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6002451_CALCULASER S.A\"/>
    </mc:Choice>
  </mc:AlternateContent>
  <bookViews>
    <workbookView xWindow="0" yWindow="0" windowWidth="20490" windowHeight="7455" activeTab="3"/>
  </bookViews>
  <sheets>
    <sheet name="INFO IPS" sheetId="1" r:id="rId1"/>
    <sheet name="TD" sheetId="6" r:id="rId2"/>
    <sheet name="ESTADO DE CADA FACTURA" sheetId="3" r:id="rId3"/>
    <sheet name="FOR-CSA-018" sheetId="5" r:id="rId4"/>
  </sheets>
  <definedNames>
    <definedName name="_xlnm._FilterDatabase" localSheetId="2" hidden="1">'ESTADO DE CADA FACTURA'!$A$1:$AD$100</definedName>
    <definedName name="Excel_BuiltIn__FilterDatabase_33" localSheetId="2">#REF!</definedName>
    <definedName name="Excel_BuiltIn__FilterDatabase_33">#REF!</definedName>
    <definedName name="Excel_BuiltIn__FilterDatabase_35" localSheetId="2">#REF!</definedName>
    <definedName name="Excel_BuiltIn__FilterDatabase_35">#REF!</definedName>
  </definedNames>
  <calcPr calcId="152511"/>
  <pivotCaches>
    <pivotCache cacheId="18" r:id="rId5"/>
  </pivotCaches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5" l="1"/>
  <c r="I28" i="5" s="1"/>
  <c r="I30" i="5"/>
  <c r="H30" i="5"/>
  <c r="H28" i="5"/>
  <c r="I25" i="5"/>
  <c r="H25" i="5"/>
  <c r="H32" i="5" s="1"/>
  <c r="H33" i="5" s="1"/>
  <c r="I32" i="5" l="1"/>
  <c r="I33" i="5" s="1"/>
  <c r="J100" i="3" l="1"/>
  <c r="H100" i="1" l="1"/>
</calcChain>
</file>

<file path=xl/sharedStrings.xml><?xml version="1.0" encoding="utf-8"?>
<sst xmlns="http://schemas.openxmlformats.org/spreadsheetml/2006/main" count="1179" uniqueCount="295">
  <si>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</si>
  <si>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</si>
  <si>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</si>
  <si>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</si>
  <si>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</si>
  <si>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</si>
  <si>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</si>
  <si>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</si>
  <si>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</si>
  <si>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</si>
  <si>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</si>
  <si>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CAL6</t>
  </si>
  <si>
    <t>CAL2</t>
  </si>
  <si>
    <t>CAL3</t>
  </si>
  <si>
    <t>CAL9</t>
  </si>
  <si>
    <t>CAL5</t>
  </si>
  <si>
    <t>Factura pendiente en programacion de pago</t>
  </si>
  <si>
    <t>CAL8</t>
  </si>
  <si>
    <t>Factura devuelta</t>
  </si>
  <si>
    <t>Factura pendiente en programacion de pago - Glosa por contestar IPS</t>
  </si>
  <si>
    <t>CL10</t>
  </si>
  <si>
    <t>Calculaser</t>
  </si>
  <si>
    <t>Evento</t>
  </si>
  <si>
    <t>Pereira</t>
  </si>
  <si>
    <t>Servicios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</si>
  <si>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</si>
  <si>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</si>
  <si>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</si>
  <si>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</si>
  <si>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</si>
  <si>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</si>
  <si>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</si>
  <si>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</si>
  <si>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</si>
  <si>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</si>
  <si>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</si>
  <si>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</si>
  <si>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</si>
  <si>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</si>
  <si>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</si>
  <si>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</si>
  <si>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ESTADO EPS 2024-01-16</t>
  </si>
  <si>
    <t>FACT</t>
  </si>
  <si>
    <t>LLAVE</t>
  </si>
  <si>
    <t>CAL54950</t>
  </si>
  <si>
    <t>816002451_CAL54950</t>
  </si>
  <si>
    <t>CAL55054</t>
  </si>
  <si>
    <t>816002451_CAL55054</t>
  </si>
  <si>
    <t>CAL619639</t>
  </si>
  <si>
    <t>816002451_CAL619639</t>
  </si>
  <si>
    <t>CAL55702</t>
  </si>
  <si>
    <t>816002451_CAL55702</t>
  </si>
  <si>
    <t>CAL56752</t>
  </si>
  <si>
    <t>816002451_CAL56752</t>
  </si>
  <si>
    <t>CAL620467</t>
  </si>
  <si>
    <t>816002451_CAL620467</t>
  </si>
  <si>
    <t>CAL620797</t>
  </si>
  <si>
    <t>816002451_CAL620797</t>
  </si>
  <si>
    <t>CAL911205</t>
  </si>
  <si>
    <t>816002451_CAL911205</t>
  </si>
  <si>
    <t>CAL911380</t>
  </si>
  <si>
    <t>816002451_CAL911380</t>
  </si>
  <si>
    <t>CAL36672</t>
  </si>
  <si>
    <t>816002451_CAL36672</t>
  </si>
  <si>
    <t>CAL56919</t>
  </si>
  <si>
    <t>816002451_CAL56919</t>
  </si>
  <si>
    <t>CAL911620</t>
  </si>
  <si>
    <t>816002451_CAL911620</t>
  </si>
  <si>
    <t>CAL25370</t>
  </si>
  <si>
    <t>816002451_CAL25370</t>
  </si>
  <si>
    <t>CAL37014</t>
  </si>
  <si>
    <t>816002451_CAL37014</t>
  </si>
  <si>
    <t>CAL57630</t>
  </si>
  <si>
    <t>816002451_CAL57630</t>
  </si>
  <si>
    <t>CAL57857</t>
  </si>
  <si>
    <t>816002451_CAL57857</t>
  </si>
  <si>
    <t>CAL912819</t>
  </si>
  <si>
    <t>816002451_CAL912819</t>
  </si>
  <si>
    <t>CAL913145</t>
  </si>
  <si>
    <t>816002451_CAL913145</t>
  </si>
  <si>
    <t>CL1079</t>
  </si>
  <si>
    <t>816002451_CL1079</t>
  </si>
  <si>
    <t>CAL914634</t>
  </si>
  <si>
    <t>816002451_CAL914634</t>
  </si>
  <si>
    <t>CAL914814</t>
  </si>
  <si>
    <t>816002451_CAL914814</t>
  </si>
  <si>
    <t>CAL914962</t>
  </si>
  <si>
    <t>816002451_CAL914962</t>
  </si>
  <si>
    <t>CAL915423</t>
  </si>
  <si>
    <t>816002451_CAL915423</t>
  </si>
  <si>
    <t>CL101080</t>
  </si>
  <si>
    <t>816002451_CL101080</t>
  </si>
  <si>
    <t>CL101294</t>
  </si>
  <si>
    <t>816002451_CL101294</t>
  </si>
  <si>
    <t>CAL37303</t>
  </si>
  <si>
    <t>816002451_CAL37303</t>
  </si>
  <si>
    <t>CAL623491</t>
  </si>
  <si>
    <t>816002451_CAL623491</t>
  </si>
  <si>
    <t>CAL915896</t>
  </si>
  <si>
    <t>816002451_CAL915896</t>
  </si>
  <si>
    <t>CAL916093</t>
  </si>
  <si>
    <t>816002451_CAL916093</t>
  </si>
  <si>
    <t>CAL916134</t>
  </si>
  <si>
    <t>816002451_CAL916134</t>
  </si>
  <si>
    <t>CAL917013</t>
  </si>
  <si>
    <t>816002451_CAL917013</t>
  </si>
  <si>
    <t>CAL917317</t>
  </si>
  <si>
    <t>816002451_CAL917317</t>
  </si>
  <si>
    <t>CAL917525</t>
  </si>
  <si>
    <t>816002451_CAL917525</t>
  </si>
  <si>
    <t>CAL37839</t>
  </si>
  <si>
    <t>816002451_CAL37839</t>
  </si>
  <si>
    <t>CAL917952</t>
  </si>
  <si>
    <t>816002451_CAL917952</t>
  </si>
  <si>
    <t>CAL919527</t>
  </si>
  <si>
    <t>816002451_CAL919527</t>
  </si>
  <si>
    <t>CAL919707</t>
  </si>
  <si>
    <t>816002451_CAL919707</t>
  </si>
  <si>
    <t>CAL920375</t>
  </si>
  <si>
    <t>816002451_CAL920375</t>
  </si>
  <si>
    <t>CL101677</t>
  </si>
  <si>
    <t>816002451_CL101677</t>
  </si>
  <si>
    <t>CL101721</t>
  </si>
  <si>
    <t>816002451_CL101721</t>
  </si>
  <si>
    <t>CAL38484</t>
  </si>
  <si>
    <t>816002451_CAL38484</t>
  </si>
  <si>
    <t>CAL38811</t>
  </si>
  <si>
    <t>816002451_CAL38811</t>
  </si>
  <si>
    <t>CAL920612</t>
  </si>
  <si>
    <t>816002451_CAL920612</t>
  </si>
  <si>
    <t>CAL921195</t>
  </si>
  <si>
    <t>816002451_CAL921195</t>
  </si>
  <si>
    <t>CAL921605</t>
  </si>
  <si>
    <t>816002451_CAL921605</t>
  </si>
  <si>
    <t>CL102117</t>
  </si>
  <si>
    <t>816002451_CL102117</t>
  </si>
  <si>
    <t>CAL39313</t>
  </si>
  <si>
    <t>816002451_CAL39313</t>
  </si>
  <si>
    <t>CAL924112</t>
  </si>
  <si>
    <t>816002451_CAL924112</t>
  </si>
  <si>
    <t>CAL924615</t>
  </si>
  <si>
    <t>816002451_CAL924615</t>
  </si>
  <si>
    <t>CAL925655</t>
  </si>
  <si>
    <t>816002451_CAL925655</t>
  </si>
  <si>
    <t>CAL926208</t>
  </si>
  <si>
    <t>816002451_CAL926208</t>
  </si>
  <si>
    <t>CAL39525</t>
  </si>
  <si>
    <t>816002451_CAL39525</t>
  </si>
  <si>
    <t>CAL39682</t>
  </si>
  <si>
    <t>816002451_CAL39682</t>
  </si>
  <si>
    <t>CAL39796</t>
  </si>
  <si>
    <t>816002451_CAL39796</t>
  </si>
  <si>
    <t>CAL59141</t>
  </si>
  <si>
    <t>816002451_CAL59141</t>
  </si>
  <si>
    <t>CAL59213</t>
  </si>
  <si>
    <t>816002451_CAL59213</t>
  </si>
  <si>
    <t>CAL59224</t>
  </si>
  <si>
    <t>816002451_CAL59224</t>
  </si>
  <si>
    <t>CAL59438</t>
  </si>
  <si>
    <t>816002451_CAL59438</t>
  </si>
  <si>
    <t>CAL59482</t>
  </si>
  <si>
    <t>816002451_CAL59482</t>
  </si>
  <si>
    <t>CAL59753</t>
  </si>
  <si>
    <t>816002451_CAL59753</t>
  </si>
  <si>
    <t>CAL59754</t>
  </si>
  <si>
    <t>816002451_CAL59754</t>
  </si>
  <si>
    <t>CAL59755</t>
  </si>
  <si>
    <t>816002451_CAL59755</t>
  </si>
  <si>
    <t>CAL59756</t>
  </si>
  <si>
    <t>816002451_CAL59756</t>
  </si>
  <si>
    <t>CAL510039</t>
  </si>
  <si>
    <t>816002451_CAL510039</t>
  </si>
  <si>
    <t>CAL510155</t>
  </si>
  <si>
    <t>816002451_CAL510155</t>
  </si>
  <si>
    <t>CAL510156</t>
  </si>
  <si>
    <t>816002451_CAL510156</t>
  </si>
  <si>
    <t>CAL510200</t>
  </si>
  <si>
    <t>816002451_CAL510200</t>
  </si>
  <si>
    <t>CAL510217</t>
  </si>
  <si>
    <t>816002451_CAL510217</t>
  </si>
  <si>
    <t>CAL510218</t>
  </si>
  <si>
    <t>816002451_CAL510218</t>
  </si>
  <si>
    <t>CAL510219</t>
  </si>
  <si>
    <t>816002451_CAL510219</t>
  </si>
  <si>
    <t>CAL510298</t>
  </si>
  <si>
    <t>816002451_CAL510298</t>
  </si>
  <si>
    <t>CAL87494</t>
  </si>
  <si>
    <t>816002451_CAL87494</t>
  </si>
  <si>
    <t>CAL926265</t>
  </si>
  <si>
    <t>816002451_CAL926265</t>
  </si>
  <si>
    <t>CAL926266</t>
  </si>
  <si>
    <t>816002451_CAL926266</t>
  </si>
  <si>
    <t>CAL926267</t>
  </si>
  <si>
    <t>816002451_CAL926267</t>
  </si>
  <si>
    <t>CAL926517</t>
  </si>
  <si>
    <t>816002451_CAL926517</t>
  </si>
  <si>
    <t>CAL926579</t>
  </si>
  <si>
    <t>816002451_CAL926579</t>
  </si>
  <si>
    <t>CAL926606</t>
  </si>
  <si>
    <t>816002451_CAL926606</t>
  </si>
  <si>
    <t>CAL926733</t>
  </si>
  <si>
    <t>816002451_CAL926733</t>
  </si>
  <si>
    <t>CAL926734</t>
  </si>
  <si>
    <t>816002451_CAL926734</t>
  </si>
  <si>
    <t>CAL926966</t>
  </si>
  <si>
    <t>816002451_CAL926966</t>
  </si>
  <si>
    <t>CAL927185</t>
  </si>
  <si>
    <t>816002451_CAL927185</t>
  </si>
  <si>
    <t>CAL927265</t>
  </si>
  <si>
    <t>816002451_CAL927265</t>
  </si>
  <si>
    <t>CAL927286</t>
  </si>
  <si>
    <t>816002451_CAL927286</t>
  </si>
  <si>
    <t>CAL927336</t>
  </si>
  <si>
    <t>816002451_CAL927336</t>
  </si>
  <si>
    <t>CAL927372</t>
  </si>
  <si>
    <t>816002451_CAL927372</t>
  </si>
  <si>
    <t>CAL927373</t>
  </si>
  <si>
    <t>816002451_CAL927373</t>
  </si>
  <si>
    <t>CAL927410</t>
  </si>
  <si>
    <t>816002451_CAL927410</t>
  </si>
  <si>
    <t>CAL927522</t>
  </si>
  <si>
    <t>816002451_CAL927522</t>
  </si>
  <si>
    <t>CAL927545</t>
  </si>
  <si>
    <t>816002451_CAL927545</t>
  </si>
  <si>
    <t>CAL927718</t>
  </si>
  <si>
    <t>816002451_CAL927718</t>
  </si>
  <si>
    <t>CAL927749</t>
  </si>
  <si>
    <t>816002451_CAL927749</t>
  </si>
  <si>
    <t>CAL927794</t>
  </si>
  <si>
    <t>816002451_CAL927794</t>
  </si>
  <si>
    <t>CAL927795</t>
  </si>
  <si>
    <t>816002451_CAL927795</t>
  </si>
  <si>
    <t>CAL927796</t>
  </si>
  <si>
    <t>816002451_CAL927796</t>
  </si>
  <si>
    <t>CAL927822</t>
  </si>
  <si>
    <t>816002451_CAL927822</t>
  </si>
  <si>
    <t>CAL927829</t>
  </si>
  <si>
    <t>816002451_CAL927829</t>
  </si>
  <si>
    <t>CL102434</t>
  </si>
  <si>
    <t>816002451_CL102434</t>
  </si>
  <si>
    <t>Finalizada</t>
  </si>
  <si>
    <t>Para respuesta prestador</t>
  </si>
  <si>
    <t>Devuelta</t>
  </si>
  <si>
    <t>Para cargar RIPS o soportes</t>
  </si>
  <si>
    <t>CONCEPTO GLOSA Y DEVOLUCION</t>
  </si>
  <si>
    <t>TIPIFICACION OBJECION</t>
  </si>
  <si>
    <t>AUT/TARIFA: SE DEVUELVE FACTURA AL VALIDAR EL SERVICIO AUTORIZADO NO COINCIDE CON EL FACTURADO AUTORIZAN CUPS 555721 NEFROCTOMIA VIA LAPAROSCOPICA FACTURAN CUPS 555700 NEFROCTOMIA VIA ABIERTA , CODIGO CUPS NO PACTADO Y NO SE EVIDENCIA COTIZACION AUTORIZADA POR EL AREA DE CONTRATACIONES.JENNIFER REBOLLEDO</t>
  </si>
  <si>
    <t>AUTORIZACION</t>
  </si>
  <si>
    <t>SE REALIZA OBJECCION RECIBO DE PAGO COMPARTIDO NO RECAUDADO EN SERVICIO Y NO SE EVIDENCIA EXONERACION.JENNIFER REBOLLEDO</t>
  </si>
  <si>
    <t>TARIFA</t>
  </si>
  <si>
    <t>SE REALIZA OBJECCION RECIBO DE PAGO COMPARTIDO NO RECAUDADO EN SERVICIO $4.100 Y NO SE EVIDENCIAN EXONERACION. JENNIFER REBOLLEDO</t>
  </si>
  <si>
    <t>SE REALIZA OBJECCION MAYOR VALOR COBRADO EN PROCEDIMIENTO CISTOSCOPIA TRANSURETRAL  VP $210.000 FAVOR VALIDAR.JENNIFER REBOLLEDO</t>
  </si>
  <si>
    <t>TARIFA: SE REALIZA OBJECCION MAYOR VALOR COBRADO EN SAERVICIO AL VALIDAR FACTURAN 2 PROCEDIMIENTOS MISMA VIA IGUAL ESPECIALISTA SE RECONOCE AL 60% . JENNIFER REBOLLEDO</t>
  </si>
  <si>
    <t>SE REALIZA OBJECION PROCEDIMIENTO NO CUENTA CON AUTORIZACION EL NAP QUE ANEXAN SOLOI AUTORIZAN CUPS 612100 , FAVOR VALIDAR Y SOLICITAR CODIGO PARA PROCEDIMIENTO  632100 ESPERMATOCELECTOMIA O RESECCION QUISTE DEL EPIDIDIMO . JENNIFER REBOLLEDO</t>
  </si>
  <si>
    <t>SE DEVUELVE FACTURA AL VALIDAR SOPORTES NO SE EVIDENCIA DESCRIPCION DEL PROCEDIMIENTO , FAVOR ANEXAR PARA DAR TRAMITE. JENNIFER REBOLLEDO</t>
  </si>
  <si>
    <t xml:space="preserve">SE DEVUELVE FACTURA AL VALIDAR LOS SOPORTES ANEXOS NO CORRESPONDEN AL PACIENTE FACTURADO , FAVOR VALIDAR PARA DAR TRAMITE. JENNIFER REBOLLEDO </t>
  </si>
  <si>
    <t>Se devuelve factura al validar soportes de consulta se encuentra ilegible favor validar y anexar para dar tramite. jennifer rebolledo</t>
  </si>
  <si>
    <t>SOPORTES</t>
  </si>
  <si>
    <t>AUT: SE DEVUELVE FACTURA  NO CUENTA CON  AUTORIZACION POR LOS SERVICIOS FACTURADOS AL VALIDAR EL NAP QUE ANEXAN SE ENCUENTRA PRESENTADO Y PAGO EN LA FACTURA CAL58498 .JENNIFER REBOLLEDO</t>
  </si>
  <si>
    <t>Factura no radicada</t>
  </si>
  <si>
    <t xml:space="preserve">Valor a Pagar 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</si>
  <si>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</si>
  <si>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</si>
  <si>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</si>
  <si>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</si>
  <si>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</si>
  <si>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</si>
  <si>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</si>
  <si>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</si>
  <si>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</si>
  <si>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</si>
  <si>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</si>
  <si>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</si>
  <si>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</si>
  <si>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</si>
  <si>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</si>
  <si>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</si>
  <si>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</si>
  <si>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</si>
  <si>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</si>
  <si>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</si>
  <si>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</si>
  <si>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</si>
  <si>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</si>
  <si>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</si>
  <si>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Total general</t>
  </si>
  <si>
    <t>CANT</t>
  </si>
  <si>
    <t>SALDO IPS</t>
  </si>
  <si>
    <t>GLOSA PDTE</t>
  </si>
  <si>
    <t>DEVOLUCION</t>
  </si>
  <si>
    <t>Señores : Calculaser</t>
  </si>
  <si>
    <t>NIT: 816002451</t>
  </si>
  <si>
    <t>Santiago de Cali, enero 16 2024</t>
  </si>
  <si>
    <t>Cristina Osorio Osorio</t>
  </si>
  <si>
    <t>Gerente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</si>
</sst>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* #,##0.00_-;\-* #,##0.00_-;_-* &quot;-&quot;??_-;_-@_-"/>
    <numFmt numFmtId="165" formatCode="_(* #,##0.00_);_(* \(#,##0.00\);_(* \-??_);_(@_)"/>
    <numFmt numFmtId="166" formatCode="_(* #,##0_);_(* \(#,##0\);_(* \-??_);_(@_)"/>
    <numFmt numFmtId="168" formatCode="_(* #,##0.00_);_(* \(#,##0.00\);_(* &quot;-&quot;??_);_(@_)"/>
    <numFmt numFmtId="170" formatCode="_-* #,##0_-;\-* #,##0_-;_-* &quot;-&quot;??_-;_-@_-"/>
    <numFmt numFmtId="171" formatCode="&quot; &quot;#,##0.00&quot; &quot;;&quot; &quot;&quot;(&quot;#,##0.00&quot;)&quot;;&quot; &quot;&quot;-&quot;#&quot; &quot;;&quot; &quot;@&quot; &quot;"/>
    <numFmt numFmtId="172" formatCode="&quot; $&quot;#,##0.00&quot; &quot;;&quot; $&quot;&quot;(&quot;#,##0.00&quot;)&quot;;&quot; $&quot;&quot;-&quot;#&quot; &quot;;&quot; &quot;@&quot; &quot;"/>
    <numFmt numFmtId="173" formatCode="[$-240A]General"/>
    <numFmt numFmtId="174" formatCode="&quot;$&quot;#,##0.00;\-&quot;$&quot;#,##0.00"/>
    <numFmt numFmtId="175" formatCode="_-* #,##0.00_-;\-* #,##0.00_-;_-* \-??_-;_-@_-"/>
    <numFmt numFmtId="176" formatCode="_-* #,##0.00\ _$_-;\-* #,##0.00\ _$_-;_-* &quot;-&quot;??\ _$_-;_-@_-"/>
    <numFmt numFmtId="177" formatCode="_-&quot;$&quot;* #,##0_-;\-&quot;$&quot;* #,##0_-;_-&quot;$&quot;* &quot;-&quot;_-;_-@_-"/>
    <numFmt numFmtId="178" formatCode="_ &quot;$&quot;\ * #,##0_ ;_ &quot;$&quot;\ * \-#,##0_ ;_ &quot;$&quot;\ * &quot;-&quot;_ ;_ @_ "/>
    <numFmt numFmtId="179" formatCode="_-&quot;$&quot;* #,##0.00_-;\-&quot;$&quot;* #,##0.00_-;_-&quot;$&quot;* &quot;-&quot;??_-;_-@_-"/>
    <numFmt numFmtId="180" formatCode="_(&quot;$ &quot;* #,##0.00_);_(&quot;$ &quot;* \(#,##0.00\);_(&quot;$ &quot;* \-??_);_(@_)"/>
    <numFmt numFmtId="181" formatCode="_ &quot;$&quot;\ * #,##0.00_ ;_ &quot;$&quot;\ * \-#,##0.00_ ;_ &quot;$&quot;\ * &quot;-&quot;??_ ;_ @_ "/>
    <numFmt numFmtId="182" formatCode="_(&quot;$&quot;\ * #,##0.00_);_(&quot;$&quot;\ * \(#,##0.00\);_(&quot;$&quot;\ * &quot;-&quot;??_);_(@_)"/>
    <numFmt numFmtId="183" formatCode="_-* #,##0\ _€_-;\-* #,##0\ _€_-;_-* &quot;-&quot;??\ _€_-;_-@_-"/>
    <numFmt numFmtId="186" formatCode="_-[$$-240A]\ * #,##0_-;\-[$$-240A]\ * #,##0_-;_-[$$-240A]\ * &quot;-&quot;??_-;_-@_-"/>
    <numFmt numFmtId="187" formatCode="[$-240A]d&quot; de &quot;mmmm&quot; de &quot;yyyy;@"/>
    <numFmt numFmtId="188" formatCode="&quot;$&quot;\ #,##0;[Red]&quot;$&quot;\ #,##0"/>
    <numFmt numFmtId="189" formatCode="&quot;$&quot;\ #,##0"/>
  </numFmts>
  <fonts count="2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rgb="FF000000"/>
      <name val="Calibri"/>
      <family val="2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sz val="10"/>
      <name val="Arial"/>
    </font>
    <font>
      <sz val="11"/>
      <color theme="1"/>
      <name val="Century Gothic"/>
      <family val="2"/>
    </font>
    <font>
      <sz val="11"/>
      <color rgb="FF000000"/>
      <name val="Calibri"/>
      <family val="2"/>
      <scheme val="minor"/>
    </font>
    <font>
      <sz val="10"/>
      <name val="Arial"/>
      <family val="2"/>
      <charset val="1"/>
    </font>
    <font>
      <b/>
      <sz val="8"/>
      <color theme="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indexed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5">
    <xf numFmtId="0" fontId="0" fillId="0" borderId="0"/>
    <xf numFmtId="164" fontId="2" fillId="0" borderId="0" applyFont="0" applyFill="0" applyBorder="0" applyAlignment="0" applyProtection="0"/>
    <xf numFmtId="0" fontId="4" fillId="0" borderId="0"/>
    <xf numFmtId="165" fontId="4" fillId="0" borderId="0" applyFill="0" applyBorder="0" applyAlignment="0" applyProtection="0"/>
    <xf numFmtId="168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5" fillId="0" borderId="0"/>
    <xf numFmtId="171" fontId="6" fillId="0" borderId="0"/>
    <xf numFmtId="172" fontId="6" fillId="0" borderId="0"/>
    <xf numFmtId="173" fontId="6" fillId="0" borderId="0"/>
    <xf numFmtId="0" fontId="7" fillId="0" borderId="2"/>
    <xf numFmtId="165" fontId="4" fillId="0" borderId="0" applyFill="0" applyBorder="0" applyAlignment="0" applyProtection="0"/>
    <xf numFmtId="174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168" fontId="2" fillId="0" borderId="0" applyFont="0" applyFill="0" applyBorder="0" applyAlignment="0" applyProtection="0"/>
    <xf numFmtId="174" fontId="5" fillId="0" borderId="0" applyFont="0" applyFill="0" applyBorder="0" applyAlignment="0" applyProtection="0"/>
    <xf numFmtId="165" fontId="4" fillId="0" borderId="0" applyFill="0" applyBorder="0" applyAlignment="0" applyProtection="0"/>
    <xf numFmtId="164" fontId="2" fillId="0" borderId="0" applyFont="0" applyFill="0" applyBorder="0" applyAlignment="0" applyProtection="0"/>
    <xf numFmtId="175" fontId="4" fillId="0" borderId="0" applyFill="0" applyBorder="0" applyAlignment="0" applyProtection="0"/>
    <xf numFmtId="165" fontId="4" fillId="0" borderId="0" applyFill="0" applyBorder="0" applyAlignment="0" applyProtection="0"/>
    <xf numFmtId="43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165" fontId="4" fillId="0" borderId="0" applyFill="0" applyBorder="0" applyAlignment="0" applyProtection="0"/>
    <xf numFmtId="177" fontId="2" fillId="0" borderId="0" applyFont="0" applyFill="0" applyBorder="0" applyAlignment="0" applyProtection="0"/>
    <xf numFmtId="178" fontId="5" fillId="0" borderId="0" applyFont="0" applyFill="0" applyBorder="0" applyAlignment="0" applyProtection="0"/>
    <xf numFmtId="179" fontId="2" fillId="0" borderId="0" applyFont="0" applyFill="0" applyBorder="0" applyAlignment="0" applyProtection="0"/>
    <xf numFmtId="180" fontId="4" fillId="0" borderId="0" applyFill="0" applyBorder="0" applyAlignment="0" applyProtection="0"/>
    <xf numFmtId="179" fontId="2" fillId="0" borderId="0" applyFont="0" applyFill="0" applyBorder="0" applyAlignment="0" applyProtection="0"/>
    <xf numFmtId="181" fontId="5" fillId="0" borderId="0" applyFont="0" applyFill="0" applyBorder="0" applyAlignment="0" applyProtection="0"/>
    <xf numFmtId="182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1" fontId="5" fillId="0" borderId="0" applyFont="0" applyFill="0" applyBorder="0" applyAlignment="0" applyProtection="0"/>
    <xf numFmtId="179" fontId="2" fillId="0" borderId="0" applyFont="0" applyFill="0" applyBorder="0" applyAlignment="0" applyProtection="0"/>
    <xf numFmtId="181" fontId="9" fillId="0" borderId="0" applyFont="0" applyFill="0" applyBorder="0" applyAlignment="0" applyProtection="0"/>
    <xf numFmtId="179" fontId="2" fillId="0" borderId="0" applyFont="0" applyFill="0" applyBorder="0" applyAlignment="0" applyProtection="0"/>
    <xf numFmtId="181" fontId="5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10" fillId="0" borderId="0"/>
    <xf numFmtId="0" fontId="5" fillId="0" borderId="0"/>
    <xf numFmtId="0" fontId="11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9" fontId="4" fillId="0" borderId="0" applyFill="0" applyBorder="0" applyAlignment="0" applyProtection="0"/>
    <xf numFmtId="9" fontId="2" fillId="0" borderId="0" applyFont="0" applyFill="0" applyBorder="0" applyAlignment="0" applyProtection="0"/>
    <xf numFmtId="0" fontId="12" fillId="0" borderId="0"/>
    <xf numFmtId="0" fontId="5" fillId="0" borderId="0"/>
  </cellStyleXfs>
  <cellXfs count="86">
    <xf numFmtId="0" fontId="0" fillId="0" borderId="0" xfId="0"/>
    <xf numFmtId="0" fontId="0" fillId="0" borderId="1" xfId="0" applyBorder="1"/>
    <xf numFmtId="0" fontId="1" fillId="0" borderId="0" xfId="0" applyFont="1" applyAlignment="1">
      <alignment horizontal="center" vertical="center" wrapText="1"/>
    </xf>
    <xf numFmtId="0" fontId="4" fillId="0" borderId="1" xfId="2" applyBorder="1"/>
    <xf numFmtId="14" fontId="4" fillId="0" borderId="1" xfId="2" applyNumberFormat="1" applyBorder="1"/>
    <xf numFmtId="14" fontId="4" fillId="0" borderId="1" xfId="2" applyNumberFormat="1" applyFill="1" applyBorder="1"/>
    <xf numFmtId="166" fontId="4" fillId="0" borderId="1" xfId="3" applyNumberFormat="1" applyFill="1" applyBorder="1" applyAlignment="1" applyProtection="1"/>
    <xf numFmtId="170" fontId="0" fillId="0" borderId="1" xfId="1" applyNumberFormat="1" applyFont="1" applyBorder="1"/>
    <xf numFmtId="0" fontId="0" fillId="2" borderId="1" xfId="0" applyFont="1" applyFill="1" applyBorder="1" applyAlignment="1">
      <alignment horizontal="center"/>
    </xf>
    <xf numFmtId="0" fontId="3" fillId="4" borderId="1" xfId="0" applyFont="1" applyFill="1" applyBorder="1" applyAlignment="1">
      <alignment horizontal="center" vertical="center" wrapText="1"/>
    </xf>
    <xf numFmtId="166" fontId="1" fillId="0" borderId="0" xfId="0" applyNumberFormat="1" applyFont="1"/>
    <xf numFmtId="0" fontId="13" fillId="4" borderId="1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5" fillId="0" borderId="1" xfId="0" applyFont="1" applyBorder="1"/>
    <xf numFmtId="0" fontId="16" fillId="0" borderId="1" xfId="2" applyFont="1" applyBorder="1"/>
    <xf numFmtId="14" fontId="16" fillId="0" borderId="1" xfId="2" applyNumberFormat="1" applyFont="1" applyBorder="1"/>
    <xf numFmtId="14" fontId="16" fillId="0" borderId="1" xfId="2" applyNumberFormat="1" applyFont="1" applyFill="1" applyBorder="1"/>
    <xf numFmtId="170" fontId="15" fillId="0" borderId="1" xfId="1" applyNumberFormat="1" applyFont="1" applyBorder="1"/>
    <xf numFmtId="166" fontId="16" fillId="0" borderId="1" xfId="3" applyNumberFormat="1" applyFont="1" applyFill="1" applyBorder="1" applyAlignment="1" applyProtection="1"/>
    <xf numFmtId="0" fontId="15" fillId="0" borderId="0" xfId="0" applyFont="1"/>
    <xf numFmtId="166" fontId="14" fillId="0" borderId="0" xfId="0" applyNumberFormat="1" applyFont="1"/>
    <xf numFmtId="0" fontId="14" fillId="5" borderId="1" xfId="0" applyFont="1" applyFill="1" applyBorder="1" applyAlignment="1">
      <alignment horizontal="center" vertical="center" wrapText="1"/>
    </xf>
    <xf numFmtId="183" fontId="14" fillId="5" borderId="1" xfId="3" applyNumberFormat="1" applyFont="1" applyFill="1" applyBorder="1" applyAlignment="1">
      <alignment horizontal="center" vertical="center" wrapText="1"/>
    </xf>
    <xf numFmtId="1" fontId="14" fillId="5" borderId="1" xfId="0" applyNumberFormat="1" applyFont="1" applyFill="1" applyBorder="1" applyAlignment="1">
      <alignment horizontal="center" vertical="center" wrapText="1"/>
    </xf>
    <xf numFmtId="2" fontId="14" fillId="5" borderId="1" xfId="0" applyNumberFormat="1" applyFont="1" applyFill="1" applyBorder="1" applyAlignment="1">
      <alignment horizontal="center" vertical="center" wrapText="1"/>
    </xf>
    <xf numFmtId="183" fontId="14" fillId="3" borderId="1" xfId="3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186" fontId="15" fillId="0" borderId="1" xfId="0" applyNumberFormat="1" applyFont="1" applyBorder="1"/>
    <xf numFmtId="14" fontId="15" fillId="0" borderId="1" xfId="0" applyNumberFormat="1" applyFont="1" applyBorder="1"/>
    <xf numFmtId="0" fontId="15" fillId="0" borderId="1" xfId="0" applyNumberFormat="1" applyFont="1" applyBorder="1"/>
    <xf numFmtId="0" fontId="17" fillId="0" borderId="0" xfId="64" applyFont="1"/>
    <xf numFmtId="0" fontId="17" fillId="0" borderId="3" xfId="64" applyFont="1" applyBorder="1" applyAlignment="1">
      <alignment horizontal="centerContinuous"/>
    </xf>
    <xf numFmtId="0" fontId="17" fillId="0" borderId="4" xfId="64" applyFont="1" applyBorder="1" applyAlignment="1">
      <alignment horizontal="centerContinuous"/>
    </xf>
    <xf numFmtId="0" fontId="18" fillId="0" borderId="3" xfId="64" applyFont="1" applyBorder="1" applyAlignment="1">
      <alignment horizontal="center" vertical="center"/>
    </xf>
    <xf numFmtId="0" fontId="18" fillId="0" borderId="5" xfId="64" applyFont="1" applyBorder="1" applyAlignment="1">
      <alignment horizontal="center" vertical="center"/>
    </xf>
    <xf numFmtId="0" fontId="18" fillId="0" borderId="4" xfId="64" applyFont="1" applyBorder="1" applyAlignment="1">
      <alignment horizontal="center" vertical="center"/>
    </xf>
    <xf numFmtId="0" fontId="18" fillId="0" borderId="6" xfId="64" applyFont="1" applyBorder="1" applyAlignment="1">
      <alignment horizontal="center" vertical="center"/>
    </xf>
    <xf numFmtId="0" fontId="17" fillId="0" borderId="7" xfId="64" applyFont="1" applyBorder="1" applyAlignment="1">
      <alignment horizontal="centerContinuous"/>
    </xf>
    <xf numFmtId="0" fontId="17" fillId="0" borderId="8" xfId="64" applyFont="1" applyBorder="1" applyAlignment="1">
      <alignment horizontal="centerContinuous"/>
    </xf>
    <xf numFmtId="0" fontId="18" fillId="0" borderId="9" xfId="64" applyFont="1" applyBorder="1" applyAlignment="1">
      <alignment horizontal="center" vertical="center"/>
    </xf>
    <xf numFmtId="0" fontId="18" fillId="0" borderId="10" xfId="64" applyFont="1" applyBorder="1" applyAlignment="1">
      <alignment horizontal="center" vertical="center"/>
    </xf>
    <xf numFmtId="0" fontId="18" fillId="0" borderId="11" xfId="64" applyFont="1" applyBorder="1" applyAlignment="1">
      <alignment horizontal="center" vertical="center"/>
    </xf>
    <xf numFmtId="0" fontId="18" fillId="0" borderId="12" xfId="64" applyFont="1" applyBorder="1" applyAlignment="1">
      <alignment horizontal="center" vertical="center"/>
    </xf>
    <xf numFmtId="0" fontId="18" fillId="0" borderId="3" xfId="64" applyFont="1" applyBorder="1" applyAlignment="1">
      <alignment horizontal="centerContinuous" vertical="center"/>
    </xf>
    <xf numFmtId="0" fontId="18" fillId="0" borderId="5" xfId="64" applyFont="1" applyBorder="1" applyAlignment="1">
      <alignment horizontal="centerContinuous" vertical="center"/>
    </xf>
    <xf numFmtId="0" fontId="18" fillId="0" borderId="4" xfId="64" applyFont="1" applyBorder="1" applyAlignment="1">
      <alignment horizontal="centerContinuous" vertical="center"/>
    </xf>
    <xf numFmtId="0" fontId="18" fillId="0" borderId="6" xfId="64" applyFont="1" applyBorder="1" applyAlignment="1">
      <alignment horizontal="centerContinuous" vertical="center"/>
    </xf>
    <xf numFmtId="0" fontId="18" fillId="0" borderId="7" xfId="64" applyFont="1" applyBorder="1" applyAlignment="1">
      <alignment horizontal="centerContinuous" vertical="center"/>
    </xf>
    <xf numFmtId="0" fontId="18" fillId="0" borderId="0" xfId="64" applyFont="1" applyAlignment="1">
      <alignment horizontal="centerContinuous" vertical="center"/>
    </xf>
    <xf numFmtId="0" fontId="18" fillId="0" borderId="13" xfId="64" applyFont="1" applyBorder="1" applyAlignment="1">
      <alignment horizontal="centerContinuous" vertical="center"/>
    </xf>
    <xf numFmtId="0" fontId="17" fillId="0" borderId="9" xfId="64" applyFont="1" applyBorder="1" applyAlignment="1">
      <alignment horizontal="centerContinuous"/>
    </xf>
    <xf numFmtId="0" fontId="17" fillId="0" borderId="11" xfId="64" applyFont="1" applyBorder="1" applyAlignment="1">
      <alignment horizontal="centerContinuous"/>
    </xf>
    <xf numFmtId="0" fontId="18" fillId="0" borderId="9" xfId="64" applyFont="1" applyBorder="1" applyAlignment="1">
      <alignment horizontal="centerContinuous" vertical="center"/>
    </xf>
    <xf numFmtId="0" fontId="18" fillId="0" borderId="10" xfId="64" applyFont="1" applyBorder="1" applyAlignment="1">
      <alignment horizontal="centerContinuous" vertical="center"/>
    </xf>
    <xf numFmtId="0" fontId="18" fillId="0" borderId="11" xfId="64" applyFont="1" applyBorder="1" applyAlignment="1">
      <alignment horizontal="centerContinuous" vertical="center"/>
    </xf>
    <xf numFmtId="0" fontId="18" fillId="0" borderId="12" xfId="64" applyFont="1" applyBorder="1" applyAlignment="1">
      <alignment horizontal="centerContinuous" vertical="center"/>
    </xf>
    <xf numFmtId="0" fontId="17" fillId="0" borderId="7" xfId="64" applyFont="1" applyBorder="1"/>
    <xf numFmtId="0" fontId="17" fillId="0" borderId="8" xfId="64" applyFont="1" applyBorder="1"/>
    <xf numFmtId="0" fontId="18" fillId="0" borderId="0" xfId="64" applyFont="1"/>
    <xf numFmtId="14" fontId="17" fillId="0" borderId="0" xfId="64" applyNumberFormat="1" applyFont="1"/>
    <xf numFmtId="187" fontId="17" fillId="0" borderId="0" xfId="64" applyNumberFormat="1" applyFont="1"/>
    <xf numFmtId="14" fontId="17" fillId="0" borderId="0" xfId="64" applyNumberFormat="1" applyFont="1" applyAlignment="1">
      <alignment horizontal="left"/>
    </xf>
    <xf numFmtId="1" fontId="18" fillId="0" borderId="0" xfId="64" applyNumberFormat="1" applyFont="1" applyAlignment="1">
      <alignment horizontal="center"/>
    </xf>
    <xf numFmtId="188" fontId="18" fillId="0" borderId="0" xfId="64" applyNumberFormat="1" applyFont="1" applyAlignment="1">
      <alignment horizontal="center"/>
    </xf>
    <xf numFmtId="189" fontId="18" fillId="0" borderId="0" xfId="64" applyNumberFormat="1" applyFont="1" applyAlignment="1">
      <alignment horizontal="right"/>
    </xf>
    <xf numFmtId="1" fontId="17" fillId="0" borderId="0" xfId="64" applyNumberFormat="1" applyFont="1" applyAlignment="1">
      <alignment horizontal="center"/>
    </xf>
    <xf numFmtId="188" fontId="17" fillId="0" borderId="0" xfId="64" applyNumberFormat="1" applyFont="1" applyAlignment="1">
      <alignment horizontal="right"/>
    </xf>
    <xf numFmtId="189" fontId="17" fillId="0" borderId="0" xfId="64" applyNumberFormat="1" applyFont="1" applyAlignment="1">
      <alignment horizontal="right"/>
    </xf>
    <xf numFmtId="1" fontId="17" fillId="0" borderId="10" xfId="64" applyNumberFormat="1" applyFont="1" applyBorder="1" applyAlignment="1">
      <alignment horizontal="center"/>
    </xf>
    <xf numFmtId="188" fontId="17" fillId="0" borderId="10" xfId="64" applyNumberFormat="1" applyFont="1" applyBorder="1" applyAlignment="1">
      <alignment horizontal="right"/>
    </xf>
    <xf numFmtId="188" fontId="18" fillId="0" borderId="0" xfId="64" applyNumberFormat="1" applyFont="1" applyAlignment="1">
      <alignment horizontal="right"/>
    </xf>
    <xf numFmtId="0" fontId="17" fillId="0" borderId="0" xfId="64" applyFont="1" applyAlignment="1">
      <alignment horizontal="center"/>
    </xf>
    <xf numFmtId="1" fontId="18" fillId="0" borderId="14" xfId="64" applyNumberFormat="1" applyFont="1" applyBorder="1" applyAlignment="1">
      <alignment horizontal="center"/>
    </xf>
    <xf numFmtId="188" fontId="18" fillId="0" borderId="14" xfId="64" applyNumberFormat="1" applyFont="1" applyBorder="1" applyAlignment="1">
      <alignment horizontal="right"/>
    </xf>
    <xf numFmtId="188" fontId="17" fillId="0" borderId="0" xfId="64" applyNumberFormat="1" applyFont="1"/>
    <xf numFmtId="188" fontId="18" fillId="0" borderId="10" xfId="64" applyNumberFormat="1" applyFont="1" applyBorder="1"/>
    <xf numFmtId="188" fontId="17" fillId="0" borderId="10" xfId="64" applyNumberFormat="1" applyFont="1" applyBorder="1"/>
    <xf numFmtId="188" fontId="18" fillId="0" borderId="0" xfId="64" applyNumberFormat="1" applyFont="1"/>
    <xf numFmtId="0" fontId="19" fillId="0" borderId="0" xfId="64" applyFont="1" applyAlignment="1">
      <alignment horizontal="center" vertical="center" wrapText="1"/>
    </xf>
    <xf numFmtId="0" fontId="17" fillId="0" borderId="9" xfId="64" applyFont="1" applyBorder="1"/>
    <xf numFmtId="0" fontId="17" fillId="0" borderId="10" xfId="64" applyFont="1" applyBorder="1"/>
    <xf numFmtId="0" fontId="17" fillId="0" borderId="11" xfId="64" applyFont="1" applyBorder="1"/>
    <xf numFmtId="0" fontId="0" fillId="0" borderId="0" xfId="0" applyNumberFormat="1"/>
    <xf numFmtId="0" fontId="0" fillId="0" borderId="0" xfId="0" pivotButton="1"/>
    <xf numFmtId="186" fontId="0" fillId="0" borderId="0" xfId="0" applyNumberFormat="1"/>
  </cellXfs>
  <cellStyles count="65">
    <cellStyle name="Default" xfId="6"/>
    <cellStyle name="Excel Built-in Comma" xfId="7"/>
    <cellStyle name="Excel Built-in Currency" xfId="8"/>
    <cellStyle name="Excel Built-in Normal 1" xfId="9"/>
    <cellStyle name="Header" xfId="10"/>
    <cellStyle name="Millares" xfId="1" builtinId="3"/>
    <cellStyle name="Millares 155" xfId="11"/>
    <cellStyle name="Millares 2" xfId="3"/>
    <cellStyle name="Millares 2 2" xfId="12"/>
    <cellStyle name="Millares 2 2 2" xfId="13"/>
    <cellStyle name="Millares 2 2 3" xfId="14"/>
    <cellStyle name="Millares 2 3" xfId="15"/>
    <cellStyle name="Millares 3" xfId="16"/>
    <cellStyle name="Millares 3 2" xfId="17"/>
    <cellStyle name="Millares 30" xfId="18"/>
    <cellStyle name="Millares 4" xfId="19"/>
    <cellStyle name="Millares 5" xfId="4"/>
    <cellStyle name="Millares 6" xfId="5"/>
    <cellStyle name="Millares 7" xfId="20"/>
    <cellStyle name="Millares 8" xfId="21"/>
    <cellStyle name="Millares 9" xfId="22"/>
    <cellStyle name="Moneda [0] 2" xfId="23"/>
    <cellStyle name="Moneda [0] 3" xfId="24"/>
    <cellStyle name="Moneda 10" xfId="25"/>
    <cellStyle name="Moneda 2" xfId="26"/>
    <cellStyle name="Moneda 2 2" xfId="27"/>
    <cellStyle name="Moneda 2 3" xfId="28"/>
    <cellStyle name="Moneda 2 4" xfId="29"/>
    <cellStyle name="Moneda 2 4 2" xfId="30"/>
    <cellStyle name="Moneda 3" xfId="31"/>
    <cellStyle name="Moneda 3 10" xfId="32"/>
    <cellStyle name="Moneda 3 2" xfId="33"/>
    <cellStyle name="Moneda 4" xfId="34"/>
    <cellStyle name="Moneda 4 2" xfId="35"/>
    <cellStyle name="Moneda 5" xfId="36"/>
    <cellStyle name="Moneda 6" xfId="37"/>
    <cellStyle name="Moneda 7" xfId="38"/>
    <cellStyle name="Moneda 8" xfId="39"/>
    <cellStyle name="Moneda 9" xfId="40"/>
    <cellStyle name="Normal" xfId="0" builtinId="0"/>
    <cellStyle name="Normal 10" xfId="41"/>
    <cellStyle name="Normal 11" xfId="42"/>
    <cellStyle name="Normal 12" xfId="43"/>
    <cellStyle name="Normal 13" xfId="44"/>
    <cellStyle name="Normal 14" xfId="45"/>
    <cellStyle name="Normal 2" xfId="2"/>
    <cellStyle name="Normal 2 10" xfId="46"/>
    <cellStyle name="Normal 2 14" xfId="47"/>
    <cellStyle name="Normal 2 2" xfId="48"/>
    <cellStyle name="Normal 2 2 2" xfId="64"/>
    <cellStyle name="Normal 3" xfId="49"/>
    <cellStyle name="Normal 3 2" xfId="50"/>
    <cellStyle name="Normal 3 3" xfId="51"/>
    <cellStyle name="Normal 4" xfId="52"/>
    <cellStyle name="Normal 4 2" xfId="53"/>
    <cellStyle name="Normal 5" xfId="54"/>
    <cellStyle name="Normal 5 2" xfId="55"/>
    <cellStyle name="Normal 6" xfId="56"/>
    <cellStyle name="Normal 6 2" xfId="57"/>
    <cellStyle name="Normal 7" xfId="58"/>
    <cellStyle name="Normal 8" xfId="59"/>
    <cellStyle name="Normal 9" xfId="60"/>
    <cellStyle name="Porcentaje 2" xfId="61"/>
    <cellStyle name="Porcentaje 3" xfId="62"/>
    <cellStyle name="TableStyleLight1" xfId="63"/>
  </cellStyles>
  <dxfs count="5">
    <dxf>
      <numFmt numFmtId="185" formatCode="_-[$$-240A]\ * #,##0.0_-;\-[$$-240A]\ * #,##0.0_-;_-[$$-240A]\ * &quot;-&quot;??_-;_-@_-"/>
    </dxf>
    <dxf>
      <numFmt numFmtId="186" formatCode="_-[$$-240A]\ * #,##0_-;\-[$$-240A]\ * #,##0_-;_-[$$-240A]\ * &quot;-&quot;??_-;_-@_-"/>
    </dxf>
    <dxf>
      <numFmt numFmtId="185" formatCode="_-[$$-240A]\ * #,##0.0_-;\-[$$-240A]\ * #,##0.0_-;_-[$$-240A]\ * &quot;-&quot;??_-;_-@_-"/>
    </dxf>
    <dxf>
      <numFmt numFmtId="184" formatCode="_-[$$-240A]\ * #,##0.00_-;\-[$$-240A]\ * #,##0.00_-;_-[$$-240A]\ * &quot;-&quot;??_-;_-@_-"/>
    </dxf>
    <dxf>
      <numFmt numFmtId="184" formatCode="_-[$$-240A]\ * #,##0.00_-;\-[$$-240A]\ * #,##0.0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7.364679282407" createdVersion="5" refreshedVersion="5" minRefreshableVersion="3" recordCount="98">
  <cacheSource type="worksheet">
    <worksheetSource ref="A1:AD99" sheet="ESTADO DE CADA FACTURA"/>
  </cacheSource>
  <cacheFields count="30">
    <cacheField name="NIT IPS" numFmtId="0">
      <sharedItems containsSemiMixedTypes="0" containsString="0" containsNumber="1" containsInteger="1" minValue="816002451" maxValue="8160024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9" maxValue="2782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2-17T00:00:00" maxDate="2023-12-01T00:00:00"/>
    </cacheField>
    <cacheField name="IPS Fecha radicado" numFmtId="14">
      <sharedItems containsSemiMixedTypes="0" containsNonDate="0" containsDate="1" containsString="0" minDate="2023-03-01T00:00:00" maxDate="2023-12-06T00:00:00"/>
    </cacheField>
    <cacheField name="IPS Valor Factura" numFmtId="170">
      <sharedItems containsSemiMixedTypes="0" containsString="0" containsNumber="1" containsInteger="1" minValue="6600" maxValue="8500000"/>
    </cacheField>
    <cacheField name="IPS Saldo Factura" numFmtId="166">
      <sharedItems containsSemiMixedTypes="0" containsString="0" containsNumber="1" containsInteger="1" minValue="6600" maxValue="8500000"/>
    </cacheField>
    <cacheField name="ESTADO EPS 2024-01-16" numFmtId="0">
      <sharedItems count="4">
        <s v="Factura devuelta"/>
        <s v="Factura pendiente en programacion de pago"/>
        <s v="Factura no radicada"/>
        <s v="Factura pendiente en programacion de pago - Glosa por contestar IPS"/>
      </sharedItems>
    </cacheField>
    <cacheField name="POR PAGAR SAP" numFmtId="186">
      <sharedItems containsSemiMixedTypes="0" containsString="0" containsNumber="1" containsInteger="1" minValue="0" maxValue="1980987"/>
    </cacheField>
    <cacheField name="DOC CONTA" numFmtId="0">
      <sharedItems containsString="0" containsBlank="1" containsNumber="1" containsInteger="1" minValue="1222243259" maxValue="122235169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86">
      <sharedItems containsSemiMixedTypes="0" containsString="0" containsNumber="1" containsInteger="1" minValue="0" maxValue="0"/>
    </cacheField>
    <cacheField name="RETENCION" numFmtId="18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86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2-17T00:00:00" maxDate="2023-12-01T00:00:00"/>
    </cacheField>
    <cacheField name="Fecha Radicacion" numFmtId="14">
      <sharedItems containsNonDate="0" containsDate="1" containsString="0" containsBlank="1" minDate="2023-03-07T00:00:00" maxDate="2023-12-06T00:00:00"/>
    </cacheField>
    <cacheField name="Fecha Devolucion" numFmtId="14">
      <sharedItems containsNonDate="0" containsDate="1" containsString="0" containsBlank="1" minDate="2023-09-05T00:00:00" maxDate="2023-12-08T00:00:00"/>
    </cacheField>
    <cacheField name="Valor Bruto" numFmtId="186">
      <sharedItems containsSemiMixedTypes="0" containsString="0" containsNumber="1" containsInteger="1" minValue="0" maxValue="6855000"/>
    </cacheField>
    <cacheField name="Glosa Pendiente" numFmtId="186">
      <sharedItems containsSemiMixedTypes="0" containsString="0" containsNumber="1" containsInteger="1" minValue="0" maxValue="1242180"/>
    </cacheField>
    <cacheField name="Valor Devolucion" numFmtId="186">
      <sharedItems containsSemiMixedTypes="0" containsString="0" containsNumber="1" containsInteger="1" minValue="0" maxValue="8500000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86">
      <sharedItems containsSemiMixedTypes="0" containsString="0" containsNumber="1" containsInteger="1" minValue="0" maxValue="6855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8">
  <r>
    <n v="816002451"/>
    <s v="Calculaser"/>
    <s v="CAL2"/>
    <n v="5370"/>
    <s v="CAL25370"/>
    <s v="816002451_CAL25370"/>
    <d v="2023-05-25T00:00:00"/>
    <d v="2023-09-05T00:00:00"/>
    <n v="8500000"/>
    <n v="8500000"/>
    <x v="0"/>
    <n v="0"/>
    <m/>
    <m/>
    <m/>
    <n v="0"/>
    <n v="0"/>
    <m/>
    <m/>
    <n v="0"/>
    <s v="Devuelta"/>
    <d v="2023-05-25T00:00:00"/>
    <d v="2023-09-04T00:00:00"/>
    <d v="2023-09-11T00:00:00"/>
    <n v="0"/>
    <n v="0"/>
    <n v="8500000"/>
    <s v="AUT/TARIFA: SE DEVUELVE FACTURA AL VALIDAR EL SERVICIO AUTORIZADO NO COINCIDE CON EL FACTURADO AUTORIZAN CUPS 555721 NEFROCTOMIA VIA LAPAROSCOPICA FACTURAN CUPS 555700 NEFROCTOMIA VIA ABIERTA , CODIGO CUPS NO PACTADO Y NO SE EVIDENCIA COTIZACION AUTORIZADA POR EL AREA DE CONTRATACIONES.JENNIFER REBOLLEDO"/>
    <s v="AUTORIZACION"/>
    <n v="0"/>
  </r>
  <r>
    <n v="816002451"/>
    <s v="Calculaser"/>
    <s v="CL10"/>
    <n v="1677"/>
    <s v="CL101677"/>
    <s v="816002451_CL101677"/>
    <d v="2023-08-25T00:00:00"/>
    <d v="2023-09-04T00:00:00"/>
    <n v="630000"/>
    <n v="630000"/>
    <x v="0"/>
    <n v="0"/>
    <m/>
    <m/>
    <m/>
    <n v="0"/>
    <n v="0"/>
    <m/>
    <m/>
    <n v="0"/>
    <s v="Devuelta"/>
    <d v="2023-08-25T00:00:00"/>
    <d v="2023-09-04T00:00:00"/>
    <d v="2023-09-05T00:00:00"/>
    <n v="0"/>
    <n v="0"/>
    <n v="630000"/>
    <s v="AUT: SE DEVUELVE FACTURA  NO CUENTA CON  AUTORIZACION POR LOS SERVICIOS FACTURADOS AL VALIDAR EL NAP QUE ANEXAN SE ENCUENTRA PRESENTADO Y PAGO EN LA FACTURA CAL58498 .JENNIFER REBOLLEDO"/>
    <s v="AUTORIZACION"/>
    <n v="0"/>
  </r>
  <r>
    <n v="816002451"/>
    <s v="Calculaser"/>
    <s v="CAL5"/>
    <n v="9754"/>
    <s v="CAL59754"/>
    <s v="816002451_CAL59754"/>
    <d v="2023-11-24T00:00:00"/>
    <d v="2023-12-05T00:00:00"/>
    <n v="25000"/>
    <n v="25000"/>
    <x v="0"/>
    <n v="0"/>
    <m/>
    <m/>
    <m/>
    <n v="0"/>
    <n v="0"/>
    <m/>
    <m/>
    <n v="0"/>
    <s v="Devuelta"/>
    <d v="2023-11-24T00:00:00"/>
    <d v="2023-12-05T00:00:00"/>
    <d v="2023-12-07T00:00:00"/>
    <n v="0"/>
    <n v="0"/>
    <n v="25000"/>
    <s v="Se devuelve factura al validar soportes de consulta se encuentra ilegible favor validar y anexar para dar tramite. jennifer rebolledo"/>
    <s v="SOPORTES"/>
    <n v="0"/>
  </r>
  <r>
    <n v="816002451"/>
    <s v="Calculaser"/>
    <s v="CAL9"/>
    <n v="27822"/>
    <s v="CAL927822"/>
    <s v="816002451_CAL927822"/>
    <d v="2023-11-30T00:00:00"/>
    <d v="2023-12-05T00:00:00"/>
    <n v="200000"/>
    <n v="200000"/>
    <x v="0"/>
    <n v="0"/>
    <m/>
    <m/>
    <m/>
    <n v="0"/>
    <n v="0"/>
    <m/>
    <m/>
    <n v="0"/>
    <s v="Devuelta"/>
    <d v="2023-11-30T00:00:00"/>
    <d v="2023-12-05T00:00:00"/>
    <d v="2023-12-07T00:00:00"/>
    <n v="0"/>
    <n v="0"/>
    <n v="200000"/>
    <s v="SE DEVUELVE FACTURA AL VALIDAR LOS SOPORTES ANEXOS NO CORRESPONDEN AL PACIENTE FACTURADO , FAVOR VALIDAR PARA DAR TRAMITE. JENNIFER REBOLLEDO "/>
    <s v="AUTORIZACION"/>
    <n v="0"/>
  </r>
  <r>
    <n v="816002451"/>
    <s v="Calculaser"/>
    <s v="CAL5"/>
    <n v="4950"/>
    <s v="CAL54950"/>
    <s v="816002451_CAL54950"/>
    <d v="2023-02-23T00:00:00"/>
    <d v="2023-03-01T00:00:00"/>
    <n v="25000"/>
    <n v="20900"/>
    <x v="1"/>
    <n v="0"/>
    <m/>
    <m/>
    <m/>
    <n v="0"/>
    <n v="0"/>
    <m/>
    <m/>
    <n v="0"/>
    <s v="Finalizada"/>
    <d v="2023-02-23T00:00:00"/>
    <d v="2023-03-10T00:00:00"/>
    <m/>
    <n v="25000"/>
    <n v="0"/>
    <n v="0"/>
    <m/>
    <m/>
    <n v="20900"/>
  </r>
  <r>
    <n v="816002451"/>
    <s v="Calculaser"/>
    <s v="CAL5"/>
    <n v="5054"/>
    <s v="CAL55054"/>
    <s v="816002451_CAL55054"/>
    <d v="2023-02-24T00:00:00"/>
    <d v="2023-03-01T00:00:00"/>
    <n v="85000"/>
    <n v="85000"/>
    <x v="1"/>
    <n v="0"/>
    <m/>
    <m/>
    <m/>
    <n v="0"/>
    <n v="0"/>
    <m/>
    <m/>
    <n v="0"/>
    <s v="Finalizada"/>
    <d v="2023-02-24T00:00:00"/>
    <d v="2023-03-07T00:00:00"/>
    <m/>
    <n v="85000"/>
    <n v="0"/>
    <n v="0"/>
    <m/>
    <m/>
    <n v="85000"/>
  </r>
  <r>
    <n v="816002451"/>
    <s v="Calculaser"/>
    <s v="CAL6"/>
    <n v="19639"/>
    <s v="CAL619639"/>
    <s v="816002451_CAL619639"/>
    <d v="2023-02-17T00:00:00"/>
    <d v="2023-03-01T00:00:00"/>
    <n v="25000"/>
    <n v="25000"/>
    <x v="1"/>
    <n v="24500"/>
    <n v="1222243259"/>
    <m/>
    <m/>
    <n v="0"/>
    <n v="0"/>
    <m/>
    <m/>
    <n v="0"/>
    <s v="Finalizada"/>
    <d v="2023-02-17T00:00:00"/>
    <d v="2023-03-07T00:00:00"/>
    <m/>
    <n v="25000"/>
    <n v="0"/>
    <n v="0"/>
    <m/>
    <m/>
    <n v="25000"/>
  </r>
  <r>
    <n v="816002451"/>
    <s v="Calculaser"/>
    <s v="CAL5"/>
    <n v="5702"/>
    <s v="CAL55702"/>
    <s v="816002451_CAL55702"/>
    <d v="2023-03-10T00:00:00"/>
    <d v="2023-04-03T00:00:00"/>
    <n v="20900"/>
    <n v="20900"/>
    <x v="1"/>
    <n v="0"/>
    <m/>
    <m/>
    <m/>
    <n v="0"/>
    <n v="0"/>
    <m/>
    <m/>
    <n v="0"/>
    <s v="Finalizada"/>
    <d v="2023-03-10T00:00:00"/>
    <d v="2023-04-15T00:00:00"/>
    <m/>
    <n v="25000"/>
    <n v="0"/>
    <n v="0"/>
    <m/>
    <m/>
    <n v="16800"/>
  </r>
  <r>
    <n v="816002451"/>
    <s v="Calculaser"/>
    <s v="CAL5"/>
    <n v="6752"/>
    <s v="CAL56752"/>
    <s v="816002451_CAL56752"/>
    <d v="2023-03-31T00:00:00"/>
    <d v="2023-04-03T00:00:00"/>
    <n v="20900"/>
    <n v="20900"/>
    <x v="1"/>
    <n v="0"/>
    <m/>
    <m/>
    <m/>
    <n v="0"/>
    <n v="0"/>
    <m/>
    <m/>
    <n v="0"/>
    <s v="Finalizada"/>
    <d v="2023-03-31T00:00:00"/>
    <d v="2023-04-15T00:00:00"/>
    <m/>
    <n v="25000"/>
    <n v="0"/>
    <n v="0"/>
    <m/>
    <m/>
    <n v="16800"/>
  </r>
  <r>
    <n v="816002451"/>
    <s v="Calculaser"/>
    <s v="CAL6"/>
    <n v="20467"/>
    <s v="CAL620467"/>
    <s v="816002451_CAL620467"/>
    <d v="2023-03-21T00:00:00"/>
    <d v="2023-04-03T00:00:00"/>
    <n v="20800"/>
    <n v="20800"/>
    <x v="1"/>
    <n v="20300"/>
    <n v="1222281265"/>
    <m/>
    <m/>
    <n v="0"/>
    <n v="0"/>
    <m/>
    <m/>
    <n v="0"/>
    <s v="Finalizada"/>
    <d v="2023-03-21T00:00:00"/>
    <d v="2023-04-15T00:00:00"/>
    <m/>
    <n v="25000"/>
    <n v="0"/>
    <n v="0"/>
    <m/>
    <m/>
    <n v="16600"/>
  </r>
  <r>
    <n v="816002451"/>
    <s v="Calculaser"/>
    <s v="CAL6"/>
    <n v="20797"/>
    <s v="CAL620797"/>
    <s v="816002451_CAL620797"/>
    <d v="2023-03-25T00:00:00"/>
    <d v="2023-04-03T00:00:00"/>
    <n v="200000"/>
    <n v="200000"/>
    <x v="1"/>
    <n v="196000"/>
    <n v="1222281268"/>
    <m/>
    <m/>
    <n v="0"/>
    <n v="0"/>
    <m/>
    <m/>
    <n v="0"/>
    <s v="Finalizada"/>
    <d v="2023-03-25T00:00:00"/>
    <d v="2023-04-15T00:00:00"/>
    <m/>
    <n v="200000"/>
    <n v="0"/>
    <n v="0"/>
    <m/>
    <m/>
    <n v="200000"/>
  </r>
  <r>
    <n v="816002451"/>
    <s v="Calculaser"/>
    <s v="CAL9"/>
    <n v="11205"/>
    <s v="CAL911205"/>
    <s v="816002451_CAL911205"/>
    <d v="2023-03-23T00:00:00"/>
    <d v="2023-04-03T00:00:00"/>
    <n v="25000"/>
    <n v="25000"/>
    <x v="1"/>
    <n v="24500"/>
    <n v="1222281267"/>
    <m/>
    <m/>
    <n v="0"/>
    <n v="0"/>
    <m/>
    <m/>
    <n v="0"/>
    <s v="Finalizada"/>
    <d v="2023-03-23T00:00:00"/>
    <d v="2023-04-15T00:00:00"/>
    <m/>
    <n v="25000"/>
    <n v="0"/>
    <n v="0"/>
    <m/>
    <m/>
    <n v="25000"/>
  </r>
  <r>
    <n v="816002451"/>
    <s v="Calculaser"/>
    <s v="CAL9"/>
    <n v="11380"/>
    <s v="CAL911380"/>
    <s v="816002451_CAL911380"/>
    <d v="2023-03-31T00:00:00"/>
    <d v="2023-04-03T00:00:00"/>
    <n v="20900"/>
    <n v="20900"/>
    <x v="1"/>
    <n v="20400"/>
    <n v="1222281270"/>
    <m/>
    <m/>
    <n v="0"/>
    <n v="0"/>
    <m/>
    <m/>
    <n v="0"/>
    <s v="Finalizada"/>
    <d v="2023-03-31T00:00:00"/>
    <d v="2023-04-15T00:00:00"/>
    <m/>
    <n v="25000"/>
    <n v="0"/>
    <n v="0"/>
    <m/>
    <m/>
    <n v="16800"/>
  </r>
  <r>
    <n v="816002451"/>
    <s v="Calculaser"/>
    <s v="CAL3"/>
    <n v="6672"/>
    <s v="CAL36672"/>
    <s v="816002451_CAL36672"/>
    <d v="2023-04-20T00:00:00"/>
    <d v="2023-05-04T00:00:00"/>
    <n v="398369"/>
    <n v="398369"/>
    <x v="1"/>
    <n v="0"/>
    <m/>
    <m/>
    <m/>
    <n v="0"/>
    <n v="0"/>
    <m/>
    <m/>
    <n v="0"/>
    <s v="Finalizada"/>
    <d v="2023-04-20T00:00:00"/>
    <d v="2023-05-15T00:00:00"/>
    <m/>
    <n v="450169"/>
    <n v="0"/>
    <n v="0"/>
    <m/>
    <m/>
    <n v="346569"/>
  </r>
  <r>
    <n v="816002451"/>
    <s v="Calculaser"/>
    <s v="CAL5"/>
    <n v="6919"/>
    <s v="CAL56919"/>
    <s v="816002451_CAL56919"/>
    <d v="2023-04-19T00:00:00"/>
    <d v="2023-05-04T00:00:00"/>
    <n v="25000"/>
    <n v="25000"/>
    <x v="1"/>
    <n v="0"/>
    <m/>
    <m/>
    <m/>
    <n v="0"/>
    <n v="0"/>
    <m/>
    <m/>
    <n v="0"/>
    <s v="Finalizada"/>
    <d v="2023-04-20T00:00:00"/>
    <d v="2023-05-15T00:00:00"/>
    <m/>
    <n v="25000"/>
    <n v="0"/>
    <n v="0"/>
    <m/>
    <m/>
    <n v="25000"/>
  </r>
  <r>
    <n v="816002451"/>
    <s v="Calculaser"/>
    <s v="CAL9"/>
    <n v="11620"/>
    <s v="CAL911620"/>
    <s v="816002451_CAL911620"/>
    <d v="2023-04-14T00:00:00"/>
    <d v="2023-05-04T00:00:00"/>
    <n v="25000"/>
    <n v="25000"/>
    <x v="1"/>
    <n v="24500"/>
    <n v="1222281652"/>
    <m/>
    <m/>
    <n v="0"/>
    <n v="0"/>
    <m/>
    <m/>
    <n v="0"/>
    <s v="Finalizada"/>
    <d v="2023-04-14T00:00:00"/>
    <d v="2023-05-15T00:00:00"/>
    <m/>
    <n v="25000"/>
    <n v="0"/>
    <n v="0"/>
    <m/>
    <m/>
    <n v="25000"/>
  </r>
  <r>
    <n v="816002451"/>
    <s v="Calculaser"/>
    <s v="CAL3"/>
    <n v="7014"/>
    <s v="CAL37014"/>
    <s v="816002451_CAL37014"/>
    <d v="2023-05-17T00:00:00"/>
    <d v="2023-09-05T00:00:00"/>
    <n v="180000"/>
    <n v="180000"/>
    <x v="1"/>
    <n v="0"/>
    <m/>
    <m/>
    <m/>
    <n v="0"/>
    <n v="0"/>
    <m/>
    <m/>
    <n v="0"/>
    <s v="Finalizada"/>
    <d v="2023-05-17T00:00:00"/>
    <d v="2023-09-04T00:00:00"/>
    <m/>
    <n v="180000"/>
    <n v="0"/>
    <n v="0"/>
    <m/>
    <m/>
    <n v="180000"/>
  </r>
  <r>
    <n v="816002451"/>
    <s v="Calculaser"/>
    <s v="CAL5"/>
    <n v="7630"/>
    <s v="CAL57630"/>
    <s v="816002451_CAL57630"/>
    <d v="2023-05-08T00:00:00"/>
    <d v="2023-09-05T00:00:00"/>
    <n v="20900"/>
    <n v="20900"/>
    <x v="1"/>
    <n v="20900"/>
    <n v="1222310907"/>
    <m/>
    <m/>
    <n v="0"/>
    <n v="0"/>
    <m/>
    <m/>
    <n v="0"/>
    <s v="Finalizada"/>
    <d v="2023-05-08T00:00:00"/>
    <d v="2023-09-04T00:00:00"/>
    <m/>
    <n v="25000"/>
    <n v="0"/>
    <n v="0"/>
    <m/>
    <m/>
    <n v="20900"/>
  </r>
  <r>
    <n v="816002451"/>
    <s v="Calculaser"/>
    <s v="CAL9"/>
    <n v="12819"/>
    <s v="CAL912819"/>
    <s v="816002451_CAL912819"/>
    <d v="2023-05-11T00:00:00"/>
    <d v="2023-09-05T00:00:00"/>
    <n v="25000"/>
    <n v="25000"/>
    <x v="1"/>
    <n v="25000"/>
    <n v="1222311005"/>
    <m/>
    <m/>
    <n v="0"/>
    <n v="0"/>
    <m/>
    <m/>
    <n v="0"/>
    <s v="Finalizada"/>
    <d v="2023-05-11T00:00:00"/>
    <d v="2023-09-04T00:00:00"/>
    <m/>
    <n v="25000"/>
    <n v="0"/>
    <n v="0"/>
    <m/>
    <m/>
    <n v="25000"/>
  </r>
  <r>
    <n v="816002451"/>
    <s v="Calculaser"/>
    <s v="CL10"/>
    <n v="79"/>
    <s v="CL1079"/>
    <s v="816002451_CL1079"/>
    <d v="2023-05-17T00:00:00"/>
    <d v="2023-09-05T00:00:00"/>
    <n v="177000"/>
    <n v="177000"/>
    <x v="1"/>
    <n v="173000"/>
    <n v="1222311066"/>
    <m/>
    <m/>
    <n v="0"/>
    <n v="0"/>
    <m/>
    <m/>
    <n v="0"/>
    <s v="Finalizada"/>
    <d v="2023-05-17T00:00:00"/>
    <d v="2023-09-04T00:00:00"/>
    <m/>
    <n v="200000"/>
    <n v="0"/>
    <n v="0"/>
    <m/>
    <m/>
    <n v="177000"/>
  </r>
  <r>
    <n v="816002451"/>
    <s v="Calculaser"/>
    <s v="CAL9"/>
    <n v="14634"/>
    <s v="CAL914634"/>
    <s v="816002451_CAL914634"/>
    <d v="2023-06-21T00:00:00"/>
    <d v="2023-07-12T00:00:00"/>
    <n v="177000"/>
    <n v="177000"/>
    <x v="1"/>
    <n v="0"/>
    <m/>
    <m/>
    <m/>
    <n v="0"/>
    <n v="0"/>
    <m/>
    <m/>
    <n v="0"/>
    <s v="Finalizada"/>
    <d v="2023-06-21T00:00:00"/>
    <d v="2023-07-12T00:00:00"/>
    <m/>
    <n v="200000"/>
    <n v="0"/>
    <n v="0"/>
    <m/>
    <m/>
    <n v="177000"/>
  </r>
  <r>
    <n v="816002451"/>
    <s v="Calculaser"/>
    <s v="CAL9"/>
    <n v="14814"/>
    <s v="CAL914814"/>
    <s v="816002451_CAL914814"/>
    <d v="2023-06-23T00:00:00"/>
    <d v="2023-07-12T00:00:00"/>
    <n v="20900"/>
    <n v="20900"/>
    <x v="1"/>
    <n v="0"/>
    <m/>
    <m/>
    <m/>
    <n v="0"/>
    <n v="0"/>
    <m/>
    <m/>
    <n v="0"/>
    <s v="Finalizada"/>
    <d v="2023-06-23T00:00:00"/>
    <d v="2023-07-13T00:00:00"/>
    <m/>
    <n v="25000"/>
    <n v="0"/>
    <n v="0"/>
    <m/>
    <m/>
    <n v="20900"/>
  </r>
  <r>
    <n v="816002451"/>
    <s v="Calculaser"/>
    <s v="CAL9"/>
    <n v="14962"/>
    <s v="CAL914962"/>
    <s v="816002451_CAL914962"/>
    <d v="2023-06-26T00:00:00"/>
    <d v="2023-10-12T00:00:00"/>
    <n v="20900"/>
    <n v="20900"/>
    <x v="1"/>
    <n v="20900"/>
    <n v="1222333661"/>
    <m/>
    <m/>
    <n v="0"/>
    <n v="0"/>
    <m/>
    <m/>
    <n v="0"/>
    <s v="Finalizada"/>
    <d v="2023-06-26T00:00:00"/>
    <d v="2023-10-12T00:00:00"/>
    <m/>
    <n v="25000"/>
    <n v="0"/>
    <n v="0"/>
    <m/>
    <m/>
    <n v="20900"/>
  </r>
  <r>
    <n v="816002451"/>
    <s v="Calculaser"/>
    <s v="CAL9"/>
    <n v="15423"/>
    <s v="CAL915423"/>
    <s v="816002451_CAL915423"/>
    <d v="2023-06-30T00:00:00"/>
    <d v="2023-10-12T00:00:00"/>
    <n v="20900"/>
    <n v="20900"/>
    <x v="1"/>
    <n v="0"/>
    <m/>
    <m/>
    <m/>
    <n v="0"/>
    <n v="0"/>
    <m/>
    <m/>
    <n v="0"/>
    <s v="Finalizada"/>
    <d v="2023-06-30T00:00:00"/>
    <d v="2023-10-12T00:00:00"/>
    <m/>
    <n v="25000"/>
    <n v="0"/>
    <n v="0"/>
    <m/>
    <m/>
    <n v="20900"/>
  </r>
  <r>
    <n v="816002451"/>
    <s v="Calculaser"/>
    <s v="CL10"/>
    <n v="1080"/>
    <s v="CL101080"/>
    <s v="816002451_CL101080"/>
    <d v="2023-06-20T00:00:00"/>
    <d v="2023-10-12T00:00:00"/>
    <n v="85000"/>
    <n v="85000"/>
    <x v="1"/>
    <n v="85000"/>
    <n v="1222333666"/>
    <m/>
    <m/>
    <n v="0"/>
    <n v="0"/>
    <m/>
    <m/>
    <n v="0"/>
    <s v="Finalizada"/>
    <d v="2023-06-20T00:00:00"/>
    <d v="2023-10-12T00:00:00"/>
    <m/>
    <n v="85000"/>
    <n v="0"/>
    <n v="0"/>
    <m/>
    <m/>
    <n v="85000"/>
  </r>
  <r>
    <n v="816002451"/>
    <s v="Calculaser"/>
    <s v="CL10"/>
    <n v="1294"/>
    <s v="CL101294"/>
    <s v="816002451_CL101294"/>
    <d v="2023-06-30T00:00:00"/>
    <d v="2023-10-12T00:00:00"/>
    <n v="25000"/>
    <n v="25000"/>
    <x v="1"/>
    <n v="25000"/>
    <n v="1222332699"/>
    <m/>
    <m/>
    <n v="0"/>
    <n v="0"/>
    <m/>
    <m/>
    <n v="0"/>
    <s v="Finalizada"/>
    <d v="2023-06-30T00:00:00"/>
    <d v="2023-10-12T00:00:00"/>
    <m/>
    <n v="25000"/>
    <n v="0"/>
    <n v="0"/>
    <m/>
    <m/>
    <n v="25000"/>
  </r>
  <r>
    <n v="816002451"/>
    <s v="Calculaser"/>
    <s v="CAL3"/>
    <n v="7303"/>
    <s v="CAL37303"/>
    <s v="816002451_CAL37303"/>
    <d v="2023-07-08T00:00:00"/>
    <d v="2023-11-01T00:00:00"/>
    <n v="856138"/>
    <n v="856138"/>
    <x v="1"/>
    <n v="0"/>
    <m/>
    <m/>
    <m/>
    <n v="0"/>
    <n v="0"/>
    <m/>
    <m/>
    <n v="0"/>
    <s v="Finalizada"/>
    <d v="2023-07-08T00:00:00"/>
    <d v="2023-11-01T00:00:00"/>
    <m/>
    <n v="856138"/>
    <n v="0"/>
    <n v="0"/>
    <m/>
    <m/>
    <n v="856138"/>
  </r>
  <r>
    <n v="816002451"/>
    <s v="Calculaser"/>
    <s v="CAL6"/>
    <n v="23491"/>
    <s v="CAL623491"/>
    <s v="816002451_CAL623491"/>
    <d v="2023-07-28T00:00:00"/>
    <d v="2023-08-04T00:00:00"/>
    <n v="20900"/>
    <n v="20900"/>
    <x v="1"/>
    <n v="0"/>
    <m/>
    <m/>
    <m/>
    <n v="0"/>
    <n v="0"/>
    <m/>
    <m/>
    <n v="0"/>
    <s v="Finalizada"/>
    <d v="2023-07-28T00:00:00"/>
    <d v="2023-08-04T00:00:00"/>
    <m/>
    <n v="25000"/>
    <n v="0"/>
    <n v="0"/>
    <m/>
    <m/>
    <n v="20900"/>
  </r>
  <r>
    <n v="816002451"/>
    <s v="Calculaser"/>
    <s v="CAL9"/>
    <n v="15896"/>
    <s v="CAL915896"/>
    <s v="816002451_CAL915896"/>
    <d v="2023-07-11T00:00:00"/>
    <d v="2023-08-04T00:00:00"/>
    <n v="20900"/>
    <n v="20900"/>
    <x v="1"/>
    <n v="0"/>
    <m/>
    <m/>
    <m/>
    <n v="0"/>
    <n v="0"/>
    <m/>
    <m/>
    <n v="0"/>
    <s v="Finalizada"/>
    <d v="2023-07-11T00:00:00"/>
    <d v="2023-08-04T00:00:00"/>
    <m/>
    <n v="25000"/>
    <n v="0"/>
    <n v="0"/>
    <m/>
    <m/>
    <n v="20900"/>
  </r>
  <r>
    <n v="816002451"/>
    <s v="Calculaser"/>
    <s v="CAL9"/>
    <n v="16093"/>
    <s v="CAL916093"/>
    <s v="816002451_CAL916093"/>
    <d v="2023-07-13T00:00:00"/>
    <d v="2023-08-04T00:00:00"/>
    <n v="20900"/>
    <n v="20900"/>
    <x v="1"/>
    <n v="0"/>
    <m/>
    <m/>
    <m/>
    <n v="0"/>
    <n v="0"/>
    <m/>
    <m/>
    <n v="0"/>
    <s v="Finalizada"/>
    <d v="2023-07-13T00:00:00"/>
    <d v="2023-08-04T00:00:00"/>
    <m/>
    <n v="25000"/>
    <n v="0"/>
    <n v="0"/>
    <m/>
    <m/>
    <n v="20900"/>
  </r>
  <r>
    <n v="816002451"/>
    <s v="Calculaser"/>
    <s v="CAL9"/>
    <n v="16134"/>
    <s v="CAL916134"/>
    <s v="816002451_CAL916134"/>
    <d v="2023-07-14T00:00:00"/>
    <d v="2023-08-04T00:00:00"/>
    <n v="166400"/>
    <n v="166400"/>
    <x v="1"/>
    <n v="0"/>
    <m/>
    <m/>
    <m/>
    <n v="0"/>
    <n v="0"/>
    <m/>
    <m/>
    <n v="0"/>
    <s v="Finalizada"/>
    <d v="2023-07-14T00:00:00"/>
    <d v="2023-08-04T00:00:00"/>
    <m/>
    <n v="210000"/>
    <n v="0"/>
    <n v="0"/>
    <m/>
    <m/>
    <n v="166400"/>
  </r>
  <r>
    <n v="816002451"/>
    <s v="Calculaser"/>
    <s v="CAL9"/>
    <n v="17013"/>
    <s v="CAL917013"/>
    <s v="816002451_CAL917013"/>
    <d v="2023-07-25T00:00:00"/>
    <d v="2023-08-04T00:00:00"/>
    <n v="20900"/>
    <n v="20900"/>
    <x v="1"/>
    <n v="0"/>
    <m/>
    <m/>
    <m/>
    <n v="0"/>
    <n v="0"/>
    <m/>
    <m/>
    <n v="0"/>
    <s v="Finalizada"/>
    <d v="2023-07-25T00:00:00"/>
    <d v="2023-08-04T00:00:00"/>
    <m/>
    <n v="25000"/>
    <n v="0"/>
    <n v="0"/>
    <m/>
    <m/>
    <n v="20900"/>
  </r>
  <r>
    <n v="816002451"/>
    <s v="Calculaser"/>
    <s v="CAL9"/>
    <n v="17317"/>
    <s v="CAL917317"/>
    <s v="816002451_CAL917317"/>
    <d v="2023-07-28T00:00:00"/>
    <d v="2023-08-04T00:00:00"/>
    <n v="20900"/>
    <n v="20900"/>
    <x v="1"/>
    <n v="0"/>
    <m/>
    <m/>
    <m/>
    <n v="0"/>
    <n v="0"/>
    <m/>
    <m/>
    <n v="0"/>
    <s v="Finalizada"/>
    <d v="2023-07-28T00:00:00"/>
    <d v="2023-08-04T00:00:00"/>
    <m/>
    <n v="25000"/>
    <n v="0"/>
    <n v="0"/>
    <m/>
    <m/>
    <n v="20900"/>
  </r>
  <r>
    <n v="816002451"/>
    <s v="Calculaser"/>
    <s v="CAL9"/>
    <n v="17525"/>
    <s v="CAL917525"/>
    <s v="816002451_CAL917525"/>
    <d v="2023-07-31T00:00:00"/>
    <d v="2023-08-04T00:00:00"/>
    <n v="6600"/>
    <n v="6600"/>
    <x v="1"/>
    <n v="0"/>
    <m/>
    <m/>
    <m/>
    <n v="0"/>
    <n v="0"/>
    <m/>
    <m/>
    <n v="0"/>
    <s v="Finalizada"/>
    <d v="2023-07-31T00:00:00"/>
    <d v="2023-08-04T00:00:00"/>
    <m/>
    <n v="25000"/>
    <n v="0"/>
    <n v="0"/>
    <m/>
    <m/>
    <n v="6600"/>
  </r>
  <r>
    <n v="816002451"/>
    <s v="Calculaser"/>
    <s v="CAL9"/>
    <n v="17952"/>
    <s v="CAL917952"/>
    <s v="816002451_CAL917952"/>
    <d v="2023-08-04T00:00:00"/>
    <d v="2023-09-04T00:00:00"/>
    <n v="20900"/>
    <n v="20900"/>
    <x v="1"/>
    <n v="20900"/>
    <n v="1222310634"/>
    <m/>
    <m/>
    <n v="0"/>
    <n v="0"/>
    <m/>
    <m/>
    <n v="0"/>
    <s v="Finalizada"/>
    <d v="2023-08-04T00:00:00"/>
    <d v="2023-09-04T00:00:00"/>
    <m/>
    <n v="25000"/>
    <n v="0"/>
    <n v="0"/>
    <m/>
    <m/>
    <n v="20900"/>
  </r>
  <r>
    <n v="816002451"/>
    <s v="Calculaser"/>
    <s v="CAL9"/>
    <n v="19527"/>
    <s v="CAL919527"/>
    <s v="816002451_CAL919527"/>
    <d v="2023-08-26T00:00:00"/>
    <d v="2023-09-04T00:00:00"/>
    <n v="20900"/>
    <n v="20900"/>
    <x v="1"/>
    <n v="20900"/>
    <n v="1222310633"/>
    <m/>
    <m/>
    <n v="0"/>
    <n v="0"/>
    <m/>
    <m/>
    <n v="0"/>
    <s v="Finalizada"/>
    <d v="2023-08-26T00:00:00"/>
    <d v="2023-09-04T00:00:00"/>
    <m/>
    <n v="25000"/>
    <n v="0"/>
    <n v="0"/>
    <m/>
    <m/>
    <n v="20900"/>
  </r>
  <r>
    <n v="816002451"/>
    <s v="Calculaser"/>
    <s v="CAL9"/>
    <n v="19707"/>
    <s v="CAL919707"/>
    <s v="816002451_CAL919707"/>
    <d v="2023-08-28T00:00:00"/>
    <d v="2023-09-04T00:00:00"/>
    <n v="20900"/>
    <n v="20900"/>
    <x v="1"/>
    <n v="20900"/>
    <n v="1222310631"/>
    <m/>
    <m/>
    <n v="0"/>
    <n v="0"/>
    <m/>
    <m/>
    <n v="0"/>
    <s v="Finalizada"/>
    <d v="2023-08-28T00:00:00"/>
    <d v="2023-09-04T00:00:00"/>
    <m/>
    <n v="25000"/>
    <n v="0"/>
    <n v="0"/>
    <m/>
    <m/>
    <n v="20900"/>
  </r>
  <r>
    <n v="816002451"/>
    <s v="Calculaser"/>
    <s v="CAL9"/>
    <n v="20375"/>
    <s v="CAL920375"/>
    <s v="816002451_CAL920375"/>
    <d v="2023-08-31T00:00:00"/>
    <d v="2023-09-04T00:00:00"/>
    <n v="6600"/>
    <n v="6600"/>
    <x v="1"/>
    <n v="6600"/>
    <n v="1222310624"/>
    <m/>
    <m/>
    <n v="0"/>
    <n v="0"/>
    <m/>
    <m/>
    <n v="0"/>
    <s v="Finalizada"/>
    <d v="2023-08-31T00:00:00"/>
    <d v="2023-09-04T00:00:00"/>
    <m/>
    <n v="25000"/>
    <n v="0"/>
    <n v="0"/>
    <m/>
    <m/>
    <n v="6600"/>
  </r>
  <r>
    <n v="816002451"/>
    <s v="Calculaser"/>
    <s v="CL10"/>
    <n v="1721"/>
    <s v="CL101721"/>
    <s v="816002451_CL101721"/>
    <d v="2023-08-29T00:00:00"/>
    <d v="2023-09-04T00:00:00"/>
    <n v="61900"/>
    <n v="61900"/>
    <x v="1"/>
    <n v="61900"/>
    <n v="1222310738"/>
    <m/>
    <m/>
    <n v="0"/>
    <n v="0"/>
    <m/>
    <m/>
    <n v="0"/>
    <s v="Finalizada"/>
    <d v="2023-08-29T00:00:00"/>
    <d v="2023-09-04T00:00:00"/>
    <m/>
    <n v="70000"/>
    <n v="0"/>
    <n v="0"/>
    <m/>
    <m/>
    <n v="61900"/>
  </r>
  <r>
    <n v="816002451"/>
    <s v="Calculaser"/>
    <s v="CAL3"/>
    <n v="8484"/>
    <s v="CAL38484"/>
    <s v="816002451_CAL38484"/>
    <d v="2023-09-18T00:00:00"/>
    <d v="2023-10-03T00:00:00"/>
    <n v="2021415"/>
    <n v="2021415"/>
    <x v="1"/>
    <n v="1980987"/>
    <n v="1222331951"/>
    <m/>
    <m/>
    <n v="0"/>
    <n v="0"/>
    <m/>
    <m/>
    <n v="0"/>
    <s v="Finalizada"/>
    <d v="2023-09-18T00:00:00"/>
    <d v="2023-10-03T00:00:00"/>
    <m/>
    <n v="2021415"/>
    <n v="0"/>
    <n v="0"/>
    <m/>
    <m/>
    <n v="2021415"/>
  </r>
  <r>
    <n v="816002451"/>
    <s v="Calculaser"/>
    <s v="CAL3"/>
    <n v="8811"/>
    <s v="CAL38811"/>
    <s v="816002451_CAL38811"/>
    <d v="2023-09-30T00:00:00"/>
    <d v="2023-11-01T00:00:00"/>
    <n v="6855000"/>
    <n v="6855000"/>
    <x v="1"/>
    <n v="0"/>
    <m/>
    <m/>
    <m/>
    <n v="0"/>
    <n v="0"/>
    <m/>
    <m/>
    <n v="0"/>
    <s v="Finalizada"/>
    <d v="2023-09-30T00:00:00"/>
    <d v="2023-11-01T00:00:00"/>
    <m/>
    <n v="6855000"/>
    <n v="0"/>
    <n v="0"/>
    <m/>
    <m/>
    <n v="6855000"/>
  </r>
  <r>
    <n v="816002451"/>
    <s v="Calculaser"/>
    <s v="CAL9"/>
    <n v="20612"/>
    <s v="CAL920612"/>
    <s v="816002451_CAL920612"/>
    <d v="2023-09-06T00:00:00"/>
    <d v="2023-10-03T00:00:00"/>
    <n v="20900"/>
    <n v="20900"/>
    <x v="1"/>
    <n v="0"/>
    <m/>
    <m/>
    <m/>
    <n v="0"/>
    <n v="0"/>
    <m/>
    <m/>
    <n v="0"/>
    <s v="Finalizada"/>
    <d v="2023-09-06T00:00:00"/>
    <d v="2023-10-03T00:00:00"/>
    <m/>
    <n v="25000"/>
    <n v="0"/>
    <n v="0"/>
    <m/>
    <m/>
    <n v="20900"/>
  </r>
  <r>
    <n v="816002451"/>
    <s v="Calculaser"/>
    <s v="CAL9"/>
    <n v="21195"/>
    <s v="CAL921195"/>
    <s v="816002451_CAL921195"/>
    <d v="2023-09-13T00:00:00"/>
    <d v="2023-10-03T00:00:00"/>
    <n v="20900"/>
    <n v="20900"/>
    <x v="1"/>
    <n v="0"/>
    <m/>
    <m/>
    <m/>
    <n v="0"/>
    <n v="0"/>
    <m/>
    <m/>
    <n v="0"/>
    <s v="Finalizada"/>
    <d v="2023-09-13T00:00:00"/>
    <d v="2023-10-03T00:00:00"/>
    <m/>
    <n v="25000"/>
    <n v="0"/>
    <n v="0"/>
    <m/>
    <m/>
    <n v="20900"/>
  </r>
  <r>
    <n v="816002451"/>
    <s v="Calculaser"/>
    <s v="CAL9"/>
    <n v="21605"/>
    <s v="CAL921605"/>
    <s v="816002451_CAL921605"/>
    <d v="2023-09-18T00:00:00"/>
    <d v="2023-10-03T00:00:00"/>
    <n v="20900"/>
    <n v="20900"/>
    <x v="1"/>
    <n v="0"/>
    <m/>
    <m/>
    <m/>
    <n v="0"/>
    <n v="0"/>
    <m/>
    <m/>
    <n v="0"/>
    <s v="Finalizada"/>
    <d v="2023-09-18T00:00:00"/>
    <d v="2023-10-03T00:00:00"/>
    <m/>
    <n v="25000"/>
    <n v="0"/>
    <n v="0"/>
    <m/>
    <m/>
    <n v="20900"/>
  </r>
  <r>
    <n v="816002451"/>
    <s v="Calculaser"/>
    <s v="CL10"/>
    <n v="2117"/>
    <s v="CL102117"/>
    <s v="816002451_CL102117"/>
    <d v="2023-09-30T00:00:00"/>
    <d v="2023-10-03T00:00:00"/>
    <n v="495550"/>
    <n v="495550"/>
    <x v="1"/>
    <n v="484350"/>
    <n v="1222331927"/>
    <m/>
    <m/>
    <n v="0"/>
    <n v="0"/>
    <m/>
    <m/>
    <n v="0"/>
    <s v="Finalizada"/>
    <d v="2023-09-30T00:00:00"/>
    <d v="2023-10-03T00:00:00"/>
    <m/>
    <n v="560000"/>
    <n v="0"/>
    <n v="0"/>
    <m/>
    <m/>
    <n v="495550"/>
  </r>
  <r>
    <n v="816002451"/>
    <s v="Calculaser"/>
    <s v="CAL9"/>
    <n v="24112"/>
    <s v="CAL924112"/>
    <s v="816002451_CAL924112"/>
    <d v="2023-10-10T00:00:00"/>
    <d v="2023-11-07T00:00:00"/>
    <n v="210000"/>
    <n v="210000"/>
    <x v="1"/>
    <n v="205800"/>
    <n v="1222351668"/>
    <m/>
    <m/>
    <n v="0"/>
    <n v="0"/>
    <m/>
    <m/>
    <n v="0"/>
    <s v="Finalizada"/>
    <d v="2023-10-10T00:00:00"/>
    <d v="2023-12-04T00:00:00"/>
    <m/>
    <n v="210000"/>
    <n v="0"/>
    <n v="0"/>
    <m/>
    <m/>
    <n v="210000"/>
  </r>
  <r>
    <n v="816002451"/>
    <s v="Calculaser"/>
    <s v="CAL9"/>
    <n v="24615"/>
    <s v="CAL924615"/>
    <s v="816002451_CAL924615"/>
    <d v="2023-10-18T00:00:00"/>
    <d v="2023-11-07T00:00:00"/>
    <n v="210000"/>
    <n v="210000"/>
    <x v="1"/>
    <n v="0"/>
    <m/>
    <m/>
    <m/>
    <n v="0"/>
    <n v="0"/>
    <m/>
    <m/>
    <n v="0"/>
    <s v="Finalizada"/>
    <d v="2023-10-18T00:00:00"/>
    <d v="2023-11-07T00:00:00"/>
    <m/>
    <n v="210000"/>
    <n v="0"/>
    <n v="0"/>
    <m/>
    <m/>
    <n v="210000"/>
  </r>
  <r>
    <n v="816002451"/>
    <s v="Calculaser"/>
    <s v="CAL9"/>
    <n v="25655"/>
    <s v="CAL925655"/>
    <s v="816002451_CAL925655"/>
    <d v="2023-10-27T00:00:00"/>
    <d v="2023-11-07T00:00:00"/>
    <n v="20900"/>
    <n v="20900"/>
    <x v="1"/>
    <n v="0"/>
    <m/>
    <m/>
    <m/>
    <n v="0"/>
    <n v="0"/>
    <m/>
    <m/>
    <n v="0"/>
    <s v="Finalizada"/>
    <d v="2023-10-27T00:00:00"/>
    <d v="2023-11-07T00:00:00"/>
    <m/>
    <n v="25000"/>
    <n v="0"/>
    <n v="0"/>
    <m/>
    <m/>
    <n v="20900"/>
  </r>
  <r>
    <n v="816002451"/>
    <s v="Calculaser"/>
    <s v="CAL9"/>
    <n v="26208"/>
    <s v="CAL926208"/>
    <s v="816002451_CAL926208"/>
    <d v="2023-10-31T00:00:00"/>
    <d v="2023-11-07T00:00:00"/>
    <n v="490000"/>
    <n v="490000"/>
    <x v="1"/>
    <n v="0"/>
    <m/>
    <m/>
    <m/>
    <n v="0"/>
    <n v="0"/>
    <m/>
    <m/>
    <n v="0"/>
    <s v="Finalizada"/>
    <d v="2023-10-31T00:00:00"/>
    <d v="2023-11-07T00:00:00"/>
    <m/>
    <n v="490000"/>
    <n v="0"/>
    <n v="0"/>
    <m/>
    <m/>
    <n v="490000"/>
  </r>
  <r>
    <n v="816002451"/>
    <s v="Calculaser"/>
    <s v="CAL3"/>
    <n v="9525"/>
    <s v="CAL39525"/>
    <s v="816002451_CAL39525"/>
    <d v="2023-11-20T00:00:00"/>
    <d v="2023-12-05T00:00:00"/>
    <n v="2021415"/>
    <n v="2021415"/>
    <x v="1"/>
    <n v="1980987"/>
    <n v="1222351693"/>
    <m/>
    <m/>
    <n v="0"/>
    <n v="0"/>
    <m/>
    <m/>
    <n v="0"/>
    <s v="Finalizada"/>
    <d v="2023-11-20T00:00:00"/>
    <d v="2023-12-05T00:00:00"/>
    <m/>
    <n v="2021415"/>
    <n v="0"/>
    <n v="0"/>
    <m/>
    <m/>
    <n v="2021415"/>
  </r>
  <r>
    <n v="816002451"/>
    <s v="Calculaser"/>
    <s v="CAL3"/>
    <n v="9682"/>
    <s v="CAL39682"/>
    <s v="816002451_CAL39682"/>
    <d v="2023-11-27T00:00:00"/>
    <d v="2023-12-05T00:00:00"/>
    <n v="695944"/>
    <n v="695944"/>
    <x v="1"/>
    <n v="682025"/>
    <n v="1222351690"/>
    <m/>
    <m/>
    <n v="0"/>
    <n v="0"/>
    <m/>
    <m/>
    <n v="0"/>
    <s v="Finalizada"/>
    <d v="2023-11-27T00:00:00"/>
    <d v="2023-12-05T00:00:00"/>
    <m/>
    <n v="695944"/>
    <n v="0"/>
    <n v="0"/>
    <m/>
    <m/>
    <n v="695944"/>
  </r>
  <r>
    <n v="816002451"/>
    <s v="Calculaser"/>
    <s v="CAL5"/>
    <n v="9141"/>
    <s v="CAL59141"/>
    <s v="816002451_CAL59141"/>
    <d v="2023-11-18T00:00:00"/>
    <d v="2023-12-05T00:00:00"/>
    <n v="25000"/>
    <n v="25000"/>
    <x v="1"/>
    <n v="25000"/>
    <n v="1222351377"/>
    <m/>
    <m/>
    <n v="0"/>
    <n v="0"/>
    <m/>
    <m/>
    <n v="0"/>
    <s v="Finalizada"/>
    <d v="2023-11-18T00:00:00"/>
    <d v="2023-12-05T00:00:00"/>
    <m/>
    <n v="25000"/>
    <n v="0"/>
    <n v="0"/>
    <m/>
    <m/>
    <n v="25000"/>
  </r>
  <r>
    <n v="816002451"/>
    <s v="Calculaser"/>
    <s v="CAL5"/>
    <n v="9213"/>
    <s v="CAL59213"/>
    <s v="816002451_CAL59213"/>
    <d v="2023-11-20T00:00:00"/>
    <d v="2023-12-05T00:00:00"/>
    <n v="25000"/>
    <n v="25000"/>
    <x v="1"/>
    <n v="25000"/>
    <n v="1222351374"/>
    <m/>
    <m/>
    <n v="0"/>
    <n v="0"/>
    <m/>
    <m/>
    <n v="0"/>
    <s v="Finalizada"/>
    <d v="2023-11-20T00:00:00"/>
    <d v="2023-12-05T00:00:00"/>
    <m/>
    <n v="25000"/>
    <n v="0"/>
    <n v="0"/>
    <m/>
    <m/>
    <n v="25000"/>
  </r>
  <r>
    <n v="816002451"/>
    <s v="Calculaser"/>
    <s v="CAL5"/>
    <n v="9224"/>
    <s v="CAL59224"/>
    <s v="816002451_CAL59224"/>
    <d v="2023-11-20T00:00:00"/>
    <d v="2023-12-05T00:00:00"/>
    <n v="25000"/>
    <n v="25000"/>
    <x v="1"/>
    <n v="25000"/>
    <n v="1222351372"/>
    <m/>
    <m/>
    <n v="0"/>
    <n v="0"/>
    <m/>
    <m/>
    <n v="0"/>
    <s v="Finalizada"/>
    <d v="2023-11-20T00:00:00"/>
    <d v="2023-12-05T00:00:00"/>
    <m/>
    <n v="25000"/>
    <n v="0"/>
    <n v="0"/>
    <m/>
    <m/>
    <n v="25000"/>
  </r>
  <r>
    <n v="816002451"/>
    <s v="Calculaser"/>
    <s v="CAL5"/>
    <n v="9438"/>
    <s v="CAL59438"/>
    <s v="816002451_CAL59438"/>
    <d v="2023-11-22T00:00:00"/>
    <d v="2023-12-05T00:00:00"/>
    <n v="25000"/>
    <n v="25000"/>
    <x v="1"/>
    <n v="25000"/>
    <n v="1222351368"/>
    <m/>
    <m/>
    <n v="0"/>
    <n v="0"/>
    <m/>
    <m/>
    <n v="0"/>
    <s v="Finalizada"/>
    <d v="2023-11-22T00:00:00"/>
    <d v="2023-12-05T00:00:00"/>
    <m/>
    <n v="25000"/>
    <n v="0"/>
    <n v="0"/>
    <m/>
    <m/>
    <n v="25000"/>
  </r>
  <r>
    <n v="816002451"/>
    <s v="Calculaser"/>
    <s v="CAL5"/>
    <n v="9482"/>
    <s v="CAL59482"/>
    <s v="816002451_CAL59482"/>
    <d v="2023-11-22T00:00:00"/>
    <d v="2023-12-05T00:00:00"/>
    <n v="25000"/>
    <n v="25000"/>
    <x v="1"/>
    <n v="25000"/>
    <n v="1222351364"/>
    <m/>
    <m/>
    <n v="0"/>
    <n v="0"/>
    <m/>
    <m/>
    <n v="0"/>
    <s v="Finalizada"/>
    <d v="2023-11-22T00:00:00"/>
    <d v="2023-12-05T00:00:00"/>
    <m/>
    <n v="25000"/>
    <n v="0"/>
    <n v="0"/>
    <m/>
    <m/>
    <n v="25000"/>
  </r>
  <r>
    <n v="816002451"/>
    <s v="Calculaser"/>
    <s v="CAL5"/>
    <n v="9753"/>
    <s v="CAL59753"/>
    <s v="816002451_CAL59753"/>
    <d v="2023-11-24T00:00:00"/>
    <d v="2023-12-05T00:00:00"/>
    <n v="25000"/>
    <n v="25000"/>
    <x v="1"/>
    <n v="25000"/>
    <n v="1222351362"/>
    <m/>
    <m/>
    <n v="0"/>
    <n v="0"/>
    <m/>
    <m/>
    <n v="0"/>
    <s v="Finalizada"/>
    <d v="2023-11-24T00:00:00"/>
    <d v="2023-12-05T00:00:00"/>
    <m/>
    <n v="25000"/>
    <n v="0"/>
    <n v="0"/>
    <m/>
    <m/>
    <n v="25000"/>
  </r>
  <r>
    <n v="816002451"/>
    <s v="Calculaser"/>
    <s v="CAL5"/>
    <n v="9755"/>
    <s v="CAL59755"/>
    <s v="816002451_CAL59755"/>
    <d v="2023-11-24T00:00:00"/>
    <d v="2023-12-05T00:00:00"/>
    <n v="25000"/>
    <n v="25000"/>
    <x v="1"/>
    <n v="25000"/>
    <n v="1222351361"/>
    <m/>
    <m/>
    <n v="0"/>
    <n v="0"/>
    <m/>
    <m/>
    <n v="0"/>
    <s v="Finalizada"/>
    <d v="2023-11-24T00:00:00"/>
    <d v="2023-12-05T00:00:00"/>
    <m/>
    <n v="25000"/>
    <n v="0"/>
    <n v="0"/>
    <m/>
    <m/>
    <n v="25000"/>
  </r>
  <r>
    <n v="816002451"/>
    <s v="Calculaser"/>
    <s v="CAL5"/>
    <n v="9756"/>
    <s v="CAL59756"/>
    <s v="816002451_CAL59756"/>
    <d v="2023-11-24T00:00:00"/>
    <d v="2023-12-05T00:00:00"/>
    <n v="25000"/>
    <n v="25000"/>
    <x v="1"/>
    <n v="25000"/>
    <n v="1222351360"/>
    <m/>
    <m/>
    <n v="0"/>
    <n v="0"/>
    <m/>
    <m/>
    <n v="0"/>
    <s v="Finalizada"/>
    <d v="2023-11-24T00:00:00"/>
    <d v="2023-12-05T00:00:00"/>
    <m/>
    <n v="25000"/>
    <n v="0"/>
    <n v="0"/>
    <m/>
    <m/>
    <n v="25000"/>
  </r>
  <r>
    <n v="816002451"/>
    <s v="Calculaser"/>
    <s v="CAL5"/>
    <n v="10039"/>
    <s v="CAL510039"/>
    <s v="816002451_CAL510039"/>
    <d v="2023-11-29T00:00:00"/>
    <d v="2023-12-05T00:00:00"/>
    <n v="25000"/>
    <n v="25000"/>
    <x v="1"/>
    <n v="25000"/>
    <n v="1222351359"/>
    <m/>
    <m/>
    <n v="0"/>
    <n v="0"/>
    <m/>
    <m/>
    <n v="0"/>
    <s v="Finalizada"/>
    <d v="2023-11-29T00:00:00"/>
    <d v="2023-12-05T00:00:00"/>
    <m/>
    <n v="25000"/>
    <n v="0"/>
    <n v="0"/>
    <m/>
    <m/>
    <n v="25000"/>
  </r>
  <r>
    <n v="816002451"/>
    <s v="Calculaser"/>
    <s v="CAL5"/>
    <n v="10155"/>
    <s v="CAL510155"/>
    <s v="816002451_CAL510155"/>
    <d v="2023-11-29T00:00:00"/>
    <d v="2023-12-05T00:00:00"/>
    <n v="25000"/>
    <n v="25000"/>
    <x v="1"/>
    <n v="25000"/>
    <n v="1222351358"/>
    <m/>
    <m/>
    <n v="0"/>
    <n v="0"/>
    <m/>
    <m/>
    <n v="0"/>
    <s v="Finalizada"/>
    <d v="2023-11-29T00:00:00"/>
    <d v="2023-12-05T00:00:00"/>
    <m/>
    <n v="25000"/>
    <n v="0"/>
    <n v="0"/>
    <m/>
    <m/>
    <n v="25000"/>
  </r>
  <r>
    <n v="816002451"/>
    <s v="Calculaser"/>
    <s v="CAL5"/>
    <n v="10156"/>
    <s v="CAL510156"/>
    <s v="816002451_CAL510156"/>
    <d v="2023-11-29T00:00:00"/>
    <d v="2023-12-05T00:00:00"/>
    <n v="25000"/>
    <n v="25000"/>
    <x v="1"/>
    <n v="25000"/>
    <n v="1222351357"/>
    <m/>
    <m/>
    <n v="0"/>
    <n v="0"/>
    <m/>
    <m/>
    <n v="0"/>
    <s v="Finalizada"/>
    <d v="2023-11-29T00:00:00"/>
    <d v="2023-12-05T00:00:00"/>
    <m/>
    <n v="25000"/>
    <n v="0"/>
    <n v="0"/>
    <m/>
    <m/>
    <n v="25000"/>
  </r>
  <r>
    <n v="816002451"/>
    <s v="Calculaser"/>
    <s v="CAL5"/>
    <n v="10200"/>
    <s v="CAL510200"/>
    <s v="816002451_CAL510200"/>
    <d v="2023-11-30T00:00:00"/>
    <d v="2023-12-05T00:00:00"/>
    <n v="410000"/>
    <n v="410000"/>
    <x v="1"/>
    <n v="401800"/>
    <n v="1222351688"/>
    <m/>
    <m/>
    <n v="0"/>
    <n v="0"/>
    <m/>
    <m/>
    <n v="0"/>
    <s v="Finalizada"/>
    <d v="2023-11-30T00:00:00"/>
    <d v="2023-12-05T00:00:00"/>
    <m/>
    <n v="410000"/>
    <n v="0"/>
    <n v="0"/>
    <m/>
    <m/>
    <n v="410000"/>
  </r>
  <r>
    <n v="816002451"/>
    <s v="Calculaser"/>
    <s v="CAL5"/>
    <n v="10217"/>
    <s v="CAL510217"/>
    <s v="816002451_CAL510217"/>
    <d v="2023-11-30T00:00:00"/>
    <d v="2023-12-05T00:00:00"/>
    <n v="25000"/>
    <n v="25000"/>
    <x v="1"/>
    <n v="25000"/>
    <n v="1222351355"/>
    <m/>
    <m/>
    <n v="0"/>
    <n v="0"/>
    <m/>
    <m/>
    <n v="0"/>
    <s v="Finalizada"/>
    <d v="2023-11-30T00:00:00"/>
    <d v="2023-12-05T00:00:00"/>
    <m/>
    <n v="25000"/>
    <n v="0"/>
    <n v="0"/>
    <m/>
    <m/>
    <n v="25000"/>
  </r>
  <r>
    <n v="816002451"/>
    <s v="Calculaser"/>
    <s v="CAL5"/>
    <n v="10218"/>
    <s v="CAL510218"/>
    <s v="816002451_CAL510218"/>
    <d v="2023-11-30T00:00:00"/>
    <d v="2023-12-05T00:00:00"/>
    <n v="25000"/>
    <n v="25000"/>
    <x v="1"/>
    <n v="25000"/>
    <n v="1222351353"/>
    <m/>
    <m/>
    <n v="0"/>
    <n v="0"/>
    <m/>
    <m/>
    <n v="0"/>
    <s v="Finalizada"/>
    <d v="2023-11-30T00:00:00"/>
    <d v="2023-12-05T00:00:00"/>
    <m/>
    <n v="25000"/>
    <n v="0"/>
    <n v="0"/>
    <m/>
    <m/>
    <n v="25000"/>
  </r>
  <r>
    <n v="816002451"/>
    <s v="Calculaser"/>
    <s v="CAL5"/>
    <n v="10219"/>
    <s v="CAL510219"/>
    <s v="816002451_CAL510219"/>
    <d v="2023-11-30T00:00:00"/>
    <d v="2023-12-05T00:00:00"/>
    <n v="25000"/>
    <n v="25000"/>
    <x v="1"/>
    <n v="25000"/>
    <n v="1222351352"/>
    <m/>
    <m/>
    <n v="0"/>
    <n v="0"/>
    <m/>
    <m/>
    <n v="0"/>
    <s v="Finalizada"/>
    <d v="2023-11-30T00:00:00"/>
    <d v="2023-12-05T00:00:00"/>
    <m/>
    <n v="25000"/>
    <n v="0"/>
    <n v="0"/>
    <m/>
    <m/>
    <n v="25000"/>
  </r>
  <r>
    <n v="816002451"/>
    <s v="Calculaser"/>
    <s v="CAL5"/>
    <n v="10298"/>
    <s v="CAL510298"/>
    <s v="816002451_CAL510298"/>
    <d v="2023-11-30T00:00:00"/>
    <d v="2023-12-05T00:00:00"/>
    <n v="25000"/>
    <n v="25000"/>
    <x v="1"/>
    <n v="0"/>
    <m/>
    <m/>
    <m/>
    <n v="0"/>
    <n v="0"/>
    <m/>
    <m/>
    <n v="0"/>
    <s v="Finalizada"/>
    <d v="2023-11-30T00:00:00"/>
    <d v="2023-12-05T00:00:00"/>
    <m/>
    <n v="25000"/>
    <n v="0"/>
    <n v="0"/>
    <m/>
    <m/>
    <n v="25000"/>
  </r>
  <r>
    <n v="816002451"/>
    <s v="Calculaser"/>
    <s v="CAL8"/>
    <n v="7494"/>
    <s v="CAL87494"/>
    <s v="816002451_CAL87494"/>
    <d v="2023-11-23T00:00:00"/>
    <d v="2023-12-05T00:00:00"/>
    <n v="210000"/>
    <n v="210000"/>
    <x v="1"/>
    <n v="205800"/>
    <n v="1222351411"/>
    <m/>
    <m/>
    <n v="0"/>
    <n v="0"/>
    <m/>
    <m/>
    <n v="0"/>
    <s v="Finalizada"/>
    <d v="2023-11-23T00:00:00"/>
    <d v="2023-12-05T00:00:00"/>
    <m/>
    <n v="210000"/>
    <n v="0"/>
    <n v="0"/>
    <m/>
    <m/>
    <n v="210000"/>
  </r>
  <r>
    <n v="816002451"/>
    <s v="Calculaser"/>
    <s v="CAL9"/>
    <n v="26265"/>
    <s v="CAL926265"/>
    <s v="816002451_CAL926265"/>
    <d v="2023-11-04T00:00:00"/>
    <d v="2023-12-05T00:00:00"/>
    <n v="25000"/>
    <n v="25000"/>
    <x v="1"/>
    <n v="25000"/>
    <n v="1222351395"/>
    <m/>
    <m/>
    <n v="0"/>
    <n v="0"/>
    <m/>
    <m/>
    <n v="0"/>
    <s v="Finalizada"/>
    <d v="2023-11-04T00:00:00"/>
    <d v="2023-12-05T00:00:00"/>
    <m/>
    <n v="25000"/>
    <n v="0"/>
    <n v="0"/>
    <m/>
    <m/>
    <n v="25000"/>
  </r>
  <r>
    <n v="816002451"/>
    <s v="Calculaser"/>
    <s v="CAL9"/>
    <n v="26266"/>
    <s v="CAL926266"/>
    <s v="816002451_CAL926266"/>
    <d v="2023-11-04T00:00:00"/>
    <d v="2023-12-05T00:00:00"/>
    <n v="25000"/>
    <n v="25000"/>
    <x v="1"/>
    <n v="25000"/>
    <n v="1222351393"/>
    <m/>
    <m/>
    <n v="0"/>
    <n v="0"/>
    <m/>
    <m/>
    <n v="0"/>
    <s v="Finalizada"/>
    <d v="2023-11-04T00:00:00"/>
    <d v="2023-12-05T00:00:00"/>
    <m/>
    <n v="25000"/>
    <n v="0"/>
    <n v="0"/>
    <m/>
    <m/>
    <n v="25000"/>
  </r>
  <r>
    <n v="816002451"/>
    <s v="Calculaser"/>
    <s v="CAL9"/>
    <n v="26267"/>
    <s v="CAL926267"/>
    <s v="816002451_CAL926267"/>
    <d v="2023-11-04T00:00:00"/>
    <d v="2023-12-05T00:00:00"/>
    <n v="25000"/>
    <n v="25000"/>
    <x v="1"/>
    <n v="25000"/>
    <n v="1222351392"/>
    <m/>
    <m/>
    <n v="0"/>
    <n v="0"/>
    <m/>
    <m/>
    <n v="0"/>
    <s v="Finalizada"/>
    <d v="2023-11-04T00:00:00"/>
    <d v="2023-12-05T00:00:00"/>
    <m/>
    <n v="25000"/>
    <n v="0"/>
    <n v="0"/>
    <m/>
    <m/>
    <n v="25000"/>
  </r>
  <r>
    <n v="816002451"/>
    <s v="Calculaser"/>
    <s v="CAL9"/>
    <n v="26517"/>
    <s v="CAL926517"/>
    <s v="816002451_CAL926517"/>
    <d v="2023-11-08T00:00:00"/>
    <d v="2023-12-05T00:00:00"/>
    <n v="25000"/>
    <n v="25000"/>
    <x v="1"/>
    <n v="25000"/>
    <n v="1222351391"/>
    <m/>
    <m/>
    <n v="0"/>
    <n v="0"/>
    <m/>
    <m/>
    <n v="0"/>
    <s v="Finalizada"/>
    <d v="2023-11-08T00:00:00"/>
    <d v="2023-12-05T00:00:00"/>
    <m/>
    <n v="25000"/>
    <n v="0"/>
    <n v="0"/>
    <m/>
    <m/>
    <n v="25000"/>
  </r>
  <r>
    <n v="816002451"/>
    <s v="Calculaser"/>
    <s v="CAL9"/>
    <n v="26579"/>
    <s v="CAL926579"/>
    <s v="816002451_CAL926579"/>
    <d v="2023-11-09T00:00:00"/>
    <d v="2023-12-05T00:00:00"/>
    <n v="25000"/>
    <n v="25000"/>
    <x v="1"/>
    <n v="25000"/>
    <n v="1222351389"/>
    <m/>
    <m/>
    <n v="0"/>
    <n v="0"/>
    <m/>
    <m/>
    <n v="0"/>
    <s v="Finalizada"/>
    <d v="2023-11-09T00:00:00"/>
    <d v="2023-12-05T00:00:00"/>
    <m/>
    <n v="25000"/>
    <n v="0"/>
    <n v="0"/>
    <m/>
    <m/>
    <n v="25000"/>
  </r>
  <r>
    <n v="816002451"/>
    <s v="Calculaser"/>
    <s v="CAL9"/>
    <n v="26606"/>
    <s v="CAL926606"/>
    <s v="816002451_CAL926606"/>
    <d v="2023-11-10T00:00:00"/>
    <d v="2023-12-05T00:00:00"/>
    <n v="85000"/>
    <n v="85000"/>
    <x v="1"/>
    <n v="85000"/>
    <n v="1222351397"/>
    <m/>
    <m/>
    <n v="0"/>
    <n v="0"/>
    <m/>
    <m/>
    <n v="0"/>
    <s v="Finalizada"/>
    <d v="2023-11-10T00:00:00"/>
    <d v="2023-12-05T00:00:00"/>
    <m/>
    <n v="85000"/>
    <n v="0"/>
    <n v="0"/>
    <m/>
    <m/>
    <n v="85000"/>
  </r>
  <r>
    <n v="816002451"/>
    <s v="Calculaser"/>
    <s v="CAL9"/>
    <n v="26733"/>
    <s v="CAL926733"/>
    <s v="816002451_CAL926733"/>
    <d v="2023-11-14T00:00:00"/>
    <d v="2023-12-05T00:00:00"/>
    <n v="25000"/>
    <n v="25000"/>
    <x v="1"/>
    <n v="25000"/>
    <n v="1222351382"/>
    <m/>
    <m/>
    <n v="0"/>
    <n v="0"/>
    <m/>
    <m/>
    <n v="0"/>
    <s v="Finalizada"/>
    <d v="2023-11-14T00:00:00"/>
    <d v="2023-12-05T00:00:00"/>
    <m/>
    <n v="25000"/>
    <n v="0"/>
    <n v="0"/>
    <m/>
    <m/>
    <n v="25000"/>
  </r>
  <r>
    <n v="816002451"/>
    <s v="Calculaser"/>
    <s v="CAL9"/>
    <n v="26734"/>
    <s v="CAL926734"/>
    <s v="816002451_CAL926734"/>
    <d v="2023-11-14T00:00:00"/>
    <d v="2023-12-05T00:00:00"/>
    <n v="25000"/>
    <n v="25000"/>
    <x v="1"/>
    <n v="25000"/>
    <n v="1222351381"/>
    <m/>
    <m/>
    <n v="0"/>
    <n v="0"/>
    <m/>
    <m/>
    <n v="0"/>
    <s v="Finalizada"/>
    <d v="2023-11-14T00:00:00"/>
    <d v="2023-12-05T00:00:00"/>
    <m/>
    <n v="25000"/>
    <n v="0"/>
    <n v="0"/>
    <m/>
    <m/>
    <n v="25000"/>
  </r>
  <r>
    <n v="816002451"/>
    <s v="Calculaser"/>
    <s v="CAL9"/>
    <n v="26966"/>
    <s v="CAL926966"/>
    <s v="816002451_CAL926966"/>
    <d v="2023-11-15T00:00:00"/>
    <d v="2023-12-05T00:00:00"/>
    <n v="25000"/>
    <n v="25000"/>
    <x v="1"/>
    <n v="25000"/>
    <n v="1222351378"/>
    <m/>
    <m/>
    <n v="0"/>
    <n v="0"/>
    <m/>
    <m/>
    <n v="0"/>
    <s v="Finalizada"/>
    <d v="2023-11-15T00:00:00"/>
    <d v="2023-12-05T00:00:00"/>
    <m/>
    <n v="25000"/>
    <n v="0"/>
    <n v="0"/>
    <m/>
    <m/>
    <n v="25000"/>
  </r>
  <r>
    <n v="816002451"/>
    <s v="Calculaser"/>
    <s v="CAL9"/>
    <n v="27185"/>
    <s v="CAL927185"/>
    <s v="816002451_CAL927185"/>
    <d v="2023-11-20T00:00:00"/>
    <d v="2023-12-05T00:00:00"/>
    <n v="25000"/>
    <n v="25000"/>
    <x v="1"/>
    <n v="25000"/>
    <n v="1222351375"/>
    <m/>
    <m/>
    <n v="0"/>
    <n v="0"/>
    <m/>
    <m/>
    <n v="0"/>
    <s v="Finalizada"/>
    <d v="2023-11-20T00:00:00"/>
    <d v="2023-12-05T00:00:00"/>
    <m/>
    <n v="25000"/>
    <n v="0"/>
    <n v="0"/>
    <m/>
    <m/>
    <n v="25000"/>
  </r>
  <r>
    <n v="816002451"/>
    <s v="Calculaser"/>
    <s v="CAL9"/>
    <n v="27265"/>
    <s v="CAL927265"/>
    <s v="816002451_CAL927265"/>
    <d v="2023-11-20T00:00:00"/>
    <d v="2023-12-05T00:00:00"/>
    <n v="200000"/>
    <n v="200000"/>
    <x v="1"/>
    <n v="196000"/>
    <n v="1222351403"/>
    <m/>
    <m/>
    <n v="0"/>
    <n v="0"/>
    <m/>
    <m/>
    <n v="0"/>
    <s v="Finalizada"/>
    <d v="2023-11-20T00:00:00"/>
    <d v="2023-12-05T00:00:00"/>
    <m/>
    <n v="200000"/>
    <n v="0"/>
    <n v="0"/>
    <m/>
    <m/>
    <n v="200000"/>
  </r>
  <r>
    <n v="816002451"/>
    <s v="Calculaser"/>
    <s v="CAL9"/>
    <n v="27286"/>
    <s v="CAL927286"/>
    <s v="816002451_CAL927286"/>
    <d v="2023-11-21T00:00:00"/>
    <d v="2023-12-05T00:00:00"/>
    <n v="25000"/>
    <n v="25000"/>
    <x v="1"/>
    <n v="25000"/>
    <n v="1222351371"/>
    <m/>
    <m/>
    <n v="0"/>
    <n v="0"/>
    <m/>
    <m/>
    <n v="0"/>
    <s v="Finalizada"/>
    <d v="2023-11-21T00:00:00"/>
    <d v="2023-12-05T00:00:00"/>
    <m/>
    <n v="25000"/>
    <n v="0"/>
    <n v="0"/>
    <m/>
    <m/>
    <n v="25000"/>
  </r>
  <r>
    <n v="816002451"/>
    <s v="Calculaser"/>
    <s v="CAL9"/>
    <n v="27372"/>
    <s v="CAL927372"/>
    <s v="816002451_CAL927372"/>
    <d v="2023-11-22T00:00:00"/>
    <d v="2023-12-05T00:00:00"/>
    <n v="140000"/>
    <n v="140000"/>
    <x v="1"/>
    <n v="140000"/>
    <n v="1222351401"/>
    <m/>
    <m/>
    <n v="0"/>
    <n v="0"/>
    <m/>
    <m/>
    <n v="0"/>
    <s v="Finalizada"/>
    <d v="2023-11-22T00:00:00"/>
    <d v="2023-12-05T00:00:00"/>
    <m/>
    <n v="140000"/>
    <n v="0"/>
    <n v="0"/>
    <m/>
    <m/>
    <n v="140000"/>
  </r>
  <r>
    <n v="816002451"/>
    <s v="Calculaser"/>
    <s v="CAL9"/>
    <n v="27373"/>
    <s v="CAL927373"/>
    <s v="816002451_CAL927373"/>
    <d v="2023-11-22T00:00:00"/>
    <d v="2023-12-05T00:00:00"/>
    <n v="350000"/>
    <n v="350000"/>
    <x v="1"/>
    <n v="343000"/>
    <n v="1222351677"/>
    <m/>
    <m/>
    <n v="0"/>
    <n v="0"/>
    <m/>
    <m/>
    <n v="0"/>
    <s v="Finalizada"/>
    <d v="2023-11-22T00:00:00"/>
    <d v="2023-12-05T00:00:00"/>
    <m/>
    <n v="350000"/>
    <n v="0"/>
    <n v="0"/>
    <m/>
    <m/>
    <n v="350000"/>
  </r>
  <r>
    <n v="816002451"/>
    <s v="Calculaser"/>
    <s v="CAL9"/>
    <n v="27410"/>
    <s v="CAL927410"/>
    <s v="816002451_CAL927410"/>
    <d v="2023-11-22T00:00:00"/>
    <d v="2023-12-05T00:00:00"/>
    <n v="210000"/>
    <n v="210000"/>
    <x v="1"/>
    <n v="205800"/>
    <n v="1222351412"/>
    <m/>
    <m/>
    <n v="0"/>
    <n v="0"/>
    <m/>
    <m/>
    <n v="0"/>
    <s v="Finalizada"/>
    <d v="2023-11-22T00:00:00"/>
    <d v="2023-12-05T00:00:00"/>
    <m/>
    <n v="210000"/>
    <n v="0"/>
    <n v="0"/>
    <m/>
    <m/>
    <n v="210000"/>
  </r>
  <r>
    <n v="816002451"/>
    <s v="Calculaser"/>
    <s v="CAL9"/>
    <n v="27522"/>
    <s v="CAL927522"/>
    <s v="816002451_CAL927522"/>
    <d v="2023-11-28T00:00:00"/>
    <d v="2023-12-05T00:00:00"/>
    <n v="210000"/>
    <n v="210000"/>
    <x v="1"/>
    <n v="205800"/>
    <n v="1222351409"/>
    <m/>
    <m/>
    <n v="0"/>
    <n v="0"/>
    <m/>
    <m/>
    <n v="0"/>
    <s v="Finalizada"/>
    <d v="2023-11-28T00:00:00"/>
    <d v="2023-12-05T00:00:00"/>
    <m/>
    <n v="210000"/>
    <n v="0"/>
    <n v="0"/>
    <m/>
    <m/>
    <n v="210000"/>
  </r>
  <r>
    <n v="816002451"/>
    <s v="Calculaser"/>
    <s v="CAL9"/>
    <n v="27545"/>
    <s v="CAL927545"/>
    <s v="816002451_CAL927545"/>
    <d v="2023-11-29T00:00:00"/>
    <d v="2023-12-05T00:00:00"/>
    <n v="85000"/>
    <n v="85000"/>
    <x v="1"/>
    <n v="85000"/>
    <n v="1222351396"/>
    <m/>
    <m/>
    <n v="0"/>
    <n v="0"/>
    <m/>
    <m/>
    <n v="0"/>
    <s v="Finalizada"/>
    <d v="2023-11-29T00:00:00"/>
    <d v="2023-12-05T00:00:00"/>
    <m/>
    <n v="85000"/>
    <n v="0"/>
    <n v="0"/>
    <m/>
    <m/>
    <n v="85000"/>
  </r>
  <r>
    <n v="816002451"/>
    <s v="Calculaser"/>
    <s v="CAL9"/>
    <n v="27718"/>
    <s v="CAL927718"/>
    <s v="816002451_CAL927718"/>
    <d v="2023-11-30T00:00:00"/>
    <d v="2023-12-05T00:00:00"/>
    <n v="210000"/>
    <n v="210000"/>
    <x v="1"/>
    <n v="205800"/>
    <n v="1222351406"/>
    <m/>
    <m/>
    <n v="0"/>
    <n v="0"/>
    <m/>
    <m/>
    <n v="0"/>
    <s v="Finalizada"/>
    <d v="2023-11-30T00:00:00"/>
    <d v="2023-12-05T00:00:00"/>
    <m/>
    <n v="210000"/>
    <n v="0"/>
    <n v="0"/>
    <m/>
    <m/>
    <n v="210000"/>
  </r>
  <r>
    <n v="816002451"/>
    <s v="Calculaser"/>
    <s v="CAL9"/>
    <n v="27749"/>
    <s v="CAL927749"/>
    <s v="816002451_CAL927749"/>
    <d v="2023-11-30T00:00:00"/>
    <d v="2023-12-05T00:00:00"/>
    <n v="25000"/>
    <n v="25000"/>
    <x v="1"/>
    <n v="25000"/>
    <n v="1222351351"/>
    <m/>
    <m/>
    <n v="0"/>
    <n v="0"/>
    <m/>
    <m/>
    <n v="0"/>
    <s v="Finalizada"/>
    <d v="2023-11-30T00:00:00"/>
    <d v="2023-12-05T00:00:00"/>
    <m/>
    <n v="25000"/>
    <n v="0"/>
    <n v="0"/>
    <m/>
    <m/>
    <n v="25000"/>
  </r>
  <r>
    <n v="816002451"/>
    <s v="Calculaser"/>
    <s v="CAL9"/>
    <n v="27794"/>
    <s v="CAL927794"/>
    <s v="816002451_CAL927794"/>
    <d v="2023-11-30T00:00:00"/>
    <d v="2023-12-05T00:00:00"/>
    <n v="25000"/>
    <n v="25000"/>
    <x v="1"/>
    <n v="25000"/>
    <n v="1222351347"/>
    <m/>
    <m/>
    <n v="0"/>
    <n v="0"/>
    <m/>
    <m/>
    <n v="0"/>
    <s v="Finalizada"/>
    <d v="2023-11-30T00:00:00"/>
    <d v="2023-12-05T00:00:00"/>
    <m/>
    <n v="25000"/>
    <n v="0"/>
    <n v="0"/>
    <m/>
    <m/>
    <n v="25000"/>
  </r>
  <r>
    <n v="816002451"/>
    <s v="Calculaser"/>
    <s v="CAL9"/>
    <n v="27795"/>
    <s v="CAL927795"/>
    <s v="816002451_CAL927795"/>
    <d v="2023-11-30T00:00:00"/>
    <d v="2023-12-05T00:00:00"/>
    <n v="25000"/>
    <n v="25000"/>
    <x v="1"/>
    <n v="25000"/>
    <n v="1222351346"/>
    <m/>
    <m/>
    <n v="0"/>
    <n v="0"/>
    <m/>
    <m/>
    <n v="0"/>
    <s v="Finalizada"/>
    <d v="2023-11-30T00:00:00"/>
    <d v="2023-12-05T00:00:00"/>
    <m/>
    <n v="25000"/>
    <n v="0"/>
    <n v="0"/>
    <m/>
    <m/>
    <n v="25000"/>
  </r>
  <r>
    <n v="816002451"/>
    <s v="Calculaser"/>
    <s v="CAL9"/>
    <n v="27796"/>
    <s v="CAL927796"/>
    <s v="816002451_CAL927796"/>
    <d v="2023-11-30T00:00:00"/>
    <d v="2023-12-05T00:00:00"/>
    <n v="25000"/>
    <n v="25000"/>
    <x v="1"/>
    <n v="25000"/>
    <n v="1222351345"/>
    <m/>
    <m/>
    <n v="0"/>
    <n v="0"/>
    <m/>
    <m/>
    <n v="0"/>
    <s v="Finalizada"/>
    <d v="2023-11-30T00:00:00"/>
    <d v="2023-12-05T00:00:00"/>
    <m/>
    <n v="25000"/>
    <n v="0"/>
    <n v="0"/>
    <m/>
    <m/>
    <n v="25000"/>
  </r>
  <r>
    <n v="816002451"/>
    <s v="Calculaser"/>
    <s v="CAL9"/>
    <n v="27829"/>
    <s v="CAL927829"/>
    <s v="816002451_CAL927829"/>
    <d v="2023-11-30T00:00:00"/>
    <d v="2023-12-05T00:00:00"/>
    <n v="210000"/>
    <n v="210000"/>
    <x v="1"/>
    <n v="205800"/>
    <n v="1222351405"/>
    <m/>
    <m/>
    <n v="0"/>
    <n v="0"/>
    <m/>
    <m/>
    <n v="0"/>
    <s v="Finalizada"/>
    <d v="2023-11-30T00:00:00"/>
    <d v="2023-12-05T00:00:00"/>
    <m/>
    <n v="210000"/>
    <n v="0"/>
    <n v="0"/>
    <m/>
    <m/>
    <n v="210000"/>
  </r>
  <r>
    <n v="816002451"/>
    <s v="Calculaser"/>
    <s v="CL10"/>
    <n v="2434"/>
    <s v="CL102434"/>
    <s v="816002451_CL102434"/>
    <d v="2023-11-21T00:00:00"/>
    <d v="2023-12-05T00:00:00"/>
    <n v="280000"/>
    <n v="280000"/>
    <x v="1"/>
    <n v="274400"/>
    <n v="1222351669"/>
    <m/>
    <m/>
    <n v="0"/>
    <n v="0"/>
    <m/>
    <m/>
    <n v="0"/>
    <s v="Finalizada"/>
    <d v="2023-11-21T00:00:00"/>
    <d v="2023-12-05T00:00:00"/>
    <m/>
    <n v="280000"/>
    <n v="0"/>
    <n v="0"/>
    <m/>
    <m/>
    <n v="280000"/>
  </r>
  <r>
    <n v="816002451"/>
    <s v="Calculaser"/>
    <s v="CAL9"/>
    <n v="27336"/>
    <s v="CAL927336"/>
    <s v="816002451_CAL927336"/>
    <d v="2023-11-22T00:00:00"/>
    <d v="2023-12-05T00:00:00"/>
    <n v="210000"/>
    <n v="210000"/>
    <x v="2"/>
    <n v="0"/>
    <m/>
    <m/>
    <m/>
    <n v="0"/>
    <n v="0"/>
    <m/>
    <m/>
    <n v="0"/>
    <s v="Para cargar RIPS o soportes"/>
    <d v="2023-11-22T00:00:00"/>
    <m/>
    <m/>
    <n v="0"/>
    <n v="0"/>
    <n v="0"/>
    <s v="SE DEVUELVE FACTURA AL VALIDAR SOPORTES NO SE EVIDENCIA DESCRIPCION DEL PROCEDIMIENTO , FAVOR ANEXAR PARA DAR TRAMITE. JENNIFER REBOLLEDO"/>
    <s v="AUTORIZACION"/>
    <n v="0"/>
  </r>
  <r>
    <n v="816002451"/>
    <s v="Calculaser"/>
    <s v="CAL5"/>
    <n v="7857"/>
    <s v="CAL57857"/>
    <s v="816002451_CAL57857"/>
    <d v="2023-05-15T00:00:00"/>
    <d v="2023-09-05T00:00:00"/>
    <n v="25000"/>
    <n v="25000"/>
    <x v="3"/>
    <n v="16800"/>
    <n v="1222310993"/>
    <m/>
    <m/>
    <n v="0"/>
    <n v="0"/>
    <m/>
    <m/>
    <n v="0"/>
    <s v="Para respuesta prestador"/>
    <d v="2023-05-15T00:00:00"/>
    <d v="2023-09-04T00:00:00"/>
    <m/>
    <n v="25000"/>
    <n v="4100"/>
    <n v="0"/>
    <s v="SE REALIZA OBJECCION RECIBO DE PAGO COMPARTIDO NO RECAUDADO EN SERVICIO Y NO SE EVIDENCIA EXONERACION.JENNIFER REBOLLEDO"/>
    <s v="TARIFA"/>
    <n v="16800"/>
  </r>
  <r>
    <n v="816002451"/>
    <s v="Calculaser"/>
    <s v="CAL9"/>
    <n v="13145"/>
    <s v="CAL913145"/>
    <s v="816002451_CAL913145"/>
    <d v="2023-05-25T00:00:00"/>
    <d v="2023-09-05T00:00:00"/>
    <n v="25000"/>
    <n v="25000"/>
    <x v="3"/>
    <n v="20900"/>
    <n v="1222310958"/>
    <m/>
    <m/>
    <n v="0"/>
    <n v="0"/>
    <m/>
    <m/>
    <n v="0"/>
    <s v="Para respuesta prestador"/>
    <d v="2023-05-25T00:00:00"/>
    <d v="2023-09-04T00:00:00"/>
    <m/>
    <n v="25000"/>
    <n v="4100"/>
    <n v="0"/>
    <s v="SE REALIZA OBJECCION RECIBO DE PAGO COMPARTIDO NO RECAUDADO EN SERVICIO $4.100 Y NO SE EVIDENCIAN EXONERACION. JENNIFER REBOLLEDO"/>
    <s v="TARIFA"/>
    <n v="20900"/>
  </r>
  <r>
    <n v="816002451"/>
    <s v="Calculaser"/>
    <s v="CAL3"/>
    <n v="7839"/>
    <s v="CAL37839"/>
    <s v="816002451_CAL37839"/>
    <d v="2023-08-04T00:00:00"/>
    <d v="2023-09-04T00:00:00"/>
    <n v="2743996"/>
    <n v="2743996"/>
    <x v="3"/>
    <n v="0"/>
    <m/>
    <m/>
    <m/>
    <n v="0"/>
    <n v="0"/>
    <m/>
    <m/>
    <n v="0"/>
    <s v="Para respuesta prestador"/>
    <d v="2023-08-04T00:00:00"/>
    <d v="2023-09-04T00:00:00"/>
    <m/>
    <n v="2743996"/>
    <n v="1242180"/>
    <n v="0"/>
    <s v="SE REALIZA OBJECCION MAYOR VALOR COBRADO EN PROCEDIMIENTO CISTOSCOPIA TRANSURETRAL  VP $210.000 FAVOR VALIDAR.JENNIFER REBOLLEDO"/>
    <s v="TARIFA"/>
    <n v="17664"/>
  </r>
  <r>
    <n v="816002451"/>
    <s v="Calculaser"/>
    <s v="CAL3"/>
    <n v="9313"/>
    <s v="CAL39313"/>
    <s v="816002451_CAL39313"/>
    <d v="2023-10-31T00:00:00"/>
    <d v="2023-11-07T00:00:00"/>
    <n v="875944"/>
    <n v="875944"/>
    <x v="3"/>
    <n v="787865"/>
    <n v="1222347013"/>
    <m/>
    <m/>
    <n v="0"/>
    <n v="0"/>
    <m/>
    <m/>
    <n v="0"/>
    <s v="Para respuesta prestador"/>
    <d v="2023-10-31T00:00:00"/>
    <d v="2023-11-07T00:00:00"/>
    <m/>
    <n v="875944"/>
    <n v="72000"/>
    <n v="0"/>
    <s v="TARIFA: SE REALIZA OBJECCION MAYOR VALOR COBRADO EN SAERVICIO AL VALIDAR FACTURAN 2 PROCEDIMIENTOS MISMA VIA IGUAL ESPECIALISTA SE RECONOCE AL 60% . JENNIFER REBOLLEDO"/>
    <s v="TARIFA"/>
    <n v="803944"/>
  </r>
  <r>
    <n v="816002451"/>
    <s v="Calculaser"/>
    <s v="CAL3"/>
    <n v="9796"/>
    <s v="CAL39796"/>
    <s v="816002451_CAL39796"/>
    <d v="2023-11-30T00:00:00"/>
    <d v="2023-12-05T00:00:00"/>
    <n v="868752"/>
    <n v="868752"/>
    <x v="3"/>
    <n v="682025"/>
    <n v="1222351691"/>
    <m/>
    <m/>
    <n v="0"/>
    <n v="0"/>
    <m/>
    <m/>
    <n v="0"/>
    <s v="Para respuesta prestador"/>
    <d v="2023-11-30T00:00:00"/>
    <d v="2023-12-05T00:00:00"/>
    <m/>
    <n v="868752"/>
    <n v="172808"/>
    <n v="0"/>
    <s v="SE REALIZA OBJECION PROCEDIMIENTO NO CUENTA CON AUTORIZACION EL NAP QUE ANEXAN SOLOI AUTORIZAN CUPS 612100 , FAVOR VALIDAR Y SOLICITAR CODIGO PARA PROCEDIMIENTO  632100 ESPERMATOCELECTOMIA O RESECCION QUISTE DEL EPIDIDIMO . JENNIFER REBOLLEDO"/>
    <s v="AUTORIZACION"/>
    <n v="69594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30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numFmtId="166" outline="0" showAll="0" defaultSubtotal="0"/>
    <pivotField axis="axisRow" compact="0" outline="0" showAll="0" defaultSubtotal="0">
      <items count="4">
        <item x="0"/>
        <item x="2"/>
        <item x="1"/>
        <item x="3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86"/>
    <dataField name="GLOSA PDTE" fld="25" baseField="0" baseItem="0" numFmtId="186"/>
    <dataField name="DEVOLUCION" fld="26" baseField="0" baseItem="0" numFmtId="186"/>
  </dataFields>
  <formats count="1">
    <format dxfId="1">
      <pivotArea outline="0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showGridLines="0" zoomScale="120" zoomScaleNormal="120" workbookViewId="0">
      <selection activeCell="B2" sqref="B2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0.7109375" bestFit="1" customWidth="1"/>
    <col min="6" max="6" width="10.5703125" customWidth="1"/>
    <col min="7" max="7" width="10.42578125" bestFit="1" customWidth="1"/>
    <col min="8" max="8" width="11.42578125" bestFit="1" customWidth="1"/>
    <col min="9" max="9" width="15.7109375" bestFit="1" customWidth="1"/>
    <col min="10" max="10" width="11.42578125" customWidth="1"/>
  </cols>
  <sheetData>
    <row r="1" spans="1:11" s="2" customFormat="1" ht="30" x14ac:dyDescent="0.25">
      <c r="A1" s="9" t="s">
        <v>6</v>
      </c>
      <c r="B1" s="9" t="s">
        <v>8</v>
      </c>
      <c r="C1" s="9" t="s">
        <v>0</v>
      </c>
      <c r="D1" s="9" t="s">
        <v>1</v>
      </c>
      <c r="E1" s="9" t="s">
        <v>2</v>
      </c>
      <c r="F1" s="9" t="s">
        <v>3</v>
      </c>
      <c r="G1" s="9" t="s">
        <v>4</v>
      </c>
      <c r="H1" s="9" t="s">
        <v>5</v>
      </c>
      <c r="I1" s="9" t="s">
        <v>7</v>
      </c>
      <c r="J1" s="9" t="s">
        <v>9</v>
      </c>
      <c r="K1" s="9" t="s">
        <v>10</v>
      </c>
    </row>
    <row r="2" spans="1:11" x14ac:dyDescent="0.25">
      <c r="A2" s="1">
        <v>816002451</v>
      </c>
      <c r="B2" s="1" t="s">
        <v>21</v>
      </c>
      <c r="C2" s="3" t="s">
        <v>15</v>
      </c>
      <c r="D2" s="3">
        <v>4950</v>
      </c>
      <c r="E2" s="4">
        <v>44980</v>
      </c>
      <c r="F2" s="5">
        <v>44986</v>
      </c>
      <c r="G2" s="7">
        <v>25000</v>
      </c>
      <c r="H2" s="6">
        <v>20900</v>
      </c>
      <c r="I2" s="8" t="s">
        <v>22</v>
      </c>
      <c r="J2" s="8" t="s">
        <v>23</v>
      </c>
      <c r="K2" s="8" t="s">
        <v>24</v>
      </c>
    </row>
    <row r="3" spans="1:11" x14ac:dyDescent="0.25">
      <c r="A3" s="1">
        <v>816002451</v>
      </c>
      <c r="B3" s="1" t="s">
        <v>21</v>
      </c>
      <c r="C3" s="3" t="s">
        <v>15</v>
      </c>
      <c r="D3" s="3">
        <v>5054</v>
      </c>
      <c r="E3" s="4">
        <v>44981</v>
      </c>
      <c r="F3" s="5">
        <v>44986</v>
      </c>
      <c r="G3" s="7">
        <v>85000</v>
      </c>
      <c r="H3" s="6">
        <v>85000</v>
      </c>
      <c r="I3" s="8" t="s">
        <v>22</v>
      </c>
      <c r="J3" s="8" t="s">
        <v>23</v>
      </c>
      <c r="K3" s="8" t="s">
        <v>24</v>
      </c>
    </row>
    <row r="4" spans="1:11" x14ac:dyDescent="0.25">
      <c r="A4" s="1">
        <v>816002451</v>
      </c>
      <c r="B4" s="1" t="s">
        <v>21</v>
      </c>
      <c r="C4" s="3" t="s">
        <v>11</v>
      </c>
      <c r="D4" s="3">
        <v>19639</v>
      </c>
      <c r="E4" s="4">
        <v>44974</v>
      </c>
      <c r="F4" s="5">
        <v>44986</v>
      </c>
      <c r="G4" s="7">
        <v>25000</v>
      </c>
      <c r="H4" s="6">
        <v>25000</v>
      </c>
      <c r="I4" s="8" t="s">
        <v>22</v>
      </c>
      <c r="J4" s="8" t="s">
        <v>23</v>
      </c>
      <c r="K4" s="8" t="s">
        <v>24</v>
      </c>
    </row>
    <row r="5" spans="1:11" x14ac:dyDescent="0.25">
      <c r="A5" s="1">
        <v>816002451</v>
      </c>
      <c r="B5" s="1" t="s">
        <v>21</v>
      </c>
      <c r="C5" s="3" t="s">
        <v>15</v>
      </c>
      <c r="D5" s="3">
        <v>5702</v>
      </c>
      <c r="E5" s="4">
        <v>44995</v>
      </c>
      <c r="F5" s="5">
        <v>45019</v>
      </c>
      <c r="G5" s="7">
        <v>20900</v>
      </c>
      <c r="H5" s="6">
        <v>20900</v>
      </c>
      <c r="I5" s="8" t="s">
        <v>22</v>
      </c>
      <c r="J5" s="8" t="s">
        <v>23</v>
      </c>
      <c r="K5" s="8" t="s">
        <v>24</v>
      </c>
    </row>
    <row r="6" spans="1:11" x14ac:dyDescent="0.25">
      <c r="A6" s="1">
        <v>816002451</v>
      </c>
      <c r="B6" s="1" t="s">
        <v>21</v>
      </c>
      <c r="C6" s="3" t="s">
        <v>15</v>
      </c>
      <c r="D6" s="3">
        <v>6752</v>
      </c>
      <c r="E6" s="4">
        <v>45016</v>
      </c>
      <c r="F6" s="5">
        <v>45019</v>
      </c>
      <c r="G6" s="7">
        <v>20900</v>
      </c>
      <c r="H6" s="6">
        <v>20900</v>
      </c>
      <c r="I6" s="8" t="s">
        <v>22</v>
      </c>
      <c r="J6" s="8" t="s">
        <v>23</v>
      </c>
      <c r="K6" s="8" t="s">
        <v>24</v>
      </c>
    </row>
    <row r="7" spans="1:11" x14ac:dyDescent="0.25">
      <c r="A7" s="1">
        <v>816002451</v>
      </c>
      <c r="B7" s="1" t="s">
        <v>21</v>
      </c>
      <c r="C7" s="3" t="s">
        <v>11</v>
      </c>
      <c r="D7" s="3">
        <v>20467</v>
      </c>
      <c r="E7" s="4">
        <v>45006</v>
      </c>
      <c r="F7" s="5">
        <v>45019</v>
      </c>
      <c r="G7" s="7">
        <v>20800</v>
      </c>
      <c r="H7" s="6">
        <v>20800</v>
      </c>
      <c r="I7" s="8" t="s">
        <v>22</v>
      </c>
      <c r="J7" s="8" t="s">
        <v>23</v>
      </c>
      <c r="K7" s="8" t="s">
        <v>24</v>
      </c>
    </row>
    <row r="8" spans="1:11" x14ac:dyDescent="0.25">
      <c r="A8" s="1">
        <v>816002451</v>
      </c>
      <c r="B8" s="1" t="s">
        <v>21</v>
      </c>
      <c r="C8" s="3" t="s">
        <v>11</v>
      </c>
      <c r="D8" s="3">
        <v>20797</v>
      </c>
      <c r="E8" s="4">
        <v>45010</v>
      </c>
      <c r="F8" s="5">
        <v>45019</v>
      </c>
      <c r="G8" s="7">
        <v>200000</v>
      </c>
      <c r="H8" s="6">
        <v>200000</v>
      </c>
      <c r="I8" s="8" t="s">
        <v>22</v>
      </c>
      <c r="J8" s="8" t="s">
        <v>23</v>
      </c>
      <c r="K8" s="8" t="s">
        <v>24</v>
      </c>
    </row>
    <row r="9" spans="1:11" x14ac:dyDescent="0.25">
      <c r="A9" s="1">
        <v>816002451</v>
      </c>
      <c r="B9" s="1" t="s">
        <v>21</v>
      </c>
      <c r="C9" s="3" t="s">
        <v>14</v>
      </c>
      <c r="D9" s="3">
        <v>11205</v>
      </c>
      <c r="E9" s="4">
        <v>45008</v>
      </c>
      <c r="F9" s="5">
        <v>45019</v>
      </c>
      <c r="G9" s="7">
        <v>25000</v>
      </c>
      <c r="H9" s="6">
        <v>25000</v>
      </c>
      <c r="I9" s="8" t="s">
        <v>22</v>
      </c>
      <c r="J9" s="8" t="s">
        <v>23</v>
      </c>
      <c r="K9" s="8" t="s">
        <v>24</v>
      </c>
    </row>
    <row r="10" spans="1:11" x14ac:dyDescent="0.25">
      <c r="A10" s="1">
        <v>816002451</v>
      </c>
      <c r="B10" s="1" t="s">
        <v>21</v>
      </c>
      <c r="C10" s="3" t="s">
        <v>14</v>
      </c>
      <c r="D10" s="3">
        <v>11380</v>
      </c>
      <c r="E10" s="4">
        <v>45016</v>
      </c>
      <c r="F10" s="5">
        <v>45019</v>
      </c>
      <c r="G10" s="7">
        <v>20900</v>
      </c>
      <c r="H10" s="6">
        <v>20900</v>
      </c>
      <c r="I10" s="8" t="s">
        <v>22</v>
      </c>
      <c r="J10" s="8" t="s">
        <v>23</v>
      </c>
      <c r="K10" s="8" t="s">
        <v>24</v>
      </c>
    </row>
    <row r="11" spans="1:11" x14ac:dyDescent="0.25">
      <c r="A11" s="1">
        <v>816002451</v>
      </c>
      <c r="B11" s="1" t="s">
        <v>21</v>
      </c>
      <c r="C11" s="3" t="s">
        <v>13</v>
      </c>
      <c r="D11" s="3">
        <v>6672</v>
      </c>
      <c r="E11" s="4">
        <v>45036</v>
      </c>
      <c r="F11" s="5">
        <v>45050</v>
      </c>
      <c r="G11" s="7">
        <v>398369</v>
      </c>
      <c r="H11" s="6">
        <v>398369</v>
      </c>
      <c r="I11" s="8" t="s">
        <v>22</v>
      </c>
      <c r="J11" s="8" t="s">
        <v>23</v>
      </c>
      <c r="K11" s="8" t="s">
        <v>24</v>
      </c>
    </row>
    <row r="12" spans="1:11" x14ac:dyDescent="0.25">
      <c r="A12" s="1">
        <v>816002451</v>
      </c>
      <c r="B12" s="1" t="s">
        <v>21</v>
      </c>
      <c r="C12" s="3" t="s">
        <v>15</v>
      </c>
      <c r="D12" s="3">
        <v>6919</v>
      </c>
      <c r="E12" s="4">
        <v>45035</v>
      </c>
      <c r="F12" s="5">
        <v>45050</v>
      </c>
      <c r="G12" s="7">
        <v>25000</v>
      </c>
      <c r="H12" s="6">
        <v>25000</v>
      </c>
      <c r="I12" s="8" t="s">
        <v>22</v>
      </c>
      <c r="J12" s="8" t="s">
        <v>23</v>
      </c>
      <c r="K12" s="8" t="s">
        <v>24</v>
      </c>
    </row>
    <row r="13" spans="1:11" x14ac:dyDescent="0.25">
      <c r="A13" s="1">
        <v>816002451</v>
      </c>
      <c r="B13" s="1" t="s">
        <v>21</v>
      </c>
      <c r="C13" s="3" t="s">
        <v>14</v>
      </c>
      <c r="D13" s="3">
        <v>11620</v>
      </c>
      <c r="E13" s="4">
        <v>45030</v>
      </c>
      <c r="F13" s="5">
        <v>45050</v>
      </c>
      <c r="G13" s="7">
        <v>25000</v>
      </c>
      <c r="H13" s="6">
        <v>25000</v>
      </c>
      <c r="I13" s="8" t="s">
        <v>22</v>
      </c>
      <c r="J13" s="8" t="s">
        <v>23</v>
      </c>
      <c r="K13" s="8" t="s">
        <v>24</v>
      </c>
    </row>
    <row r="14" spans="1:11" x14ac:dyDescent="0.25">
      <c r="A14" s="1">
        <v>816002451</v>
      </c>
      <c r="B14" s="1" t="s">
        <v>21</v>
      </c>
      <c r="C14" s="3" t="s">
        <v>12</v>
      </c>
      <c r="D14" s="3">
        <v>5370</v>
      </c>
      <c r="E14" s="4">
        <v>45071</v>
      </c>
      <c r="F14" s="5">
        <v>45174</v>
      </c>
      <c r="G14" s="7">
        <v>8500000</v>
      </c>
      <c r="H14" s="6">
        <v>8500000</v>
      </c>
      <c r="I14" s="8" t="s">
        <v>22</v>
      </c>
      <c r="J14" s="8" t="s">
        <v>23</v>
      </c>
      <c r="K14" s="8" t="s">
        <v>24</v>
      </c>
    </row>
    <row r="15" spans="1:11" x14ac:dyDescent="0.25">
      <c r="A15" s="1">
        <v>816002451</v>
      </c>
      <c r="B15" s="1" t="s">
        <v>21</v>
      </c>
      <c r="C15" s="3" t="s">
        <v>13</v>
      </c>
      <c r="D15" s="3">
        <v>7014</v>
      </c>
      <c r="E15" s="4">
        <v>45063</v>
      </c>
      <c r="F15" s="5">
        <v>45174</v>
      </c>
      <c r="G15" s="7">
        <v>180000</v>
      </c>
      <c r="H15" s="6">
        <v>180000</v>
      </c>
      <c r="I15" s="8" t="s">
        <v>22</v>
      </c>
      <c r="J15" s="8" t="s">
        <v>23</v>
      </c>
      <c r="K15" s="8" t="s">
        <v>24</v>
      </c>
    </row>
    <row r="16" spans="1:11" x14ac:dyDescent="0.25">
      <c r="A16" s="1">
        <v>816002451</v>
      </c>
      <c r="B16" s="1" t="s">
        <v>21</v>
      </c>
      <c r="C16" s="3" t="s">
        <v>15</v>
      </c>
      <c r="D16" s="3">
        <v>7630</v>
      </c>
      <c r="E16" s="4">
        <v>45054</v>
      </c>
      <c r="F16" s="5">
        <v>45174</v>
      </c>
      <c r="G16" s="7">
        <v>20900</v>
      </c>
      <c r="H16" s="6">
        <v>20900</v>
      </c>
      <c r="I16" s="8" t="s">
        <v>22</v>
      </c>
      <c r="J16" s="8" t="s">
        <v>23</v>
      </c>
      <c r="K16" s="8" t="s">
        <v>24</v>
      </c>
    </row>
    <row r="17" spans="1:11" x14ac:dyDescent="0.25">
      <c r="A17" s="1">
        <v>816002451</v>
      </c>
      <c r="B17" s="1" t="s">
        <v>21</v>
      </c>
      <c r="C17" s="3" t="s">
        <v>15</v>
      </c>
      <c r="D17" s="3">
        <v>7857</v>
      </c>
      <c r="E17" s="4">
        <v>45061</v>
      </c>
      <c r="F17" s="5">
        <v>45174</v>
      </c>
      <c r="G17" s="7">
        <v>25000</v>
      </c>
      <c r="H17" s="6">
        <v>25000</v>
      </c>
      <c r="I17" s="8" t="s">
        <v>22</v>
      </c>
      <c r="J17" s="8" t="s">
        <v>23</v>
      </c>
      <c r="K17" s="8" t="s">
        <v>24</v>
      </c>
    </row>
    <row r="18" spans="1:11" x14ac:dyDescent="0.25">
      <c r="A18" s="1">
        <v>816002451</v>
      </c>
      <c r="B18" s="1" t="s">
        <v>21</v>
      </c>
      <c r="C18" s="3" t="s">
        <v>14</v>
      </c>
      <c r="D18" s="3">
        <v>12819</v>
      </c>
      <c r="E18" s="4">
        <v>45057</v>
      </c>
      <c r="F18" s="5">
        <v>45174</v>
      </c>
      <c r="G18" s="7">
        <v>25000</v>
      </c>
      <c r="H18" s="6">
        <v>25000</v>
      </c>
      <c r="I18" s="8" t="s">
        <v>22</v>
      </c>
      <c r="J18" s="8" t="s">
        <v>23</v>
      </c>
      <c r="K18" s="8" t="s">
        <v>24</v>
      </c>
    </row>
    <row r="19" spans="1:11" x14ac:dyDescent="0.25">
      <c r="A19" s="1">
        <v>816002451</v>
      </c>
      <c r="B19" s="1" t="s">
        <v>21</v>
      </c>
      <c r="C19" s="3" t="s">
        <v>14</v>
      </c>
      <c r="D19" s="3">
        <v>13145</v>
      </c>
      <c r="E19" s="4">
        <v>45071</v>
      </c>
      <c r="F19" s="5">
        <v>45174</v>
      </c>
      <c r="G19" s="7">
        <v>25000</v>
      </c>
      <c r="H19" s="6">
        <v>25000</v>
      </c>
      <c r="I19" s="8" t="s">
        <v>22</v>
      </c>
      <c r="J19" s="8" t="s">
        <v>23</v>
      </c>
      <c r="K19" s="8" t="s">
        <v>24</v>
      </c>
    </row>
    <row r="20" spans="1:11" x14ac:dyDescent="0.25">
      <c r="A20" s="1">
        <v>816002451</v>
      </c>
      <c r="B20" s="1" t="s">
        <v>21</v>
      </c>
      <c r="C20" s="3" t="s">
        <v>20</v>
      </c>
      <c r="D20" s="3">
        <v>79</v>
      </c>
      <c r="E20" s="4">
        <v>45063</v>
      </c>
      <c r="F20" s="5">
        <v>45174</v>
      </c>
      <c r="G20" s="7">
        <v>177000</v>
      </c>
      <c r="H20" s="6">
        <v>177000</v>
      </c>
      <c r="I20" s="8" t="s">
        <v>22</v>
      </c>
      <c r="J20" s="8" t="s">
        <v>23</v>
      </c>
      <c r="K20" s="8" t="s">
        <v>24</v>
      </c>
    </row>
    <row r="21" spans="1:11" x14ac:dyDescent="0.25">
      <c r="A21" s="1">
        <v>816002451</v>
      </c>
      <c r="B21" s="1" t="s">
        <v>21</v>
      </c>
      <c r="C21" s="3" t="s">
        <v>14</v>
      </c>
      <c r="D21" s="3">
        <v>14634</v>
      </c>
      <c r="E21" s="4">
        <v>45098</v>
      </c>
      <c r="F21" s="5">
        <v>45119</v>
      </c>
      <c r="G21" s="7">
        <v>177000</v>
      </c>
      <c r="H21" s="6">
        <v>177000</v>
      </c>
      <c r="I21" s="8" t="s">
        <v>22</v>
      </c>
      <c r="J21" s="8" t="s">
        <v>23</v>
      </c>
      <c r="K21" s="8" t="s">
        <v>24</v>
      </c>
    </row>
    <row r="22" spans="1:11" x14ac:dyDescent="0.25">
      <c r="A22" s="1">
        <v>816002451</v>
      </c>
      <c r="B22" s="1" t="s">
        <v>21</v>
      </c>
      <c r="C22" s="3" t="s">
        <v>14</v>
      </c>
      <c r="D22" s="3">
        <v>14814</v>
      </c>
      <c r="E22" s="4">
        <v>45100</v>
      </c>
      <c r="F22" s="5">
        <v>45119</v>
      </c>
      <c r="G22" s="7">
        <v>20900</v>
      </c>
      <c r="H22" s="6">
        <v>20900</v>
      </c>
      <c r="I22" s="8" t="s">
        <v>22</v>
      </c>
      <c r="J22" s="8" t="s">
        <v>23</v>
      </c>
      <c r="K22" s="8" t="s">
        <v>24</v>
      </c>
    </row>
    <row r="23" spans="1:11" x14ac:dyDescent="0.25">
      <c r="A23" s="1">
        <v>816002451</v>
      </c>
      <c r="B23" s="1" t="s">
        <v>21</v>
      </c>
      <c r="C23" s="3" t="s">
        <v>14</v>
      </c>
      <c r="D23" s="3">
        <v>14962</v>
      </c>
      <c r="E23" s="4">
        <v>45103</v>
      </c>
      <c r="F23" s="5">
        <v>45211</v>
      </c>
      <c r="G23" s="7">
        <v>20900</v>
      </c>
      <c r="H23" s="6">
        <v>20900</v>
      </c>
      <c r="I23" s="8" t="s">
        <v>22</v>
      </c>
      <c r="J23" s="8" t="s">
        <v>23</v>
      </c>
      <c r="K23" s="8" t="s">
        <v>24</v>
      </c>
    </row>
    <row r="24" spans="1:11" x14ac:dyDescent="0.25">
      <c r="A24" s="1">
        <v>816002451</v>
      </c>
      <c r="B24" s="1" t="s">
        <v>21</v>
      </c>
      <c r="C24" s="3" t="s">
        <v>14</v>
      </c>
      <c r="D24" s="3">
        <v>15423</v>
      </c>
      <c r="E24" s="4">
        <v>45107</v>
      </c>
      <c r="F24" s="5">
        <v>45211</v>
      </c>
      <c r="G24" s="7">
        <v>20900</v>
      </c>
      <c r="H24" s="6">
        <v>20900</v>
      </c>
      <c r="I24" s="8" t="s">
        <v>22</v>
      </c>
      <c r="J24" s="8" t="s">
        <v>23</v>
      </c>
      <c r="K24" s="8" t="s">
        <v>24</v>
      </c>
    </row>
    <row r="25" spans="1:11" x14ac:dyDescent="0.25">
      <c r="A25" s="1">
        <v>816002451</v>
      </c>
      <c r="B25" s="1" t="s">
        <v>21</v>
      </c>
      <c r="C25" s="3" t="s">
        <v>20</v>
      </c>
      <c r="D25" s="3">
        <v>1080</v>
      </c>
      <c r="E25" s="4">
        <v>45097</v>
      </c>
      <c r="F25" s="5">
        <v>45211</v>
      </c>
      <c r="G25" s="7">
        <v>85000</v>
      </c>
      <c r="H25" s="6">
        <v>85000</v>
      </c>
      <c r="I25" s="8" t="s">
        <v>22</v>
      </c>
      <c r="J25" s="8" t="s">
        <v>23</v>
      </c>
      <c r="K25" s="8" t="s">
        <v>24</v>
      </c>
    </row>
    <row r="26" spans="1:11" x14ac:dyDescent="0.25">
      <c r="A26" s="1">
        <v>816002451</v>
      </c>
      <c r="B26" s="1" t="s">
        <v>21</v>
      </c>
      <c r="C26" s="3" t="s">
        <v>20</v>
      </c>
      <c r="D26" s="3">
        <v>1294</v>
      </c>
      <c r="E26" s="4">
        <v>45107</v>
      </c>
      <c r="F26" s="5">
        <v>45211</v>
      </c>
      <c r="G26" s="7">
        <v>25000</v>
      </c>
      <c r="H26" s="6">
        <v>25000</v>
      </c>
      <c r="I26" s="8" t="s">
        <v>22</v>
      </c>
      <c r="J26" s="8" t="s">
        <v>23</v>
      </c>
      <c r="K26" s="8" t="s">
        <v>24</v>
      </c>
    </row>
    <row r="27" spans="1:11" x14ac:dyDescent="0.25">
      <c r="A27" s="1">
        <v>816002451</v>
      </c>
      <c r="B27" s="1" t="s">
        <v>21</v>
      </c>
      <c r="C27" s="3" t="s">
        <v>13</v>
      </c>
      <c r="D27" s="3">
        <v>7303</v>
      </c>
      <c r="E27" s="4">
        <v>45115</v>
      </c>
      <c r="F27" s="5">
        <v>45231</v>
      </c>
      <c r="G27" s="7">
        <v>856138</v>
      </c>
      <c r="H27" s="6">
        <v>856138</v>
      </c>
      <c r="I27" s="8" t="s">
        <v>22</v>
      </c>
      <c r="J27" s="8" t="s">
        <v>23</v>
      </c>
      <c r="K27" s="8" t="s">
        <v>24</v>
      </c>
    </row>
    <row r="28" spans="1:11" x14ac:dyDescent="0.25">
      <c r="A28" s="1">
        <v>816002451</v>
      </c>
      <c r="B28" s="1" t="s">
        <v>21</v>
      </c>
      <c r="C28" s="3" t="s">
        <v>11</v>
      </c>
      <c r="D28" s="3">
        <v>23491</v>
      </c>
      <c r="E28" s="4">
        <v>45135</v>
      </c>
      <c r="F28" s="5">
        <v>45142</v>
      </c>
      <c r="G28" s="7">
        <v>20900</v>
      </c>
      <c r="H28" s="6">
        <v>20900</v>
      </c>
      <c r="I28" s="8" t="s">
        <v>22</v>
      </c>
      <c r="J28" s="8" t="s">
        <v>23</v>
      </c>
      <c r="K28" s="8" t="s">
        <v>24</v>
      </c>
    </row>
    <row r="29" spans="1:11" x14ac:dyDescent="0.25">
      <c r="A29" s="1">
        <v>816002451</v>
      </c>
      <c r="B29" s="1" t="s">
        <v>21</v>
      </c>
      <c r="C29" s="3" t="s">
        <v>14</v>
      </c>
      <c r="D29" s="3">
        <v>15896</v>
      </c>
      <c r="E29" s="4">
        <v>45118</v>
      </c>
      <c r="F29" s="5">
        <v>45142</v>
      </c>
      <c r="G29" s="7">
        <v>20900</v>
      </c>
      <c r="H29" s="6">
        <v>20900</v>
      </c>
      <c r="I29" s="8" t="s">
        <v>22</v>
      </c>
      <c r="J29" s="8" t="s">
        <v>23</v>
      </c>
      <c r="K29" s="8" t="s">
        <v>24</v>
      </c>
    </row>
    <row r="30" spans="1:11" x14ac:dyDescent="0.25">
      <c r="A30" s="1">
        <v>816002451</v>
      </c>
      <c r="B30" s="1" t="s">
        <v>21</v>
      </c>
      <c r="C30" s="3" t="s">
        <v>14</v>
      </c>
      <c r="D30" s="3">
        <v>16093</v>
      </c>
      <c r="E30" s="4">
        <v>45120</v>
      </c>
      <c r="F30" s="5">
        <v>45142</v>
      </c>
      <c r="G30" s="7">
        <v>20900</v>
      </c>
      <c r="H30" s="6">
        <v>20900</v>
      </c>
      <c r="I30" s="8" t="s">
        <v>22</v>
      </c>
      <c r="J30" s="8" t="s">
        <v>23</v>
      </c>
      <c r="K30" s="8" t="s">
        <v>24</v>
      </c>
    </row>
    <row r="31" spans="1:11" x14ac:dyDescent="0.25">
      <c r="A31" s="1">
        <v>816002451</v>
      </c>
      <c r="B31" s="1" t="s">
        <v>21</v>
      </c>
      <c r="C31" s="3" t="s">
        <v>14</v>
      </c>
      <c r="D31" s="3">
        <v>16134</v>
      </c>
      <c r="E31" s="4">
        <v>45121</v>
      </c>
      <c r="F31" s="5">
        <v>45142</v>
      </c>
      <c r="G31" s="7">
        <v>166400</v>
      </c>
      <c r="H31" s="6">
        <v>166400</v>
      </c>
      <c r="I31" s="8" t="s">
        <v>22</v>
      </c>
      <c r="J31" s="8" t="s">
        <v>23</v>
      </c>
      <c r="K31" s="8" t="s">
        <v>24</v>
      </c>
    </row>
    <row r="32" spans="1:11" x14ac:dyDescent="0.25">
      <c r="A32" s="1">
        <v>816002451</v>
      </c>
      <c r="B32" s="1" t="s">
        <v>21</v>
      </c>
      <c r="C32" s="3" t="s">
        <v>14</v>
      </c>
      <c r="D32" s="3">
        <v>17013</v>
      </c>
      <c r="E32" s="4">
        <v>45132</v>
      </c>
      <c r="F32" s="5">
        <v>45142</v>
      </c>
      <c r="G32" s="7">
        <v>20900</v>
      </c>
      <c r="H32" s="6">
        <v>20900</v>
      </c>
      <c r="I32" s="8" t="s">
        <v>22</v>
      </c>
      <c r="J32" s="8" t="s">
        <v>23</v>
      </c>
      <c r="K32" s="8" t="s">
        <v>24</v>
      </c>
    </row>
    <row r="33" spans="1:11" x14ac:dyDescent="0.25">
      <c r="A33" s="1">
        <v>816002451</v>
      </c>
      <c r="B33" s="1" t="s">
        <v>21</v>
      </c>
      <c r="C33" s="3" t="s">
        <v>14</v>
      </c>
      <c r="D33" s="3">
        <v>17317</v>
      </c>
      <c r="E33" s="4">
        <v>45135</v>
      </c>
      <c r="F33" s="5">
        <v>45142</v>
      </c>
      <c r="G33" s="7">
        <v>20900</v>
      </c>
      <c r="H33" s="6">
        <v>20900</v>
      </c>
      <c r="I33" s="8" t="s">
        <v>22</v>
      </c>
      <c r="J33" s="8" t="s">
        <v>23</v>
      </c>
      <c r="K33" s="8" t="s">
        <v>24</v>
      </c>
    </row>
    <row r="34" spans="1:11" x14ac:dyDescent="0.25">
      <c r="A34" s="1">
        <v>816002451</v>
      </c>
      <c r="B34" s="1" t="s">
        <v>21</v>
      </c>
      <c r="C34" s="3" t="s">
        <v>14</v>
      </c>
      <c r="D34" s="3">
        <v>17525</v>
      </c>
      <c r="E34" s="4">
        <v>45138</v>
      </c>
      <c r="F34" s="5">
        <v>45142</v>
      </c>
      <c r="G34" s="7">
        <v>6600</v>
      </c>
      <c r="H34" s="6">
        <v>6600</v>
      </c>
      <c r="I34" s="8" t="s">
        <v>22</v>
      </c>
      <c r="J34" s="8" t="s">
        <v>23</v>
      </c>
      <c r="K34" s="8" t="s">
        <v>24</v>
      </c>
    </row>
    <row r="35" spans="1:11" x14ac:dyDescent="0.25">
      <c r="A35" s="1">
        <v>816002451</v>
      </c>
      <c r="B35" s="1" t="s">
        <v>21</v>
      </c>
      <c r="C35" s="3" t="s">
        <v>13</v>
      </c>
      <c r="D35" s="3">
        <v>7839</v>
      </c>
      <c r="E35" s="4">
        <v>45142</v>
      </c>
      <c r="F35" s="5">
        <v>45173</v>
      </c>
      <c r="G35" s="7">
        <v>2743996</v>
      </c>
      <c r="H35" s="6">
        <v>2743996</v>
      </c>
      <c r="I35" s="8" t="s">
        <v>22</v>
      </c>
      <c r="J35" s="8" t="s">
        <v>23</v>
      </c>
      <c r="K35" s="8" t="s">
        <v>24</v>
      </c>
    </row>
    <row r="36" spans="1:11" x14ac:dyDescent="0.25">
      <c r="A36" s="1">
        <v>816002451</v>
      </c>
      <c r="B36" s="1" t="s">
        <v>21</v>
      </c>
      <c r="C36" s="3" t="s">
        <v>14</v>
      </c>
      <c r="D36" s="3">
        <v>17952</v>
      </c>
      <c r="E36" s="4">
        <v>45142</v>
      </c>
      <c r="F36" s="5">
        <v>45173</v>
      </c>
      <c r="G36" s="7">
        <v>20900</v>
      </c>
      <c r="H36" s="6">
        <v>20900</v>
      </c>
      <c r="I36" s="8" t="s">
        <v>22</v>
      </c>
      <c r="J36" s="8" t="s">
        <v>23</v>
      </c>
      <c r="K36" s="8" t="s">
        <v>24</v>
      </c>
    </row>
    <row r="37" spans="1:11" x14ac:dyDescent="0.25">
      <c r="A37" s="1">
        <v>816002451</v>
      </c>
      <c r="B37" s="1" t="s">
        <v>21</v>
      </c>
      <c r="C37" s="3" t="s">
        <v>14</v>
      </c>
      <c r="D37" s="3">
        <v>19527</v>
      </c>
      <c r="E37" s="4">
        <v>45164</v>
      </c>
      <c r="F37" s="5">
        <v>45173</v>
      </c>
      <c r="G37" s="7">
        <v>20900</v>
      </c>
      <c r="H37" s="6">
        <v>20900</v>
      </c>
      <c r="I37" s="8" t="s">
        <v>22</v>
      </c>
      <c r="J37" s="8" t="s">
        <v>23</v>
      </c>
      <c r="K37" s="8" t="s">
        <v>24</v>
      </c>
    </row>
    <row r="38" spans="1:11" x14ac:dyDescent="0.25">
      <c r="A38" s="1">
        <v>816002451</v>
      </c>
      <c r="B38" s="1" t="s">
        <v>21</v>
      </c>
      <c r="C38" s="3" t="s">
        <v>14</v>
      </c>
      <c r="D38" s="3">
        <v>19707</v>
      </c>
      <c r="E38" s="4">
        <v>45166</v>
      </c>
      <c r="F38" s="5">
        <v>45173</v>
      </c>
      <c r="G38" s="7">
        <v>20900</v>
      </c>
      <c r="H38" s="6">
        <v>20900</v>
      </c>
      <c r="I38" s="8" t="s">
        <v>22</v>
      </c>
      <c r="J38" s="8" t="s">
        <v>23</v>
      </c>
      <c r="K38" s="8" t="s">
        <v>24</v>
      </c>
    </row>
    <row r="39" spans="1:11" x14ac:dyDescent="0.25">
      <c r="A39" s="1">
        <v>816002451</v>
      </c>
      <c r="B39" s="1" t="s">
        <v>21</v>
      </c>
      <c r="C39" s="3" t="s">
        <v>14</v>
      </c>
      <c r="D39" s="3">
        <v>20375</v>
      </c>
      <c r="E39" s="4">
        <v>45169</v>
      </c>
      <c r="F39" s="5">
        <v>45173</v>
      </c>
      <c r="G39" s="7">
        <v>6600</v>
      </c>
      <c r="H39" s="6">
        <v>6600</v>
      </c>
      <c r="I39" s="8" t="s">
        <v>22</v>
      </c>
      <c r="J39" s="8" t="s">
        <v>23</v>
      </c>
      <c r="K39" s="8" t="s">
        <v>24</v>
      </c>
    </row>
    <row r="40" spans="1:11" x14ac:dyDescent="0.25">
      <c r="A40" s="1">
        <v>816002451</v>
      </c>
      <c r="B40" s="1" t="s">
        <v>21</v>
      </c>
      <c r="C40" s="3" t="s">
        <v>20</v>
      </c>
      <c r="D40" s="3">
        <v>1677</v>
      </c>
      <c r="E40" s="4">
        <v>45163</v>
      </c>
      <c r="F40" s="5">
        <v>45173</v>
      </c>
      <c r="G40" s="7">
        <v>630000</v>
      </c>
      <c r="H40" s="6">
        <v>630000</v>
      </c>
      <c r="I40" s="8" t="s">
        <v>22</v>
      </c>
      <c r="J40" s="8" t="s">
        <v>23</v>
      </c>
      <c r="K40" s="8" t="s">
        <v>24</v>
      </c>
    </row>
    <row r="41" spans="1:11" x14ac:dyDescent="0.25">
      <c r="A41" s="1">
        <v>816002451</v>
      </c>
      <c r="B41" s="1" t="s">
        <v>21</v>
      </c>
      <c r="C41" s="3" t="s">
        <v>20</v>
      </c>
      <c r="D41" s="3">
        <v>1721</v>
      </c>
      <c r="E41" s="4">
        <v>45167</v>
      </c>
      <c r="F41" s="5">
        <v>45173</v>
      </c>
      <c r="G41" s="7">
        <v>61900</v>
      </c>
      <c r="H41" s="6">
        <v>61900</v>
      </c>
      <c r="I41" s="8" t="s">
        <v>22</v>
      </c>
      <c r="J41" s="8" t="s">
        <v>23</v>
      </c>
      <c r="K41" s="8" t="s">
        <v>24</v>
      </c>
    </row>
    <row r="42" spans="1:11" x14ac:dyDescent="0.25">
      <c r="A42" s="1">
        <v>816002451</v>
      </c>
      <c r="B42" s="1" t="s">
        <v>21</v>
      </c>
      <c r="C42" s="3" t="s">
        <v>13</v>
      </c>
      <c r="D42" s="3">
        <v>8484</v>
      </c>
      <c r="E42" s="4">
        <v>45187</v>
      </c>
      <c r="F42" s="5">
        <v>45202</v>
      </c>
      <c r="G42" s="7">
        <v>2021415</v>
      </c>
      <c r="H42" s="6">
        <v>2021415</v>
      </c>
      <c r="I42" s="8" t="s">
        <v>22</v>
      </c>
      <c r="J42" s="8" t="s">
        <v>23</v>
      </c>
      <c r="K42" s="8" t="s">
        <v>24</v>
      </c>
    </row>
    <row r="43" spans="1:11" x14ac:dyDescent="0.25">
      <c r="A43" s="1">
        <v>816002451</v>
      </c>
      <c r="B43" s="1" t="s">
        <v>21</v>
      </c>
      <c r="C43" s="3" t="s">
        <v>13</v>
      </c>
      <c r="D43" s="3">
        <v>8811</v>
      </c>
      <c r="E43" s="4">
        <v>45199</v>
      </c>
      <c r="F43" s="5">
        <v>45231</v>
      </c>
      <c r="G43" s="7">
        <v>6855000</v>
      </c>
      <c r="H43" s="6">
        <v>6855000</v>
      </c>
      <c r="I43" s="8" t="s">
        <v>22</v>
      </c>
      <c r="J43" s="8" t="s">
        <v>23</v>
      </c>
      <c r="K43" s="8" t="s">
        <v>24</v>
      </c>
    </row>
    <row r="44" spans="1:11" x14ac:dyDescent="0.25">
      <c r="A44" s="1">
        <v>816002451</v>
      </c>
      <c r="B44" s="1" t="s">
        <v>21</v>
      </c>
      <c r="C44" s="3" t="s">
        <v>14</v>
      </c>
      <c r="D44" s="3">
        <v>20612</v>
      </c>
      <c r="E44" s="4">
        <v>45175</v>
      </c>
      <c r="F44" s="5">
        <v>45202</v>
      </c>
      <c r="G44" s="7">
        <v>20900</v>
      </c>
      <c r="H44" s="6">
        <v>20900</v>
      </c>
      <c r="I44" s="8" t="s">
        <v>22</v>
      </c>
      <c r="J44" s="8" t="s">
        <v>23</v>
      </c>
      <c r="K44" s="8" t="s">
        <v>24</v>
      </c>
    </row>
    <row r="45" spans="1:11" x14ac:dyDescent="0.25">
      <c r="A45" s="1">
        <v>816002451</v>
      </c>
      <c r="B45" s="1" t="s">
        <v>21</v>
      </c>
      <c r="C45" s="3" t="s">
        <v>14</v>
      </c>
      <c r="D45" s="3">
        <v>21195</v>
      </c>
      <c r="E45" s="4">
        <v>45182</v>
      </c>
      <c r="F45" s="5">
        <v>45202</v>
      </c>
      <c r="G45" s="7">
        <v>20900</v>
      </c>
      <c r="H45" s="6">
        <v>20900</v>
      </c>
      <c r="I45" s="8" t="s">
        <v>22</v>
      </c>
      <c r="J45" s="8" t="s">
        <v>23</v>
      </c>
      <c r="K45" s="8" t="s">
        <v>24</v>
      </c>
    </row>
    <row r="46" spans="1:11" x14ac:dyDescent="0.25">
      <c r="A46" s="1">
        <v>816002451</v>
      </c>
      <c r="B46" s="1" t="s">
        <v>21</v>
      </c>
      <c r="C46" s="3" t="s">
        <v>14</v>
      </c>
      <c r="D46" s="3">
        <v>21605</v>
      </c>
      <c r="E46" s="4">
        <v>45187</v>
      </c>
      <c r="F46" s="5">
        <v>45202</v>
      </c>
      <c r="G46" s="7">
        <v>20900</v>
      </c>
      <c r="H46" s="6">
        <v>20900</v>
      </c>
      <c r="I46" s="8" t="s">
        <v>22</v>
      </c>
      <c r="J46" s="8" t="s">
        <v>23</v>
      </c>
      <c r="K46" s="8" t="s">
        <v>24</v>
      </c>
    </row>
    <row r="47" spans="1:11" x14ac:dyDescent="0.25">
      <c r="A47" s="1">
        <v>816002451</v>
      </c>
      <c r="B47" s="1" t="s">
        <v>21</v>
      </c>
      <c r="C47" s="3" t="s">
        <v>20</v>
      </c>
      <c r="D47" s="3">
        <v>2117</v>
      </c>
      <c r="E47" s="4">
        <v>45199</v>
      </c>
      <c r="F47" s="5">
        <v>45202</v>
      </c>
      <c r="G47" s="7">
        <v>495550</v>
      </c>
      <c r="H47" s="6">
        <v>495550</v>
      </c>
      <c r="I47" s="8" t="s">
        <v>22</v>
      </c>
      <c r="J47" s="8" t="s">
        <v>23</v>
      </c>
      <c r="K47" s="8" t="s">
        <v>24</v>
      </c>
    </row>
    <row r="48" spans="1:11" x14ac:dyDescent="0.25">
      <c r="A48" s="1">
        <v>816002451</v>
      </c>
      <c r="B48" s="1" t="s">
        <v>21</v>
      </c>
      <c r="C48" s="3" t="s">
        <v>13</v>
      </c>
      <c r="D48" s="3">
        <v>9313</v>
      </c>
      <c r="E48" s="4">
        <v>45230</v>
      </c>
      <c r="F48" s="5">
        <v>45237</v>
      </c>
      <c r="G48" s="7">
        <v>875944</v>
      </c>
      <c r="H48" s="6">
        <v>875944</v>
      </c>
      <c r="I48" s="8" t="s">
        <v>22</v>
      </c>
      <c r="J48" s="8" t="s">
        <v>23</v>
      </c>
      <c r="K48" s="8" t="s">
        <v>24</v>
      </c>
    </row>
    <row r="49" spans="1:11" x14ac:dyDescent="0.25">
      <c r="A49" s="1">
        <v>816002451</v>
      </c>
      <c r="B49" s="1" t="s">
        <v>21</v>
      </c>
      <c r="C49" s="3" t="s">
        <v>14</v>
      </c>
      <c r="D49" s="3">
        <v>24112</v>
      </c>
      <c r="E49" s="4">
        <v>45209</v>
      </c>
      <c r="F49" s="5">
        <v>45237</v>
      </c>
      <c r="G49" s="7">
        <v>210000</v>
      </c>
      <c r="H49" s="6">
        <v>210000</v>
      </c>
      <c r="I49" s="8" t="s">
        <v>22</v>
      </c>
      <c r="J49" s="8" t="s">
        <v>23</v>
      </c>
      <c r="K49" s="8" t="s">
        <v>24</v>
      </c>
    </row>
    <row r="50" spans="1:11" x14ac:dyDescent="0.25">
      <c r="A50" s="1">
        <v>816002451</v>
      </c>
      <c r="B50" s="1" t="s">
        <v>21</v>
      </c>
      <c r="C50" s="3" t="s">
        <v>14</v>
      </c>
      <c r="D50" s="3">
        <v>24615</v>
      </c>
      <c r="E50" s="4">
        <v>45217</v>
      </c>
      <c r="F50" s="5">
        <v>45237</v>
      </c>
      <c r="G50" s="7">
        <v>210000</v>
      </c>
      <c r="H50" s="6">
        <v>210000</v>
      </c>
      <c r="I50" s="8" t="s">
        <v>22</v>
      </c>
      <c r="J50" s="8" t="s">
        <v>23</v>
      </c>
      <c r="K50" s="8" t="s">
        <v>24</v>
      </c>
    </row>
    <row r="51" spans="1:11" x14ac:dyDescent="0.25">
      <c r="A51" s="1">
        <v>816002451</v>
      </c>
      <c r="B51" s="1" t="s">
        <v>21</v>
      </c>
      <c r="C51" s="3" t="s">
        <v>14</v>
      </c>
      <c r="D51" s="3">
        <v>25655</v>
      </c>
      <c r="E51" s="4">
        <v>45226</v>
      </c>
      <c r="F51" s="5">
        <v>45237</v>
      </c>
      <c r="G51" s="7">
        <v>20900</v>
      </c>
      <c r="H51" s="6">
        <v>20900</v>
      </c>
      <c r="I51" s="8" t="s">
        <v>22</v>
      </c>
      <c r="J51" s="8" t="s">
        <v>23</v>
      </c>
      <c r="K51" s="8" t="s">
        <v>24</v>
      </c>
    </row>
    <row r="52" spans="1:11" x14ac:dyDescent="0.25">
      <c r="A52" s="1">
        <v>816002451</v>
      </c>
      <c r="B52" s="1" t="s">
        <v>21</v>
      </c>
      <c r="C52" s="3" t="s">
        <v>14</v>
      </c>
      <c r="D52" s="3">
        <v>26208</v>
      </c>
      <c r="E52" s="4">
        <v>45230</v>
      </c>
      <c r="F52" s="5">
        <v>45237</v>
      </c>
      <c r="G52" s="7">
        <v>490000</v>
      </c>
      <c r="H52" s="6">
        <v>490000</v>
      </c>
      <c r="I52" s="8" t="s">
        <v>22</v>
      </c>
      <c r="J52" s="8" t="s">
        <v>23</v>
      </c>
      <c r="K52" s="8" t="s">
        <v>24</v>
      </c>
    </row>
    <row r="53" spans="1:11" x14ac:dyDescent="0.25">
      <c r="A53" s="1">
        <v>816002451</v>
      </c>
      <c r="B53" s="1" t="s">
        <v>21</v>
      </c>
      <c r="C53" s="3" t="s">
        <v>13</v>
      </c>
      <c r="D53" s="3">
        <v>9525</v>
      </c>
      <c r="E53" s="4">
        <v>45250</v>
      </c>
      <c r="F53" s="5">
        <v>45265</v>
      </c>
      <c r="G53" s="7">
        <v>2021415</v>
      </c>
      <c r="H53" s="6">
        <v>2021415</v>
      </c>
      <c r="I53" s="8" t="s">
        <v>22</v>
      </c>
      <c r="J53" s="8" t="s">
        <v>23</v>
      </c>
      <c r="K53" s="8" t="s">
        <v>24</v>
      </c>
    </row>
    <row r="54" spans="1:11" x14ac:dyDescent="0.25">
      <c r="A54" s="1">
        <v>816002451</v>
      </c>
      <c r="B54" s="1" t="s">
        <v>21</v>
      </c>
      <c r="C54" s="3" t="s">
        <v>13</v>
      </c>
      <c r="D54" s="3">
        <v>9682</v>
      </c>
      <c r="E54" s="4">
        <v>45257</v>
      </c>
      <c r="F54" s="5">
        <v>45265</v>
      </c>
      <c r="G54" s="7">
        <v>695944</v>
      </c>
      <c r="H54" s="6">
        <v>695944</v>
      </c>
      <c r="I54" s="8" t="s">
        <v>22</v>
      </c>
      <c r="J54" s="8" t="s">
        <v>23</v>
      </c>
      <c r="K54" s="8" t="s">
        <v>24</v>
      </c>
    </row>
    <row r="55" spans="1:11" x14ac:dyDescent="0.25">
      <c r="A55" s="1">
        <v>816002451</v>
      </c>
      <c r="B55" s="1" t="s">
        <v>21</v>
      </c>
      <c r="C55" s="3" t="s">
        <v>13</v>
      </c>
      <c r="D55" s="3">
        <v>9796</v>
      </c>
      <c r="E55" s="4">
        <v>45260</v>
      </c>
      <c r="F55" s="5">
        <v>45265</v>
      </c>
      <c r="G55" s="7">
        <v>868752</v>
      </c>
      <c r="H55" s="6">
        <v>868752</v>
      </c>
      <c r="I55" s="8" t="s">
        <v>22</v>
      </c>
      <c r="J55" s="8" t="s">
        <v>23</v>
      </c>
      <c r="K55" s="8" t="s">
        <v>24</v>
      </c>
    </row>
    <row r="56" spans="1:11" x14ac:dyDescent="0.25">
      <c r="A56" s="1">
        <v>816002451</v>
      </c>
      <c r="B56" s="1" t="s">
        <v>21</v>
      </c>
      <c r="C56" s="3" t="s">
        <v>15</v>
      </c>
      <c r="D56" s="3">
        <v>9141</v>
      </c>
      <c r="E56" s="4">
        <v>45248</v>
      </c>
      <c r="F56" s="5">
        <v>45265</v>
      </c>
      <c r="G56" s="7">
        <v>25000</v>
      </c>
      <c r="H56" s="6">
        <v>25000</v>
      </c>
      <c r="I56" s="8" t="s">
        <v>22</v>
      </c>
      <c r="J56" s="8" t="s">
        <v>23</v>
      </c>
      <c r="K56" s="8" t="s">
        <v>24</v>
      </c>
    </row>
    <row r="57" spans="1:11" x14ac:dyDescent="0.25">
      <c r="A57" s="1">
        <v>816002451</v>
      </c>
      <c r="B57" s="1" t="s">
        <v>21</v>
      </c>
      <c r="C57" s="3" t="s">
        <v>15</v>
      </c>
      <c r="D57" s="3">
        <v>9213</v>
      </c>
      <c r="E57" s="4">
        <v>45250</v>
      </c>
      <c r="F57" s="5">
        <v>45265</v>
      </c>
      <c r="G57" s="7">
        <v>25000</v>
      </c>
      <c r="H57" s="6">
        <v>25000</v>
      </c>
      <c r="I57" s="8" t="s">
        <v>22</v>
      </c>
      <c r="J57" s="8" t="s">
        <v>23</v>
      </c>
      <c r="K57" s="8" t="s">
        <v>24</v>
      </c>
    </row>
    <row r="58" spans="1:11" x14ac:dyDescent="0.25">
      <c r="A58" s="1">
        <v>816002451</v>
      </c>
      <c r="B58" s="1" t="s">
        <v>21</v>
      </c>
      <c r="C58" s="3" t="s">
        <v>15</v>
      </c>
      <c r="D58" s="3">
        <v>9224</v>
      </c>
      <c r="E58" s="4">
        <v>45250</v>
      </c>
      <c r="F58" s="5">
        <v>45265</v>
      </c>
      <c r="G58" s="7">
        <v>25000</v>
      </c>
      <c r="H58" s="6">
        <v>25000</v>
      </c>
      <c r="I58" s="8" t="s">
        <v>22</v>
      </c>
      <c r="J58" s="8" t="s">
        <v>23</v>
      </c>
      <c r="K58" s="8" t="s">
        <v>24</v>
      </c>
    </row>
    <row r="59" spans="1:11" x14ac:dyDescent="0.25">
      <c r="A59" s="1">
        <v>816002451</v>
      </c>
      <c r="B59" s="1" t="s">
        <v>21</v>
      </c>
      <c r="C59" s="3" t="s">
        <v>15</v>
      </c>
      <c r="D59" s="3">
        <v>9438</v>
      </c>
      <c r="E59" s="4">
        <v>45252</v>
      </c>
      <c r="F59" s="5">
        <v>45265</v>
      </c>
      <c r="G59" s="7">
        <v>25000</v>
      </c>
      <c r="H59" s="6">
        <v>25000</v>
      </c>
      <c r="I59" s="8" t="s">
        <v>22</v>
      </c>
      <c r="J59" s="8" t="s">
        <v>23</v>
      </c>
      <c r="K59" s="8" t="s">
        <v>24</v>
      </c>
    </row>
    <row r="60" spans="1:11" x14ac:dyDescent="0.25">
      <c r="A60" s="1">
        <v>816002451</v>
      </c>
      <c r="B60" s="1" t="s">
        <v>21</v>
      </c>
      <c r="C60" s="3" t="s">
        <v>15</v>
      </c>
      <c r="D60" s="3">
        <v>9482</v>
      </c>
      <c r="E60" s="4">
        <v>45252</v>
      </c>
      <c r="F60" s="5">
        <v>45265</v>
      </c>
      <c r="G60" s="7">
        <v>25000</v>
      </c>
      <c r="H60" s="6">
        <v>25000</v>
      </c>
      <c r="I60" s="8" t="s">
        <v>22</v>
      </c>
      <c r="J60" s="8" t="s">
        <v>23</v>
      </c>
      <c r="K60" s="8" t="s">
        <v>24</v>
      </c>
    </row>
    <row r="61" spans="1:11" x14ac:dyDescent="0.25">
      <c r="A61" s="1">
        <v>816002451</v>
      </c>
      <c r="B61" s="1" t="s">
        <v>21</v>
      </c>
      <c r="C61" s="3" t="s">
        <v>15</v>
      </c>
      <c r="D61" s="3">
        <v>9753</v>
      </c>
      <c r="E61" s="4">
        <v>45254</v>
      </c>
      <c r="F61" s="5">
        <v>45265</v>
      </c>
      <c r="G61" s="7">
        <v>25000</v>
      </c>
      <c r="H61" s="6">
        <v>25000</v>
      </c>
      <c r="I61" s="8" t="s">
        <v>22</v>
      </c>
      <c r="J61" s="8" t="s">
        <v>23</v>
      </c>
      <c r="K61" s="8" t="s">
        <v>24</v>
      </c>
    </row>
    <row r="62" spans="1:11" x14ac:dyDescent="0.25">
      <c r="A62" s="1">
        <v>816002451</v>
      </c>
      <c r="B62" s="1" t="s">
        <v>21</v>
      </c>
      <c r="C62" s="3" t="s">
        <v>15</v>
      </c>
      <c r="D62" s="3">
        <v>9754</v>
      </c>
      <c r="E62" s="4">
        <v>45254</v>
      </c>
      <c r="F62" s="5">
        <v>45265</v>
      </c>
      <c r="G62" s="7">
        <v>25000</v>
      </c>
      <c r="H62" s="6">
        <v>25000</v>
      </c>
      <c r="I62" s="8" t="s">
        <v>22</v>
      </c>
      <c r="J62" s="8" t="s">
        <v>23</v>
      </c>
      <c r="K62" s="8" t="s">
        <v>24</v>
      </c>
    </row>
    <row r="63" spans="1:11" x14ac:dyDescent="0.25">
      <c r="A63" s="1">
        <v>816002451</v>
      </c>
      <c r="B63" s="1" t="s">
        <v>21</v>
      </c>
      <c r="C63" s="3" t="s">
        <v>15</v>
      </c>
      <c r="D63" s="3">
        <v>9755</v>
      </c>
      <c r="E63" s="4">
        <v>45254</v>
      </c>
      <c r="F63" s="5">
        <v>45265</v>
      </c>
      <c r="G63" s="7">
        <v>25000</v>
      </c>
      <c r="H63" s="6">
        <v>25000</v>
      </c>
      <c r="I63" s="8" t="s">
        <v>22</v>
      </c>
      <c r="J63" s="8" t="s">
        <v>23</v>
      </c>
      <c r="K63" s="8" t="s">
        <v>24</v>
      </c>
    </row>
    <row r="64" spans="1:11" x14ac:dyDescent="0.25">
      <c r="A64" s="1">
        <v>816002451</v>
      </c>
      <c r="B64" s="1" t="s">
        <v>21</v>
      </c>
      <c r="C64" s="3" t="s">
        <v>15</v>
      </c>
      <c r="D64" s="3">
        <v>9756</v>
      </c>
      <c r="E64" s="4">
        <v>45254</v>
      </c>
      <c r="F64" s="5">
        <v>45265</v>
      </c>
      <c r="G64" s="7">
        <v>25000</v>
      </c>
      <c r="H64" s="6">
        <v>25000</v>
      </c>
      <c r="I64" s="8" t="s">
        <v>22</v>
      </c>
      <c r="J64" s="8" t="s">
        <v>23</v>
      </c>
      <c r="K64" s="8" t="s">
        <v>24</v>
      </c>
    </row>
    <row r="65" spans="1:11" x14ac:dyDescent="0.25">
      <c r="A65" s="1">
        <v>816002451</v>
      </c>
      <c r="B65" s="1" t="s">
        <v>21</v>
      </c>
      <c r="C65" s="3" t="s">
        <v>15</v>
      </c>
      <c r="D65" s="3">
        <v>10039</v>
      </c>
      <c r="E65" s="4">
        <v>45259</v>
      </c>
      <c r="F65" s="5">
        <v>45265</v>
      </c>
      <c r="G65" s="7">
        <v>25000</v>
      </c>
      <c r="H65" s="6">
        <v>25000</v>
      </c>
      <c r="I65" s="8" t="s">
        <v>22</v>
      </c>
      <c r="J65" s="8" t="s">
        <v>23</v>
      </c>
      <c r="K65" s="8" t="s">
        <v>24</v>
      </c>
    </row>
    <row r="66" spans="1:11" x14ac:dyDescent="0.25">
      <c r="A66" s="1">
        <v>816002451</v>
      </c>
      <c r="B66" s="1" t="s">
        <v>21</v>
      </c>
      <c r="C66" s="3" t="s">
        <v>15</v>
      </c>
      <c r="D66" s="3">
        <v>10155</v>
      </c>
      <c r="E66" s="4">
        <v>45259</v>
      </c>
      <c r="F66" s="5">
        <v>45265</v>
      </c>
      <c r="G66" s="7">
        <v>25000</v>
      </c>
      <c r="H66" s="6">
        <v>25000</v>
      </c>
      <c r="I66" s="8" t="s">
        <v>22</v>
      </c>
      <c r="J66" s="8" t="s">
        <v>23</v>
      </c>
      <c r="K66" s="8" t="s">
        <v>24</v>
      </c>
    </row>
    <row r="67" spans="1:11" x14ac:dyDescent="0.25">
      <c r="A67" s="1">
        <v>816002451</v>
      </c>
      <c r="B67" s="1" t="s">
        <v>21</v>
      </c>
      <c r="C67" s="3" t="s">
        <v>15</v>
      </c>
      <c r="D67" s="3">
        <v>10156</v>
      </c>
      <c r="E67" s="4">
        <v>45259</v>
      </c>
      <c r="F67" s="5">
        <v>45265</v>
      </c>
      <c r="G67" s="7">
        <v>25000</v>
      </c>
      <c r="H67" s="6">
        <v>25000</v>
      </c>
      <c r="I67" s="8" t="s">
        <v>22</v>
      </c>
      <c r="J67" s="8" t="s">
        <v>23</v>
      </c>
      <c r="K67" s="8" t="s">
        <v>24</v>
      </c>
    </row>
    <row r="68" spans="1:11" x14ac:dyDescent="0.25">
      <c r="A68" s="1">
        <v>816002451</v>
      </c>
      <c r="B68" s="1" t="s">
        <v>21</v>
      </c>
      <c r="C68" s="3" t="s">
        <v>15</v>
      </c>
      <c r="D68" s="3">
        <v>10200</v>
      </c>
      <c r="E68" s="4">
        <v>45260</v>
      </c>
      <c r="F68" s="5">
        <v>45265</v>
      </c>
      <c r="G68" s="7">
        <v>410000</v>
      </c>
      <c r="H68" s="6">
        <v>410000</v>
      </c>
      <c r="I68" s="8" t="s">
        <v>22</v>
      </c>
      <c r="J68" s="8" t="s">
        <v>23</v>
      </c>
      <c r="K68" s="8" t="s">
        <v>24</v>
      </c>
    </row>
    <row r="69" spans="1:11" x14ac:dyDescent="0.25">
      <c r="A69" s="1">
        <v>816002451</v>
      </c>
      <c r="B69" s="1" t="s">
        <v>21</v>
      </c>
      <c r="C69" s="3" t="s">
        <v>15</v>
      </c>
      <c r="D69" s="3">
        <v>10217</v>
      </c>
      <c r="E69" s="4">
        <v>45260</v>
      </c>
      <c r="F69" s="5">
        <v>45265</v>
      </c>
      <c r="G69" s="7">
        <v>25000</v>
      </c>
      <c r="H69" s="6">
        <v>25000</v>
      </c>
      <c r="I69" s="8" t="s">
        <v>22</v>
      </c>
      <c r="J69" s="8" t="s">
        <v>23</v>
      </c>
      <c r="K69" s="8" t="s">
        <v>24</v>
      </c>
    </row>
    <row r="70" spans="1:11" x14ac:dyDescent="0.25">
      <c r="A70" s="1">
        <v>816002451</v>
      </c>
      <c r="B70" s="1" t="s">
        <v>21</v>
      </c>
      <c r="C70" s="3" t="s">
        <v>15</v>
      </c>
      <c r="D70" s="3">
        <v>10218</v>
      </c>
      <c r="E70" s="4">
        <v>45260</v>
      </c>
      <c r="F70" s="5">
        <v>45265</v>
      </c>
      <c r="G70" s="7">
        <v>25000</v>
      </c>
      <c r="H70" s="6">
        <v>25000</v>
      </c>
      <c r="I70" s="8" t="s">
        <v>22</v>
      </c>
      <c r="J70" s="8" t="s">
        <v>23</v>
      </c>
      <c r="K70" s="8" t="s">
        <v>24</v>
      </c>
    </row>
    <row r="71" spans="1:11" x14ac:dyDescent="0.25">
      <c r="A71" s="1">
        <v>816002451</v>
      </c>
      <c r="B71" s="1" t="s">
        <v>21</v>
      </c>
      <c r="C71" s="3" t="s">
        <v>15</v>
      </c>
      <c r="D71" s="3">
        <v>10219</v>
      </c>
      <c r="E71" s="4">
        <v>45260</v>
      </c>
      <c r="F71" s="5">
        <v>45265</v>
      </c>
      <c r="G71" s="7">
        <v>25000</v>
      </c>
      <c r="H71" s="6">
        <v>25000</v>
      </c>
      <c r="I71" s="8" t="s">
        <v>22</v>
      </c>
      <c r="J71" s="8" t="s">
        <v>23</v>
      </c>
      <c r="K71" s="8" t="s">
        <v>24</v>
      </c>
    </row>
    <row r="72" spans="1:11" x14ac:dyDescent="0.25">
      <c r="A72" s="1">
        <v>816002451</v>
      </c>
      <c r="B72" s="1" t="s">
        <v>21</v>
      </c>
      <c r="C72" s="3" t="s">
        <v>15</v>
      </c>
      <c r="D72" s="3">
        <v>10298</v>
      </c>
      <c r="E72" s="4">
        <v>45260</v>
      </c>
      <c r="F72" s="5">
        <v>45265</v>
      </c>
      <c r="G72" s="7">
        <v>25000</v>
      </c>
      <c r="H72" s="6">
        <v>25000</v>
      </c>
      <c r="I72" s="8" t="s">
        <v>22</v>
      </c>
      <c r="J72" s="8" t="s">
        <v>23</v>
      </c>
      <c r="K72" s="8" t="s">
        <v>24</v>
      </c>
    </row>
    <row r="73" spans="1:11" x14ac:dyDescent="0.25">
      <c r="A73" s="1">
        <v>816002451</v>
      </c>
      <c r="B73" s="1" t="s">
        <v>21</v>
      </c>
      <c r="C73" s="3" t="s">
        <v>17</v>
      </c>
      <c r="D73" s="3">
        <v>7494</v>
      </c>
      <c r="E73" s="4">
        <v>45253</v>
      </c>
      <c r="F73" s="5">
        <v>45265</v>
      </c>
      <c r="G73" s="7">
        <v>210000</v>
      </c>
      <c r="H73" s="6">
        <v>210000</v>
      </c>
      <c r="I73" s="8" t="s">
        <v>22</v>
      </c>
      <c r="J73" s="8" t="s">
        <v>23</v>
      </c>
      <c r="K73" s="8" t="s">
        <v>24</v>
      </c>
    </row>
    <row r="74" spans="1:11" x14ac:dyDescent="0.25">
      <c r="A74" s="1">
        <v>816002451</v>
      </c>
      <c r="B74" s="1" t="s">
        <v>21</v>
      </c>
      <c r="C74" s="3" t="s">
        <v>14</v>
      </c>
      <c r="D74" s="3">
        <v>26265</v>
      </c>
      <c r="E74" s="4">
        <v>45234</v>
      </c>
      <c r="F74" s="5">
        <v>45265</v>
      </c>
      <c r="G74" s="7">
        <v>25000</v>
      </c>
      <c r="H74" s="6">
        <v>25000</v>
      </c>
      <c r="I74" s="8" t="s">
        <v>22</v>
      </c>
      <c r="J74" s="8" t="s">
        <v>23</v>
      </c>
      <c r="K74" s="8" t="s">
        <v>24</v>
      </c>
    </row>
    <row r="75" spans="1:11" x14ac:dyDescent="0.25">
      <c r="A75" s="1">
        <v>816002451</v>
      </c>
      <c r="B75" s="1" t="s">
        <v>21</v>
      </c>
      <c r="C75" s="3" t="s">
        <v>14</v>
      </c>
      <c r="D75" s="3">
        <v>26266</v>
      </c>
      <c r="E75" s="4">
        <v>45234</v>
      </c>
      <c r="F75" s="5">
        <v>45265</v>
      </c>
      <c r="G75" s="7">
        <v>25000</v>
      </c>
      <c r="H75" s="6">
        <v>25000</v>
      </c>
      <c r="I75" s="8" t="s">
        <v>22</v>
      </c>
      <c r="J75" s="8" t="s">
        <v>23</v>
      </c>
      <c r="K75" s="8" t="s">
        <v>24</v>
      </c>
    </row>
    <row r="76" spans="1:11" x14ac:dyDescent="0.25">
      <c r="A76" s="1">
        <v>816002451</v>
      </c>
      <c r="B76" s="1" t="s">
        <v>21</v>
      </c>
      <c r="C76" s="3" t="s">
        <v>14</v>
      </c>
      <c r="D76" s="3">
        <v>26267</v>
      </c>
      <c r="E76" s="4">
        <v>45234</v>
      </c>
      <c r="F76" s="5">
        <v>45265</v>
      </c>
      <c r="G76" s="7">
        <v>25000</v>
      </c>
      <c r="H76" s="6">
        <v>25000</v>
      </c>
      <c r="I76" s="8" t="s">
        <v>22</v>
      </c>
      <c r="J76" s="8" t="s">
        <v>23</v>
      </c>
      <c r="K76" s="8" t="s">
        <v>24</v>
      </c>
    </row>
    <row r="77" spans="1:11" x14ac:dyDescent="0.25">
      <c r="A77" s="1">
        <v>816002451</v>
      </c>
      <c r="B77" s="1" t="s">
        <v>21</v>
      </c>
      <c r="C77" s="3" t="s">
        <v>14</v>
      </c>
      <c r="D77" s="3">
        <v>26517</v>
      </c>
      <c r="E77" s="4">
        <v>45238</v>
      </c>
      <c r="F77" s="5">
        <v>45265</v>
      </c>
      <c r="G77" s="7">
        <v>25000</v>
      </c>
      <c r="H77" s="6">
        <v>25000</v>
      </c>
      <c r="I77" s="8" t="s">
        <v>22</v>
      </c>
      <c r="J77" s="8" t="s">
        <v>23</v>
      </c>
      <c r="K77" s="8" t="s">
        <v>24</v>
      </c>
    </row>
    <row r="78" spans="1:11" x14ac:dyDescent="0.25">
      <c r="A78" s="1">
        <v>816002451</v>
      </c>
      <c r="B78" s="1" t="s">
        <v>21</v>
      </c>
      <c r="C78" s="3" t="s">
        <v>14</v>
      </c>
      <c r="D78" s="3">
        <v>26579</v>
      </c>
      <c r="E78" s="4">
        <v>45239</v>
      </c>
      <c r="F78" s="5">
        <v>45265</v>
      </c>
      <c r="G78" s="7">
        <v>25000</v>
      </c>
      <c r="H78" s="6">
        <v>25000</v>
      </c>
      <c r="I78" s="8" t="s">
        <v>22</v>
      </c>
      <c r="J78" s="8" t="s">
        <v>23</v>
      </c>
      <c r="K78" s="8" t="s">
        <v>24</v>
      </c>
    </row>
    <row r="79" spans="1:11" x14ac:dyDescent="0.25">
      <c r="A79" s="1">
        <v>816002451</v>
      </c>
      <c r="B79" s="1" t="s">
        <v>21</v>
      </c>
      <c r="C79" s="3" t="s">
        <v>14</v>
      </c>
      <c r="D79" s="3">
        <v>26606</v>
      </c>
      <c r="E79" s="4">
        <v>45240</v>
      </c>
      <c r="F79" s="5">
        <v>45265</v>
      </c>
      <c r="G79" s="7">
        <v>85000</v>
      </c>
      <c r="H79" s="6">
        <v>85000</v>
      </c>
      <c r="I79" s="8" t="s">
        <v>22</v>
      </c>
      <c r="J79" s="8" t="s">
        <v>23</v>
      </c>
      <c r="K79" s="8" t="s">
        <v>24</v>
      </c>
    </row>
    <row r="80" spans="1:11" x14ac:dyDescent="0.25">
      <c r="A80" s="1">
        <v>816002451</v>
      </c>
      <c r="B80" s="1" t="s">
        <v>21</v>
      </c>
      <c r="C80" s="3" t="s">
        <v>14</v>
      </c>
      <c r="D80" s="3">
        <v>26733</v>
      </c>
      <c r="E80" s="4">
        <v>45244</v>
      </c>
      <c r="F80" s="5">
        <v>45265</v>
      </c>
      <c r="G80" s="7">
        <v>25000</v>
      </c>
      <c r="H80" s="6">
        <v>25000</v>
      </c>
      <c r="I80" s="8" t="s">
        <v>22</v>
      </c>
      <c r="J80" s="8" t="s">
        <v>23</v>
      </c>
      <c r="K80" s="8" t="s">
        <v>24</v>
      </c>
    </row>
    <row r="81" spans="1:11" x14ac:dyDescent="0.25">
      <c r="A81" s="1">
        <v>816002451</v>
      </c>
      <c r="B81" s="1" t="s">
        <v>21</v>
      </c>
      <c r="C81" s="3" t="s">
        <v>14</v>
      </c>
      <c r="D81" s="3">
        <v>26734</v>
      </c>
      <c r="E81" s="4">
        <v>45244</v>
      </c>
      <c r="F81" s="5">
        <v>45265</v>
      </c>
      <c r="G81" s="7">
        <v>25000</v>
      </c>
      <c r="H81" s="6">
        <v>25000</v>
      </c>
      <c r="I81" s="8" t="s">
        <v>22</v>
      </c>
      <c r="J81" s="8" t="s">
        <v>23</v>
      </c>
      <c r="K81" s="8" t="s">
        <v>24</v>
      </c>
    </row>
    <row r="82" spans="1:11" x14ac:dyDescent="0.25">
      <c r="A82" s="1">
        <v>816002451</v>
      </c>
      <c r="B82" s="1" t="s">
        <v>21</v>
      </c>
      <c r="C82" s="3" t="s">
        <v>14</v>
      </c>
      <c r="D82" s="3">
        <v>26966</v>
      </c>
      <c r="E82" s="4">
        <v>45245</v>
      </c>
      <c r="F82" s="5">
        <v>45265</v>
      </c>
      <c r="G82" s="7">
        <v>25000</v>
      </c>
      <c r="H82" s="6">
        <v>25000</v>
      </c>
      <c r="I82" s="8" t="s">
        <v>22</v>
      </c>
      <c r="J82" s="8" t="s">
        <v>23</v>
      </c>
      <c r="K82" s="8" t="s">
        <v>24</v>
      </c>
    </row>
    <row r="83" spans="1:11" x14ac:dyDescent="0.25">
      <c r="A83" s="1">
        <v>816002451</v>
      </c>
      <c r="B83" s="1" t="s">
        <v>21</v>
      </c>
      <c r="C83" s="3" t="s">
        <v>14</v>
      </c>
      <c r="D83" s="3">
        <v>27185</v>
      </c>
      <c r="E83" s="4">
        <v>45250</v>
      </c>
      <c r="F83" s="5">
        <v>45265</v>
      </c>
      <c r="G83" s="7">
        <v>25000</v>
      </c>
      <c r="H83" s="6">
        <v>25000</v>
      </c>
      <c r="I83" s="8" t="s">
        <v>22</v>
      </c>
      <c r="J83" s="8" t="s">
        <v>23</v>
      </c>
      <c r="K83" s="8" t="s">
        <v>24</v>
      </c>
    </row>
    <row r="84" spans="1:11" x14ac:dyDescent="0.25">
      <c r="A84" s="1">
        <v>816002451</v>
      </c>
      <c r="B84" s="1" t="s">
        <v>21</v>
      </c>
      <c r="C84" s="3" t="s">
        <v>14</v>
      </c>
      <c r="D84" s="3">
        <v>27265</v>
      </c>
      <c r="E84" s="4">
        <v>45250</v>
      </c>
      <c r="F84" s="5">
        <v>45265</v>
      </c>
      <c r="G84" s="7">
        <v>200000</v>
      </c>
      <c r="H84" s="6">
        <v>200000</v>
      </c>
      <c r="I84" s="8" t="s">
        <v>22</v>
      </c>
      <c r="J84" s="8" t="s">
        <v>23</v>
      </c>
      <c r="K84" s="8" t="s">
        <v>24</v>
      </c>
    </row>
    <row r="85" spans="1:11" x14ac:dyDescent="0.25">
      <c r="A85" s="1">
        <v>816002451</v>
      </c>
      <c r="B85" s="1" t="s">
        <v>21</v>
      </c>
      <c r="C85" s="3" t="s">
        <v>14</v>
      </c>
      <c r="D85" s="3">
        <v>27286</v>
      </c>
      <c r="E85" s="4">
        <v>45251</v>
      </c>
      <c r="F85" s="5">
        <v>45265</v>
      </c>
      <c r="G85" s="7">
        <v>25000</v>
      </c>
      <c r="H85" s="6">
        <v>25000</v>
      </c>
      <c r="I85" s="8" t="s">
        <v>22</v>
      </c>
      <c r="J85" s="8" t="s">
        <v>23</v>
      </c>
      <c r="K85" s="8" t="s">
        <v>24</v>
      </c>
    </row>
    <row r="86" spans="1:11" x14ac:dyDescent="0.25">
      <c r="A86" s="1">
        <v>816002451</v>
      </c>
      <c r="B86" s="1" t="s">
        <v>21</v>
      </c>
      <c r="C86" s="3" t="s">
        <v>14</v>
      </c>
      <c r="D86" s="3">
        <v>27336</v>
      </c>
      <c r="E86" s="4">
        <v>45252</v>
      </c>
      <c r="F86" s="5">
        <v>45265</v>
      </c>
      <c r="G86" s="7">
        <v>210000</v>
      </c>
      <c r="H86" s="6">
        <v>210000</v>
      </c>
      <c r="I86" s="8" t="s">
        <v>22</v>
      </c>
      <c r="J86" s="8" t="s">
        <v>23</v>
      </c>
      <c r="K86" s="8" t="s">
        <v>24</v>
      </c>
    </row>
    <row r="87" spans="1:11" x14ac:dyDescent="0.25">
      <c r="A87" s="1">
        <v>816002451</v>
      </c>
      <c r="B87" s="1" t="s">
        <v>21</v>
      </c>
      <c r="C87" s="3" t="s">
        <v>14</v>
      </c>
      <c r="D87" s="3">
        <v>27372</v>
      </c>
      <c r="E87" s="4">
        <v>45252</v>
      </c>
      <c r="F87" s="5">
        <v>45265</v>
      </c>
      <c r="G87" s="7">
        <v>140000</v>
      </c>
      <c r="H87" s="6">
        <v>140000</v>
      </c>
      <c r="I87" s="8" t="s">
        <v>22</v>
      </c>
      <c r="J87" s="8" t="s">
        <v>23</v>
      </c>
      <c r="K87" s="8" t="s">
        <v>24</v>
      </c>
    </row>
    <row r="88" spans="1:11" x14ac:dyDescent="0.25">
      <c r="A88" s="1">
        <v>816002451</v>
      </c>
      <c r="B88" s="1" t="s">
        <v>21</v>
      </c>
      <c r="C88" s="3" t="s">
        <v>14</v>
      </c>
      <c r="D88" s="3">
        <v>27373</v>
      </c>
      <c r="E88" s="4">
        <v>45252</v>
      </c>
      <c r="F88" s="5">
        <v>45265</v>
      </c>
      <c r="G88" s="7">
        <v>350000</v>
      </c>
      <c r="H88" s="6">
        <v>350000</v>
      </c>
      <c r="I88" s="8" t="s">
        <v>22</v>
      </c>
      <c r="J88" s="8" t="s">
        <v>23</v>
      </c>
      <c r="K88" s="8" t="s">
        <v>24</v>
      </c>
    </row>
    <row r="89" spans="1:11" x14ac:dyDescent="0.25">
      <c r="A89" s="1">
        <v>816002451</v>
      </c>
      <c r="B89" s="1" t="s">
        <v>21</v>
      </c>
      <c r="C89" s="3" t="s">
        <v>14</v>
      </c>
      <c r="D89" s="3">
        <v>27410</v>
      </c>
      <c r="E89" s="4">
        <v>45252</v>
      </c>
      <c r="F89" s="5">
        <v>45265</v>
      </c>
      <c r="G89" s="7">
        <v>210000</v>
      </c>
      <c r="H89" s="6">
        <v>210000</v>
      </c>
      <c r="I89" s="8" t="s">
        <v>22</v>
      </c>
      <c r="J89" s="8" t="s">
        <v>23</v>
      </c>
      <c r="K89" s="8" t="s">
        <v>24</v>
      </c>
    </row>
    <row r="90" spans="1:11" x14ac:dyDescent="0.25">
      <c r="A90" s="1">
        <v>816002451</v>
      </c>
      <c r="B90" s="1" t="s">
        <v>21</v>
      </c>
      <c r="C90" s="3" t="s">
        <v>14</v>
      </c>
      <c r="D90" s="3">
        <v>27522</v>
      </c>
      <c r="E90" s="4">
        <v>45258</v>
      </c>
      <c r="F90" s="5">
        <v>45265</v>
      </c>
      <c r="G90" s="7">
        <v>210000</v>
      </c>
      <c r="H90" s="6">
        <v>210000</v>
      </c>
      <c r="I90" s="8" t="s">
        <v>22</v>
      </c>
      <c r="J90" s="8" t="s">
        <v>23</v>
      </c>
      <c r="K90" s="8" t="s">
        <v>24</v>
      </c>
    </row>
    <row r="91" spans="1:11" x14ac:dyDescent="0.25">
      <c r="A91" s="1">
        <v>816002451</v>
      </c>
      <c r="B91" s="1" t="s">
        <v>21</v>
      </c>
      <c r="C91" s="3" t="s">
        <v>14</v>
      </c>
      <c r="D91" s="3">
        <v>27545</v>
      </c>
      <c r="E91" s="4">
        <v>45259</v>
      </c>
      <c r="F91" s="5">
        <v>45265</v>
      </c>
      <c r="G91" s="7">
        <v>85000</v>
      </c>
      <c r="H91" s="6">
        <v>85000</v>
      </c>
      <c r="I91" s="8" t="s">
        <v>22</v>
      </c>
      <c r="J91" s="8" t="s">
        <v>23</v>
      </c>
      <c r="K91" s="8" t="s">
        <v>24</v>
      </c>
    </row>
    <row r="92" spans="1:11" x14ac:dyDescent="0.25">
      <c r="A92" s="1">
        <v>816002451</v>
      </c>
      <c r="B92" s="1" t="s">
        <v>21</v>
      </c>
      <c r="C92" s="3" t="s">
        <v>14</v>
      </c>
      <c r="D92" s="3">
        <v>27718</v>
      </c>
      <c r="E92" s="4">
        <v>45260</v>
      </c>
      <c r="F92" s="5">
        <v>45265</v>
      </c>
      <c r="G92" s="7">
        <v>210000</v>
      </c>
      <c r="H92" s="6">
        <v>210000</v>
      </c>
      <c r="I92" s="8" t="s">
        <v>22</v>
      </c>
      <c r="J92" s="8" t="s">
        <v>23</v>
      </c>
      <c r="K92" s="8" t="s">
        <v>24</v>
      </c>
    </row>
    <row r="93" spans="1:11" x14ac:dyDescent="0.25">
      <c r="A93" s="1">
        <v>816002451</v>
      </c>
      <c r="B93" s="1" t="s">
        <v>21</v>
      </c>
      <c r="C93" s="3" t="s">
        <v>14</v>
      </c>
      <c r="D93" s="3">
        <v>27749</v>
      </c>
      <c r="E93" s="4">
        <v>45260</v>
      </c>
      <c r="F93" s="5">
        <v>45265</v>
      </c>
      <c r="G93" s="7">
        <v>25000</v>
      </c>
      <c r="H93" s="6">
        <v>25000</v>
      </c>
      <c r="I93" s="8" t="s">
        <v>22</v>
      </c>
      <c r="J93" s="8" t="s">
        <v>23</v>
      </c>
      <c r="K93" s="8" t="s">
        <v>24</v>
      </c>
    </row>
    <row r="94" spans="1:11" x14ac:dyDescent="0.25">
      <c r="A94" s="1">
        <v>816002451</v>
      </c>
      <c r="B94" s="1" t="s">
        <v>21</v>
      </c>
      <c r="C94" s="3" t="s">
        <v>14</v>
      </c>
      <c r="D94" s="3">
        <v>27794</v>
      </c>
      <c r="E94" s="4">
        <v>45260</v>
      </c>
      <c r="F94" s="5">
        <v>45265</v>
      </c>
      <c r="G94" s="7">
        <v>25000</v>
      </c>
      <c r="H94" s="6">
        <v>25000</v>
      </c>
      <c r="I94" s="8" t="s">
        <v>22</v>
      </c>
      <c r="J94" s="8" t="s">
        <v>23</v>
      </c>
      <c r="K94" s="8" t="s">
        <v>24</v>
      </c>
    </row>
    <row r="95" spans="1:11" x14ac:dyDescent="0.25">
      <c r="A95" s="1">
        <v>816002451</v>
      </c>
      <c r="B95" s="1" t="s">
        <v>21</v>
      </c>
      <c r="C95" s="3" t="s">
        <v>14</v>
      </c>
      <c r="D95" s="3">
        <v>27795</v>
      </c>
      <c r="E95" s="4">
        <v>45260</v>
      </c>
      <c r="F95" s="5">
        <v>45265</v>
      </c>
      <c r="G95" s="7">
        <v>25000</v>
      </c>
      <c r="H95" s="6">
        <v>25000</v>
      </c>
      <c r="I95" s="8" t="s">
        <v>22</v>
      </c>
      <c r="J95" s="8" t="s">
        <v>23</v>
      </c>
      <c r="K95" s="8" t="s">
        <v>24</v>
      </c>
    </row>
    <row r="96" spans="1:11" x14ac:dyDescent="0.25">
      <c r="A96" s="1">
        <v>816002451</v>
      </c>
      <c r="B96" s="1" t="s">
        <v>21</v>
      </c>
      <c r="C96" s="3" t="s">
        <v>14</v>
      </c>
      <c r="D96" s="3">
        <v>27796</v>
      </c>
      <c r="E96" s="4">
        <v>45260</v>
      </c>
      <c r="F96" s="5">
        <v>45265</v>
      </c>
      <c r="G96" s="7">
        <v>25000</v>
      </c>
      <c r="H96" s="6">
        <v>25000</v>
      </c>
      <c r="I96" s="8" t="s">
        <v>22</v>
      </c>
      <c r="J96" s="8" t="s">
        <v>23</v>
      </c>
      <c r="K96" s="8" t="s">
        <v>24</v>
      </c>
    </row>
    <row r="97" spans="1:11" x14ac:dyDescent="0.25">
      <c r="A97" s="1">
        <v>816002451</v>
      </c>
      <c r="B97" s="1" t="s">
        <v>21</v>
      </c>
      <c r="C97" s="3" t="s">
        <v>14</v>
      </c>
      <c r="D97" s="3">
        <v>27822</v>
      </c>
      <c r="E97" s="4">
        <v>45260</v>
      </c>
      <c r="F97" s="5">
        <v>45265</v>
      </c>
      <c r="G97" s="7">
        <v>200000</v>
      </c>
      <c r="H97" s="6">
        <v>200000</v>
      </c>
      <c r="I97" s="8" t="s">
        <v>22</v>
      </c>
      <c r="J97" s="8" t="s">
        <v>23</v>
      </c>
      <c r="K97" s="8" t="s">
        <v>24</v>
      </c>
    </row>
    <row r="98" spans="1:11" x14ac:dyDescent="0.25">
      <c r="A98" s="1">
        <v>816002451</v>
      </c>
      <c r="B98" s="1" t="s">
        <v>21</v>
      </c>
      <c r="C98" s="3" t="s">
        <v>14</v>
      </c>
      <c r="D98" s="3">
        <v>27829</v>
      </c>
      <c r="E98" s="4">
        <v>45260</v>
      </c>
      <c r="F98" s="5">
        <v>45265</v>
      </c>
      <c r="G98" s="7">
        <v>210000</v>
      </c>
      <c r="H98" s="6">
        <v>210000</v>
      </c>
      <c r="I98" s="8" t="s">
        <v>22</v>
      </c>
      <c r="J98" s="8" t="s">
        <v>23</v>
      </c>
      <c r="K98" s="8" t="s">
        <v>24</v>
      </c>
    </row>
    <row r="99" spans="1:11" x14ac:dyDescent="0.25">
      <c r="A99" s="1">
        <v>816002451</v>
      </c>
      <c r="B99" s="1" t="s">
        <v>21</v>
      </c>
      <c r="C99" s="3" t="s">
        <v>20</v>
      </c>
      <c r="D99" s="3">
        <v>2434</v>
      </c>
      <c r="E99" s="4">
        <v>45251</v>
      </c>
      <c r="F99" s="5">
        <v>45265</v>
      </c>
      <c r="G99" s="7">
        <v>280000</v>
      </c>
      <c r="H99" s="6">
        <v>280000</v>
      </c>
      <c r="I99" s="8" t="s">
        <v>22</v>
      </c>
      <c r="J99" s="8" t="s">
        <v>23</v>
      </c>
      <c r="K99" s="8" t="s">
        <v>24</v>
      </c>
    </row>
    <row r="100" spans="1:11" x14ac:dyDescent="0.25">
      <c r="H100" s="10">
        <f>SUM(H2:H99)</f>
        <v>33416823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workbookViewId="0">
      <selection activeCell="A23" sqref="A23"/>
    </sheetView>
  </sheetViews>
  <sheetFormatPr baseColWidth="10" defaultRowHeight="15" x14ac:dyDescent="0.25"/>
  <cols>
    <col min="1" max="1" width="63" bestFit="1" customWidth="1"/>
    <col min="2" max="2" width="5.85546875" bestFit="1" customWidth="1"/>
    <col min="3" max="3" width="13" bestFit="1" customWidth="1"/>
    <col min="4" max="4" width="12" bestFit="1" customWidth="1"/>
    <col min="5" max="5" width="12.85546875" bestFit="1" customWidth="1"/>
  </cols>
  <sheetData>
    <row r="3" spans="1:5" x14ac:dyDescent="0.25">
      <c r="A3" s="84" t="s">
        <v>41</v>
      </c>
      <c r="B3" t="s">
        <v>286</v>
      </c>
      <c r="C3" t="s">
        <v>287</v>
      </c>
      <c r="D3" t="s">
        <v>288</v>
      </c>
      <c r="E3" t="s">
        <v>289</v>
      </c>
    </row>
    <row r="4" spans="1:5" x14ac:dyDescent="0.25">
      <c r="A4" t="s">
        <v>18</v>
      </c>
      <c r="B4" s="83">
        <v>4</v>
      </c>
      <c r="C4" s="85">
        <v>9355000</v>
      </c>
      <c r="D4" s="85">
        <v>0</v>
      </c>
      <c r="E4" s="85">
        <v>9355000</v>
      </c>
    </row>
    <row r="5" spans="1:5" x14ac:dyDescent="0.25">
      <c r="A5" t="s">
        <v>259</v>
      </c>
      <c r="B5" s="83">
        <v>1</v>
      </c>
      <c r="C5" s="85">
        <v>210000</v>
      </c>
      <c r="D5" s="85">
        <v>0</v>
      </c>
      <c r="E5" s="85">
        <v>0</v>
      </c>
    </row>
    <row r="6" spans="1:5" x14ac:dyDescent="0.25">
      <c r="A6" t="s">
        <v>16</v>
      </c>
      <c r="B6" s="83">
        <v>88</v>
      </c>
      <c r="C6" s="85">
        <v>19313131</v>
      </c>
      <c r="D6" s="85">
        <v>0</v>
      </c>
      <c r="E6" s="85">
        <v>0</v>
      </c>
    </row>
    <row r="7" spans="1:5" x14ac:dyDescent="0.25">
      <c r="A7" t="s">
        <v>19</v>
      </c>
      <c r="B7" s="83">
        <v>5</v>
      </c>
      <c r="C7" s="85">
        <v>4538692</v>
      </c>
      <c r="D7" s="85">
        <v>1495188</v>
      </c>
      <c r="E7" s="85">
        <v>0</v>
      </c>
    </row>
    <row r="8" spans="1:5" x14ac:dyDescent="0.25">
      <c r="A8" t="s">
        <v>285</v>
      </c>
      <c r="B8" s="83">
        <v>98</v>
      </c>
      <c r="C8" s="85">
        <v>33416823</v>
      </c>
      <c r="D8" s="85">
        <v>1495188</v>
      </c>
      <c r="E8" s="85">
        <v>9355000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0"/>
  <sheetViews>
    <sheetView showGridLines="0" zoomScaleNormal="100" workbookViewId="0">
      <pane ySplit="1" topLeftCell="A2" activePane="bottomLeft" state="frozen"/>
      <selection pane="bottomLeft" activeCell="K2" sqref="K2"/>
    </sheetView>
  </sheetViews>
  <sheetFormatPr baseColWidth="10" defaultRowHeight="10.5" x14ac:dyDescent="0.15"/>
  <cols>
    <col min="1" max="1" width="8.7109375" style="19" bestFit="1" customWidth="1"/>
    <col min="2" max="2" width="8" style="19" bestFit="1" customWidth="1"/>
    <col min="3" max="3" width="7.140625" style="19" bestFit="1" customWidth="1"/>
    <col min="4" max="4" width="7.28515625" style="19" bestFit="1" customWidth="1"/>
    <col min="5" max="6" width="7.28515625" style="19" customWidth="1"/>
    <col min="7" max="8" width="9" style="19" bestFit="1" customWidth="1"/>
    <col min="9" max="9" width="9.28515625" style="19" bestFit="1" customWidth="1"/>
    <col min="10" max="10" width="12.42578125" style="19" customWidth="1"/>
    <col min="11" max="16384" width="11.42578125" style="19"/>
  </cols>
  <sheetData>
    <row r="1" spans="1:30" s="12" customFormat="1" ht="31.5" x14ac:dyDescent="0.25">
      <c r="A1" s="11" t="s">
        <v>6</v>
      </c>
      <c r="B1" s="11" t="s">
        <v>8</v>
      </c>
      <c r="C1" s="11" t="s">
        <v>0</v>
      </c>
      <c r="D1" s="11" t="s">
        <v>1</v>
      </c>
      <c r="E1" s="11" t="s">
        <v>42</v>
      </c>
      <c r="F1" s="11" t="s">
        <v>43</v>
      </c>
      <c r="G1" s="11" t="s">
        <v>2</v>
      </c>
      <c r="H1" s="11" t="s">
        <v>3</v>
      </c>
      <c r="I1" s="11" t="s">
        <v>4</v>
      </c>
      <c r="J1" s="11" t="s">
        <v>5</v>
      </c>
      <c r="K1" s="21" t="s">
        <v>41</v>
      </c>
      <c r="L1" s="22" t="s">
        <v>25</v>
      </c>
      <c r="M1" s="23" t="s">
        <v>26</v>
      </c>
      <c r="N1" s="24" t="s">
        <v>27</v>
      </c>
      <c r="O1" s="24" t="s">
        <v>28</v>
      </c>
      <c r="P1" s="25" t="s">
        <v>29</v>
      </c>
      <c r="Q1" s="25" t="s">
        <v>30</v>
      </c>
      <c r="R1" s="26" t="s">
        <v>31</v>
      </c>
      <c r="S1" s="26" t="s">
        <v>32</v>
      </c>
      <c r="T1" s="25" t="s">
        <v>33</v>
      </c>
      <c r="U1" s="27" t="s">
        <v>34</v>
      </c>
      <c r="V1" s="27" t="s">
        <v>35</v>
      </c>
      <c r="W1" s="27" t="s">
        <v>36</v>
      </c>
      <c r="X1" s="27" t="s">
        <v>37</v>
      </c>
      <c r="Y1" s="27" t="s">
        <v>38</v>
      </c>
      <c r="Z1" s="27" t="s">
        <v>39</v>
      </c>
      <c r="AA1" s="27" t="s">
        <v>40</v>
      </c>
      <c r="AB1" s="26" t="s">
        <v>244</v>
      </c>
      <c r="AC1" s="26" t="s">
        <v>245</v>
      </c>
      <c r="AD1" s="27" t="s">
        <v>260</v>
      </c>
    </row>
    <row r="2" spans="1:30" x14ac:dyDescent="0.15">
      <c r="A2" s="13">
        <v>816002451</v>
      </c>
      <c r="B2" s="13" t="s">
        <v>21</v>
      </c>
      <c r="C2" s="14" t="s">
        <v>12</v>
      </c>
      <c r="D2" s="14">
        <v>5370</v>
      </c>
      <c r="E2" s="14" t="s">
        <v>68</v>
      </c>
      <c r="F2" s="14" t="s">
        <v>69</v>
      </c>
      <c r="G2" s="15">
        <v>45071</v>
      </c>
      <c r="H2" s="16">
        <v>45174</v>
      </c>
      <c r="I2" s="17">
        <v>8500000</v>
      </c>
      <c r="J2" s="18">
        <v>8500000</v>
      </c>
      <c r="K2" s="13" t="s">
        <v>18</v>
      </c>
      <c r="L2" s="28">
        <v>0</v>
      </c>
      <c r="M2" s="13"/>
      <c r="N2" s="13"/>
      <c r="O2" s="13"/>
      <c r="P2" s="28">
        <v>0</v>
      </c>
      <c r="Q2" s="28">
        <v>0</v>
      </c>
      <c r="R2" s="13"/>
      <c r="S2" s="29"/>
      <c r="T2" s="28">
        <v>0</v>
      </c>
      <c r="U2" s="13" t="s">
        <v>242</v>
      </c>
      <c r="V2" s="29">
        <v>45071</v>
      </c>
      <c r="W2" s="29">
        <v>45173</v>
      </c>
      <c r="X2" s="29">
        <v>45180</v>
      </c>
      <c r="Y2" s="28">
        <v>0</v>
      </c>
      <c r="Z2" s="28">
        <v>0</v>
      </c>
      <c r="AA2" s="28">
        <v>8500000</v>
      </c>
      <c r="AB2" s="30" t="s">
        <v>246</v>
      </c>
      <c r="AC2" s="30" t="s">
        <v>247</v>
      </c>
      <c r="AD2" s="28">
        <v>0</v>
      </c>
    </row>
    <row r="3" spans="1:30" x14ac:dyDescent="0.15">
      <c r="A3" s="13">
        <v>816002451</v>
      </c>
      <c r="B3" s="13" t="s">
        <v>21</v>
      </c>
      <c r="C3" s="14" t="s">
        <v>20</v>
      </c>
      <c r="D3" s="14">
        <v>1677</v>
      </c>
      <c r="E3" s="14" t="s">
        <v>120</v>
      </c>
      <c r="F3" s="14" t="s">
        <v>121</v>
      </c>
      <c r="G3" s="15">
        <v>45163</v>
      </c>
      <c r="H3" s="16">
        <v>45173</v>
      </c>
      <c r="I3" s="17">
        <v>630000</v>
      </c>
      <c r="J3" s="18">
        <v>630000</v>
      </c>
      <c r="K3" s="13" t="s">
        <v>18</v>
      </c>
      <c r="L3" s="28">
        <v>0</v>
      </c>
      <c r="M3" s="13"/>
      <c r="N3" s="13"/>
      <c r="O3" s="13"/>
      <c r="P3" s="28">
        <v>0</v>
      </c>
      <c r="Q3" s="28">
        <v>0</v>
      </c>
      <c r="R3" s="13"/>
      <c r="S3" s="29"/>
      <c r="T3" s="28">
        <v>0</v>
      </c>
      <c r="U3" s="13" t="s">
        <v>242</v>
      </c>
      <c r="V3" s="29">
        <v>45163</v>
      </c>
      <c r="W3" s="29">
        <v>45173</v>
      </c>
      <c r="X3" s="29">
        <v>45174</v>
      </c>
      <c r="Y3" s="28">
        <v>0</v>
      </c>
      <c r="Z3" s="28">
        <v>0</v>
      </c>
      <c r="AA3" s="28">
        <v>630000</v>
      </c>
      <c r="AB3" s="30" t="s">
        <v>258</v>
      </c>
      <c r="AC3" s="30" t="s">
        <v>247</v>
      </c>
      <c r="AD3" s="28">
        <v>0</v>
      </c>
    </row>
    <row r="4" spans="1:30" x14ac:dyDescent="0.15">
      <c r="A4" s="13">
        <v>816002451</v>
      </c>
      <c r="B4" s="13" t="s">
        <v>21</v>
      </c>
      <c r="C4" s="14" t="s">
        <v>15</v>
      </c>
      <c r="D4" s="14">
        <v>9754</v>
      </c>
      <c r="E4" s="14" t="s">
        <v>164</v>
      </c>
      <c r="F4" s="14" t="s">
        <v>165</v>
      </c>
      <c r="G4" s="15">
        <v>45254</v>
      </c>
      <c r="H4" s="16">
        <v>45265</v>
      </c>
      <c r="I4" s="17">
        <v>25000</v>
      </c>
      <c r="J4" s="18">
        <v>25000</v>
      </c>
      <c r="K4" s="13" t="s">
        <v>18</v>
      </c>
      <c r="L4" s="28">
        <v>0</v>
      </c>
      <c r="M4" s="13"/>
      <c r="N4" s="13"/>
      <c r="O4" s="13"/>
      <c r="P4" s="28">
        <v>0</v>
      </c>
      <c r="Q4" s="28">
        <v>0</v>
      </c>
      <c r="R4" s="13"/>
      <c r="S4" s="29"/>
      <c r="T4" s="28">
        <v>0</v>
      </c>
      <c r="U4" s="13" t="s">
        <v>242</v>
      </c>
      <c r="V4" s="29">
        <v>45254</v>
      </c>
      <c r="W4" s="29">
        <v>45265</v>
      </c>
      <c r="X4" s="29">
        <v>45267</v>
      </c>
      <c r="Y4" s="28">
        <v>0</v>
      </c>
      <c r="Z4" s="28">
        <v>0</v>
      </c>
      <c r="AA4" s="28">
        <v>25000</v>
      </c>
      <c r="AB4" s="30" t="s">
        <v>256</v>
      </c>
      <c r="AC4" s="30" t="s">
        <v>257</v>
      </c>
      <c r="AD4" s="28">
        <v>0</v>
      </c>
    </row>
    <row r="5" spans="1:30" x14ac:dyDescent="0.15">
      <c r="A5" s="13">
        <v>816002451</v>
      </c>
      <c r="B5" s="13" t="s">
        <v>21</v>
      </c>
      <c r="C5" s="14" t="s">
        <v>14</v>
      </c>
      <c r="D5" s="14">
        <v>27822</v>
      </c>
      <c r="E5" s="14" t="s">
        <v>234</v>
      </c>
      <c r="F5" s="14" t="s">
        <v>235</v>
      </c>
      <c r="G5" s="15">
        <v>45260</v>
      </c>
      <c r="H5" s="16">
        <v>45265</v>
      </c>
      <c r="I5" s="17">
        <v>200000</v>
      </c>
      <c r="J5" s="18">
        <v>200000</v>
      </c>
      <c r="K5" s="13" t="s">
        <v>18</v>
      </c>
      <c r="L5" s="28">
        <v>0</v>
      </c>
      <c r="M5" s="13"/>
      <c r="N5" s="13"/>
      <c r="O5" s="13"/>
      <c r="P5" s="28">
        <v>0</v>
      </c>
      <c r="Q5" s="28">
        <v>0</v>
      </c>
      <c r="R5" s="13"/>
      <c r="S5" s="29"/>
      <c r="T5" s="28">
        <v>0</v>
      </c>
      <c r="U5" s="13" t="s">
        <v>242</v>
      </c>
      <c r="V5" s="29">
        <v>45260</v>
      </c>
      <c r="W5" s="29">
        <v>45265</v>
      </c>
      <c r="X5" s="29">
        <v>45267</v>
      </c>
      <c r="Y5" s="28">
        <v>0</v>
      </c>
      <c r="Z5" s="28">
        <v>0</v>
      </c>
      <c r="AA5" s="28">
        <v>200000</v>
      </c>
      <c r="AB5" s="30" t="s">
        <v>255</v>
      </c>
      <c r="AC5" s="30" t="s">
        <v>247</v>
      </c>
      <c r="AD5" s="28">
        <v>0</v>
      </c>
    </row>
    <row r="6" spans="1:30" x14ac:dyDescent="0.15">
      <c r="A6" s="13">
        <v>816002451</v>
      </c>
      <c r="B6" s="13" t="s">
        <v>21</v>
      </c>
      <c r="C6" s="14" t="s">
        <v>15</v>
      </c>
      <c r="D6" s="14">
        <v>4950</v>
      </c>
      <c r="E6" s="14" t="s">
        <v>44</v>
      </c>
      <c r="F6" s="14" t="s">
        <v>45</v>
      </c>
      <c r="G6" s="15">
        <v>44980</v>
      </c>
      <c r="H6" s="16">
        <v>44986</v>
      </c>
      <c r="I6" s="17">
        <v>25000</v>
      </c>
      <c r="J6" s="18">
        <v>20900</v>
      </c>
      <c r="K6" s="13" t="s">
        <v>16</v>
      </c>
      <c r="L6" s="28">
        <v>0</v>
      </c>
      <c r="M6" s="13"/>
      <c r="N6" s="13"/>
      <c r="O6" s="13"/>
      <c r="P6" s="28">
        <v>0</v>
      </c>
      <c r="Q6" s="28">
        <v>0</v>
      </c>
      <c r="R6" s="13"/>
      <c r="S6" s="29"/>
      <c r="T6" s="28">
        <v>0</v>
      </c>
      <c r="U6" s="13" t="s">
        <v>240</v>
      </c>
      <c r="V6" s="29">
        <v>44980</v>
      </c>
      <c r="W6" s="29">
        <v>44995</v>
      </c>
      <c r="X6" s="29"/>
      <c r="Y6" s="28">
        <v>25000</v>
      </c>
      <c r="Z6" s="28">
        <v>0</v>
      </c>
      <c r="AA6" s="28">
        <v>0</v>
      </c>
      <c r="AB6" s="30"/>
      <c r="AC6" s="30"/>
      <c r="AD6" s="28">
        <v>20900</v>
      </c>
    </row>
    <row r="7" spans="1:30" x14ac:dyDescent="0.15">
      <c r="A7" s="13">
        <v>816002451</v>
      </c>
      <c r="B7" s="13" t="s">
        <v>21</v>
      </c>
      <c r="C7" s="14" t="s">
        <v>15</v>
      </c>
      <c r="D7" s="14">
        <v>5054</v>
      </c>
      <c r="E7" s="14" t="s">
        <v>46</v>
      </c>
      <c r="F7" s="14" t="s">
        <v>47</v>
      </c>
      <c r="G7" s="15">
        <v>44981</v>
      </c>
      <c r="H7" s="16">
        <v>44986</v>
      </c>
      <c r="I7" s="17">
        <v>85000</v>
      </c>
      <c r="J7" s="18">
        <v>85000</v>
      </c>
      <c r="K7" s="13" t="s">
        <v>16</v>
      </c>
      <c r="L7" s="28">
        <v>0</v>
      </c>
      <c r="M7" s="13"/>
      <c r="N7" s="13"/>
      <c r="O7" s="13"/>
      <c r="P7" s="28">
        <v>0</v>
      </c>
      <c r="Q7" s="28">
        <v>0</v>
      </c>
      <c r="R7" s="13"/>
      <c r="S7" s="29"/>
      <c r="T7" s="28">
        <v>0</v>
      </c>
      <c r="U7" s="13" t="s">
        <v>240</v>
      </c>
      <c r="V7" s="29">
        <v>44981</v>
      </c>
      <c r="W7" s="29">
        <v>44992</v>
      </c>
      <c r="X7" s="29"/>
      <c r="Y7" s="28">
        <v>85000</v>
      </c>
      <c r="Z7" s="28">
        <v>0</v>
      </c>
      <c r="AA7" s="28">
        <v>0</v>
      </c>
      <c r="AB7" s="30"/>
      <c r="AC7" s="30"/>
      <c r="AD7" s="28">
        <v>85000</v>
      </c>
    </row>
    <row r="8" spans="1:30" x14ac:dyDescent="0.15">
      <c r="A8" s="13">
        <v>816002451</v>
      </c>
      <c r="B8" s="13" t="s">
        <v>21</v>
      </c>
      <c r="C8" s="14" t="s">
        <v>11</v>
      </c>
      <c r="D8" s="14">
        <v>19639</v>
      </c>
      <c r="E8" s="14" t="s">
        <v>48</v>
      </c>
      <c r="F8" s="14" t="s">
        <v>49</v>
      </c>
      <c r="G8" s="15">
        <v>44974</v>
      </c>
      <c r="H8" s="16">
        <v>44986</v>
      </c>
      <c r="I8" s="17">
        <v>25000</v>
      </c>
      <c r="J8" s="18">
        <v>25000</v>
      </c>
      <c r="K8" s="13" t="s">
        <v>16</v>
      </c>
      <c r="L8" s="28">
        <v>24500</v>
      </c>
      <c r="M8" s="13">
        <v>1222243259</v>
      </c>
      <c r="N8" s="13"/>
      <c r="O8" s="13"/>
      <c r="P8" s="28">
        <v>0</v>
      </c>
      <c r="Q8" s="28">
        <v>0</v>
      </c>
      <c r="R8" s="13"/>
      <c r="S8" s="29"/>
      <c r="T8" s="28">
        <v>0</v>
      </c>
      <c r="U8" s="13" t="s">
        <v>240</v>
      </c>
      <c r="V8" s="29">
        <v>44974</v>
      </c>
      <c r="W8" s="29">
        <v>44992</v>
      </c>
      <c r="X8" s="29"/>
      <c r="Y8" s="28">
        <v>25000</v>
      </c>
      <c r="Z8" s="28">
        <v>0</v>
      </c>
      <c r="AA8" s="28">
        <v>0</v>
      </c>
      <c r="AB8" s="30"/>
      <c r="AC8" s="30"/>
      <c r="AD8" s="28">
        <v>25000</v>
      </c>
    </row>
    <row r="9" spans="1:30" x14ac:dyDescent="0.15">
      <c r="A9" s="13">
        <v>816002451</v>
      </c>
      <c r="B9" s="13" t="s">
        <v>21</v>
      </c>
      <c r="C9" s="14" t="s">
        <v>15</v>
      </c>
      <c r="D9" s="14">
        <v>5702</v>
      </c>
      <c r="E9" s="14" t="s">
        <v>50</v>
      </c>
      <c r="F9" s="14" t="s">
        <v>51</v>
      </c>
      <c r="G9" s="15">
        <v>44995</v>
      </c>
      <c r="H9" s="16">
        <v>45019</v>
      </c>
      <c r="I9" s="17">
        <v>20900</v>
      </c>
      <c r="J9" s="18">
        <v>20900</v>
      </c>
      <c r="K9" s="13" t="s">
        <v>16</v>
      </c>
      <c r="L9" s="28">
        <v>0</v>
      </c>
      <c r="M9" s="13"/>
      <c r="N9" s="13"/>
      <c r="O9" s="13"/>
      <c r="P9" s="28">
        <v>0</v>
      </c>
      <c r="Q9" s="28">
        <v>0</v>
      </c>
      <c r="R9" s="13"/>
      <c r="S9" s="29"/>
      <c r="T9" s="28">
        <v>0</v>
      </c>
      <c r="U9" s="13" t="s">
        <v>240</v>
      </c>
      <c r="V9" s="29">
        <v>44995</v>
      </c>
      <c r="W9" s="29">
        <v>45031</v>
      </c>
      <c r="X9" s="29"/>
      <c r="Y9" s="28">
        <v>25000</v>
      </c>
      <c r="Z9" s="28">
        <v>0</v>
      </c>
      <c r="AA9" s="28">
        <v>0</v>
      </c>
      <c r="AB9" s="30"/>
      <c r="AC9" s="30"/>
      <c r="AD9" s="28">
        <v>16800</v>
      </c>
    </row>
    <row r="10" spans="1:30" x14ac:dyDescent="0.15">
      <c r="A10" s="13">
        <v>816002451</v>
      </c>
      <c r="B10" s="13" t="s">
        <v>21</v>
      </c>
      <c r="C10" s="14" t="s">
        <v>15</v>
      </c>
      <c r="D10" s="14">
        <v>6752</v>
      </c>
      <c r="E10" s="14" t="s">
        <v>52</v>
      </c>
      <c r="F10" s="14" t="s">
        <v>53</v>
      </c>
      <c r="G10" s="15">
        <v>45016</v>
      </c>
      <c r="H10" s="16">
        <v>45019</v>
      </c>
      <c r="I10" s="17">
        <v>20900</v>
      </c>
      <c r="J10" s="18">
        <v>20900</v>
      </c>
      <c r="K10" s="13" t="s">
        <v>16</v>
      </c>
      <c r="L10" s="28">
        <v>0</v>
      </c>
      <c r="M10" s="13"/>
      <c r="N10" s="13"/>
      <c r="O10" s="13"/>
      <c r="P10" s="28">
        <v>0</v>
      </c>
      <c r="Q10" s="28">
        <v>0</v>
      </c>
      <c r="R10" s="13"/>
      <c r="S10" s="29"/>
      <c r="T10" s="28">
        <v>0</v>
      </c>
      <c r="U10" s="13" t="s">
        <v>240</v>
      </c>
      <c r="V10" s="29">
        <v>45016</v>
      </c>
      <c r="W10" s="29">
        <v>45031</v>
      </c>
      <c r="X10" s="29"/>
      <c r="Y10" s="28">
        <v>25000</v>
      </c>
      <c r="Z10" s="28">
        <v>0</v>
      </c>
      <c r="AA10" s="28">
        <v>0</v>
      </c>
      <c r="AB10" s="30"/>
      <c r="AC10" s="30"/>
      <c r="AD10" s="28">
        <v>16800</v>
      </c>
    </row>
    <row r="11" spans="1:30" x14ac:dyDescent="0.15">
      <c r="A11" s="13">
        <v>816002451</v>
      </c>
      <c r="B11" s="13" t="s">
        <v>21</v>
      </c>
      <c r="C11" s="14" t="s">
        <v>11</v>
      </c>
      <c r="D11" s="14">
        <v>20467</v>
      </c>
      <c r="E11" s="14" t="s">
        <v>54</v>
      </c>
      <c r="F11" s="14" t="s">
        <v>55</v>
      </c>
      <c r="G11" s="15">
        <v>45006</v>
      </c>
      <c r="H11" s="16">
        <v>45019</v>
      </c>
      <c r="I11" s="17">
        <v>20800</v>
      </c>
      <c r="J11" s="18">
        <v>20800</v>
      </c>
      <c r="K11" s="13" t="s">
        <v>16</v>
      </c>
      <c r="L11" s="28">
        <v>20300</v>
      </c>
      <c r="M11" s="13">
        <v>1222281265</v>
      </c>
      <c r="N11" s="13"/>
      <c r="O11" s="13"/>
      <c r="P11" s="28">
        <v>0</v>
      </c>
      <c r="Q11" s="28">
        <v>0</v>
      </c>
      <c r="R11" s="13"/>
      <c r="S11" s="29"/>
      <c r="T11" s="28">
        <v>0</v>
      </c>
      <c r="U11" s="13" t="s">
        <v>240</v>
      </c>
      <c r="V11" s="29">
        <v>45006</v>
      </c>
      <c r="W11" s="29">
        <v>45031</v>
      </c>
      <c r="X11" s="29"/>
      <c r="Y11" s="28">
        <v>25000</v>
      </c>
      <c r="Z11" s="28">
        <v>0</v>
      </c>
      <c r="AA11" s="28">
        <v>0</v>
      </c>
      <c r="AB11" s="30"/>
      <c r="AC11" s="30"/>
      <c r="AD11" s="28">
        <v>16600</v>
      </c>
    </row>
    <row r="12" spans="1:30" x14ac:dyDescent="0.15">
      <c r="A12" s="13">
        <v>816002451</v>
      </c>
      <c r="B12" s="13" t="s">
        <v>21</v>
      </c>
      <c r="C12" s="14" t="s">
        <v>11</v>
      </c>
      <c r="D12" s="14">
        <v>20797</v>
      </c>
      <c r="E12" s="14" t="s">
        <v>56</v>
      </c>
      <c r="F12" s="14" t="s">
        <v>57</v>
      </c>
      <c r="G12" s="15">
        <v>45010</v>
      </c>
      <c r="H12" s="16">
        <v>45019</v>
      </c>
      <c r="I12" s="17">
        <v>200000</v>
      </c>
      <c r="J12" s="18">
        <v>200000</v>
      </c>
      <c r="K12" s="13" t="s">
        <v>16</v>
      </c>
      <c r="L12" s="28">
        <v>196000</v>
      </c>
      <c r="M12" s="13">
        <v>1222281268</v>
      </c>
      <c r="N12" s="13"/>
      <c r="O12" s="13"/>
      <c r="P12" s="28">
        <v>0</v>
      </c>
      <c r="Q12" s="28">
        <v>0</v>
      </c>
      <c r="R12" s="13"/>
      <c r="S12" s="29"/>
      <c r="T12" s="28">
        <v>0</v>
      </c>
      <c r="U12" s="13" t="s">
        <v>240</v>
      </c>
      <c r="V12" s="29">
        <v>45010</v>
      </c>
      <c r="W12" s="29">
        <v>45031</v>
      </c>
      <c r="X12" s="29"/>
      <c r="Y12" s="28">
        <v>200000</v>
      </c>
      <c r="Z12" s="28">
        <v>0</v>
      </c>
      <c r="AA12" s="28">
        <v>0</v>
      </c>
      <c r="AB12" s="30"/>
      <c r="AC12" s="30"/>
      <c r="AD12" s="28">
        <v>200000</v>
      </c>
    </row>
    <row r="13" spans="1:30" x14ac:dyDescent="0.15">
      <c r="A13" s="13">
        <v>816002451</v>
      </c>
      <c r="B13" s="13" t="s">
        <v>21</v>
      </c>
      <c r="C13" s="14" t="s">
        <v>14</v>
      </c>
      <c r="D13" s="14">
        <v>11205</v>
      </c>
      <c r="E13" s="14" t="s">
        <v>58</v>
      </c>
      <c r="F13" s="14" t="s">
        <v>59</v>
      </c>
      <c r="G13" s="15">
        <v>45008</v>
      </c>
      <c r="H13" s="16">
        <v>45019</v>
      </c>
      <c r="I13" s="17">
        <v>25000</v>
      </c>
      <c r="J13" s="18">
        <v>25000</v>
      </c>
      <c r="K13" s="13" t="s">
        <v>16</v>
      </c>
      <c r="L13" s="28">
        <v>24500</v>
      </c>
      <c r="M13" s="13">
        <v>1222281267</v>
      </c>
      <c r="N13" s="13"/>
      <c r="O13" s="13"/>
      <c r="P13" s="28">
        <v>0</v>
      </c>
      <c r="Q13" s="28">
        <v>0</v>
      </c>
      <c r="R13" s="13"/>
      <c r="S13" s="29"/>
      <c r="T13" s="28">
        <v>0</v>
      </c>
      <c r="U13" s="13" t="s">
        <v>240</v>
      </c>
      <c r="V13" s="29">
        <v>45008</v>
      </c>
      <c r="W13" s="29">
        <v>45031</v>
      </c>
      <c r="X13" s="29"/>
      <c r="Y13" s="28">
        <v>25000</v>
      </c>
      <c r="Z13" s="28">
        <v>0</v>
      </c>
      <c r="AA13" s="28">
        <v>0</v>
      </c>
      <c r="AB13" s="30"/>
      <c r="AC13" s="30"/>
      <c r="AD13" s="28">
        <v>25000</v>
      </c>
    </row>
    <row r="14" spans="1:30" x14ac:dyDescent="0.15">
      <c r="A14" s="13">
        <v>816002451</v>
      </c>
      <c r="B14" s="13" t="s">
        <v>21</v>
      </c>
      <c r="C14" s="14" t="s">
        <v>14</v>
      </c>
      <c r="D14" s="14">
        <v>11380</v>
      </c>
      <c r="E14" s="14" t="s">
        <v>60</v>
      </c>
      <c r="F14" s="14" t="s">
        <v>61</v>
      </c>
      <c r="G14" s="15">
        <v>45016</v>
      </c>
      <c r="H14" s="16">
        <v>45019</v>
      </c>
      <c r="I14" s="17">
        <v>20900</v>
      </c>
      <c r="J14" s="18">
        <v>20900</v>
      </c>
      <c r="K14" s="13" t="s">
        <v>16</v>
      </c>
      <c r="L14" s="28">
        <v>20400</v>
      </c>
      <c r="M14" s="13">
        <v>1222281270</v>
      </c>
      <c r="N14" s="13"/>
      <c r="O14" s="13"/>
      <c r="P14" s="28">
        <v>0</v>
      </c>
      <c r="Q14" s="28">
        <v>0</v>
      </c>
      <c r="R14" s="13"/>
      <c r="S14" s="29"/>
      <c r="T14" s="28">
        <v>0</v>
      </c>
      <c r="U14" s="13" t="s">
        <v>240</v>
      </c>
      <c r="V14" s="29">
        <v>45016</v>
      </c>
      <c r="W14" s="29">
        <v>45031</v>
      </c>
      <c r="X14" s="29"/>
      <c r="Y14" s="28">
        <v>25000</v>
      </c>
      <c r="Z14" s="28">
        <v>0</v>
      </c>
      <c r="AA14" s="28">
        <v>0</v>
      </c>
      <c r="AB14" s="30"/>
      <c r="AC14" s="30"/>
      <c r="AD14" s="28">
        <v>16800</v>
      </c>
    </row>
    <row r="15" spans="1:30" x14ac:dyDescent="0.15">
      <c r="A15" s="13">
        <v>816002451</v>
      </c>
      <c r="B15" s="13" t="s">
        <v>21</v>
      </c>
      <c r="C15" s="14" t="s">
        <v>13</v>
      </c>
      <c r="D15" s="14">
        <v>6672</v>
      </c>
      <c r="E15" s="14" t="s">
        <v>62</v>
      </c>
      <c r="F15" s="14" t="s">
        <v>63</v>
      </c>
      <c r="G15" s="15">
        <v>45036</v>
      </c>
      <c r="H15" s="16">
        <v>45050</v>
      </c>
      <c r="I15" s="17">
        <v>398369</v>
      </c>
      <c r="J15" s="18">
        <v>398369</v>
      </c>
      <c r="K15" s="13" t="s">
        <v>16</v>
      </c>
      <c r="L15" s="28">
        <v>0</v>
      </c>
      <c r="M15" s="13"/>
      <c r="N15" s="13"/>
      <c r="O15" s="13"/>
      <c r="P15" s="28">
        <v>0</v>
      </c>
      <c r="Q15" s="28">
        <v>0</v>
      </c>
      <c r="R15" s="13"/>
      <c r="S15" s="29"/>
      <c r="T15" s="28">
        <v>0</v>
      </c>
      <c r="U15" s="13" t="s">
        <v>240</v>
      </c>
      <c r="V15" s="29">
        <v>45036</v>
      </c>
      <c r="W15" s="29">
        <v>45061</v>
      </c>
      <c r="X15" s="29"/>
      <c r="Y15" s="28">
        <v>450169</v>
      </c>
      <c r="Z15" s="28">
        <v>0</v>
      </c>
      <c r="AA15" s="28">
        <v>0</v>
      </c>
      <c r="AB15" s="30"/>
      <c r="AC15" s="30"/>
      <c r="AD15" s="28">
        <v>346569</v>
      </c>
    </row>
    <row r="16" spans="1:30" x14ac:dyDescent="0.15">
      <c r="A16" s="13">
        <v>816002451</v>
      </c>
      <c r="B16" s="13" t="s">
        <v>21</v>
      </c>
      <c r="C16" s="14" t="s">
        <v>15</v>
      </c>
      <c r="D16" s="14">
        <v>6919</v>
      </c>
      <c r="E16" s="14" t="s">
        <v>64</v>
      </c>
      <c r="F16" s="14" t="s">
        <v>65</v>
      </c>
      <c r="G16" s="15">
        <v>45035</v>
      </c>
      <c r="H16" s="16">
        <v>45050</v>
      </c>
      <c r="I16" s="17">
        <v>25000</v>
      </c>
      <c r="J16" s="18">
        <v>25000</v>
      </c>
      <c r="K16" s="13" t="s">
        <v>16</v>
      </c>
      <c r="L16" s="28">
        <v>0</v>
      </c>
      <c r="M16" s="13"/>
      <c r="N16" s="13"/>
      <c r="O16" s="13"/>
      <c r="P16" s="28">
        <v>0</v>
      </c>
      <c r="Q16" s="28">
        <v>0</v>
      </c>
      <c r="R16" s="13"/>
      <c r="S16" s="29"/>
      <c r="T16" s="28">
        <v>0</v>
      </c>
      <c r="U16" s="13" t="s">
        <v>240</v>
      </c>
      <c r="V16" s="29">
        <v>45036</v>
      </c>
      <c r="W16" s="29">
        <v>45061</v>
      </c>
      <c r="X16" s="29"/>
      <c r="Y16" s="28">
        <v>25000</v>
      </c>
      <c r="Z16" s="28">
        <v>0</v>
      </c>
      <c r="AA16" s="28">
        <v>0</v>
      </c>
      <c r="AB16" s="30"/>
      <c r="AC16" s="30"/>
      <c r="AD16" s="28">
        <v>25000</v>
      </c>
    </row>
    <row r="17" spans="1:30" x14ac:dyDescent="0.15">
      <c r="A17" s="13">
        <v>816002451</v>
      </c>
      <c r="B17" s="13" t="s">
        <v>21</v>
      </c>
      <c r="C17" s="14" t="s">
        <v>14</v>
      </c>
      <c r="D17" s="14">
        <v>11620</v>
      </c>
      <c r="E17" s="14" t="s">
        <v>66</v>
      </c>
      <c r="F17" s="14" t="s">
        <v>67</v>
      </c>
      <c r="G17" s="15">
        <v>45030</v>
      </c>
      <c r="H17" s="16">
        <v>45050</v>
      </c>
      <c r="I17" s="17">
        <v>25000</v>
      </c>
      <c r="J17" s="18">
        <v>25000</v>
      </c>
      <c r="K17" s="13" t="s">
        <v>16</v>
      </c>
      <c r="L17" s="28">
        <v>24500</v>
      </c>
      <c r="M17" s="13">
        <v>1222281652</v>
      </c>
      <c r="N17" s="13"/>
      <c r="O17" s="13"/>
      <c r="P17" s="28">
        <v>0</v>
      </c>
      <c r="Q17" s="28">
        <v>0</v>
      </c>
      <c r="R17" s="13"/>
      <c r="S17" s="29"/>
      <c r="T17" s="28">
        <v>0</v>
      </c>
      <c r="U17" s="13" t="s">
        <v>240</v>
      </c>
      <c r="V17" s="29">
        <v>45030</v>
      </c>
      <c r="W17" s="29">
        <v>45061</v>
      </c>
      <c r="X17" s="29"/>
      <c r="Y17" s="28">
        <v>25000</v>
      </c>
      <c r="Z17" s="28">
        <v>0</v>
      </c>
      <c r="AA17" s="28">
        <v>0</v>
      </c>
      <c r="AB17" s="30"/>
      <c r="AC17" s="30"/>
      <c r="AD17" s="28">
        <v>25000</v>
      </c>
    </row>
    <row r="18" spans="1:30" x14ac:dyDescent="0.15">
      <c r="A18" s="13">
        <v>816002451</v>
      </c>
      <c r="B18" s="13" t="s">
        <v>21</v>
      </c>
      <c r="C18" s="14" t="s">
        <v>13</v>
      </c>
      <c r="D18" s="14">
        <v>7014</v>
      </c>
      <c r="E18" s="14" t="s">
        <v>70</v>
      </c>
      <c r="F18" s="14" t="s">
        <v>71</v>
      </c>
      <c r="G18" s="15">
        <v>45063</v>
      </c>
      <c r="H18" s="16">
        <v>45174</v>
      </c>
      <c r="I18" s="17">
        <v>180000</v>
      </c>
      <c r="J18" s="18">
        <v>180000</v>
      </c>
      <c r="K18" s="13" t="s">
        <v>16</v>
      </c>
      <c r="L18" s="28">
        <v>0</v>
      </c>
      <c r="M18" s="13"/>
      <c r="N18" s="13"/>
      <c r="O18" s="13"/>
      <c r="P18" s="28">
        <v>0</v>
      </c>
      <c r="Q18" s="28">
        <v>0</v>
      </c>
      <c r="R18" s="13"/>
      <c r="S18" s="29"/>
      <c r="T18" s="28">
        <v>0</v>
      </c>
      <c r="U18" s="13" t="s">
        <v>240</v>
      </c>
      <c r="V18" s="29">
        <v>45063</v>
      </c>
      <c r="W18" s="29">
        <v>45173</v>
      </c>
      <c r="X18" s="29"/>
      <c r="Y18" s="28">
        <v>180000</v>
      </c>
      <c r="Z18" s="28">
        <v>0</v>
      </c>
      <c r="AA18" s="28">
        <v>0</v>
      </c>
      <c r="AB18" s="30"/>
      <c r="AC18" s="30"/>
      <c r="AD18" s="28">
        <v>180000</v>
      </c>
    </row>
    <row r="19" spans="1:30" x14ac:dyDescent="0.15">
      <c r="A19" s="13">
        <v>816002451</v>
      </c>
      <c r="B19" s="13" t="s">
        <v>21</v>
      </c>
      <c r="C19" s="14" t="s">
        <v>15</v>
      </c>
      <c r="D19" s="14">
        <v>7630</v>
      </c>
      <c r="E19" s="14" t="s">
        <v>72</v>
      </c>
      <c r="F19" s="14" t="s">
        <v>73</v>
      </c>
      <c r="G19" s="15">
        <v>45054</v>
      </c>
      <c r="H19" s="16">
        <v>45174</v>
      </c>
      <c r="I19" s="17">
        <v>20900</v>
      </c>
      <c r="J19" s="18">
        <v>20900</v>
      </c>
      <c r="K19" s="13" t="s">
        <v>16</v>
      </c>
      <c r="L19" s="28">
        <v>20900</v>
      </c>
      <c r="M19" s="13">
        <v>1222310907</v>
      </c>
      <c r="N19" s="13"/>
      <c r="O19" s="13"/>
      <c r="P19" s="28">
        <v>0</v>
      </c>
      <c r="Q19" s="28">
        <v>0</v>
      </c>
      <c r="R19" s="13"/>
      <c r="S19" s="29"/>
      <c r="T19" s="28">
        <v>0</v>
      </c>
      <c r="U19" s="13" t="s">
        <v>240</v>
      </c>
      <c r="V19" s="29">
        <v>45054</v>
      </c>
      <c r="W19" s="29">
        <v>45173</v>
      </c>
      <c r="X19" s="29"/>
      <c r="Y19" s="28">
        <v>25000</v>
      </c>
      <c r="Z19" s="28">
        <v>0</v>
      </c>
      <c r="AA19" s="28">
        <v>0</v>
      </c>
      <c r="AB19" s="30"/>
      <c r="AC19" s="30"/>
      <c r="AD19" s="28">
        <v>20900</v>
      </c>
    </row>
    <row r="20" spans="1:30" x14ac:dyDescent="0.15">
      <c r="A20" s="13">
        <v>816002451</v>
      </c>
      <c r="B20" s="13" t="s">
        <v>21</v>
      </c>
      <c r="C20" s="14" t="s">
        <v>14</v>
      </c>
      <c r="D20" s="14">
        <v>12819</v>
      </c>
      <c r="E20" s="14" t="s">
        <v>76</v>
      </c>
      <c r="F20" s="14" t="s">
        <v>77</v>
      </c>
      <c r="G20" s="15">
        <v>45057</v>
      </c>
      <c r="H20" s="16">
        <v>45174</v>
      </c>
      <c r="I20" s="17">
        <v>25000</v>
      </c>
      <c r="J20" s="18">
        <v>25000</v>
      </c>
      <c r="K20" s="13" t="s">
        <v>16</v>
      </c>
      <c r="L20" s="28">
        <v>25000</v>
      </c>
      <c r="M20" s="13">
        <v>1222311005</v>
      </c>
      <c r="N20" s="13"/>
      <c r="O20" s="13"/>
      <c r="P20" s="28">
        <v>0</v>
      </c>
      <c r="Q20" s="28">
        <v>0</v>
      </c>
      <c r="R20" s="13"/>
      <c r="S20" s="29"/>
      <c r="T20" s="28">
        <v>0</v>
      </c>
      <c r="U20" s="13" t="s">
        <v>240</v>
      </c>
      <c r="V20" s="29">
        <v>45057</v>
      </c>
      <c r="W20" s="29">
        <v>45173</v>
      </c>
      <c r="X20" s="29"/>
      <c r="Y20" s="28">
        <v>25000</v>
      </c>
      <c r="Z20" s="28">
        <v>0</v>
      </c>
      <c r="AA20" s="28">
        <v>0</v>
      </c>
      <c r="AB20" s="30"/>
      <c r="AC20" s="30"/>
      <c r="AD20" s="28">
        <v>25000</v>
      </c>
    </row>
    <row r="21" spans="1:30" x14ac:dyDescent="0.15">
      <c r="A21" s="13">
        <v>816002451</v>
      </c>
      <c r="B21" s="13" t="s">
        <v>21</v>
      </c>
      <c r="C21" s="14" t="s">
        <v>20</v>
      </c>
      <c r="D21" s="14">
        <v>79</v>
      </c>
      <c r="E21" s="14" t="s">
        <v>80</v>
      </c>
      <c r="F21" s="14" t="s">
        <v>81</v>
      </c>
      <c r="G21" s="15">
        <v>45063</v>
      </c>
      <c r="H21" s="16">
        <v>45174</v>
      </c>
      <c r="I21" s="17">
        <v>177000</v>
      </c>
      <c r="J21" s="18">
        <v>177000</v>
      </c>
      <c r="K21" s="13" t="s">
        <v>16</v>
      </c>
      <c r="L21" s="28">
        <v>173000</v>
      </c>
      <c r="M21" s="13">
        <v>1222311066</v>
      </c>
      <c r="N21" s="13"/>
      <c r="O21" s="13"/>
      <c r="P21" s="28">
        <v>0</v>
      </c>
      <c r="Q21" s="28">
        <v>0</v>
      </c>
      <c r="R21" s="13"/>
      <c r="S21" s="29"/>
      <c r="T21" s="28">
        <v>0</v>
      </c>
      <c r="U21" s="13" t="s">
        <v>240</v>
      </c>
      <c r="V21" s="29">
        <v>45063</v>
      </c>
      <c r="W21" s="29">
        <v>45173</v>
      </c>
      <c r="X21" s="29"/>
      <c r="Y21" s="28">
        <v>200000</v>
      </c>
      <c r="Z21" s="28">
        <v>0</v>
      </c>
      <c r="AA21" s="28">
        <v>0</v>
      </c>
      <c r="AB21" s="30"/>
      <c r="AC21" s="30"/>
      <c r="AD21" s="28">
        <v>177000</v>
      </c>
    </row>
    <row r="22" spans="1:30" x14ac:dyDescent="0.15">
      <c r="A22" s="13">
        <v>816002451</v>
      </c>
      <c r="B22" s="13" t="s">
        <v>21</v>
      </c>
      <c r="C22" s="14" t="s">
        <v>14</v>
      </c>
      <c r="D22" s="14">
        <v>14634</v>
      </c>
      <c r="E22" s="14" t="s">
        <v>82</v>
      </c>
      <c r="F22" s="14" t="s">
        <v>83</v>
      </c>
      <c r="G22" s="15">
        <v>45098</v>
      </c>
      <c r="H22" s="16">
        <v>45119</v>
      </c>
      <c r="I22" s="17">
        <v>177000</v>
      </c>
      <c r="J22" s="18">
        <v>177000</v>
      </c>
      <c r="K22" s="13" t="s">
        <v>16</v>
      </c>
      <c r="L22" s="28">
        <v>0</v>
      </c>
      <c r="M22" s="13"/>
      <c r="N22" s="13"/>
      <c r="O22" s="13"/>
      <c r="P22" s="28">
        <v>0</v>
      </c>
      <c r="Q22" s="28">
        <v>0</v>
      </c>
      <c r="R22" s="13"/>
      <c r="S22" s="29"/>
      <c r="T22" s="28">
        <v>0</v>
      </c>
      <c r="U22" s="13" t="s">
        <v>240</v>
      </c>
      <c r="V22" s="29">
        <v>45098</v>
      </c>
      <c r="W22" s="29">
        <v>45119</v>
      </c>
      <c r="X22" s="29"/>
      <c r="Y22" s="28">
        <v>200000</v>
      </c>
      <c r="Z22" s="28">
        <v>0</v>
      </c>
      <c r="AA22" s="28">
        <v>0</v>
      </c>
      <c r="AB22" s="30"/>
      <c r="AC22" s="30"/>
      <c r="AD22" s="28">
        <v>177000</v>
      </c>
    </row>
    <row r="23" spans="1:30" x14ac:dyDescent="0.15">
      <c r="A23" s="13">
        <v>816002451</v>
      </c>
      <c r="B23" s="13" t="s">
        <v>21</v>
      </c>
      <c r="C23" s="14" t="s">
        <v>14</v>
      </c>
      <c r="D23" s="14">
        <v>14814</v>
      </c>
      <c r="E23" s="14" t="s">
        <v>84</v>
      </c>
      <c r="F23" s="14" t="s">
        <v>85</v>
      </c>
      <c r="G23" s="15">
        <v>45100</v>
      </c>
      <c r="H23" s="16">
        <v>45119</v>
      </c>
      <c r="I23" s="17">
        <v>20900</v>
      </c>
      <c r="J23" s="18">
        <v>20900</v>
      </c>
      <c r="K23" s="13" t="s">
        <v>16</v>
      </c>
      <c r="L23" s="28">
        <v>0</v>
      </c>
      <c r="M23" s="13"/>
      <c r="N23" s="13"/>
      <c r="O23" s="13"/>
      <c r="P23" s="28">
        <v>0</v>
      </c>
      <c r="Q23" s="28">
        <v>0</v>
      </c>
      <c r="R23" s="13"/>
      <c r="S23" s="29"/>
      <c r="T23" s="28">
        <v>0</v>
      </c>
      <c r="U23" s="13" t="s">
        <v>240</v>
      </c>
      <c r="V23" s="29">
        <v>45100</v>
      </c>
      <c r="W23" s="29">
        <v>45120</v>
      </c>
      <c r="X23" s="29"/>
      <c r="Y23" s="28">
        <v>25000</v>
      </c>
      <c r="Z23" s="28">
        <v>0</v>
      </c>
      <c r="AA23" s="28">
        <v>0</v>
      </c>
      <c r="AB23" s="30"/>
      <c r="AC23" s="30"/>
      <c r="AD23" s="28">
        <v>20900</v>
      </c>
    </row>
    <row r="24" spans="1:30" x14ac:dyDescent="0.15">
      <c r="A24" s="13">
        <v>816002451</v>
      </c>
      <c r="B24" s="13" t="s">
        <v>21</v>
      </c>
      <c r="C24" s="14" t="s">
        <v>14</v>
      </c>
      <c r="D24" s="14">
        <v>14962</v>
      </c>
      <c r="E24" s="14" t="s">
        <v>86</v>
      </c>
      <c r="F24" s="14" t="s">
        <v>87</v>
      </c>
      <c r="G24" s="15">
        <v>45103</v>
      </c>
      <c r="H24" s="16">
        <v>45211</v>
      </c>
      <c r="I24" s="17">
        <v>20900</v>
      </c>
      <c r="J24" s="18">
        <v>20900</v>
      </c>
      <c r="K24" s="13" t="s">
        <v>16</v>
      </c>
      <c r="L24" s="28">
        <v>20900</v>
      </c>
      <c r="M24" s="13">
        <v>1222333661</v>
      </c>
      <c r="N24" s="13"/>
      <c r="O24" s="13"/>
      <c r="P24" s="28">
        <v>0</v>
      </c>
      <c r="Q24" s="28">
        <v>0</v>
      </c>
      <c r="R24" s="13"/>
      <c r="S24" s="29"/>
      <c r="T24" s="28">
        <v>0</v>
      </c>
      <c r="U24" s="13" t="s">
        <v>240</v>
      </c>
      <c r="V24" s="29">
        <v>45103</v>
      </c>
      <c r="W24" s="29">
        <v>45211</v>
      </c>
      <c r="X24" s="29"/>
      <c r="Y24" s="28">
        <v>25000</v>
      </c>
      <c r="Z24" s="28">
        <v>0</v>
      </c>
      <c r="AA24" s="28">
        <v>0</v>
      </c>
      <c r="AB24" s="30"/>
      <c r="AC24" s="30"/>
      <c r="AD24" s="28">
        <v>20900</v>
      </c>
    </row>
    <row r="25" spans="1:30" x14ac:dyDescent="0.15">
      <c r="A25" s="13">
        <v>816002451</v>
      </c>
      <c r="B25" s="13" t="s">
        <v>21</v>
      </c>
      <c r="C25" s="14" t="s">
        <v>14</v>
      </c>
      <c r="D25" s="14">
        <v>15423</v>
      </c>
      <c r="E25" s="14" t="s">
        <v>88</v>
      </c>
      <c r="F25" s="14" t="s">
        <v>89</v>
      </c>
      <c r="G25" s="15">
        <v>45107</v>
      </c>
      <c r="H25" s="16">
        <v>45211</v>
      </c>
      <c r="I25" s="17">
        <v>20900</v>
      </c>
      <c r="J25" s="18">
        <v>20900</v>
      </c>
      <c r="K25" s="13" t="s">
        <v>16</v>
      </c>
      <c r="L25" s="28">
        <v>0</v>
      </c>
      <c r="M25" s="13"/>
      <c r="N25" s="13"/>
      <c r="O25" s="13"/>
      <c r="P25" s="28">
        <v>0</v>
      </c>
      <c r="Q25" s="28">
        <v>0</v>
      </c>
      <c r="R25" s="13"/>
      <c r="S25" s="29"/>
      <c r="T25" s="28">
        <v>0</v>
      </c>
      <c r="U25" s="13" t="s">
        <v>240</v>
      </c>
      <c r="V25" s="29">
        <v>45107</v>
      </c>
      <c r="W25" s="29">
        <v>45211</v>
      </c>
      <c r="X25" s="29"/>
      <c r="Y25" s="28">
        <v>25000</v>
      </c>
      <c r="Z25" s="28">
        <v>0</v>
      </c>
      <c r="AA25" s="28">
        <v>0</v>
      </c>
      <c r="AB25" s="30"/>
      <c r="AC25" s="30"/>
      <c r="AD25" s="28">
        <v>20900</v>
      </c>
    </row>
    <row r="26" spans="1:30" x14ac:dyDescent="0.15">
      <c r="A26" s="13">
        <v>816002451</v>
      </c>
      <c r="B26" s="13" t="s">
        <v>21</v>
      </c>
      <c r="C26" s="14" t="s">
        <v>20</v>
      </c>
      <c r="D26" s="14">
        <v>1080</v>
      </c>
      <c r="E26" s="14" t="s">
        <v>90</v>
      </c>
      <c r="F26" s="14" t="s">
        <v>91</v>
      </c>
      <c r="G26" s="15">
        <v>45097</v>
      </c>
      <c r="H26" s="16">
        <v>45211</v>
      </c>
      <c r="I26" s="17">
        <v>85000</v>
      </c>
      <c r="J26" s="18">
        <v>85000</v>
      </c>
      <c r="K26" s="13" t="s">
        <v>16</v>
      </c>
      <c r="L26" s="28">
        <v>85000</v>
      </c>
      <c r="M26" s="13">
        <v>1222333666</v>
      </c>
      <c r="N26" s="13"/>
      <c r="O26" s="13"/>
      <c r="P26" s="28">
        <v>0</v>
      </c>
      <c r="Q26" s="28">
        <v>0</v>
      </c>
      <c r="R26" s="13"/>
      <c r="S26" s="29"/>
      <c r="T26" s="28">
        <v>0</v>
      </c>
      <c r="U26" s="13" t="s">
        <v>240</v>
      </c>
      <c r="V26" s="29">
        <v>45097</v>
      </c>
      <c r="W26" s="29">
        <v>45211</v>
      </c>
      <c r="X26" s="29"/>
      <c r="Y26" s="28">
        <v>85000</v>
      </c>
      <c r="Z26" s="28">
        <v>0</v>
      </c>
      <c r="AA26" s="28">
        <v>0</v>
      </c>
      <c r="AB26" s="30"/>
      <c r="AC26" s="30"/>
      <c r="AD26" s="28">
        <v>85000</v>
      </c>
    </row>
    <row r="27" spans="1:30" x14ac:dyDescent="0.15">
      <c r="A27" s="13">
        <v>816002451</v>
      </c>
      <c r="B27" s="13" t="s">
        <v>21</v>
      </c>
      <c r="C27" s="14" t="s">
        <v>20</v>
      </c>
      <c r="D27" s="14">
        <v>1294</v>
      </c>
      <c r="E27" s="14" t="s">
        <v>92</v>
      </c>
      <c r="F27" s="14" t="s">
        <v>93</v>
      </c>
      <c r="G27" s="15">
        <v>45107</v>
      </c>
      <c r="H27" s="16">
        <v>45211</v>
      </c>
      <c r="I27" s="17">
        <v>25000</v>
      </c>
      <c r="J27" s="18">
        <v>25000</v>
      </c>
      <c r="K27" s="13" t="s">
        <v>16</v>
      </c>
      <c r="L27" s="28">
        <v>25000</v>
      </c>
      <c r="M27" s="13">
        <v>1222332699</v>
      </c>
      <c r="N27" s="13"/>
      <c r="O27" s="13"/>
      <c r="P27" s="28">
        <v>0</v>
      </c>
      <c r="Q27" s="28">
        <v>0</v>
      </c>
      <c r="R27" s="13"/>
      <c r="S27" s="29"/>
      <c r="T27" s="28">
        <v>0</v>
      </c>
      <c r="U27" s="13" t="s">
        <v>240</v>
      </c>
      <c r="V27" s="29">
        <v>45107</v>
      </c>
      <c r="W27" s="29">
        <v>45211</v>
      </c>
      <c r="X27" s="29"/>
      <c r="Y27" s="28">
        <v>25000</v>
      </c>
      <c r="Z27" s="28">
        <v>0</v>
      </c>
      <c r="AA27" s="28">
        <v>0</v>
      </c>
      <c r="AB27" s="30"/>
      <c r="AC27" s="30"/>
      <c r="AD27" s="28">
        <v>25000</v>
      </c>
    </row>
    <row r="28" spans="1:30" x14ac:dyDescent="0.15">
      <c r="A28" s="13">
        <v>816002451</v>
      </c>
      <c r="B28" s="13" t="s">
        <v>21</v>
      </c>
      <c r="C28" s="14" t="s">
        <v>13</v>
      </c>
      <c r="D28" s="14">
        <v>7303</v>
      </c>
      <c r="E28" s="14" t="s">
        <v>94</v>
      </c>
      <c r="F28" s="14" t="s">
        <v>95</v>
      </c>
      <c r="G28" s="15">
        <v>45115</v>
      </c>
      <c r="H28" s="16">
        <v>45231</v>
      </c>
      <c r="I28" s="17">
        <v>856138</v>
      </c>
      <c r="J28" s="18">
        <v>856138</v>
      </c>
      <c r="K28" s="13" t="s">
        <v>16</v>
      </c>
      <c r="L28" s="28">
        <v>0</v>
      </c>
      <c r="M28" s="13"/>
      <c r="N28" s="13"/>
      <c r="O28" s="13"/>
      <c r="P28" s="28">
        <v>0</v>
      </c>
      <c r="Q28" s="28">
        <v>0</v>
      </c>
      <c r="R28" s="13"/>
      <c r="S28" s="29"/>
      <c r="T28" s="28">
        <v>0</v>
      </c>
      <c r="U28" s="13" t="s">
        <v>240</v>
      </c>
      <c r="V28" s="29">
        <v>45115</v>
      </c>
      <c r="W28" s="29">
        <v>45231</v>
      </c>
      <c r="X28" s="29"/>
      <c r="Y28" s="28">
        <v>856138</v>
      </c>
      <c r="Z28" s="28">
        <v>0</v>
      </c>
      <c r="AA28" s="28">
        <v>0</v>
      </c>
      <c r="AB28" s="30"/>
      <c r="AC28" s="30"/>
      <c r="AD28" s="28">
        <v>856138</v>
      </c>
    </row>
    <row r="29" spans="1:30" x14ac:dyDescent="0.15">
      <c r="A29" s="13">
        <v>816002451</v>
      </c>
      <c r="B29" s="13" t="s">
        <v>21</v>
      </c>
      <c r="C29" s="14" t="s">
        <v>11</v>
      </c>
      <c r="D29" s="14">
        <v>23491</v>
      </c>
      <c r="E29" s="14" t="s">
        <v>96</v>
      </c>
      <c r="F29" s="14" t="s">
        <v>97</v>
      </c>
      <c r="G29" s="15">
        <v>45135</v>
      </c>
      <c r="H29" s="16">
        <v>45142</v>
      </c>
      <c r="I29" s="17">
        <v>20900</v>
      </c>
      <c r="J29" s="18">
        <v>20900</v>
      </c>
      <c r="K29" s="13" t="s">
        <v>16</v>
      </c>
      <c r="L29" s="28">
        <v>0</v>
      </c>
      <c r="M29" s="13"/>
      <c r="N29" s="13"/>
      <c r="O29" s="13"/>
      <c r="P29" s="28">
        <v>0</v>
      </c>
      <c r="Q29" s="28">
        <v>0</v>
      </c>
      <c r="R29" s="13"/>
      <c r="S29" s="29"/>
      <c r="T29" s="28">
        <v>0</v>
      </c>
      <c r="U29" s="13" t="s">
        <v>240</v>
      </c>
      <c r="V29" s="29">
        <v>45135</v>
      </c>
      <c r="W29" s="29">
        <v>45142</v>
      </c>
      <c r="X29" s="29"/>
      <c r="Y29" s="28">
        <v>25000</v>
      </c>
      <c r="Z29" s="28">
        <v>0</v>
      </c>
      <c r="AA29" s="28">
        <v>0</v>
      </c>
      <c r="AB29" s="30"/>
      <c r="AC29" s="30"/>
      <c r="AD29" s="28">
        <v>20900</v>
      </c>
    </row>
    <row r="30" spans="1:30" x14ac:dyDescent="0.15">
      <c r="A30" s="13">
        <v>816002451</v>
      </c>
      <c r="B30" s="13" t="s">
        <v>21</v>
      </c>
      <c r="C30" s="14" t="s">
        <v>14</v>
      </c>
      <c r="D30" s="14">
        <v>15896</v>
      </c>
      <c r="E30" s="14" t="s">
        <v>98</v>
      </c>
      <c r="F30" s="14" t="s">
        <v>99</v>
      </c>
      <c r="G30" s="15">
        <v>45118</v>
      </c>
      <c r="H30" s="16">
        <v>45142</v>
      </c>
      <c r="I30" s="17">
        <v>20900</v>
      </c>
      <c r="J30" s="18">
        <v>20900</v>
      </c>
      <c r="K30" s="13" t="s">
        <v>16</v>
      </c>
      <c r="L30" s="28">
        <v>0</v>
      </c>
      <c r="M30" s="13"/>
      <c r="N30" s="13"/>
      <c r="O30" s="13"/>
      <c r="P30" s="28">
        <v>0</v>
      </c>
      <c r="Q30" s="28">
        <v>0</v>
      </c>
      <c r="R30" s="13"/>
      <c r="S30" s="29"/>
      <c r="T30" s="28">
        <v>0</v>
      </c>
      <c r="U30" s="13" t="s">
        <v>240</v>
      </c>
      <c r="V30" s="29">
        <v>45118</v>
      </c>
      <c r="W30" s="29">
        <v>45142</v>
      </c>
      <c r="X30" s="29"/>
      <c r="Y30" s="28">
        <v>25000</v>
      </c>
      <c r="Z30" s="28">
        <v>0</v>
      </c>
      <c r="AA30" s="28">
        <v>0</v>
      </c>
      <c r="AB30" s="30"/>
      <c r="AC30" s="30"/>
      <c r="AD30" s="28">
        <v>20900</v>
      </c>
    </row>
    <row r="31" spans="1:30" x14ac:dyDescent="0.15">
      <c r="A31" s="13">
        <v>816002451</v>
      </c>
      <c r="B31" s="13" t="s">
        <v>21</v>
      </c>
      <c r="C31" s="14" t="s">
        <v>14</v>
      </c>
      <c r="D31" s="14">
        <v>16093</v>
      </c>
      <c r="E31" s="14" t="s">
        <v>100</v>
      </c>
      <c r="F31" s="14" t="s">
        <v>101</v>
      </c>
      <c r="G31" s="15">
        <v>45120</v>
      </c>
      <c r="H31" s="16">
        <v>45142</v>
      </c>
      <c r="I31" s="17">
        <v>20900</v>
      </c>
      <c r="J31" s="18">
        <v>20900</v>
      </c>
      <c r="K31" s="13" t="s">
        <v>16</v>
      </c>
      <c r="L31" s="28">
        <v>0</v>
      </c>
      <c r="M31" s="13"/>
      <c r="N31" s="13"/>
      <c r="O31" s="13"/>
      <c r="P31" s="28">
        <v>0</v>
      </c>
      <c r="Q31" s="28">
        <v>0</v>
      </c>
      <c r="R31" s="13"/>
      <c r="S31" s="29"/>
      <c r="T31" s="28">
        <v>0</v>
      </c>
      <c r="U31" s="13" t="s">
        <v>240</v>
      </c>
      <c r="V31" s="29">
        <v>45120</v>
      </c>
      <c r="W31" s="29">
        <v>45142</v>
      </c>
      <c r="X31" s="29"/>
      <c r="Y31" s="28">
        <v>25000</v>
      </c>
      <c r="Z31" s="28">
        <v>0</v>
      </c>
      <c r="AA31" s="28">
        <v>0</v>
      </c>
      <c r="AB31" s="30"/>
      <c r="AC31" s="30"/>
      <c r="AD31" s="28">
        <v>20900</v>
      </c>
    </row>
    <row r="32" spans="1:30" x14ac:dyDescent="0.15">
      <c r="A32" s="13">
        <v>816002451</v>
      </c>
      <c r="B32" s="13" t="s">
        <v>21</v>
      </c>
      <c r="C32" s="14" t="s">
        <v>14</v>
      </c>
      <c r="D32" s="14">
        <v>16134</v>
      </c>
      <c r="E32" s="14" t="s">
        <v>102</v>
      </c>
      <c r="F32" s="14" t="s">
        <v>103</v>
      </c>
      <c r="G32" s="15">
        <v>45121</v>
      </c>
      <c r="H32" s="16">
        <v>45142</v>
      </c>
      <c r="I32" s="17">
        <v>166400</v>
      </c>
      <c r="J32" s="18">
        <v>166400</v>
      </c>
      <c r="K32" s="13" t="s">
        <v>16</v>
      </c>
      <c r="L32" s="28">
        <v>0</v>
      </c>
      <c r="M32" s="13"/>
      <c r="N32" s="13"/>
      <c r="O32" s="13"/>
      <c r="P32" s="28">
        <v>0</v>
      </c>
      <c r="Q32" s="28">
        <v>0</v>
      </c>
      <c r="R32" s="13"/>
      <c r="S32" s="29"/>
      <c r="T32" s="28">
        <v>0</v>
      </c>
      <c r="U32" s="13" t="s">
        <v>240</v>
      </c>
      <c r="V32" s="29">
        <v>45121</v>
      </c>
      <c r="W32" s="29">
        <v>45142</v>
      </c>
      <c r="X32" s="29"/>
      <c r="Y32" s="28">
        <v>210000</v>
      </c>
      <c r="Z32" s="28">
        <v>0</v>
      </c>
      <c r="AA32" s="28">
        <v>0</v>
      </c>
      <c r="AB32" s="30"/>
      <c r="AC32" s="30"/>
      <c r="AD32" s="28">
        <v>166400</v>
      </c>
    </row>
    <row r="33" spans="1:30" x14ac:dyDescent="0.15">
      <c r="A33" s="13">
        <v>816002451</v>
      </c>
      <c r="B33" s="13" t="s">
        <v>21</v>
      </c>
      <c r="C33" s="14" t="s">
        <v>14</v>
      </c>
      <c r="D33" s="14">
        <v>17013</v>
      </c>
      <c r="E33" s="14" t="s">
        <v>104</v>
      </c>
      <c r="F33" s="14" t="s">
        <v>105</v>
      </c>
      <c r="G33" s="15">
        <v>45132</v>
      </c>
      <c r="H33" s="16">
        <v>45142</v>
      </c>
      <c r="I33" s="17">
        <v>20900</v>
      </c>
      <c r="J33" s="18">
        <v>20900</v>
      </c>
      <c r="K33" s="13" t="s">
        <v>16</v>
      </c>
      <c r="L33" s="28">
        <v>0</v>
      </c>
      <c r="M33" s="13"/>
      <c r="N33" s="13"/>
      <c r="O33" s="13"/>
      <c r="P33" s="28">
        <v>0</v>
      </c>
      <c r="Q33" s="28">
        <v>0</v>
      </c>
      <c r="R33" s="13"/>
      <c r="S33" s="29"/>
      <c r="T33" s="28">
        <v>0</v>
      </c>
      <c r="U33" s="13" t="s">
        <v>240</v>
      </c>
      <c r="V33" s="29">
        <v>45132</v>
      </c>
      <c r="W33" s="29">
        <v>45142</v>
      </c>
      <c r="X33" s="29"/>
      <c r="Y33" s="28">
        <v>25000</v>
      </c>
      <c r="Z33" s="28">
        <v>0</v>
      </c>
      <c r="AA33" s="28">
        <v>0</v>
      </c>
      <c r="AB33" s="30"/>
      <c r="AC33" s="30"/>
      <c r="AD33" s="28">
        <v>20900</v>
      </c>
    </row>
    <row r="34" spans="1:30" x14ac:dyDescent="0.15">
      <c r="A34" s="13">
        <v>816002451</v>
      </c>
      <c r="B34" s="13" t="s">
        <v>21</v>
      </c>
      <c r="C34" s="14" t="s">
        <v>14</v>
      </c>
      <c r="D34" s="14">
        <v>17317</v>
      </c>
      <c r="E34" s="14" t="s">
        <v>106</v>
      </c>
      <c r="F34" s="14" t="s">
        <v>107</v>
      </c>
      <c r="G34" s="15">
        <v>45135</v>
      </c>
      <c r="H34" s="16">
        <v>45142</v>
      </c>
      <c r="I34" s="17">
        <v>20900</v>
      </c>
      <c r="J34" s="18">
        <v>20900</v>
      </c>
      <c r="K34" s="13" t="s">
        <v>16</v>
      </c>
      <c r="L34" s="28">
        <v>0</v>
      </c>
      <c r="M34" s="13"/>
      <c r="N34" s="13"/>
      <c r="O34" s="13"/>
      <c r="P34" s="28">
        <v>0</v>
      </c>
      <c r="Q34" s="28">
        <v>0</v>
      </c>
      <c r="R34" s="13"/>
      <c r="S34" s="29"/>
      <c r="T34" s="28">
        <v>0</v>
      </c>
      <c r="U34" s="13" t="s">
        <v>240</v>
      </c>
      <c r="V34" s="29">
        <v>45135</v>
      </c>
      <c r="W34" s="29">
        <v>45142</v>
      </c>
      <c r="X34" s="29"/>
      <c r="Y34" s="28">
        <v>25000</v>
      </c>
      <c r="Z34" s="28">
        <v>0</v>
      </c>
      <c r="AA34" s="28">
        <v>0</v>
      </c>
      <c r="AB34" s="30"/>
      <c r="AC34" s="30"/>
      <c r="AD34" s="28">
        <v>20900</v>
      </c>
    </row>
    <row r="35" spans="1:30" x14ac:dyDescent="0.15">
      <c r="A35" s="13">
        <v>816002451</v>
      </c>
      <c r="B35" s="13" t="s">
        <v>21</v>
      </c>
      <c r="C35" s="14" t="s">
        <v>14</v>
      </c>
      <c r="D35" s="14">
        <v>17525</v>
      </c>
      <c r="E35" s="14" t="s">
        <v>108</v>
      </c>
      <c r="F35" s="14" t="s">
        <v>109</v>
      </c>
      <c r="G35" s="15">
        <v>45138</v>
      </c>
      <c r="H35" s="16">
        <v>45142</v>
      </c>
      <c r="I35" s="17">
        <v>6600</v>
      </c>
      <c r="J35" s="18">
        <v>6600</v>
      </c>
      <c r="K35" s="13" t="s">
        <v>16</v>
      </c>
      <c r="L35" s="28">
        <v>0</v>
      </c>
      <c r="M35" s="13"/>
      <c r="N35" s="13"/>
      <c r="O35" s="13"/>
      <c r="P35" s="28">
        <v>0</v>
      </c>
      <c r="Q35" s="28">
        <v>0</v>
      </c>
      <c r="R35" s="13"/>
      <c r="S35" s="29"/>
      <c r="T35" s="28">
        <v>0</v>
      </c>
      <c r="U35" s="13" t="s">
        <v>240</v>
      </c>
      <c r="V35" s="29">
        <v>45138</v>
      </c>
      <c r="W35" s="29">
        <v>45142</v>
      </c>
      <c r="X35" s="29"/>
      <c r="Y35" s="28">
        <v>25000</v>
      </c>
      <c r="Z35" s="28">
        <v>0</v>
      </c>
      <c r="AA35" s="28">
        <v>0</v>
      </c>
      <c r="AB35" s="30"/>
      <c r="AC35" s="30"/>
      <c r="AD35" s="28">
        <v>6600</v>
      </c>
    </row>
    <row r="36" spans="1:30" x14ac:dyDescent="0.15">
      <c r="A36" s="13">
        <v>816002451</v>
      </c>
      <c r="B36" s="13" t="s">
        <v>21</v>
      </c>
      <c r="C36" s="14" t="s">
        <v>14</v>
      </c>
      <c r="D36" s="14">
        <v>17952</v>
      </c>
      <c r="E36" s="14" t="s">
        <v>112</v>
      </c>
      <c r="F36" s="14" t="s">
        <v>113</v>
      </c>
      <c r="G36" s="15">
        <v>45142</v>
      </c>
      <c r="H36" s="16">
        <v>45173</v>
      </c>
      <c r="I36" s="17">
        <v>20900</v>
      </c>
      <c r="J36" s="18">
        <v>20900</v>
      </c>
      <c r="K36" s="13" t="s">
        <v>16</v>
      </c>
      <c r="L36" s="28">
        <v>20900</v>
      </c>
      <c r="M36" s="13">
        <v>1222310634</v>
      </c>
      <c r="N36" s="13"/>
      <c r="O36" s="13"/>
      <c r="P36" s="28">
        <v>0</v>
      </c>
      <c r="Q36" s="28">
        <v>0</v>
      </c>
      <c r="R36" s="13"/>
      <c r="S36" s="29"/>
      <c r="T36" s="28">
        <v>0</v>
      </c>
      <c r="U36" s="13" t="s">
        <v>240</v>
      </c>
      <c r="V36" s="29">
        <v>45142</v>
      </c>
      <c r="W36" s="29">
        <v>45173</v>
      </c>
      <c r="X36" s="29"/>
      <c r="Y36" s="28">
        <v>25000</v>
      </c>
      <c r="Z36" s="28">
        <v>0</v>
      </c>
      <c r="AA36" s="28">
        <v>0</v>
      </c>
      <c r="AB36" s="30"/>
      <c r="AC36" s="30"/>
      <c r="AD36" s="28">
        <v>20900</v>
      </c>
    </row>
    <row r="37" spans="1:30" x14ac:dyDescent="0.15">
      <c r="A37" s="13">
        <v>816002451</v>
      </c>
      <c r="B37" s="13" t="s">
        <v>21</v>
      </c>
      <c r="C37" s="14" t="s">
        <v>14</v>
      </c>
      <c r="D37" s="14">
        <v>19527</v>
      </c>
      <c r="E37" s="14" t="s">
        <v>114</v>
      </c>
      <c r="F37" s="14" t="s">
        <v>115</v>
      </c>
      <c r="G37" s="15">
        <v>45164</v>
      </c>
      <c r="H37" s="16">
        <v>45173</v>
      </c>
      <c r="I37" s="17">
        <v>20900</v>
      </c>
      <c r="J37" s="18">
        <v>20900</v>
      </c>
      <c r="K37" s="13" t="s">
        <v>16</v>
      </c>
      <c r="L37" s="28">
        <v>20900</v>
      </c>
      <c r="M37" s="13">
        <v>1222310633</v>
      </c>
      <c r="N37" s="13"/>
      <c r="O37" s="13"/>
      <c r="P37" s="28">
        <v>0</v>
      </c>
      <c r="Q37" s="28">
        <v>0</v>
      </c>
      <c r="R37" s="13"/>
      <c r="S37" s="29"/>
      <c r="T37" s="28">
        <v>0</v>
      </c>
      <c r="U37" s="13" t="s">
        <v>240</v>
      </c>
      <c r="V37" s="29">
        <v>45164</v>
      </c>
      <c r="W37" s="29">
        <v>45173</v>
      </c>
      <c r="X37" s="29"/>
      <c r="Y37" s="28">
        <v>25000</v>
      </c>
      <c r="Z37" s="28">
        <v>0</v>
      </c>
      <c r="AA37" s="28">
        <v>0</v>
      </c>
      <c r="AB37" s="30"/>
      <c r="AC37" s="30"/>
      <c r="AD37" s="28">
        <v>20900</v>
      </c>
    </row>
    <row r="38" spans="1:30" x14ac:dyDescent="0.15">
      <c r="A38" s="13">
        <v>816002451</v>
      </c>
      <c r="B38" s="13" t="s">
        <v>21</v>
      </c>
      <c r="C38" s="14" t="s">
        <v>14</v>
      </c>
      <c r="D38" s="14">
        <v>19707</v>
      </c>
      <c r="E38" s="14" t="s">
        <v>116</v>
      </c>
      <c r="F38" s="14" t="s">
        <v>117</v>
      </c>
      <c r="G38" s="15">
        <v>45166</v>
      </c>
      <c r="H38" s="16">
        <v>45173</v>
      </c>
      <c r="I38" s="17">
        <v>20900</v>
      </c>
      <c r="J38" s="18">
        <v>20900</v>
      </c>
      <c r="K38" s="13" t="s">
        <v>16</v>
      </c>
      <c r="L38" s="28">
        <v>20900</v>
      </c>
      <c r="M38" s="13">
        <v>1222310631</v>
      </c>
      <c r="N38" s="13"/>
      <c r="O38" s="13"/>
      <c r="P38" s="28">
        <v>0</v>
      </c>
      <c r="Q38" s="28">
        <v>0</v>
      </c>
      <c r="R38" s="13"/>
      <c r="S38" s="29"/>
      <c r="T38" s="28">
        <v>0</v>
      </c>
      <c r="U38" s="13" t="s">
        <v>240</v>
      </c>
      <c r="V38" s="29">
        <v>45166</v>
      </c>
      <c r="W38" s="29">
        <v>45173</v>
      </c>
      <c r="X38" s="29"/>
      <c r="Y38" s="28">
        <v>25000</v>
      </c>
      <c r="Z38" s="28">
        <v>0</v>
      </c>
      <c r="AA38" s="28">
        <v>0</v>
      </c>
      <c r="AB38" s="30"/>
      <c r="AC38" s="30"/>
      <c r="AD38" s="28">
        <v>20900</v>
      </c>
    </row>
    <row r="39" spans="1:30" x14ac:dyDescent="0.15">
      <c r="A39" s="13">
        <v>816002451</v>
      </c>
      <c r="B39" s="13" t="s">
        <v>21</v>
      </c>
      <c r="C39" s="14" t="s">
        <v>14</v>
      </c>
      <c r="D39" s="14">
        <v>20375</v>
      </c>
      <c r="E39" s="14" t="s">
        <v>118</v>
      </c>
      <c r="F39" s="14" t="s">
        <v>119</v>
      </c>
      <c r="G39" s="15">
        <v>45169</v>
      </c>
      <c r="H39" s="16">
        <v>45173</v>
      </c>
      <c r="I39" s="17">
        <v>6600</v>
      </c>
      <c r="J39" s="18">
        <v>6600</v>
      </c>
      <c r="K39" s="13" t="s">
        <v>16</v>
      </c>
      <c r="L39" s="28">
        <v>6600</v>
      </c>
      <c r="M39" s="13">
        <v>1222310624</v>
      </c>
      <c r="N39" s="13"/>
      <c r="O39" s="13"/>
      <c r="P39" s="28">
        <v>0</v>
      </c>
      <c r="Q39" s="28">
        <v>0</v>
      </c>
      <c r="R39" s="13"/>
      <c r="S39" s="29"/>
      <c r="T39" s="28">
        <v>0</v>
      </c>
      <c r="U39" s="13" t="s">
        <v>240</v>
      </c>
      <c r="V39" s="29">
        <v>45169</v>
      </c>
      <c r="W39" s="29">
        <v>45173</v>
      </c>
      <c r="X39" s="29"/>
      <c r="Y39" s="28">
        <v>25000</v>
      </c>
      <c r="Z39" s="28">
        <v>0</v>
      </c>
      <c r="AA39" s="28">
        <v>0</v>
      </c>
      <c r="AB39" s="30"/>
      <c r="AC39" s="30"/>
      <c r="AD39" s="28">
        <v>6600</v>
      </c>
    </row>
    <row r="40" spans="1:30" x14ac:dyDescent="0.15">
      <c r="A40" s="13">
        <v>816002451</v>
      </c>
      <c r="B40" s="13" t="s">
        <v>21</v>
      </c>
      <c r="C40" s="14" t="s">
        <v>20</v>
      </c>
      <c r="D40" s="14">
        <v>1721</v>
      </c>
      <c r="E40" s="14" t="s">
        <v>122</v>
      </c>
      <c r="F40" s="14" t="s">
        <v>123</v>
      </c>
      <c r="G40" s="15">
        <v>45167</v>
      </c>
      <c r="H40" s="16">
        <v>45173</v>
      </c>
      <c r="I40" s="17">
        <v>61900</v>
      </c>
      <c r="J40" s="18">
        <v>61900</v>
      </c>
      <c r="K40" s="13" t="s">
        <v>16</v>
      </c>
      <c r="L40" s="28">
        <v>61900</v>
      </c>
      <c r="M40" s="13">
        <v>1222310738</v>
      </c>
      <c r="N40" s="13"/>
      <c r="O40" s="13"/>
      <c r="P40" s="28">
        <v>0</v>
      </c>
      <c r="Q40" s="28">
        <v>0</v>
      </c>
      <c r="R40" s="13"/>
      <c r="S40" s="29"/>
      <c r="T40" s="28">
        <v>0</v>
      </c>
      <c r="U40" s="13" t="s">
        <v>240</v>
      </c>
      <c r="V40" s="29">
        <v>45167</v>
      </c>
      <c r="W40" s="29">
        <v>45173</v>
      </c>
      <c r="X40" s="29"/>
      <c r="Y40" s="28">
        <v>70000</v>
      </c>
      <c r="Z40" s="28">
        <v>0</v>
      </c>
      <c r="AA40" s="28">
        <v>0</v>
      </c>
      <c r="AB40" s="30"/>
      <c r="AC40" s="30"/>
      <c r="AD40" s="28">
        <v>61900</v>
      </c>
    </row>
    <row r="41" spans="1:30" x14ac:dyDescent="0.15">
      <c r="A41" s="13">
        <v>816002451</v>
      </c>
      <c r="B41" s="13" t="s">
        <v>21</v>
      </c>
      <c r="C41" s="14" t="s">
        <v>13</v>
      </c>
      <c r="D41" s="14">
        <v>8484</v>
      </c>
      <c r="E41" s="14" t="s">
        <v>124</v>
      </c>
      <c r="F41" s="14" t="s">
        <v>125</v>
      </c>
      <c r="G41" s="15">
        <v>45187</v>
      </c>
      <c r="H41" s="16">
        <v>45202</v>
      </c>
      <c r="I41" s="17">
        <v>2021415</v>
      </c>
      <c r="J41" s="18">
        <v>2021415</v>
      </c>
      <c r="K41" s="13" t="s">
        <v>16</v>
      </c>
      <c r="L41" s="28">
        <v>1980987</v>
      </c>
      <c r="M41" s="13">
        <v>1222331951</v>
      </c>
      <c r="N41" s="13"/>
      <c r="O41" s="13"/>
      <c r="P41" s="28">
        <v>0</v>
      </c>
      <c r="Q41" s="28">
        <v>0</v>
      </c>
      <c r="R41" s="13"/>
      <c r="S41" s="29"/>
      <c r="T41" s="28">
        <v>0</v>
      </c>
      <c r="U41" s="13" t="s">
        <v>240</v>
      </c>
      <c r="V41" s="29">
        <v>45187</v>
      </c>
      <c r="W41" s="29">
        <v>45202</v>
      </c>
      <c r="X41" s="29"/>
      <c r="Y41" s="28">
        <v>2021415</v>
      </c>
      <c r="Z41" s="28">
        <v>0</v>
      </c>
      <c r="AA41" s="28">
        <v>0</v>
      </c>
      <c r="AB41" s="30"/>
      <c r="AC41" s="30"/>
      <c r="AD41" s="28">
        <v>2021415</v>
      </c>
    </row>
    <row r="42" spans="1:30" x14ac:dyDescent="0.15">
      <c r="A42" s="13">
        <v>816002451</v>
      </c>
      <c r="B42" s="13" t="s">
        <v>21</v>
      </c>
      <c r="C42" s="14" t="s">
        <v>13</v>
      </c>
      <c r="D42" s="14">
        <v>8811</v>
      </c>
      <c r="E42" s="14" t="s">
        <v>126</v>
      </c>
      <c r="F42" s="14" t="s">
        <v>127</v>
      </c>
      <c r="G42" s="15">
        <v>45199</v>
      </c>
      <c r="H42" s="16">
        <v>45231</v>
      </c>
      <c r="I42" s="17">
        <v>6855000</v>
      </c>
      <c r="J42" s="18">
        <v>6855000</v>
      </c>
      <c r="K42" s="13" t="s">
        <v>16</v>
      </c>
      <c r="L42" s="28">
        <v>0</v>
      </c>
      <c r="M42" s="13"/>
      <c r="N42" s="13"/>
      <c r="O42" s="13"/>
      <c r="P42" s="28">
        <v>0</v>
      </c>
      <c r="Q42" s="28">
        <v>0</v>
      </c>
      <c r="R42" s="13"/>
      <c r="S42" s="29"/>
      <c r="T42" s="28">
        <v>0</v>
      </c>
      <c r="U42" s="13" t="s">
        <v>240</v>
      </c>
      <c r="V42" s="29">
        <v>45199</v>
      </c>
      <c r="W42" s="29">
        <v>45231</v>
      </c>
      <c r="X42" s="29"/>
      <c r="Y42" s="28">
        <v>6855000</v>
      </c>
      <c r="Z42" s="28">
        <v>0</v>
      </c>
      <c r="AA42" s="28">
        <v>0</v>
      </c>
      <c r="AB42" s="30"/>
      <c r="AC42" s="30"/>
      <c r="AD42" s="28">
        <v>6855000</v>
      </c>
    </row>
    <row r="43" spans="1:30" x14ac:dyDescent="0.15">
      <c r="A43" s="13">
        <v>816002451</v>
      </c>
      <c r="B43" s="13" t="s">
        <v>21</v>
      </c>
      <c r="C43" s="14" t="s">
        <v>14</v>
      </c>
      <c r="D43" s="14">
        <v>20612</v>
      </c>
      <c r="E43" s="14" t="s">
        <v>128</v>
      </c>
      <c r="F43" s="14" t="s">
        <v>129</v>
      </c>
      <c r="G43" s="15">
        <v>45175</v>
      </c>
      <c r="H43" s="16">
        <v>45202</v>
      </c>
      <c r="I43" s="17">
        <v>20900</v>
      </c>
      <c r="J43" s="18">
        <v>20900</v>
      </c>
      <c r="K43" s="13" t="s">
        <v>16</v>
      </c>
      <c r="L43" s="28">
        <v>0</v>
      </c>
      <c r="M43" s="13"/>
      <c r="N43" s="13"/>
      <c r="O43" s="13"/>
      <c r="P43" s="28">
        <v>0</v>
      </c>
      <c r="Q43" s="28">
        <v>0</v>
      </c>
      <c r="R43" s="13"/>
      <c r="S43" s="29"/>
      <c r="T43" s="28">
        <v>0</v>
      </c>
      <c r="U43" s="13" t="s">
        <v>240</v>
      </c>
      <c r="V43" s="29">
        <v>45175</v>
      </c>
      <c r="W43" s="29">
        <v>45202</v>
      </c>
      <c r="X43" s="29"/>
      <c r="Y43" s="28">
        <v>25000</v>
      </c>
      <c r="Z43" s="28">
        <v>0</v>
      </c>
      <c r="AA43" s="28">
        <v>0</v>
      </c>
      <c r="AB43" s="30"/>
      <c r="AC43" s="30"/>
      <c r="AD43" s="28">
        <v>20900</v>
      </c>
    </row>
    <row r="44" spans="1:30" x14ac:dyDescent="0.15">
      <c r="A44" s="13">
        <v>816002451</v>
      </c>
      <c r="B44" s="13" t="s">
        <v>21</v>
      </c>
      <c r="C44" s="14" t="s">
        <v>14</v>
      </c>
      <c r="D44" s="14">
        <v>21195</v>
      </c>
      <c r="E44" s="14" t="s">
        <v>130</v>
      </c>
      <c r="F44" s="14" t="s">
        <v>131</v>
      </c>
      <c r="G44" s="15">
        <v>45182</v>
      </c>
      <c r="H44" s="16">
        <v>45202</v>
      </c>
      <c r="I44" s="17">
        <v>20900</v>
      </c>
      <c r="J44" s="18">
        <v>20900</v>
      </c>
      <c r="K44" s="13" t="s">
        <v>16</v>
      </c>
      <c r="L44" s="28">
        <v>0</v>
      </c>
      <c r="M44" s="13"/>
      <c r="N44" s="13"/>
      <c r="O44" s="13"/>
      <c r="P44" s="28">
        <v>0</v>
      </c>
      <c r="Q44" s="28">
        <v>0</v>
      </c>
      <c r="R44" s="13"/>
      <c r="S44" s="29"/>
      <c r="T44" s="28">
        <v>0</v>
      </c>
      <c r="U44" s="13" t="s">
        <v>240</v>
      </c>
      <c r="V44" s="29">
        <v>45182</v>
      </c>
      <c r="W44" s="29">
        <v>45202</v>
      </c>
      <c r="X44" s="29"/>
      <c r="Y44" s="28">
        <v>25000</v>
      </c>
      <c r="Z44" s="28">
        <v>0</v>
      </c>
      <c r="AA44" s="28">
        <v>0</v>
      </c>
      <c r="AB44" s="30"/>
      <c r="AC44" s="30"/>
      <c r="AD44" s="28">
        <v>20900</v>
      </c>
    </row>
    <row r="45" spans="1:30" x14ac:dyDescent="0.15">
      <c r="A45" s="13">
        <v>816002451</v>
      </c>
      <c r="B45" s="13" t="s">
        <v>21</v>
      </c>
      <c r="C45" s="14" t="s">
        <v>14</v>
      </c>
      <c r="D45" s="14">
        <v>21605</v>
      </c>
      <c r="E45" s="14" t="s">
        <v>132</v>
      </c>
      <c r="F45" s="14" t="s">
        <v>133</v>
      </c>
      <c r="G45" s="15">
        <v>45187</v>
      </c>
      <c r="H45" s="16">
        <v>45202</v>
      </c>
      <c r="I45" s="17">
        <v>20900</v>
      </c>
      <c r="J45" s="18">
        <v>20900</v>
      </c>
      <c r="K45" s="13" t="s">
        <v>16</v>
      </c>
      <c r="L45" s="28">
        <v>0</v>
      </c>
      <c r="M45" s="13"/>
      <c r="N45" s="13"/>
      <c r="O45" s="13"/>
      <c r="P45" s="28">
        <v>0</v>
      </c>
      <c r="Q45" s="28">
        <v>0</v>
      </c>
      <c r="R45" s="13"/>
      <c r="S45" s="29"/>
      <c r="T45" s="28">
        <v>0</v>
      </c>
      <c r="U45" s="13" t="s">
        <v>240</v>
      </c>
      <c r="V45" s="29">
        <v>45187</v>
      </c>
      <c r="W45" s="29">
        <v>45202</v>
      </c>
      <c r="X45" s="29"/>
      <c r="Y45" s="28">
        <v>25000</v>
      </c>
      <c r="Z45" s="28">
        <v>0</v>
      </c>
      <c r="AA45" s="28">
        <v>0</v>
      </c>
      <c r="AB45" s="30"/>
      <c r="AC45" s="30"/>
      <c r="AD45" s="28">
        <v>20900</v>
      </c>
    </row>
    <row r="46" spans="1:30" x14ac:dyDescent="0.15">
      <c r="A46" s="13">
        <v>816002451</v>
      </c>
      <c r="B46" s="13" t="s">
        <v>21</v>
      </c>
      <c r="C46" s="14" t="s">
        <v>20</v>
      </c>
      <c r="D46" s="14">
        <v>2117</v>
      </c>
      <c r="E46" s="14" t="s">
        <v>134</v>
      </c>
      <c r="F46" s="14" t="s">
        <v>135</v>
      </c>
      <c r="G46" s="15">
        <v>45199</v>
      </c>
      <c r="H46" s="16">
        <v>45202</v>
      </c>
      <c r="I46" s="17">
        <v>495550</v>
      </c>
      <c r="J46" s="18">
        <v>495550</v>
      </c>
      <c r="K46" s="13" t="s">
        <v>16</v>
      </c>
      <c r="L46" s="28">
        <v>484350</v>
      </c>
      <c r="M46" s="13">
        <v>1222331927</v>
      </c>
      <c r="N46" s="13"/>
      <c r="O46" s="13"/>
      <c r="P46" s="28">
        <v>0</v>
      </c>
      <c r="Q46" s="28">
        <v>0</v>
      </c>
      <c r="R46" s="13"/>
      <c r="S46" s="29"/>
      <c r="T46" s="28">
        <v>0</v>
      </c>
      <c r="U46" s="13" t="s">
        <v>240</v>
      </c>
      <c r="V46" s="29">
        <v>45199</v>
      </c>
      <c r="W46" s="29">
        <v>45202</v>
      </c>
      <c r="X46" s="29"/>
      <c r="Y46" s="28">
        <v>560000</v>
      </c>
      <c r="Z46" s="28">
        <v>0</v>
      </c>
      <c r="AA46" s="28">
        <v>0</v>
      </c>
      <c r="AB46" s="30"/>
      <c r="AC46" s="30"/>
      <c r="AD46" s="28">
        <v>495550</v>
      </c>
    </row>
    <row r="47" spans="1:30" x14ac:dyDescent="0.15">
      <c r="A47" s="13">
        <v>816002451</v>
      </c>
      <c r="B47" s="13" t="s">
        <v>21</v>
      </c>
      <c r="C47" s="14" t="s">
        <v>14</v>
      </c>
      <c r="D47" s="14">
        <v>24112</v>
      </c>
      <c r="E47" s="14" t="s">
        <v>138</v>
      </c>
      <c r="F47" s="14" t="s">
        <v>139</v>
      </c>
      <c r="G47" s="15">
        <v>45209</v>
      </c>
      <c r="H47" s="16">
        <v>45237</v>
      </c>
      <c r="I47" s="17">
        <v>210000</v>
      </c>
      <c r="J47" s="18">
        <v>210000</v>
      </c>
      <c r="K47" s="13" t="s">
        <v>16</v>
      </c>
      <c r="L47" s="28">
        <v>205800</v>
      </c>
      <c r="M47" s="13">
        <v>1222351668</v>
      </c>
      <c r="N47" s="13"/>
      <c r="O47" s="13"/>
      <c r="P47" s="28">
        <v>0</v>
      </c>
      <c r="Q47" s="28">
        <v>0</v>
      </c>
      <c r="R47" s="13"/>
      <c r="S47" s="29"/>
      <c r="T47" s="28">
        <v>0</v>
      </c>
      <c r="U47" s="13" t="s">
        <v>240</v>
      </c>
      <c r="V47" s="29">
        <v>45209</v>
      </c>
      <c r="W47" s="29">
        <v>45264</v>
      </c>
      <c r="X47" s="29"/>
      <c r="Y47" s="28">
        <v>210000</v>
      </c>
      <c r="Z47" s="28">
        <v>0</v>
      </c>
      <c r="AA47" s="28">
        <v>0</v>
      </c>
      <c r="AB47" s="30"/>
      <c r="AC47" s="30"/>
      <c r="AD47" s="28">
        <v>210000</v>
      </c>
    </row>
    <row r="48" spans="1:30" x14ac:dyDescent="0.15">
      <c r="A48" s="13">
        <v>816002451</v>
      </c>
      <c r="B48" s="13" t="s">
        <v>21</v>
      </c>
      <c r="C48" s="14" t="s">
        <v>14</v>
      </c>
      <c r="D48" s="14">
        <v>24615</v>
      </c>
      <c r="E48" s="14" t="s">
        <v>140</v>
      </c>
      <c r="F48" s="14" t="s">
        <v>141</v>
      </c>
      <c r="G48" s="15">
        <v>45217</v>
      </c>
      <c r="H48" s="16">
        <v>45237</v>
      </c>
      <c r="I48" s="17">
        <v>210000</v>
      </c>
      <c r="J48" s="18">
        <v>210000</v>
      </c>
      <c r="K48" s="13" t="s">
        <v>16</v>
      </c>
      <c r="L48" s="28">
        <v>0</v>
      </c>
      <c r="M48" s="13"/>
      <c r="N48" s="13"/>
      <c r="O48" s="13"/>
      <c r="P48" s="28">
        <v>0</v>
      </c>
      <c r="Q48" s="28">
        <v>0</v>
      </c>
      <c r="R48" s="13"/>
      <c r="S48" s="29"/>
      <c r="T48" s="28">
        <v>0</v>
      </c>
      <c r="U48" s="13" t="s">
        <v>240</v>
      </c>
      <c r="V48" s="29">
        <v>45217</v>
      </c>
      <c r="W48" s="29">
        <v>45237</v>
      </c>
      <c r="X48" s="29"/>
      <c r="Y48" s="28">
        <v>210000</v>
      </c>
      <c r="Z48" s="28">
        <v>0</v>
      </c>
      <c r="AA48" s="28">
        <v>0</v>
      </c>
      <c r="AB48" s="30"/>
      <c r="AC48" s="30"/>
      <c r="AD48" s="28">
        <v>210000</v>
      </c>
    </row>
    <row r="49" spans="1:30" x14ac:dyDescent="0.15">
      <c r="A49" s="13">
        <v>816002451</v>
      </c>
      <c r="B49" s="13" t="s">
        <v>21</v>
      </c>
      <c r="C49" s="14" t="s">
        <v>14</v>
      </c>
      <c r="D49" s="14">
        <v>25655</v>
      </c>
      <c r="E49" s="14" t="s">
        <v>142</v>
      </c>
      <c r="F49" s="14" t="s">
        <v>143</v>
      </c>
      <c r="G49" s="15">
        <v>45226</v>
      </c>
      <c r="H49" s="16">
        <v>45237</v>
      </c>
      <c r="I49" s="17">
        <v>20900</v>
      </c>
      <c r="J49" s="18">
        <v>20900</v>
      </c>
      <c r="K49" s="13" t="s">
        <v>16</v>
      </c>
      <c r="L49" s="28">
        <v>0</v>
      </c>
      <c r="M49" s="13"/>
      <c r="N49" s="13"/>
      <c r="O49" s="13"/>
      <c r="P49" s="28">
        <v>0</v>
      </c>
      <c r="Q49" s="28">
        <v>0</v>
      </c>
      <c r="R49" s="13"/>
      <c r="S49" s="29"/>
      <c r="T49" s="28">
        <v>0</v>
      </c>
      <c r="U49" s="13" t="s">
        <v>240</v>
      </c>
      <c r="V49" s="29">
        <v>45226</v>
      </c>
      <c r="W49" s="29">
        <v>45237</v>
      </c>
      <c r="X49" s="29"/>
      <c r="Y49" s="28">
        <v>25000</v>
      </c>
      <c r="Z49" s="28">
        <v>0</v>
      </c>
      <c r="AA49" s="28">
        <v>0</v>
      </c>
      <c r="AB49" s="30"/>
      <c r="AC49" s="30"/>
      <c r="AD49" s="28">
        <v>20900</v>
      </c>
    </row>
    <row r="50" spans="1:30" x14ac:dyDescent="0.15">
      <c r="A50" s="13">
        <v>816002451</v>
      </c>
      <c r="B50" s="13" t="s">
        <v>21</v>
      </c>
      <c r="C50" s="14" t="s">
        <v>14</v>
      </c>
      <c r="D50" s="14">
        <v>26208</v>
      </c>
      <c r="E50" s="14" t="s">
        <v>144</v>
      </c>
      <c r="F50" s="14" t="s">
        <v>145</v>
      </c>
      <c r="G50" s="15">
        <v>45230</v>
      </c>
      <c r="H50" s="16">
        <v>45237</v>
      </c>
      <c r="I50" s="17">
        <v>490000</v>
      </c>
      <c r="J50" s="18">
        <v>490000</v>
      </c>
      <c r="K50" s="13" t="s">
        <v>16</v>
      </c>
      <c r="L50" s="28">
        <v>0</v>
      </c>
      <c r="M50" s="13"/>
      <c r="N50" s="13"/>
      <c r="O50" s="13"/>
      <c r="P50" s="28">
        <v>0</v>
      </c>
      <c r="Q50" s="28">
        <v>0</v>
      </c>
      <c r="R50" s="13"/>
      <c r="S50" s="29"/>
      <c r="T50" s="28">
        <v>0</v>
      </c>
      <c r="U50" s="13" t="s">
        <v>240</v>
      </c>
      <c r="V50" s="29">
        <v>45230</v>
      </c>
      <c r="W50" s="29">
        <v>45237</v>
      </c>
      <c r="X50" s="29"/>
      <c r="Y50" s="28">
        <v>490000</v>
      </c>
      <c r="Z50" s="28">
        <v>0</v>
      </c>
      <c r="AA50" s="28">
        <v>0</v>
      </c>
      <c r="AB50" s="30"/>
      <c r="AC50" s="30"/>
      <c r="AD50" s="28">
        <v>490000</v>
      </c>
    </row>
    <row r="51" spans="1:30" x14ac:dyDescent="0.15">
      <c r="A51" s="13">
        <v>816002451</v>
      </c>
      <c r="B51" s="13" t="s">
        <v>21</v>
      </c>
      <c r="C51" s="14" t="s">
        <v>13</v>
      </c>
      <c r="D51" s="14">
        <v>9525</v>
      </c>
      <c r="E51" s="14" t="s">
        <v>146</v>
      </c>
      <c r="F51" s="14" t="s">
        <v>147</v>
      </c>
      <c r="G51" s="15">
        <v>45250</v>
      </c>
      <c r="H51" s="16">
        <v>45265</v>
      </c>
      <c r="I51" s="17">
        <v>2021415</v>
      </c>
      <c r="J51" s="18">
        <v>2021415</v>
      </c>
      <c r="K51" s="13" t="s">
        <v>16</v>
      </c>
      <c r="L51" s="28">
        <v>1980987</v>
      </c>
      <c r="M51" s="13">
        <v>1222351693</v>
      </c>
      <c r="N51" s="13"/>
      <c r="O51" s="13"/>
      <c r="P51" s="28">
        <v>0</v>
      </c>
      <c r="Q51" s="28">
        <v>0</v>
      </c>
      <c r="R51" s="13"/>
      <c r="S51" s="29"/>
      <c r="T51" s="28">
        <v>0</v>
      </c>
      <c r="U51" s="13" t="s">
        <v>240</v>
      </c>
      <c r="V51" s="29">
        <v>45250</v>
      </c>
      <c r="W51" s="29">
        <v>45265</v>
      </c>
      <c r="X51" s="29"/>
      <c r="Y51" s="28">
        <v>2021415</v>
      </c>
      <c r="Z51" s="28">
        <v>0</v>
      </c>
      <c r="AA51" s="28">
        <v>0</v>
      </c>
      <c r="AB51" s="30"/>
      <c r="AC51" s="30"/>
      <c r="AD51" s="28">
        <v>2021415</v>
      </c>
    </row>
    <row r="52" spans="1:30" x14ac:dyDescent="0.15">
      <c r="A52" s="13">
        <v>816002451</v>
      </c>
      <c r="B52" s="13" t="s">
        <v>21</v>
      </c>
      <c r="C52" s="14" t="s">
        <v>13</v>
      </c>
      <c r="D52" s="14">
        <v>9682</v>
      </c>
      <c r="E52" s="14" t="s">
        <v>148</v>
      </c>
      <c r="F52" s="14" t="s">
        <v>149</v>
      </c>
      <c r="G52" s="15">
        <v>45257</v>
      </c>
      <c r="H52" s="16">
        <v>45265</v>
      </c>
      <c r="I52" s="17">
        <v>695944</v>
      </c>
      <c r="J52" s="18">
        <v>695944</v>
      </c>
      <c r="K52" s="13" t="s">
        <v>16</v>
      </c>
      <c r="L52" s="28">
        <v>682025</v>
      </c>
      <c r="M52" s="13">
        <v>1222351690</v>
      </c>
      <c r="N52" s="13"/>
      <c r="O52" s="13"/>
      <c r="P52" s="28">
        <v>0</v>
      </c>
      <c r="Q52" s="28">
        <v>0</v>
      </c>
      <c r="R52" s="13"/>
      <c r="S52" s="29"/>
      <c r="T52" s="28">
        <v>0</v>
      </c>
      <c r="U52" s="13" t="s">
        <v>240</v>
      </c>
      <c r="V52" s="29">
        <v>45257</v>
      </c>
      <c r="W52" s="29">
        <v>45265</v>
      </c>
      <c r="X52" s="29"/>
      <c r="Y52" s="28">
        <v>695944</v>
      </c>
      <c r="Z52" s="28">
        <v>0</v>
      </c>
      <c r="AA52" s="28">
        <v>0</v>
      </c>
      <c r="AB52" s="30"/>
      <c r="AC52" s="30"/>
      <c r="AD52" s="28">
        <v>695944</v>
      </c>
    </row>
    <row r="53" spans="1:30" x14ac:dyDescent="0.15">
      <c r="A53" s="13">
        <v>816002451</v>
      </c>
      <c r="B53" s="13" t="s">
        <v>21</v>
      </c>
      <c r="C53" s="14" t="s">
        <v>15</v>
      </c>
      <c r="D53" s="14">
        <v>9141</v>
      </c>
      <c r="E53" s="14" t="s">
        <v>152</v>
      </c>
      <c r="F53" s="14" t="s">
        <v>153</v>
      </c>
      <c r="G53" s="15">
        <v>45248</v>
      </c>
      <c r="H53" s="16">
        <v>45265</v>
      </c>
      <c r="I53" s="17">
        <v>25000</v>
      </c>
      <c r="J53" s="18">
        <v>25000</v>
      </c>
      <c r="K53" s="13" t="s">
        <v>16</v>
      </c>
      <c r="L53" s="28">
        <v>25000</v>
      </c>
      <c r="M53" s="13">
        <v>1222351377</v>
      </c>
      <c r="N53" s="13"/>
      <c r="O53" s="13"/>
      <c r="P53" s="28">
        <v>0</v>
      </c>
      <c r="Q53" s="28">
        <v>0</v>
      </c>
      <c r="R53" s="13"/>
      <c r="S53" s="29"/>
      <c r="T53" s="28">
        <v>0</v>
      </c>
      <c r="U53" s="13" t="s">
        <v>240</v>
      </c>
      <c r="V53" s="29">
        <v>45248</v>
      </c>
      <c r="W53" s="29">
        <v>45265</v>
      </c>
      <c r="X53" s="29"/>
      <c r="Y53" s="28">
        <v>25000</v>
      </c>
      <c r="Z53" s="28">
        <v>0</v>
      </c>
      <c r="AA53" s="28">
        <v>0</v>
      </c>
      <c r="AB53" s="30"/>
      <c r="AC53" s="30"/>
      <c r="AD53" s="28">
        <v>25000</v>
      </c>
    </row>
    <row r="54" spans="1:30" x14ac:dyDescent="0.15">
      <c r="A54" s="13">
        <v>816002451</v>
      </c>
      <c r="B54" s="13" t="s">
        <v>21</v>
      </c>
      <c r="C54" s="14" t="s">
        <v>15</v>
      </c>
      <c r="D54" s="14">
        <v>9213</v>
      </c>
      <c r="E54" s="14" t="s">
        <v>154</v>
      </c>
      <c r="F54" s="14" t="s">
        <v>155</v>
      </c>
      <c r="G54" s="15">
        <v>45250</v>
      </c>
      <c r="H54" s="16">
        <v>45265</v>
      </c>
      <c r="I54" s="17">
        <v>25000</v>
      </c>
      <c r="J54" s="18">
        <v>25000</v>
      </c>
      <c r="K54" s="13" t="s">
        <v>16</v>
      </c>
      <c r="L54" s="28">
        <v>25000</v>
      </c>
      <c r="M54" s="13">
        <v>1222351374</v>
      </c>
      <c r="N54" s="13"/>
      <c r="O54" s="13"/>
      <c r="P54" s="28">
        <v>0</v>
      </c>
      <c r="Q54" s="28">
        <v>0</v>
      </c>
      <c r="R54" s="13"/>
      <c r="S54" s="29"/>
      <c r="T54" s="28">
        <v>0</v>
      </c>
      <c r="U54" s="13" t="s">
        <v>240</v>
      </c>
      <c r="V54" s="29">
        <v>45250</v>
      </c>
      <c r="W54" s="29">
        <v>45265</v>
      </c>
      <c r="X54" s="29"/>
      <c r="Y54" s="28">
        <v>25000</v>
      </c>
      <c r="Z54" s="28">
        <v>0</v>
      </c>
      <c r="AA54" s="28">
        <v>0</v>
      </c>
      <c r="AB54" s="30"/>
      <c r="AC54" s="30"/>
      <c r="AD54" s="28">
        <v>25000</v>
      </c>
    </row>
    <row r="55" spans="1:30" x14ac:dyDescent="0.15">
      <c r="A55" s="13">
        <v>816002451</v>
      </c>
      <c r="B55" s="13" t="s">
        <v>21</v>
      </c>
      <c r="C55" s="14" t="s">
        <v>15</v>
      </c>
      <c r="D55" s="14">
        <v>9224</v>
      </c>
      <c r="E55" s="14" t="s">
        <v>156</v>
      </c>
      <c r="F55" s="14" t="s">
        <v>157</v>
      </c>
      <c r="G55" s="15">
        <v>45250</v>
      </c>
      <c r="H55" s="16">
        <v>45265</v>
      </c>
      <c r="I55" s="17">
        <v>25000</v>
      </c>
      <c r="J55" s="18">
        <v>25000</v>
      </c>
      <c r="K55" s="13" t="s">
        <v>16</v>
      </c>
      <c r="L55" s="28">
        <v>25000</v>
      </c>
      <c r="M55" s="13">
        <v>1222351372</v>
      </c>
      <c r="N55" s="13"/>
      <c r="O55" s="13"/>
      <c r="P55" s="28">
        <v>0</v>
      </c>
      <c r="Q55" s="28">
        <v>0</v>
      </c>
      <c r="R55" s="13"/>
      <c r="S55" s="29"/>
      <c r="T55" s="28">
        <v>0</v>
      </c>
      <c r="U55" s="13" t="s">
        <v>240</v>
      </c>
      <c r="V55" s="29">
        <v>45250</v>
      </c>
      <c r="W55" s="29">
        <v>45265</v>
      </c>
      <c r="X55" s="29"/>
      <c r="Y55" s="28">
        <v>25000</v>
      </c>
      <c r="Z55" s="28">
        <v>0</v>
      </c>
      <c r="AA55" s="28">
        <v>0</v>
      </c>
      <c r="AB55" s="30"/>
      <c r="AC55" s="30"/>
      <c r="AD55" s="28">
        <v>25000</v>
      </c>
    </row>
    <row r="56" spans="1:30" x14ac:dyDescent="0.15">
      <c r="A56" s="13">
        <v>816002451</v>
      </c>
      <c r="B56" s="13" t="s">
        <v>21</v>
      </c>
      <c r="C56" s="14" t="s">
        <v>15</v>
      </c>
      <c r="D56" s="14">
        <v>9438</v>
      </c>
      <c r="E56" s="14" t="s">
        <v>158</v>
      </c>
      <c r="F56" s="14" t="s">
        <v>159</v>
      </c>
      <c r="G56" s="15">
        <v>45252</v>
      </c>
      <c r="H56" s="16">
        <v>45265</v>
      </c>
      <c r="I56" s="17">
        <v>25000</v>
      </c>
      <c r="J56" s="18">
        <v>25000</v>
      </c>
      <c r="K56" s="13" t="s">
        <v>16</v>
      </c>
      <c r="L56" s="28">
        <v>25000</v>
      </c>
      <c r="M56" s="13">
        <v>1222351368</v>
      </c>
      <c r="N56" s="13"/>
      <c r="O56" s="13"/>
      <c r="P56" s="28">
        <v>0</v>
      </c>
      <c r="Q56" s="28">
        <v>0</v>
      </c>
      <c r="R56" s="13"/>
      <c r="S56" s="29"/>
      <c r="T56" s="28">
        <v>0</v>
      </c>
      <c r="U56" s="13" t="s">
        <v>240</v>
      </c>
      <c r="V56" s="29">
        <v>45252</v>
      </c>
      <c r="W56" s="29">
        <v>45265</v>
      </c>
      <c r="X56" s="29"/>
      <c r="Y56" s="28">
        <v>25000</v>
      </c>
      <c r="Z56" s="28">
        <v>0</v>
      </c>
      <c r="AA56" s="28">
        <v>0</v>
      </c>
      <c r="AB56" s="30"/>
      <c r="AC56" s="30"/>
      <c r="AD56" s="28">
        <v>25000</v>
      </c>
    </row>
    <row r="57" spans="1:30" x14ac:dyDescent="0.15">
      <c r="A57" s="13">
        <v>816002451</v>
      </c>
      <c r="B57" s="13" t="s">
        <v>21</v>
      </c>
      <c r="C57" s="14" t="s">
        <v>15</v>
      </c>
      <c r="D57" s="14">
        <v>9482</v>
      </c>
      <c r="E57" s="14" t="s">
        <v>160</v>
      </c>
      <c r="F57" s="14" t="s">
        <v>161</v>
      </c>
      <c r="G57" s="15">
        <v>45252</v>
      </c>
      <c r="H57" s="16">
        <v>45265</v>
      </c>
      <c r="I57" s="17">
        <v>25000</v>
      </c>
      <c r="J57" s="18">
        <v>25000</v>
      </c>
      <c r="K57" s="13" t="s">
        <v>16</v>
      </c>
      <c r="L57" s="28">
        <v>25000</v>
      </c>
      <c r="M57" s="13">
        <v>1222351364</v>
      </c>
      <c r="N57" s="13"/>
      <c r="O57" s="13"/>
      <c r="P57" s="28">
        <v>0</v>
      </c>
      <c r="Q57" s="28">
        <v>0</v>
      </c>
      <c r="R57" s="13"/>
      <c r="S57" s="29"/>
      <c r="T57" s="28">
        <v>0</v>
      </c>
      <c r="U57" s="13" t="s">
        <v>240</v>
      </c>
      <c r="V57" s="29">
        <v>45252</v>
      </c>
      <c r="W57" s="29">
        <v>45265</v>
      </c>
      <c r="X57" s="29"/>
      <c r="Y57" s="28">
        <v>25000</v>
      </c>
      <c r="Z57" s="28">
        <v>0</v>
      </c>
      <c r="AA57" s="28">
        <v>0</v>
      </c>
      <c r="AB57" s="30"/>
      <c r="AC57" s="30"/>
      <c r="AD57" s="28">
        <v>25000</v>
      </c>
    </row>
    <row r="58" spans="1:30" x14ac:dyDescent="0.15">
      <c r="A58" s="13">
        <v>816002451</v>
      </c>
      <c r="B58" s="13" t="s">
        <v>21</v>
      </c>
      <c r="C58" s="14" t="s">
        <v>15</v>
      </c>
      <c r="D58" s="14">
        <v>9753</v>
      </c>
      <c r="E58" s="14" t="s">
        <v>162</v>
      </c>
      <c r="F58" s="14" t="s">
        <v>163</v>
      </c>
      <c r="G58" s="15">
        <v>45254</v>
      </c>
      <c r="H58" s="16">
        <v>45265</v>
      </c>
      <c r="I58" s="17">
        <v>25000</v>
      </c>
      <c r="J58" s="18">
        <v>25000</v>
      </c>
      <c r="K58" s="13" t="s">
        <v>16</v>
      </c>
      <c r="L58" s="28">
        <v>25000</v>
      </c>
      <c r="M58" s="13">
        <v>1222351362</v>
      </c>
      <c r="N58" s="13"/>
      <c r="O58" s="13"/>
      <c r="P58" s="28">
        <v>0</v>
      </c>
      <c r="Q58" s="28">
        <v>0</v>
      </c>
      <c r="R58" s="13"/>
      <c r="S58" s="29"/>
      <c r="T58" s="28">
        <v>0</v>
      </c>
      <c r="U58" s="13" t="s">
        <v>240</v>
      </c>
      <c r="V58" s="29">
        <v>45254</v>
      </c>
      <c r="W58" s="29">
        <v>45265</v>
      </c>
      <c r="X58" s="29"/>
      <c r="Y58" s="28">
        <v>25000</v>
      </c>
      <c r="Z58" s="28">
        <v>0</v>
      </c>
      <c r="AA58" s="28">
        <v>0</v>
      </c>
      <c r="AB58" s="30"/>
      <c r="AC58" s="30"/>
      <c r="AD58" s="28">
        <v>25000</v>
      </c>
    </row>
    <row r="59" spans="1:30" x14ac:dyDescent="0.15">
      <c r="A59" s="13">
        <v>816002451</v>
      </c>
      <c r="B59" s="13" t="s">
        <v>21</v>
      </c>
      <c r="C59" s="14" t="s">
        <v>15</v>
      </c>
      <c r="D59" s="14">
        <v>9755</v>
      </c>
      <c r="E59" s="14" t="s">
        <v>166</v>
      </c>
      <c r="F59" s="14" t="s">
        <v>167</v>
      </c>
      <c r="G59" s="15">
        <v>45254</v>
      </c>
      <c r="H59" s="16">
        <v>45265</v>
      </c>
      <c r="I59" s="17">
        <v>25000</v>
      </c>
      <c r="J59" s="18">
        <v>25000</v>
      </c>
      <c r="K59" s="13" t="s">
        <v>16</v>
      </c>
      <c r="L59" s="28">
        <v>25000</v>
      </c>
      <c r="M59" s="13">
        <v>1222351361</v>
      </c>
      <c r="N59" s="13"/>
      <c r="O59" s="13"/>
      <c r="P59" s="28">
        <v>0</v>
      </c>
      <c r="Q59" s="28">
        <v>0</v>
      </c>
      <c r="R59" s="13"/>
      <c r="S59" s="29"/>
      <c r="T59" s="28">
        <v>0</v>
      </c>
      <c r="U59" s="13" t="s">
        <v>240</v>
      </c>
      <c r="V59" s="29">
        <v>45254</v>
      </c>
      <c r="W59" s="29">
        <v>45265</v>
      </c>
      <c r="X59" s="29"/>
      <c r="Y59" s="28">
        <v>25000</v>
      </c>
      <c r="Z59" s="28">
        <v>0</v>
      </c>
      <c r="AA59" s="28">
        <v>0</v>
      </c>
      <c r="AB59" s="30"/>
      <c r="AC59" s="30"/>
      <c r="AD59" s="28">
        <v>25000</v>
      </c>
    </row>
    <row r="60" spans="1:30" x14ac:dyDescent="0.15">
      <c r="A60" s="13">
        <v>816002451</v>
      </c>
      <c r="B60" s="13" t="s">
        <v>21</v>
      </c>
      <c r="C60" s="14" t="s">
        <v>15</v>
      </c>
      <c r="D60" s="14">
        <v>9756</v>
      </c>
      <c r="E60" s="14" t="s">
        <v>168</v>
      </c>
      <c r="F60" s="14" t="s">
        <v>169</v>
      </c>
      <c r="G60" s="15">
        <v>45254</v>
      </c>
      <c r="H60" s="16">
        <v>45265</v>
      </c>
      <c r="I60" s="17">
        <v>25000</v>
      </c>
      <c r="J60" s="18">
        <v>25000</v>
      </c>
      <c r="K60" s="13" t="s">
        <v>16</v>
      </c>
      <c r="L60" s="28">
        <v>25000</v>
      </c>
      <c r="M60" s="13">
        <v>1222351360</v>
      </c>
      <c r="N60" s="13"/>
      <c r="O60" s="13"/>
      <c r="P60" s="28">
        <v>0</v>
      </c>
      <c r="Q60" s="28">
        <v>0</v>
      </c>
      <c r="R60" s="13"/>
      <c r="S60" s="29"/>
      <c r="T60" s="28">
        <v>0</v>
      </c>
      <c r="U60" s="13" t="s">
        <v>240</v>
      </c>
      <c r="V60" s="29">
        <v>45254</v>
      </c>
      <c r="W60" s="29">
        <v>45265</v>
      </c>
      <c r="X60" s="29"/>
      <c r="Y60" s="28">
        <v>25000</v>
      </c>
      <c r="Z60" s="28">
        <v>0</v>
      </c>
      <c r="AA60" s="28">
        <v>0</v>
      </c>
      <c r="AB60" s="30"/>
      <c r="AC60" s="30"/>
      <c r="AD60" s="28">
        <v>25000</v>
      </c>
    </row>
    <row r="61" spans="1:30" x14ac:dyDescent="0.15">
      <c r="A61" s="13">
        <v>816002451</v>
      </c>
      <c r="B61" s="13" t="s">
        <v>21</v>
      </c>
      <c r="C61" s="14" t="s">
        <v>15</v>
      </c>
      <c r="D61" s="14">
        <v>10039</v>
      </c>
      <c r="E61" s="14" t="s">
        <v>170</v>
      </c>
      <c r="F61" s="14" t="s">
        <v>171</v>
      </c>
      <c r="G61" s="15">
        <v>45259</v>
      </c>
      <c r="H61" s="16">
        <v>45265</v>
      </c>
      <c r="I61" s="17">
        <v>25000</v>
      </c>
      <c r="J61" s="18">
        <v>25000</v>
      </c>
      <c r="K61" s="13" t="s">
        <v>16</v>
      </c>
      <c r="L61" s="28">
        <v>25000</v>
      </c>
      <c r="M61" s="13">
        <v>1222351359</v>
      </c>
      <c r="N61" s="13"/>
      <c r="O61" s="13"/>
      <c r="P61" s="28">
        <v>0</v>
      </c>
      <c r="Q61" s="28">
        <v>0</v>
      </c>
      <c r="R61" s="13"/>
      <c r="S61" s="29"/>
      <c r="T61" s="28">
        <v>0</v>
      </c>
      <c r="U61" s="13" t="s">
        <v>240</v>
      </c>
      <c r="V61" s="29">
        <v>45259</v>
      </c>
      <c r="W61" s="29">
        <v>45265</v>
      </c>
      <c r="X61" s="29"/>
      <c r="Y61" s="28">
        <v>25000</v>
      </c>
      <c r="Z61" s="28">
        <v>0</v>
      </c>
      <c r="AA61" s="28">
        <v>0</v>
      </c>
      <c r="AB61" s="30"/>
      <c r="AC61" s="30"/>
      <c r="AD61" s="28">
        <v>25000</v>
      </c>
    </row>
    <row r="62" spans="1:30" x14ac:dyDescent="0.15">
      <c r="A62" s="13">
        <v>816002451</v>
      </c>
      <c r="B62" s="13" t="s">
        <v>21</v>
      </c>
      <c r="C62" s="14" t="s">
        <v>15</v>
      </c>
      <c r="D62" s="14">
        <v>10155</v>
      </c>
      <c r="E62" s="14" t="s">
        <v>172</v>
      </c>
      <c r="F62" s="14" t="s">
        <v>173</v>
      </c>
      <c r="G62" s="15">
        <v>45259</v>
      </c>
      <c r="H62" s="16">
        <v>45265</v>
      </c>
      <c r="I62" s="17">
        <v>25000</v>
      </c>
      <c r="J62" s="18">
        <v>25000</v>
      </c>
      <c r="K62" s="13" t="s">
        <v>16</v>
      </c>
      <c r="L62" s="28">
        <v>25000</v>
      </c>
      <c r="M62" s="13">
        <v>1222351358</v>
      </c>
      <c r="N62" s="13"/>
      <c r="O62" s="13"/>
      <c r="P62" s="28">
        <v>0</v>
      </c>
      <c r="Q62" s="28">
        <v>0</v>
      </c>
      <c r="R62" s="13"/>
      <c r="S62" s="29"/>
      <c r="T62" s="28">
        <v>0</v>
      </c>
      <c r="U62" s="13" t="s">
        <v>240</v>
      </c>
      <c r="V62" s="29">
        <v>45259</v>
      </c>
      <c r="W62" s="29">
        <v>45265</v>
      </c>
      <c r="X62" s="29"/>
      <c r="Y62" s="28">
        <v>25000</v>
      </c>
      <c r="Z62" s="28">
        <v>0</v>
      </c>
      <c r="AA62" s="28">
        <v>0</v>
      </c>
      <c r="AB62" s="30"/>
      <c r="AC62" s="30"/>
      <c r="AD62" s="28">
        <v>25000</v>
      </c>
    </row>
    <row r="63" spans="1:30" x14ac:dyDescent="0.15">
      <c r="A63" s="13">
        <v>816002451</v>
      </c>
      <c r="B63" s="13" t="s">
        <v>21</v>
      </c>
      <c r="C63" s="14" t="s">
        <v>15</v>
      </c>
      <c r="D63" s="14">
        <v>10156</v>
      </c>
      <c r="E63" s="14" t="s">
        <v>174</v>
      </c>
      <c r="F63" s="14" t="s">
        <v>175</v>
      </c>
      <c r="G63" s="15">
        <v>45259</v>
      </c>
      <c r="H63" s="16">
        <v>45265</v>
      </c>
      <c r="I63" s="17">
        <v>25000</v>
      </c>
      <c r="J63" s="18">
        <v>25000</v>
      </c>
      <c r="K63" s="13" t="s">
        <v>16</v>
      </c>
      <c r="L63" s="28">
        <v>25000</v>
      </c>
      <c r="M63" s="13">
        <v>1222351357</v>
      </c>
      <c r="N63" s="13"/>
      <c r="O63" s="13"/>
      <c r="P63" s="28">
        <v>0</v>
      </c>
      <c r="Q63" s="28">
        <v>0</v>
      </c>
      <c r="R63" s="13"/>
      <c r="S63" s="29"/>
      <c r="T63" s="28">
        <v>0</v>
      </c>
      <c r="U63" s="13" t="s">
        <v>240</v>
      </c>
      <c r="V63" s="29">
        <v>45259</v>
      </c>
      <c r="W63" s="29">
        <v>45265</v>
      </c>
      <c r="X63" s="29"/>
      <c r="Y63" s="28">
        <v>25000</v>
      </c>
      <c r="Z63" s="28">
        <v>0</v>
      </c>
      <c r="AA63" s="28">
        <v>0</v>
      </c>
      <c r="AB63" s="30"/>
      <c r="AC63" s="30"/>
      <c r="AD63" s="28">
        <v>25000</v>
      </c>
    </row>
    <row r="64" spans="1:30" x14ac:dyDescent="0.15">
      <c r="A64" s="13">
        <v>816002451</v>
      </c>
      <c r="B64" s="13" t="s">
        <v>21</v>
      </c>
      <c r="C64" s="14" t="s">
        <v>15</v>
      </c>
      <c r="D64" s="14">
        <v>10200</v>
      </c>
      <c r="E64" s="14" t="s">
        <v>176</v>
      </c>
      <c r="F64" s="14" t="s">
        <v>177</v>
      </c>
      <c r="G64" s="15">
        <v>45260</v>
      </c>
      <c r="H64" s="16">
        <v>45265</v>
      </c>
      <c r="I64" s="17">
        <v>410000</v>
      </c>
      <c r="J64" s="18">
        <v>410000</v>
      </c>
      <c r="K64" s="13" t="s">
        <v>16</v>
      </c>
      <c r="L64" s="28">
        <v>401800</v>
      </c>
      <c r="M64" s="13">
        <v>1222351688</v>
      </c>
      <c r="N64" s="13"/>
      <c r="O64" s="13"/>
      <c r="P64" s="28">
        <v>0</v>
      </c>
      <c r="Q64" s="28">
        <v>0</v>
      </c>
      <c r="R64" s="13"/>
      <c r="S64" s="29"/>
      <c r="T64" s="28">
        <v>0</v>
      </c>
      <c r="U64" s="13" t="s">
        <v>240</v>
      </c>
      <c r="V64" s="29">
        <v>45260</v>
      </c>
      <c r="W64" s="29">
        <v>45265</v>
      </c>
      <c r="X64" s="29"/>
      <c r="Y64" s="28">
        <v>410000</v>
      </c>
      <c r="Z64" s="28">
        <v>0</v>
      </c>
      <c r="AA64" s="28">
        <v>0</v>
      </c>
      <c r="AB64" s="30"/>
      <c r="AC64" s="30"/>
      <c r="AD64" s="28">
        <v>410000</v>
      </c>
    </row>
    <row r="65" spans="1:30" x14ac:dyDescent="0.15">
      <c r="A65" s="13">
        <v>816002451</v>
      </c>
      <c r="B65" s="13" t="s">
        <v>21</v>
      </c>
      <c r="C65" s="14" t="s">
        <v>15</v>
      </c>
      <c r="D65" s="14">
        <v>10217</v>
      </c>
      <c r="E65" s="14" t="s">
        <v>178</v>
      </c>
      <c r="F65" s="14" t="s">
        <v>179</v>
      </c>
      <c r="G65" s="15">
        <v>45260</v>
      </c>
      <c r="H65" s="16">
        <v>45265</v>
      </c>
      <c r="I65" s="17">
        <v>25000</v>
      </c>
      <c r="J65" s="18">
        <v>25000</v>
      </c>
      <c r="K65" s="13" t="s">
        <v>16</v>
      </c>
      <c r="L65" s="28">
        <v>25000</v>
      </c>
      <c r="M65" s="13">
        <v>1222351355</v>
      </c>
      <c r="N65" s="13"/>
      <c r="O65" s="13"/>
      <c r="P65" s="28">
        <v>0</v>
      </c>
      <c r="Q65" s="28">
        <v>0</v>
      </c>
      <c r="R65" s="13"/>
      <c r="S65" s="29"/>
      <c r="T65" s="28">
        <v>0</v>
      </c>
      <c r="U65" s="13" t="s">
        <v>240</v>
      </c>
      <c r="V65" s="29">
        <v>45260</v>
      </c>
      <c r="W65" s="29">
        <v>45265</v>
      </c>
      <c r="X65" s="29"/>
      <c r="Y65" s="28">
        <v>25000</v>
      </c>
      <c r="Z65" s="28">
        <v>0</v>
      </c>
      <c r="AA65" s="28">
        <v>0</v>
      </c>
      <c r="AB65" s="30"/>
      <c r="AC65" s="30"/>
      <c r="AD65" s="28">
        <v>25000</v>
      </c>
    </row>
    <row r="66" spans="1:30" x14ac:dyDescent="0.15">
      <c r="A66" s="13">
        <v>816002451</v>
      </c>
      <c r="B66" s="13" t="s">
        <v>21</v>
      </c>
      <c r="C66" s="14" t="s">
        <v>15</v>
      </c>
      <c r="D66" s="14">
        <v>10218</v>
      </c>
      <c r="E66" s="14" t="s">
        <v>180</v>
      </c>
      <c r="F66" s="14" t="s">
        <v>181</v>
      </c>
      <c r="G66" s="15">
        <v>45260</v>
      </c>
      <c r="H66" s="16">
        <v>45265</v>
      </c>
      <c r="I66" s="17">
        <v>25000</v>
      </c>
      <c r="J66" s="18">
        <v>25000</v>
      </c>
      <c r="K66" s="13" t="s">
        <v>16</v>
      </c>
      <c r="L66" s="28">
        <v>25000</v>
      </c>
      <c r="M66" s="13">
        <v>1222351353</v>
      </c>
      <c r="N66" s="13"/>
      <c r="O66" s="13"/>
      <c r="P66" s="28">
        <v>0</v>
      </c>
      <c r="Q66" s="28">
        <v>0</v>
      </c>
      <c r="R66" s="13"/>
      <c r="S66" s="29"/>
      <c r="T66" s="28">
        <v>0</v>
      </c>
      <c r="U66" s="13" t="s">
        <v>240</v>
      </c>
      <c r="V66" s="29">
        <v>45260</v>
      </c>
      <c r="W66" s="29">
        <v>45265</v>
      </c>
      <c r="X66" s="29"/>
      <c r="Y66" s="28">
        <v>25000</v>
      </c>
      <c r="Z66" s="28">
        <v>0</v>
      </c>
      <c r="AA66" s="28">
        <v>0</v>
      </c>
      <c r="AB66" s="30"/>
      <c r="AC66" s="30"/>
      <c r="AD66" s="28">
        <v>25000</v>
      </c>
    </row>
    <row r="67" spans="1:30" x14ac:dyDescent="0.15">
      <c r="A67" s="13">
        <v>816002451</v>
      </c>
      <c r="B67" s="13" t="s">
        <v>21</v>
      </c>
      <c r="C67" s="14" t="s">
        <v>15</v>
      </c>
      <c r="D67" s="14">
        <v>10219</v>
      </c>
      <c r="E67" s="14" t="s">
        <v>182</v>
      </c>
      <c r="F67" s="14" t="s">
        <v>183</v>
      </c>
      <c r="G67" s="15">
        <v>45260</v>
      </c>
      <c r="H67" s="16">
        <v>45265</v>
      </c>
      <c r="I67" s="17">
        <v>25000</v>
      </c>
      <c r="J67" s="18">
        <v>25000</v>
      </c>
      <c r="K67" s="13" t="s">
        <v>16</v>
      </c>
      <c r="L67" s="28">
        <v>25000</v>
      </c>
      <c r="M67" s="13">
        <v>1222351352</v>
      </c>
      <c r="N67" s="13"/>
      <c r="O67" s="13"/>
      <c r="P67" s="28">
        <v>0</v>
      </c>
      <c r="Q67" s="28">
        <v>0</v>
      </c>
      <c r="R67" s="13"/>
      <c r="S67" s="29"/>
      <c r="T67" s="28">
        <v>0</v>
      </c>
      <c r="U67" s="13" t="s">
        <v>240</v>
      </c>
      <c r="V67" s="29">
        <v>45260</v>
      </c>
      <c r="W67" s="29">
        <v>45265</v>
      </c>
      <c r="X67" s="29"/>
      <c r="Y67" s="28">
        <v>25000</v>
      </c>
      <c r="Z67" s="28">
        <v>0</v>
      </c>
      <c r="AA67" s="28">
        <v>0</v>
      </c>
      <c r="AB67" s="30"/>
      <c r="AC67" s="30"/>
      <c r="AD67" s="28">
        <v>25000</v>
      </c>
    </row>
    <row r="68" spans="1:30" x14ac:dyDescent="0.15">
      <c r="A68" s="13">
        <v>816002451</v>
      </c>
      <c r="B68" s="13" t="s">
        <v>21</v>
      </c>
      <c r="C68" s="14" t="s">
        <v>15</v>
      </c>
      <c r="D68" s="14">
        <v>10298</v>
      </c>
      <c r="E68" s="14" t="s">
        <v>184</v>
      </c>
      <c r="F68" s="14" t="s">
        <v>185</v>
      </c>
      <c r="G68" s="15">
        <v>45260</v>
      </c>
      <c r="H68" s="16">
        <v>45265</v>
      </c>
      <c r="I68" s="17">
        <v>25000</v>
      </c>
      <c r="J68" s="18">
        <v>25000</v>
      </c>
      <c r="K68" s="13" t="s">
        <v>16</v>
      </c>
      <c r="L68" s="28">
        <v>0</v>
      </c>
      <c r="M68" s="13"/>
      <c r="N68" s="13"/>
      <c r="O68" s="13"/>
      <c r="P68" s="28">
        <v>0</v>
      </c>
      <c r="Q68" s="28">
        <v>0</v>
      </c>
      <c r="R68" s="13"/>
      <c r="S68" s="29"/>
      <c r="T68" s="28">
        <v>0</v>
      </c>
      <c r="U68" s="13" t="s">
        <v>240</v>
      </c>
      <c r="V68" s="29">
        <v>45260</v>
      </c>
      <c r="W68" s="29">
        <v>45265</v>
      </c>
      <c r="X68" s="29"/>
      <c r="Y68" s="28">
        <v>25000</v>
      </c>
      <c r="Z68" s="28">
        <v>0</v>
      </c>
      <c r="AA68" s="28">
        <v>0</v>
      </c>
      <c r="AB68" s="30"/>
      <c r="AC68" s="30"/>
      <c r="AD68" s="28">
        <v>25000</v>
      </c>
    </row>
    <row r="69" spans="1:30" x14ac:dyDescent="0.15">
      <c r="A69" s="13">
        <v>816002451</v>
      </c>
      <c r="B69" s="13" t="s">
        <v>21</v>
      </c>
      <c r="C69" s="14" t="s">
        <v>17</v>
      </c>
      <c r="D69" s="14">
        <v>7494</v>
      </c>
      <c r="E69" s="14" t="s">
        <v>186</v>
      </c>
      <c r="F69" s="14" t="s">
        <v>187</v>
      </c>
      <c r="G69" s="15">
        <v>45253</v>
      </c>
      <c r="H69" s="16">
        <v>45265</v>
      </c>
      <c r="I69" s="17">
        <v>210000</v>
      </c>
      <c r="J69" s="18">
        <v>210000</v>
      </c>
      <c r="K69" s="13" t="s">
        <v>16</v>
      </c>
      <c r="L69" s="28">
        <v>205800</v>
      </c>
      <c r="M69" s="13">
        <v>1222351411</v>
      </c>
      <c r="N69" s="13"/>
      <c r="O69" s="13"/>
      <c r="P69" s="28">
        <v>0</v>
      </c>
      <c r="Q69" s="28">
        <v>0</v>
      </c>
      <c r="R69" s="13"/>
      <c r="S69" s="29"/>
      <c r="T69" s="28">
        <v>0</v>
      </c>
      <c r="U69" s="13" t="s">
        <v>240</v>
      </c>
      <c r="V69" s="29">
        <v>45253</v>
      </c>
      <c r="W69" s="29">
        <v>45265</v>
      </c>
      <c r="X69" s="29"/>
      <c r="Y69" s="28">
        <v>210000</v>
      </c>
      <c r="Z69" s="28">
        <v>0</v>
      </c>
      <c r="AA69" s="28">
        <v>0</v>
      </c>
      <c r="AB69" s="30"/>
      <c r="AC69" s="30"/>
      <c r="AD69" s="28">
        <v>210000</v>
      </c>
    </row>
    <row r="70" spans="1:30" x14ac:dyDescent="0.15">
      <c r="A70" s="13">
        <v>816002451</v>
      </c>
      <c r="B70" s="13" t="s">
        <v>21</v>
      </c>
      <c r="C70" s="14" t="s">
        <v>14</v>
      </c>
      <c r="D70" s="14">
        <v>26265</v>
      </c>
      <c r="E70" s="14" t="s">
        <v>188</v>
      </c>
      <c r="F70" s="14" t="s">
        <v>189</v>
      </c>
      <c r="G70" s="15">
        <v>45234</v>
      </c>
      <c r="H70" s="16">
        <v>45265</v>
      </c>
      <c r="I70" s="17">
        <v>25000</v>
      </c>
      <c r="J70" s="18">
        <v>25000</v>
      </c>
      <c r="K70" s="13" t="s">
        <v>16</v>
      </c>
      <c r="L70" s="28">
        <v>25000</v>
      </c>
      <c r="M70" s="13">
        <v>1222351395</v>
      </c>
      <c r="N70" s="13"/>
      <c r="O70" s="13"/>
      <c r="P70" s="28">
        <v>0</v>
      </c>
      <c r="Q70" s="28">
        <v>0</v>
      </c>
      <c r="R70" s="13"/>
      <c r="S70" s="29"/>
      <c r="T70" s="28">
        <v>0</v>
      </c>
      <c r="U70" s="13" t="s">
        <v>240</v>
      </c>
      <c r="V70" s="29">
        <v>45234</v>
      </c>
      <c r="W70" s="29">
        <v>45265</v>
      </c>
      <c r="X70" s="29"/>
      <c r="Y70" s="28">
        <v>25000</v>
      </c>
      <c r="Z70" s="28">
        <v>0</v>
      </c>
      <c r="AA70" s="28">
        <v>0</v>
      </c>
      <c r="AB70" s="30"/>
      <c r="AC70" s="30"/>
      <c r="AD70" s="28">
        <v>25000</v>
      </c>
    </row>
    <row r="71" spans="1:30" x14ac:dyDescent="0.15">
      <c r="A71" s="13">
        <v>816002451</v>
      </c>
      <c r="B71" s="13" t="s">
        <v>21</v>
      </c>
      <c r="C71" s="14" t="s">
        <v>14</v>
      </c>
      <c r="D71" s="14">
        <v>26266</v>
      </c>
      <c r="E71" s="14" t="s">
        <v>190</v>
      </c>
      <c r="F71" s="14" t="s">
        <v>191</v>
      </c>
      <c r="G71" s="15">
        <v>45234</v>
      </c>
      <c r="H71" s="16">
        <v>45265</v>
      </c>
      <c r="I71" s="17">
        <v>25000</v>
      </c>
      <c r="J71" s="18">
        <v>25000</v>
      </c>
      <c r="K71" s="13" t="s">
        <v>16</v>
      </c>
      <c r="L71" s="28">
        <v>25000</v>
      </c>
      <c r="M71" s="13">
        <v>1222351393</v>
      </c>
      <c r="N71" s="13"/>
      <c r="O71" s="13"/>
      <c r="P71" s="28">
        <v>0</v>
      </c>
      <c r="Q71" s="28">
        <v>0</v>
      </c>
      <c r="R71" s="13"/>
      <c r="S71" s="29"/>
      <c r="T71" s="28">
        <v>0</v>
      </c>
      <c r="U71" s="13" t="s">
        <v>240</v>
      </c>
      <c r="V71" s="29">
        <v>45234</v>
      </c>
      <c r="W71" s="29">
        <v>45265</v>
      </c>
      <c r="X71" s="29"/>
      <c r="Y71" s="28">
        <v>25000</v>
      </c>
      <c r="Z71" s="28">
        <v>0</v>
      </c>
      <c r="AA71" s="28">
        <v>0</v>
      </c>
      <c r="AB71" s="30"/>
      <c r="AC71" s="30"/>
      <c r="AD71" s="28">
        <v>25000</v>
      </c>
    </row>
    <row r="72" spans="1:30" x14ac:dyDescent="0.15">
      <c r="A72" s="13">
        <v>816002451</v>
      </c>
      <c r="B72" s="13" t="s">
        <v>21</v>
      </c>
      <c r="C72" s="14" t="s">
        <v>14</v>
      </c>
      <c r="D72" s="14">
        <v>26267</v>
      </c>
      <c r="E72" s="14" t="s">
        <v>192</v>
      </c>
      <c r="F72" s="14" t="s">
        <v>193</v>
      </c>
      <c r="G72" s="15">
        <v>45234</v>
      </c>
      <c r="H72" s="16">
        <v>45265</v>
      </c>
      <c r="I72" s="17">
        <v>25000</v>
      </c>
      <c r="J72" s="18">
        <v>25000</v>
      </c>
      <c r="K72" s="13" t="s">
        <v>16</v>
      </c>
      <c r="L72" s="28">
        <v>25000</v>
      </c>
      <c r="M72" s="13">
        <v>1222351392</v>
      </c>
      <c r="N72" s="13"/>
      <c r="O72" s="13"/>
      <c r="P72" s="28">
        <v>0</v>
      </c>
      <c r="Q72" s="28">
        <v>0</v>
      </c>
      <c r="R72" s="13"/>
      <c r="S72" s="29"/>
      <c r="T72" s="28">
        <v>0</v>
      </c>
      <c r="U72" s="13" t="s">
        <v>240</v>
      </c>
      <c r="V72" s="29">
        <v>45234</v>
      </c>
      <c r="W72" s="29">
        <v>45265</v>
      </c>
      <c r="X72" s="29"/>
      <c r="Y72" s="28">
        <v>25000</v>
      </c>
      <c r="Z72" s="28">
        <v>0</v>
      </c>
      <c r="AA72" s="28">
        <v>0</v>
      </c>
      <c r="AB72" s="30"/>
      <c r="AC72" s="30"/>
      <c r="AD72" s="28">
        <v>25000</v>
      </c>
    </row>
    <row r="73" spans="1:30" x14ac:dyDescent="0.15">
      <c r="A73" s="13">
        <v>816002451</v>
      </c>
      <c r="B73" s="13" t="s">
        <v>21</v>
      </c>
      <c r="C73" s="14" t="s">
        <v>14</v>
      </c>
      <c r="D73" s="14">
        <v>26517</v>
      </c>
      <c r="E73" s="14" t="s">
        <v>194</v>
      </c>
      <c r="F73" s="14" t="s">
        <v>195</v>
      </c>
      <c r="G73" s="15">
        <v>45238</v>
      </c>
      <c r="H73" s="16">
        <v>45265</v>
      </c>
      <c r="I73" s="17">
        <v>25000</v>
      </c>
      <c r="J73" s="18">
        <v>25000</v>
      </c>
      <c r="K73" s="13" t="s">
        <v>16</v>
      </c>
      <c r="L73" s="28">
        <v>25000</v>
      </c>
      <c r="M73" s="13">
        <v>1222351391</v>
      </c>
      <c r="N73" s="13"/>
      <c r="O73" s="13"/>
      <c r="P73" s="28">
        <v>0</v>
      </c>
      <c r="Q73" s="28">
        <v>0</v>
      </c>
      <c r="R73" s="13"/>
      <c r="S73" s="29"/>
      <c r="T73" s="28">
        <v>0</v>
      </c>
      <c r="U73" s="13" t="s">
        <v>240</v>
      </c>
      <c r="V73" s="29">
        <v>45238</v>
      </c>
      <c r="W73" s="29">
        <v>45265</v>
      </c>
      <c r="X73" s="29"/>
      <c r="Y73" s="28">
        <v>25000</v>
      </c>
      <c r="Z73" s="28">
        <v>0</v>
      </c>
      <c r="AA73" s="28">
        <v>0</v>
      </c>
      <c r="AB73" s="30"/>
      <c r="AC73" s="30"/>
      <c r="AD73" s="28">
        <v>25000</v>
      </c>
    </row>
    <row r="74" spans="1:30" x14ac:dyDescent="0.15">
      <c r="A74" s="13">
        <v>816002451</v>
      </c>
      <c r="B74" s="13" t="s">
        <v>21</v>
      </c>
      <c r="C74" s="14" t="s">
        <v>14</v>
      </c>
      <c r="D74" s="14">
        <v>26579</v>
      </c>
      <c r="E74" s="14" t="s">
        <v>196</v>
      </c>
      <c r="F74" s="14" t="s">
        <v>197</v>
      </c>
      <c r="G74" s="15">
        <v>45239</v>
      </c>
      <c r="H74" s="16">
        <v>45265</v>
      </c>
      <c r="I74" s="17">
        <v>25000</v>
      </c>
      <c r="J74" s="18">
        <v>25000</v>
      </c>
      <c r="K74" s="13" t="s">
        <v>16</v>
      </c>
      <c r="L74" s="28">
        <v>25000</v>
      </c>
      <c r="M74" s="13">
        <v>1222351389</v>
      </c>
      <c r="N74" s="13"/>
      <c r="O74" s="13"/>
      <c r="P74" s="28">
        <v>0</v>
      </c>
      <c r="Q74" s="28">
        <v>0</v>
      </c>
      <c r="R74" s="13"/>
      <c r="S74" s="29"/>
      <c r="T74" s="28">
        <v>0</v>
      </c>
      <c r="U74" s="13" t="s">
        <v>240</v>
      </c>
      <c r="V74" s="29">
        <v>45239</v>
      </c>
      <c r="W74" s="29">
        <v>45265</v>
      </c>
      <c r="X74" s="29"/>
      <c r="Y74" s="28">
        <v>25000</v>
      </c>
      <c r="Z74" s="28">
        <v>0</v>
      </c>
      <c r="AA74" s="28">
        <v>0</v>
      </c>
      <c r="AB74" s="30"/>
      <c r="AC74" s="30"/>
      <c r="AD74" s="28">
        <v>25000</v>
      </c>
    </row>
    <row r="75" spans="1:30" x14ac:dyDescent="0.15">
      <c r="A75" s="13">
        <v>816002451</v>
      </c>
      <c r="B75" s="13" t="s">
        <v>21</v>
      </c>
      <c r="C75" s="14" t="s">
        <v>14</v>
      </c>
      <c r="D75" s="14">
        <v>26606</v>
      </c>
      <c r="E75" s="14" t="s">
        <v>198</v>
      </c>
      <c r="F75" s="14" t="s">
        <v>199</v>
      </c>
      <c r="G75" s="15">
        <v>45240</v>
      </c>
      <c r="H75" s="16">
        <v>45265</v>
      </c>
      <c r="I75" s="17">
        <v>85000</v>
      </c>
      <c r="J75" s="18">
        <v>85000</v>
      </c>
      <c r="K75" s="13" t="s">
        <v>16</v>
      </c>
      <c r="L75" s="28">
        <v>85000</v>
      </c>
      <c r="M75" s="13">
        <v>1222351397</v>
      </c>
      <c r="N75" s="13"/>
      <c r="O75" s="13"/>
      <c r="P75" s="28">
        <v>0</v>
      </c>
      <c r="Q75" s="28">
        <v>0</v>
      </c>
      <c r="R75" s="13"/>
      <c r="S75" s="29"/>
      <c r="T75" s="28">
        <v>0</v>
      </c>
      <c r="U75" s="13" t="s">
        <v>240</v>
      </c>
      <c r="V75" s="29">
        <v>45240</v>
      </c>
      <c r="W75" s="29">
        <v>45265</v>
      </c>
      <c r="X75" s="29"/>
      <c r="Y75" s="28">
        <v>85000</v>
      </c>
      <c r="Z75" s="28">
        <v>0</v>
      </c>
      <c r="AA75" s="28">
        <v>0</v>
      </c>
      <c r="AB75" s="30"/>
      <c r="AC75" s="30"/>
      <c r="AD75" s="28">
        <v>85000</v>
      </c>
    </row>
    <row r="76" spans="1:30" x14ac:dyDescent="0.15">
      <c r="A76" s="13">
        <v>816002451</v>
      </c>
      <c r="B76" s="13" t="s">
        <v>21</v>
      </c>
      <c r="C76" s="14" t="s">
        <v>14</v>
      </c>
      <c r="D76" s="14">
        <v>26733</v>
      </c>
      <c r="E76" s="14" t="s">
        <v>200</v>
      </c>
      <c r="F76" s="14" t="s">
        <v>201</v>
      </c>
      <c r="G76" s="15">
        <v>45244</v>
      </c>
      <c r="H76" s="16">
        <v>45265</v>
      </c>
      <c r="I76" s="17">
        <v>25000</v>
      </c>
      <c r="J76" s="18">
        <v>25000</v>
      </c>
      <c r="K76" s="13" t="s">
        <v>16</v>
      </c>
      <c r="L76" s="28">
        <v>25000</v>
      </c>
      <c r="M76" s="13">
        <v>1222351382</v>
      </c>
      <c r="N76" s="13"/>
      <c r="O76" s="13"/>
      <c r="P76" s="28">
        <v>0</v>
      </c>
      <c r="Q76" s="28">
        <v>0</v>
      </c>
      <c r="R76" s="13"/>
      <c r="S76" s="29"/>
      <c r="T76" s="28">
        <v>0</v>
      </c>
      <c r="U76" s="13" t="s">
        <v>240</v>
      </c>
      <c r="V76" s="29">
        <v>45244</v>
      </c>
      <c r="W76" s="29">
        <v>45265</v>
      </c>
      <c r="X76" s="29"/>
      <c r="Y76" s="28">
        <v>25000</v>
      </c>
      <c r="Z76" s="28">
        <v>0</v>
      </c>
      <c r="AA76" s="28">
        <v>0</v>
      </c>
      <c r="AB76" s="30"/>
      <c r="AC76" s="30"/>
      <c r="AD76" s="28">
        <v>25000</v>
      </c>
    </row>
    <row r="77" spans="1:30" x14ac:dyDescent="0.15">
      <c r="A77" s="13">
        <v>816002451</v>
      </c>
      <c r="B77" s="13" t="s">
        <v>21</v>
      </c>
      <c r="C77" s="14" t="s">
        <v>14</v>
      </c>
      <c r="D77" s="14">
        <v>26734</v>
      </c>
      <c r="E77" s="14" t="s">
        <v>202</v>
      </c>
      <c r="F77" s="14" t="s">
        <v>203</v>
      </c>
      <c r="G77" s="15">
        <v>45244</v>
      </c>
      <c r="H77" s="16">
        <v>45265</v>
      </c>
      <c r="I77" s="17">
        <v>25000</v>
      </c>
      <c r="J77" s="18">
        <v>25000</v>
      </c>
      <c r="K77" s="13" t="s">
        <v>16</v>
      </c>
      <c r="L77" s="28">
        <v>25000</v>
      </c>
      <c r="M77" s="13">
        <v>1222351381</v>
      </c>
      <c r="N77" s="13"/>
      <c r="O77" s="13"/>
      <c r="P77" s="28">
        <v>0</v>
      </c>
      <c r="Q77" s="28">
        <v>0</v>
      </c>
      <c r="R77" s="13"/>
      <c r="S77" s="29"/>
      <c r="T77" s="28">
        <v>0</v>
      </c>
      <c r="U77" s="13" t="s">
        <v>240</v>
      </c>
      <c r="V77" s="29">
        <v>45244</v>
      </c>
      <c r="W77" s="29">
        <v>45265</v>
      </c>
      <c r="X77" s="29"/>
      <c r="Y77" s="28">
        <v>25000</v>
      </c>
      <c r="Z77" s="28">
        <v>0</v>
      </c>
      <c r="AA77" s="28">
        <v>0</v>
      </c>
      <c r="AB77" s="30"/>
      <c r="AC77" s="30"/>
      <c r="AD77" s="28">
        <v>25000</v>
      </c>
    </row>
    <row r="78" spans="1:30" x14ac:dyDescent="0.15">
      <c r="A78" s="13">
        <v>816002451</v>
      </c>
      <c r="B78" s="13" t="s">
        <v>21</v>
      </c>
      <c r="C78" s="14" t="s">
        <v>14</v>
      </c>
      <c r="D78" s="14">
        <v>26966</v>
      </c>
      <c r="E78" s="14" t="s">
        <v>204</v>
      </c>
      <c r="F78" s="14" t="s">
        <v>205</v>
      </c>
      <c r="G78" s="15">
        <v>45245</v>
      </c>
      <c r="H78" s="16">
        <v>45265</v>
      </c>
      <c r="I78" s="17">
        <v>25000</v>
      </c>
      <c r="J78" s="18">
        <v>25000</v>
      </c>
      <c r="K78" s="13" t="s">
        <v>16</v>
      </c>
      <c r="L78" s="28">
        <v>25000</v>
      </c>
      <c r="M78" s="13">
        <v>1222351378</v>
      </c>
      <c r="N78" s="13"/>
      <c r="O78" s="13"/>
      <c r="P78" s="28">
        <v>0</v>
      </c>
      <c r="Q78" s="28">
        <v>0</v>
      </c>
      <c r="R78" s="13"/>
      <c r="S78" s="29"/>
      <c r="T78" s="28">
        <v>0</v>
      </c>
      <c r="U78" s="13" t="s">
        <v>240</v>
      </c>
      <c r="V78" s="29">
        <v>45245</v>
      </c>
      <c r="W78" s="29">
        <v>45265</v>
      </c>
      <c r="X78" s="29"/>
      <c r="Y78" s="28">
        <v>25000</v>
      </c>
      <c r="Z78" s="28">
        <v>0</v>
      </c>
      <c r="AA78" s="28">
        <v>0</v>
      </c>
      <c r="AB78" s="30"/>
      <c r="AC78" s="30"/>
      <c r="AD78" s="28">
        <v>25000</v>
      </c>
    </row>
    <row r="79" spans="1:30" x14ac:dyDescent="0.15">
      <c r="A79" s="13">
        <v>816002451</v>
      </c>
      <c r="B79" s="13" t="s">
        <v>21</v>
      </c>
      <c r="C79" s="14" t="s">
        <v>14</v>
      </c>
      <c r="D79" s="14">
        <v>27185</v>
      </c>
      <c r="E79" s="14" t="s">
        <v>206</v>
      </c>
      <c r="F79" s="14" t="s">
        <v>207</v>
      </c>
      <c r="G79" s="15">
        <v>45250</v>
      </c>
      <c r="H79" s="16">
        <v>45265</v>
      </c>
      <c r="I79" s="17">
        <v>25000</v>
      </c>
      <c r="J79" s="18">
        <v>25000</v>
      </c>
      <c r="K79" s="13" t="s">
        <v>16</v>
      </c>
      <c r="L79" s="28">
        <v>25000</v>
      </c>
      <c r="M79" s="13">
        <v>1222351375</v>
      </c>
      <c r="N79" s="13"/>
      <c r="O79" s="13"/>
      <c r="P79" s="28">
        <v>0</v>
      </c>
      <c r="Q79" s="28">
        <v>0</v>
      </c>
      <c r="R79" s="13"/>
      <c r="S79" s="29"/>
      <c r="T79" s="28">
        <v>0</v>
      </c>
      <c r="U79" s="13" t="s">
        <v>240</v>
      </c>
      <c r="V79" s="29">
        <v>45250</v>
      </c>
      <c r="W79" s="29">
        <v>45265</v>
      </c>
      <c r="X79" s="29"/>
      <c r="Y79" s="28">
        <v>25000</v>
      </c>
      <c r="Z79" s="28">
        <v>0</v>
      </c>
      <c r="AA79" s="28">
        <v>0</v>
      </c>
      <c r="AB79" s="30"/>
      <c r="AC79" s="30"/>
      <c r="AD79" s="28">
        <v>25000</v>
      </c>
    </row>
    <row r="80" spans="1:30" x14ac:dyDescent="0.15">
      <c r="A80" s="13">
        <v>816002451</v>
      </c>
      <c r="B80" s="13" t="s">
        <v>21</v>
      </c>
      <c r="C80" s="14" t="s">
        <v>14</v>
      </c>
      <c r="D80" s="14">
        <v>27265</v>
      </c>
      <c r="E80" s="14" t="s">
        <v>208</v>
      </c>
      <c r="F80" s="14" t="s">
        <v>209</v>
      </c>
      <c r="G80" s="15">
        <v>45250</v>
      </c>
      <c r="H80" s="16">
        <v>45265</v>
      </c>
      <c r="I80" s="17">
        <v>200000</v>
      </c>
      <c r="J80" s="18">
        <v>200000</v>
      </c>
      <c r="K80" s="13" t="s">
        <v>16</v>
      </c>
      <c r="L80" s="28">
        <v>196000</v>
      </c>
      <c r="M80" s="13">
        <v>1222351403</v>
      </c>
      <c r="N80" s="13"/>
      <c r="O80" s="13"/>
      <c r="P80" s="28">
        <v>0</v>
      </c>
      <c r="Q80" s="28">
        <v>0</v>
      </c>
      <c r="R80" s="13"/>
      <c r="S80" s="29"/>
      <c r="T80" s="28">
        <v>0</v>
      </c>
      <c r="U80" s="13" t="s">
        <v>240</v>
      </c>
      <c r="V80" s="29">
        <v>45250</v>
      </c>
      <c r="W80" s="29">
        <v>45265</v>
      </c>
      <c r="X80" s="29"/>
      <c r="Y80" s="28">
        <v>200000</v>
      </c>
      <c r="Z80" s="28">
        <v>0</v>
      </c>
      <c r="AA80" s="28">
        <v>0</v>
      </c>
      <c r="AB80" s="30"/>
      <c r="AC80" s="30"/>
      <c r="AD80" s="28">
        <v>200000</v>
      </c>
    </row>
    <row r="81" spans="1:30" x14ac:dyDescent="0.15">
      <c r="A81" s="13">
        <v>816002451</v>
      </c>
      <c r="B81" s="13" t="s">
        <v>21</v>
      </c>
      <c r="C81" s="14" t="s">
        <v>14</v>
      </c>
      <c r="D81" s="14">
        <v>27286</v>
      </c>
      <c r="E81" s="14" t="s">
        <v>210</v>
      </c>
      <c r="F81" s="14" t="s">
        <v>211</v>
      </c>
      <c r="G81" s="15">
        <v>45251</v>
      </c>
      <c r="H81" s="16">
        <v>45265</v>
      </c>
      <c r="I81" s="17">
        <v>25000</v>
      </c>
      <c r="J81" s="18">
        <v>25000</v>
      </c>
      <c r="K81" s="13" t="s">
        <v>16</v>
      </c>
      <c r="L81" s="28">
        <v>25000</v>
      </c>
      <c r="M81" s="13">
        <v>1222351371</v>
      </c>
      <c r="N81" s="13"/>
      <c r="O81" s="13"/>
      <c r="P81" s="28">
        <v>0</v>
      </c>
      <c r="Q81" s="28">
        <v>0</v>
      </c>
      <c r="R81" s="13"/>
      <c r="S81" s="29"/>
      <c r="T81" s="28">
        <v>0</v>
      </c>
      <c r="U81" s="13" t="s">
        <v>240</v>
      </c>
      <c r="V81" s="29">
        <v>45251</v>
      </c>
      <c r="W81" s="29">
        <v>45265</v>
      </c>
      <c r="X81" s="29"/>
      <c r="Y81" s="28">
        <v>25000</v>
      </c>
      <c r="Z81" s="28">
        <v>0</v>
      </c>
      <c r="AA81" s="28">
        <v>0</v>
      </c>
      <c r="AB81" s="30"/>
      <c r="AC81" s="30"/>
      <c r="AD81" s="28">
        <v>25000</v>
      </c>
    </row>
    <row r="82" spans="1:30" x14ac:dyDescent="0.15">
      <c r="A82" s="13">
        <v>816002451</v>
      </c>
      <c r="B82" s="13" t="s">
        <v>21</v>
      </c>
      <c r="C82" s="14" t="s">
        <v>14</v>
      </c>
      <c r="D82" s="14">
        <v>27372</v>
      </c>
      <c r="E82" s="14" t="s">
        <v>214</v>
      </c>
      <c r="F82" s="14" t="s">
        <v>215</v>
      </c>
      <c r="G82" s="15">
        <v>45252</v>
      </c>
      <c r="H82" s="16">
        <v>45265</v>
      </c>
      <c r="I82" s="17">
        <v>140000</v>
      </c>
      <c r="J82" s="18">
        <v>140000</v>
      </c>
      <c r="K82" s="13" t="s">
        <v>16</v>
      </c>
      <c r="L82" s="28">
        <v>140000</v>
      </c>
      <c r="M82" s="13">
        <v>1222351401</v>
      </c>
      <c r="N82" s="13"/>
      <c r="O82" s="13"/>
      <c r="P82" s="28">
        <v>0</v>
      </c>
      <c r="Q82" s="28">
        <v>0</v>
      </c>
      <c r="R82" s="13"/>
      <c r="S82" s="29"/>
      <c r="T82" s="28">
        <v>0</v>
      </c>
      <c r="U82" s="13" t="s">
        <v>240</v>
      </c>
      <c r="V82" s="29">
        <v>45252</v>
      </c>
      <c r="W82" s="29">
        <v>45265</v>
      </c>
      <c r="X82" s="29"/>
      <c r="Y82" s="28">
        <v>140000</v>
      </c>
      <c r="Z82" s="28">
        <v>0</v>
      </c>
      <c r="AA82" s="28">
        <v>0</v>
      </c>
      <c r="AB82" s="30"/>
      <c r="AC82" s="30"/>
      <c r="AD82" s="28">
        <v>140000</v>
      </c>
    </row>
    <row r="83" spans="1:30" x14ac:dyDescent="0.15">
      <c r="A83" s="13">
        <v>816002451</v>
      </c>
      <c r="B83" s="13" t="s">
        <v>21</v>
      </c>
      <c r="C83" s="14" t="s">
        <v>14</v>
      </c>
      <c r="D83" s="14">
        <v>27373</v>
      </c>
      <c r="E83" s="14" t="s">
        <v>216</v>
      </c>
      <c r="F83" s="14" t="s">
        <v>217</v>
      </c>
      <c r="G83" s="15">
        <v>45252</v>
      </c>
      <c r="H83" s="16">
        <v>45265</v>
      </c>
      <c r="I83" s="17">
        <v>350000</v>
      </c>
      <c r="J83" s="18">
        <v>350000</v>
      </c>
      <c r="K83" s="13" t="s">
        <v>16</v>
      </c>
      <c r="L83" s="28">
        <v>343000</v>
      </c>
      <c r="M83" s="13">
        <v>1222351677</v>
      </c>
      <c r="N83" s="13"/>
      <c r="O83" s="13"/>
      <c r="P83" s="28">
        <v>0</v>
      </c>
      <c r="Q83" s="28">
        <v>0</v>
      </c>
      <c r="R83" s="13"/>
      <c r="S83" s="29"/>
      <c r="T83" s="28">
        <v>0</v>
      </c>
      <c r="U83" s="13" t="s">
        <v>240</v>
      </c>
      <c r="V83" s="29">
        <v>45252</v>
      </c>
      <c r="W83" s="29">
        <v>45265</v>
      </c>
      <c r="X83" s="29"/>
      <c r="Y83" s="28">
        <v>350000</v>
      </c>
      <c r="Z83" s="28">
        <v>0</v>
      </c>
      <c r="AA83" s="28">
        <v>0</v>
      </c>
      <c r="AB83" s="30"/>
      <c r="AC83" s="30"/>
      <c r="AD83" s="28">
        <v>350000</v>
      </c>
    </row>
    <row r="84" spans="1:30" x14ac:dyDescent="0.15">
      <c r="A84" s="13">
        <v>816002451</v>
      </c>
      <c r="B84" s="13" t="s">
        <v>21</v>
      </c>
      <c r="C84" s="14" t="s">
        <v>14</v>
      </c>
      <c r="D84" s="14">
        <v>27410</v>
      </c>
      <c r="E84" s="14" t="s">
        <v>218</v>
      </c>
      <c r="F84" s="14" t="s">
        <v>219</v>
      </c>
      <c r="G84" s="15">
        <v>45252</v>
      </c>
      <c r="H84" s="16">
        <v>45265</v>
      </c>
      <c r="I84" s="17">
        <v>210000</v>
      </c>
      <c r="J84" s="18">
        <v>210000</v>
      </c>
      <c r="K84" s="13" t="s">
        <v>16</v>
      </c>
      <c r="L84" s="28">
        <v>205800</v>
      </c>
      <c r="M84" s="13">
        <v>1222351412</v>
      </c>
      <c r="N84" s="13"/>
      <c r="O84" s="13"/>
      <c r="P84" s="28">
        <v>0</v>
      </c>
      <c r="Q84" s="28">
        <v>0</v>
      </c>
      <c r="R84" s="13"/>
      <c r="S84" s="29"/>
      <c r="T84" s="28">
        <v>0</v>
      </c>
      <c r="U84" s="13" t="s">
        <v>240</v>
      </c>
      <c r="V84" s="29">
        <v>45252</v>
      </c>
      <c r="W84" s="29">
        <v>45265</v>
      </c>
      <c r="X84" s="29"/>
      <c r="Y84" s="28">
        <v>210000</v>
      </c>
      <c r="Z84" s="28">
        <v>0</v>
      </c>
      <c r="AA84" s="28">
        <v>0</v>
      </c>
      <c r="AB84" s="30"/>
      <c r="AC84" s="30"/>
      <c r="AD84" s="28">
        <v>210000</v>
      </c>
    </row>
    <row r="85" spans="1:30" x14ac:dyDescent="0.15">
      <c r="A85" s="13">
        <v>816002451</v>
      </c>
      <c r="B85" s="13" t="s">
        <v>21</v>
      </c>
      <c r="C85" s="14" t="s">
        <v>14</v>
      </c>
      <c r="D85" s="14">
        <v>27522</v>
      </c>
      <c r="E85" s="14" t="s">
        <v>220</v>
      </c>
      <c r="F85" s="14" t="s">
        <v>221</v>
      </c>
      <c r="G85" s="15">
        <v>45258</v>
      </c>
      <c r="H85" s="16">
        <v>45265</v>
      </c>
      <c r="I85" s="17">
        <v>210000</v>
      </c>
      <c r="J85" s="18">
        <v>210000</v>
      </c>
      <c r="K85" s="13" t="s">
        <v>16</v>
      </c>
      <c r="L85" s="28">
        <v>205800</v>
      </c>
      <c r="M85" s="13">
        <v>1222351409</v>
      </c>
      <c r="N85" s="13"/>
      <c r="O85" s="13"/>
      <c r="P85" s="28">
        <v>0</v>
      </c>
      <c r="Q85" s="28">
        <v>0</v>
      </c>
      <c r="R85" s="13"/>
      <c r="S85" s="29"/>
      <c r="T85" s="28">
        <v>0</v>
      </c>
      <c r="U85" s="13" t="s">
        <v>240</v>
      </c>
      <c r="V85" s="29">
        <v>45258</v>
      </c>
      <c r="W85" s="29">
        <v>45265</v>
      </c>
      <c r="X85" s="29"/>
      <c r="Y85" s="28">
        <v>210000</v>
      </c>
      <c r="Z85" s="28">
        <v>0</v>
      </c>
      <c r="AA85" s="28">
        <v>0</v>
      </c>
      <c r="AB85" s="30"/>
      <c r="AC85" s="30"/>
      <c r="AD85" s="28">
        <v>210000</v>
      </c>
    </row>
    <row r="86" spans="1:30" x14ac:dyDescent="0.15">
      <c r="A86" s="13">
        <v>816002451</v>
      </c>
      <c r="B86" s="13" t="s">
        <v>21</v>
      </c>
      <c r="C86" s="14" t="s">
        <v>14</v>
      </c>
      <c r="D86" s="14">
        <v>27545</v>
      </c>
      <c r="E86" s="14" t="s">
        <v>222</v>
      </c>
      <c r="F86" s="14" t="s">
        <v>223</v>
      </c>
      <c r="G86" s="15">
        <v>45259</v>
      </c>
      <c r="H86" s="16">
        <v>45265</v>
      </c>
      <c r="I86" s="17">
        <v>85000</v>
      </c>
      <c r="J86" s="18">
        <v>85000</v>
      </c>
      <c r="K86" s="13" t="s">
        <v>16</v>
      </c>
      <c r="L86" s="28">
        <v>85000</v>
      </c>
      <c r="M86" s="13">
        <v>1222351396</v>
      </c>
      <c r="N86" s="13"/>
      <c r="O86" s="13"/>
      <c r="P86" s="28">
        <v>0</v>
      </c>
      <c r="Q86" s="28">
        <v>0</v>
      </c>
      <c r="R86" s="13"/>
      <c r="S86" s="29"/>
      <c r="T86" s="28">
        <v>0</v>
      </c>
      <c r="U86" s="13" t="s">
        <v>240</v>
      </c>
      <c r="V86" s="29">
        <v>45259</v>
      </c>
      <c r="W86" s="29">
        <v>45265</v>
      </c>
      <c r="X86" s="29"/>
      <c r="Y86" s="28">
        <v>85000</v>
      </c>
      <c r="Z86" s="28">
        <v>0</v>
      </c>
      <c r="AA86" s="28">
        <v>0</v>
      </c>
      <c r="AB86" s="30"/>
      <c r="AC86" s="30"/>
      <c r="AD86" s="28">
        <v>85000</v>
      </c>
    </row>
    <row r="87" spans="1:30" x14ac:dyDescent="0.15">
      <c r="A87" s="13">
        <v>816002451</v>
      </c>
      <c r="B87" s="13" t="s">
        <v>21</v>
      </c>
      <c r="C87" s="14" t="s">
        <v>14</v>
      </c>
      <c r="D87" s="14">
        <v>27718</v>
      </c>
      <c r="E87" s="14" t="s">
        <v>224</v>
      </c>
      <c r="F87" s="14" t="s">
        <v>225</v>
      </c>
      <c r="G87" s="15">
        <v>45260</v>
      </c>
      <c r="H87" s="16">
        <v>45265</v>
      </c>
      <c r="I87" s="17">
        <v>210000</v>
      </c>
      <c r="J87" s="18">
        <v>210000</v>
      </c>
      <c r="K87" s="13" t="s">
        <v>16</v>
      </c>
      <c r="L87" s="28">
        <v>205800</v>
      </c>
      <c r="M87" s="13">
        <v>1222351406</v>
      </c>
      <c r="N87" s="13"/>
      <c r="O87" s="13"/>
      <c r="P87" s="28">
        <v>0</v>
      </c>
      <c r="Q87" s="28">
        <v>0</v>
      </c>
      <c r="R87" s="13"/>
      <c r="S87" s="29"/>
      <c r="T87" s="28">
        <v>0</v>
      </c>
      <c r="U87" s="13" t="s">
        <v>240</v>
      </c>
      <c r="V87" s="29">
        <v>45260</v>
      </c>
      <c r="W87" s="29">
        <v>45265</v>
      </c>
      <c r="X87" s="29"/>
      <c r="Y87" s="28">
        <v>210000</v>
      </c>
      <c r="Z87" s="28">
        <v>0</v>
      </c>
      <c r="AA87" s="28">
        <v>0</v>
      </c>
      <c r="AB87" s="30"/>
      <c r="AC87" s="30"/>
      <c r="AD87" s="28">
        <v>210000</v>
      </c>
    </row>
    <row r="88" spans="1:30" x14ac:dyDescent="0.15">
      <c r="A88" s="13">
        <v>816002451</v>
      </c>
      <c r="B88" s="13" t="s">
        <v>21</v>
      </c>
      <c r="C88" s="14" t="s">
        <v>14</v>
      </c>
      <c r="D88" s="14">
        <v>27749</v>
      </c>
      <c r="E88" s="14" t="s">
        <v>226</v>
      </c>
      <c r="F88" s="14" t="s">
        <v>227</v>
      </c>
      <c r="G88" s="15">
        <v>45260</v>
      </c>
      <c r="H88" s="16">
        <v>45265</v>
      </c>
      <c r="I88" s="17">
        <v>25000</v>
      </c>
      <c r="J88" s="18">
        <v>25000</v>
      </c>
      <c r="K88" s="13" t="s">
        <v>16</v>
      </c>
      <c r="L88" s="28">
        <v>25000</v>
      </c>
      <c r="M88" s="13">
        <v>1222351351</v>
      </c>
      <c r="N88" s="13"/>
      <c r="O88" s="13"/>
      <c r="P88" s="28">
        <v>0</v>
      </c>
      <c r="Q88" s="28">
        <v>0</v>
      </c>
      <c r="R88" s="13"/>
      <c r="S88" s="29"/>
      <c r="T88" s="28">
        <v>0</v>
      </c>
      <c r="U88" s="13" t="s">
        <v>240</v>
      </c>
      <c r="V88" s="29">
        <v>45260</v>
      </c>
      <c r="W88" s="29">
        <v>45265</v>
      </c>
      <c r="X88" s="29"/>
      <c r="Y88" s="28">
        <v>25000</v>
      </c>
      <c r="Z88" s="28">
        <v>0</v>
      </c>
      <c r="AA88" s="28">
        <v>0</v>
      </c>
      <c r="AB88" s="30"/>
      <c r="AC88" s="30"/>
      <c r="AD88" s="28">
        <v>25000</v>
      </c>
    </row>
    <row r="89" spans="1:30" x14ac:dyDescent="0.15">
      <c r="A89" s="13">
        <v>816002451</v>
      </c>
      <c r="B89" s="13" t="s">
        <v>21</v>
      </c>
      <c r="C89" s="14" t="s">
        <v>14</v>
      </c>
      <c r="D89" s="14">
        <v>27794</v>
      </c>
      <c r="E89" s="14" t="s">
        <v>228</v>
      </c>
      <c r="F89" s="14" t="s">
        <v>229</v>
      </c>
      <c r="G89" s="15">
        <v>45260</v>
      </c>
      <c r="H89" s="16">
        <v>45265</v>
      </c>
      <c r="I89" s="17">
        <v>25000</v>
      </c>
      <c r="J89" s="18">
        <v>25000</v>
      </c>
      <c r="K89" s="13" t="s">
        <v>16</v>
      </c>
      <c r="L89" s="28">
        <v>25000</v>
      </c>
      <c r="M89" s="13">
        <v>1222351347</v>
      </c>
      <c r="N89" s="13"/>
      <c r="O89" s="13"/>
      <c r="P89" s="28">
        <v>0</v>
      </c>
      <c r="Q89" s="28">
        <v>0</v>
      </c>
      <c r="R89" s="13"/>
      <c r="S89" s="29"/>
      <c r="T89" s="28">
        <v>0</v>
      </c>
      <c r="U89" s="13" t="s">
        <v>240</v>
      </c>
      <c r="V89" s="29">
        <v>45260</v>
      </c>
      <c r="W89" s="29">
        <v>45265</v>
      </c>
      <c r="X89" s="29"/>
      <c r="Y89" s="28">
        <v>25000</v>
      </c>
      <c r="Z89" s="28">
        <v>0</v>
      </c>
      <c r="AA89" s="28">
        <v>0</v>
      </c>
      <c r="AB89" s="30"/>
      <c r="AC89" s="30"/>
      <c r="AD89" s="28">
        <v>25000</v>
      </c>
    </row>
    <row r="90" spans="1:30" x14ac:dyDescent="0.15">
      <c r="A90" s="13">
        <v>816002451</v>
      </c>
      <c r="B90" s="13" t="s">
        <v>21</v>
      </c>
      <c r="C90" s="14" t="s">
        <v>14</v>
      </c>
      <c r="D90" s="14">
        <v>27795</v>
      </c>
      <c r="E90" s="14" t="s">
        <v>230</v>
      </c>
      <c r="F90" s="14" t="s">
        <v>231</v>
      </c>
      <c r="G90" s="15">
        <v>45260</v>
      </c>
      <c r="H90" s="16">
        <v>45265</v>
      </c>
      <c r="I90" s="17">
        <v>25000</v>
      </c>
      <c r="J90" s="18">
        <v>25000</v>
      </c>
      <c r="K90" s="13" t="s">
        <v>16</v>
      </c>
      <c r="L90" s="28">
        <v>25000</v>
      </c>
      <c r="M90" s="13">
        <v>1222351346</v>
      </c>
      <c r="N90" s="13"/>
      <c r="O90" s="13"/>
      <c r="P90" s="28">
        <v>0</v>
      </c>
      <c r="Q90" s="28">
        <v>0</v>
      </c>
      <c r="R90" s="13"/>
      <c r="S90" s="29"/>
      <c r="T90" s="28">
        <v>0</v>
      </c>
      <c r="U90" s="13" t="s">
        <v>240</v>
      </c>
      <c r="V90" s="29">
        <v>45260</v>
      </c>
      <c r="W90" s="29">
        <v>45265</v>
      </c>
      <c r="X90" s="29"/>
      <c r="Y90" s="28">
        <v>25000</v>
      </c>
      <c r="Z90" s="28">
        <v>0</v>
      </c>
      <c r="AA90" s="28">
        <v>0</v>
      </c>
      <c r="AB90" s="30"/>
      <c r="AC90" s="30"/>
      <c r="AD90" s="28">
        <v>25000</v>
      </c>
    </row>
    <row r="91" spans="1:30" x14ac:dyDescent="0.15">
      <c r="A91" s="13">
        <v>816002451</v>
      </c>
      <c r="B91" s="13" t="s">
        <v>21</v>
      </c>
      <c r="C91" s="14" t="s">
        <v>14</v>
      </c>
      <c r="D91" s="14">
        <v>27796</v>
      </c>
      <c r="E91" s="14" t="s">
        <v>232</v>
      </c>
      <c r="F91" s="14" t="s">
        <v>233</v>
      </c>
      <c r="G91" s="15">
        <v>45260</v>
      </c>
      <c r="H91" s="16">
        <v>45265</v>
      </c>
      <c r="I91" s="17">
        <v>25000</v>
      </c>
      <c r="J91" s="18">
        <v>25000</v>
      </c>
      <c r="K91" s="13" t="s">
        <v>16</v>
      </c>
      <c r="L91" s="28">
        <v>25000</v>
      </c>
      <c r="M91" s="13">
        <v>1222351345</v>
      </c>
      <c r="N91" s="13"/>
      <c r="O91" s="13"/>
      <c r="P91" s="28">
        <v>0</v>
      </c>
      <c r="Q91" s="28">
        <v>0</v>
      </c>
      <c r="R91" s="13"/>
      <c r="S91" s="29"/>
      <c r="T91" s="28">
        <v>0</v>
      </c>
      <c r="U91" s="13" t="s">
        <v>240</v>
      </c>
      <c r="V91" s="29">
        <v>45260</v>
      </c>
      <c r="W91" s="29">
        <v>45265</v>
      </c>
      <c r="X91" s="29"/>
      <c r="Y91" s="28">
        <v>25000</v>
      </c>
      <c r="Z91" s="28">
        <v>0</v>
      </c>
      <c r="AA91" s="28">
        <v>0</v>
      </c>
      <c r="AB91" s="30"/>
      <c r="AC91" s="30"/>
      <c r="AD91" s="28">
        <v>25000</v>
      </c>
    </row>
    <row r="92" spans="1:30" x14ac:dyDescent="0.15">
      <c r="A92" s="13">
        <v>816002451</v>
      </c>
      <c r="B92" s="13" t="s">
        <v>21</v>
      </c>
      <c r="C92" s="14" t="s">
        <v>14</v>
      </c>
      <c r="D92" s="14">
        <v>27829</v>
      </c>
      <c r="E92" s="14" t="s">
        <v>236</v>
      </c>
      <c r="F92" s="14" t="s">
        <v>237</v>
      </c>
      <c r="G92" s="15">
        <v>45260</v>
      </c>
      <c r="H92" s="16">
        <v>45265</v>
      </c>
      <c r="I92" s="17">
        <v>210000</v>
      </c>
      <c r="J92" s="18">
        <v>210000</v>
      </c>
      <c r="K92" s="13" t="s">
        <v>16</v>
      </c>
      <c r="L92" s="28">
        <v>205800</v>
      </c>
      <c r="M92" s="13">
        <v>1222351405</v>
      </c>
      <c r="N92" s="13"/>
      <c r="O92" s="13"/>
      <c r="P92" s="28">
        <v>0</v>
      </c>
      <c r="Q92" s="28">
        <v>0</v>
      </c>
      <c r="R92" s="13"/>
      <c r="S92" s="29"/>
      <c r="T92" s="28">
        <v>0</v>
      </c>
      <c r="U92" s="13" t="s">
        <v>240</v>
      </c>
      <c r="V92" s="29">
        <v>45260</v>
      </c>
      <c r="W92" s="29">
        <v>45265</v>
      </c>
      <c r="X92" s="29"/>
      <c r="Y92" s="28">
        <v>210000</v>
      </c>
      <c r="Z92" s="28">
        <v>0</v>
      </c>
      <c r="AA92" s="28">
        <v>0</v>
      </c>
      <c r="AB92" s="30"/>
      <c r="AC92" s="30"/>
      <c r="AD92" s="28">
        <v>210000</v>
      </c>
    </row>
    <row r="93" spans="1:30" x14ac:dyDescent="0.15">
      <c r="A93" s="13">
        <v>816002451</v>
      </c>
      <c r="B93" s="13" t="s">
        <v>21</v>
      </c>
      <c r="C93" s="14" t="s">
        <v>20</v>
      </c>
      <c r="D93" s="14">
        <v>2434</v>
      </c>
      <c r="E93" s="14" t="s">
        <v>238</v>
      </c>
      <c r="F93" s="14" t="s">
        <v>239</v>
      </c>
      <c r="G93" s="15">
        <v>45251</v>
      </c>
      <c r="H93" s="16">
        <v>45265</v>
      </c>
      <c r="I93" s="17">
        <v>280000</v>
      </c>
      <c r="J93" s="18">
        <v>280000</v>
      </c>
      <c r="K93" s="13" t="s">
        <v>16</v>
      </c>
      <c r="L93" s="28">
        <v>274400</v>
      </c>
      <c r="M93" s="13">
        <v>1222351669</v>
      </c>
      <c r="N93" s="13"/>
      <c r="O93" s="13"/>
      <c r="P93" s="28">
        <v>0</v>
      </c>
      <c r="Q93" s="28">
        <v>0</v>
      </c>
      <c r="R93" s="13"/>
      <c r="S93" s="29"/>
      <c r="T93" s="28">
        <v>0</v>
      </c>
      <c r="U93" s="13" t="s">
        <v>240</v>
      </c>
      <c r="V93" s="29">
        <v>45251</v>
      </c>
      <c r="W93" s="29">
        <v>45265</v>
      </c>
      <c r="X93" s="29"/>
      <c r="Y93" s="28">
        <v>280000</v>
      </c>
      <c r="Z93" s="28">
        <v>0</v>
      </c>
      <c r="AA93" s="28">
        <v>0</v>
      </c>
      <c r="AB93" s="30"/>
      <c r="AC93" s="30"/>
      <c r="AD93" s="28">
        <v>280000</v>
      </c>
    </row>
    <row r="94" spans="1:30" x14ac:dyDescent="0.15">
      <c r="A94" s="13">
        <v>816002451</v>
      </c>
      <c r="B94" s="13" t="s">
        <v>21</v>
      </c>
      <c r="C94" s="14" t="s">
        <v>14</v>
      </c>
      <c r="D94" s="14">
        <v>27336</v>
      </c>
      <c r="E94" s="14" t="s">
        <v>212</v>
      </c>
      <c r="F94" s="14" t="s">
        <v>213</v>
      </c>
      <c r="G94" s="15">
        <v>45252</v>
      </c>
      <c r="H94" s="16">
        <v>45265</v>
      </c>
      <c r="I94" s="17">
        <v>210000</v>
      </c>
      <c r="J94" s="18">
        <v>210000</v>
      </c>
      <c r="K94" s="13" t="s">
        <v>259</v>
      </c>
      <c r="L94" s="28">
        <v>0</v>
      </c>
      <c r="M94" s="13"/>
      <c r="N94" s="13"/>
      <c r="O94" s="13"/>
      <c r="P94" s="28">
        <v>0</v>
      </c>
      <c r="Q94" s="28">
        <v>0</v>
      </c>
      <c r="R94" s="13"/>
      <c r="S94" s="29"/>
      <c r="T94" s="28">
        <v>0</v>
      </c>
      <c r="U94" s="13" t="s">
        <v>243</v>
      </c>
      <c r="V94" s="29">
        <v>45252</v>
      </c>
      <c r="W94" s="29"/>
      <c r="X94" s="29"/>
      <c r="Y94" s="28">
        <v>0</v>
      </c>
      <c r="Z94" s="28">
        <v>0</v>
      </c>
      <c r="AA94" s="28">
        <v>0</v>
      </c>
      <c r="AB94" s="30" t="s">
        <v>254</v>
      </c>
      <c r="AC94" s="30" t="s">
        <v>247</v>
      </c>
      <c r="AD94" s="28">
        <v>0</v>
      </c>
    </row>
    <row r="95" spans="1:30" x14ac:dyDescent="0.15">
      <c r="A95" s="13">
        <v>816002451</v>
      </c>
      <c r="B95" s="13" t="s">
        <v>21</v>
      </c>
      <c r="C95" s="14" t="s">
        <v>15</v>
      </c>
      <c r="D95" s="14">
        <v>7857</v>
      </c>
      <c r="E95" s="14" t="s">
        <v>74</v>
      </c>
      <c r="F95" s="14" t="s">
        <v>75</v>
      </c>
      <c r="G95" s="15">
        <v>45061</v>
      </c>
      <c r="H95" s="16">
        <v>45174</v>
      </c>
      <c r="I95" s="17">
        <v>25000</v>
      </c>
      <c r="J95" s="18">
        <v>25000</v>
      </c>
      <c r="K95" s="13" t="s">
        <v>19</v>
      </c>
      <c r="L95" s="28">
        <v>16800</v>
      </c>
      <c r="M95" s="13">
        <v>1222310993</v>
      </c>
      <c r="N95" s="13"/>
      <c r="O95" s="13"/>
      <c r="P95" s="28">
        <v>0</v>
      </c>
      <c r="Q95" s="28">
        <v>0</v>
      </c>
      <c r="R95" s="13"/>
      <c r="S95" s="29"/>
      <c r="T95" s="28">
        <v>0</v>
      </c>
      <c r="U95" s="13" t="s">
        <v>241</v>
      </c>
      <c r="V95" s="29">
        <v>45061</v>
      </c>
      <c r="W95" s="29">
        <v>45173</v>
      </c>
      <c r="X95" s="29"/>
      <c r="Y95" s="28">
        <v>25000</v>
      </c>
      <c r="Z95" s="28">
        <v>4100</v>
      </c>
      <c r="AA95" s="28">
        <v>0</v>
      </c>
      <c r="AB95" s="30" t="s">
        <v>248</v>
      </c>
      <c r="AC95" s="30" t="s">
        <v>249</v>
      </c>
      <c r="AD95" s="28">
        <v>16800</v>
      </c>
    </row>
    <row r="96" spans="1:30" x14ac:dyDescent="0.15">
      <c r="A96" s="13">
        <v>816002451</v>
      </c>
      <c r="B96" s="13" t="s">
        <v>21</v>
      </c>
      <c r="C96" s="14" t="s">
        <v>14</v>
      </c>
      <c r="D96" s="14">
        <v>13145</v>
      </c>
      <c r="E96" s="14" t="s">
        <v>78</v>
      </c>
      <c r="F96" s="14" t="s">
        <v>79</v>
      </c>
      <c r="G96" s="15">
        <v>45071</v>
      </c>
      <c r="H96" s="16">
        <v>45174</v>
      </c>
      <c r="I96" s="17">
        <v>25000</v>
      </c>
      <c r="J96" s="18">
        <v>25000</v>
      </c>
      <c r="K96" s="13" t="s">
        <v>19</v>
      </c>
      <c r="L96" s="28">
        <v>20900</v>
      </c>
      <c r="M96" s="13">
        <v>1222310958</v>
      </c>
      <c r="N96" s="13"/>
      <c r="O96" s="13"/>
      <c r="P96" s="28">
        <v>0</v>
      </c>
      <c r="Q96" s="28">
        <v>0</v>
      </c>
      <c r="R96" s="13"/>
      <c r="S96" s="29"/>
      <c r="T96" s="28">
        <v>0</v>
      </c>
      <c r="U96" s="13" t="s">
        <v>241</v>
      </c>
      <c r="V96" s="29">
        <v>45071</v>
      </c>
      <c r="W96" s="29">
        <v>45173</v>
      </c>
      <c r="X96" s="29"/>
      <c r="Y96" s="28">
        <v>25000</v>
      </c>
      <c r="Z96" s="28">
        <v>4100</v>
      </c>
      <c r="AA96" s="28">
        <v>0</v>
      </c>
      <c r="AB96" s="30" t="s">
        <v>250</v>
      </c>
      <c r="AC96" s="30" t="s">
        <v>249</v>
      </c>
      <c r="AD96" s="28">
        <v>20900</v>
      </c>
    </row>
    <row r="97" spans="1:30" x14ac:dyDescent="0.15">
      <c r="A97" s="13">
        <v>816002451</v>
      </c>
      <c r="B97" s="13" t="s">
        <v>21</v>
      </c>
      <c r="C97" s="14" t="s">
        <v>13</v>
      </c>
      <c r="D97" s="14">
        <v>7839</v>
      </c>
      <c r="E97" s="14" t="s">
        <v>110</v>
      </c>
      <c r="F97" s="14" t="s">
        <v>111</v>
      </c>
      <c r="G97" s="15">
        <v>45142</v>
      </c>
      <c r="H97" s="16">
        <v>45173</v>
      </c>
      <c r="I97" s="17">
        <v>2743996</v>
      </c>
      <c r="J97" s="18">
        <v>2743996</v>
      </c>
      <c r="K97" s="13" t="s">
        <v>19</v>
      </c>
      <c r="L97" s="28">
        <v>0</v>
      </c>
      <c r="M97" s="13"/>
      <c r="N97" s="13"/>
      <c r="O97" s="13"/>
      <c r="P97" s="28">
        <v>0</v>
      </c>
      <c r="Q97" s="28">
        <v>0</v>
      </c>
      <c r="R97" s="13"/>
      <c r="S97" s="29"/>
      <c r="T97" s="28">
        <v>0</v>
      </c>
      <c r="U97" s="13" t="s">
        <v>241</v>
      </c>
      <c r="V97" s="29">
        <v>45142</v>
      </c>
      <c r="W97" s="29">
        <v>45173</v>
      </c>
      <c r="X97" s="29"/>
      <c r="Y97" s="28">
        <v>2743996</v>
      </c>
      <c r="Z97" s="28">
        <v>1242180</v>
      </c>
      <c r="AA97" s="28">
        <v>0</v>
      </c>
      <c r="AB97" s="30" t="s">
        <v>251</v>
      </c>
      <c r="AC97" s="30" t="s">
        <v>249</v>
      </c>
      <c r="AD97" s="28">
        <v>17664</v>
      </c>
    </row>
    <row r="98" spans="1:30" x14ac:dyDescent="0.15">
      <c r="A98" s="13">
        <v>816002451</v>
      </c>
      <c r="B98" s="13" t="s">
        <v>21</v>
      </c>
      <c r="C98" s="14" t="s">
        <v>13</v>
      </c>
      <c r="D98" s="14">
        <v>9313</v>
      </c>
      <c r="E98" s="14" t="s">
        <v>136</v>
      </c>
      <c r="F98" s="14" t="s">
        <v>137</v>
      </c>
      <c r="G98" s="15">
        <v>45230</v>
      </c>
      <c r="H98" s="16">
        <v>45237</v>
      </c>
      <c r="I98" s="17">
        <v>875944</v>
      </c>
      <c r="J98" s="18">
        <v>875944</v>
      </c>
      <c r="K98" s="13" t="s">
        <v>19</v>
      </c>
      <c r="L98" s="28">
        <v>787865</v>
      </c>
      <c r="M98" s="13">
        <v>1222347013</v>
      </c>
      <c r="N98" s="13"/>
      <c r="O98" s="13"/>
      <c r="P98" s="28">
        <v>0</v>
      </c>
      <c r="Q98" s="28">
        <v>0</v>
      </c>
      <c r="R98" s="13"/>
      <c r="S98" s="29"/>
      <c r="T98" s="28">
        <v>0</v>
      </c>
      <c r="U98" s="13" t="s">
        <v>241</v>
      </c>
      <c r="V98" s="29">
        <v>45230</v>
      </c>
      <c r="W98" s="29">
        <v>45237</v>
      </c>
      <c r="X98" s="29"/>
      <c r="Y98" s="28">
        <v>875944</v>
      </c>
      <c r="Z98" s="28">
        <v>72000</v>
      </c>
      <c r="AA98" s="28">
        <v>0</v>
      </c>
      <c r="AB98" s="30" t="s">
        <v>252</v>
      </c>
      <c r="AC98" s="30" t="s">
        <v>249</v>
      </c>
      <c r="AD98" s="28">
        <v>803944</v>
      </c>
    </row>
    <row r="99" spans="1:30" x14ac:dyDescent="0.15">
      <c r="A99" s="13">
        <v>816002451</v>
      </c>
      <c r="B99" s="13" t="s">
        <v>21</v>
      </c>
      <c r="C99" s="14" t="s">
        <v>13</v>
      </c>
      <c r="D99" s="14">
        <v>9796</v>
      </c>
      <c r="E99" s="14" t="s">
        <v>150</v>
      </c>
      <c r="F99" s="14" t="s">
        <v>151</v>
      </c>
      <c r="G99" s="15">
        <v>45260</v>
      </c>
      <c r="H99" s="16">
        <v>45265</v>
      </c>
      <c r="I99" s="17">
        <v>868752</v>
      </c>
      <c r="J99" s="18">
        <v>868752</v>
      </c>
      <c r="K99" s="13" t="s">
        <v>19</v>
      </c>
      <c r="L99" s="28">
        <v>682025</v>
      </c>
      <c r="M99" s="13">
        <v>1222351691</v>
      </c>
      <c r="N99" s="13"/>
      <c r="O99" s="13"/>
      <c r="P99" s="28">
        <v>0</v>
      </c>
      <c r="Q99" s="28">
        <v>0</v>
      </c>
      <c r="R99" s="13"/>
      <c r="S99" s="29"/>
      <c r="T99" s="28">
        <v>0</v>
      </c>
      <c r="U99" s="13" t="s">
        <v>241</v>
      </c>
      <c r="V99" s="29">
        <v>45260</v>
      </c>
      <c r="W99" s="29">
        <v>45265</v>
      </c>
      <c r="X99" s="29"/>
      <c r="Y99" s="28">
        <v>868752</v>
      </c>
      <c r="Z99" s="28">
        <v>172808</v>
      </c>
      <c r="AA99" s="28">
        <v>0</v>
      </c>
      <c r="AB99" s="30" t="s">
        <v>253</v>
      </c>
      <c r="AC99" s="30" t="s">
        <v>247</v>
      </c>
      <c r="AD99" s="28">
        <v>695944</v>
      </c>
    </row>
    <row r="100" spans="1:30" x14ac:dyDescent="0.15">
      <c r="J100" s="20">
        <f>SUM(J2:J99)</f>
        <v>33416823</v>
      </c>
    </row>
  </sheetData>
  <autoFilter ref="A1:AD100">
    <sortState ref="A2:AN100">
      <sortCondition ref="U1"/>
    </sortState>
  </autoFilter>
  <dataValidations count="1">
    <dataValidation type="whole" operator="greaterThan" allowBlank="1" showInputMessage="1" showErrorMessage="1" errorTitle="DATO ERRADO" error="El valor debe ser diferente de cero" sqref="I1:J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C13" sqref="C13"/>
    </sheetView>
  </sheetViews>
  <sheetFormatPr baseColWidth="10" defaultRowHeight="12.75" x14ac:dyDescent="0.2"/>
  <cols>
    <col min="1" max="1" width="1" style="31" customWidth="1"/>
    <col min="2" max="2" width="11.42578125" style="31"/>
    <col min="3" max="3" width="17.5703125" style="31" customWidth="1"/>
    <col min="4" max="4" width="11.5703125" style="31" customWidth="1"/>
    <col min="5" max="8" width="11.42578125" style="31"/>
    <col min="9" max="9" width="22.5703125" style="31" customWidth="1"/>
    <col min="10" max="10" width="14" style="31" customWidth="1"/>
    <col min="11" max="11" width="1.7109375" style="31" customWidth="1"/>
    <col min="12" max="12" width="11.42578125" style="31"/>
    <col min="13" max="13" width="5.85546875" style="31" bestFit="1" customWidth="1"/>
    <col min="14" max="225" width="11.42578125" style="31"/>
    <col min="226" max="226" width="4.42578125" style="31" customWidth="1"/>
    <col min="227" max="227" width="11.42578125" style="31"/>
    <col min="228" max="228" width="17.5703125" style="31" customWidth="1"/>
    <col min="229" max="229" width="11.5703125" style="31" customWidth="1"/>
    <col min="230" max="233" width="11.42578125" style="31"/>
    <col min="234" max="234" width="22.5703125" style="31" customWidth="1"/>
    <col min="235" max="235" width="14" style="31" customWidth="1"/>
    <col min="236" max="236" width="1.7109375" style="31" customWidth="1"/>
    <col min="237" max="481" width="11.42578125" style="31"/>
    <col min="482" max="482" width="4.42578125" style="31" customWidth="1"/>
    <col min="483" max="483" width="11.42578125" style="31"/>
    <col min="484" max="484" width="17.5703125" style="31" customWidth="1"/>
    <col min="485" max="485" width="11.5703125" style="31" customWidth="1"/>
    <col min="486" max="489" width="11.42578125" style="31"/>
    <col min="490" max="490" width="22.5703125" style="31" customWidth="1"/>
    <col min="491" max="491" width="14" style="31" customWidth="1"/>
    <col min="492" max="492" width="1.7109375" style="31" customWidth="1"/>
    <col min="493" max="737" width="11.42578125" style="31"/>
    <col min="738" max="738" width="4.42578125" style="31" customWidth="1"/>
    <col min="739" max="739" width="11.42578125" style="31"/>
    <col min="740" max="740" width="17.5703125" style="31" customWidth="1"/>
    <col min="741" max="741" width="11.5703125" style="31" customWidth="1"/>
    <col min="742" max="745" width="11.42578125" style="31"/>
    <col min="746" max="746" width="22.5703125" style="31" customWidth="1"/>
    <col min="747" max="747" width="14" style="31" customWidth="1"/>
    <col min="748" max="748" width="1.7109375" style="31" customWidth="1"/>
    <col min="749" max="993" width="11.42578125" style="31"/>
    <col min="994" max="994" width="4.42578125" style="31" customWidth="1"/>
    <col min="995" max="995" width="11.42578125" style="31"/>
    <col min="996" max="996" width="17.5703125" style="31" customWidth="1"/>
    <col min="997" max="997" width="11.5703125" style="31" customWidth="1"/>
    <col min="998" max="1001" width="11.42578125" style="31"/>
    <col min="1002" max="1002" width="22.5703125" style="31" customWidth="1"/>
    <col min="1003" max="1003" width="14" style="31" customWidth="1"/>
    <col min="1004" max="1004" width="1.7109375" style="31" customWidth="1"/>
    <col min="1005" max="1249" width="11.42578125" style="31"/>
    <col min="1250" max="1250" width="4.42578125" style="31" customWidth="1"/>
    <col min="1251" max="1251" width="11.42578125" style="31"/>
    <col min="1252" max="1252" width="17.5703125" style="31" customWidth="1"/>
    <col min="1253" max="1253" width="11.5703125" style="31" customWidth="1"/>
    <col min="1254" max="1257" width="11.42578125" style="31"/>
    <col min="1258" max="1258" width="22.5703125" style="31" customWidth="1"/>
    <col min="1259" max="1259" width="14" style="31" customWidth="1"/>
    <col min="1260" max="1260" width="1.7109375" style="31" customWidth="1"/>
    <col min="1261" max="1505" width="11.42578125" style="31"/>
    <col min="1506" max="1506" width="4.42578125" style="31" customWidth="1"/>
    <col min="1507" max="1507" width="11.42578125" style="31"/>
    <col min="1508" max="1508" width="17.5703125" style="31" customWidth="1"/>
    <col min="1509" max="1509" width="11.5703125" style="31" customWidth="1"/>
    <col min="1510" max="1513" width="11.42578125" style="31"/>
    <col min="1514" max="1514" width="22.5703125" style="31" customWidth="1"/>
    <col min="1515" max="1515" width="14" style="31" customWidth="1"/>
    <col min="1516" max="1516" width="1.7109375" style="31" customWidth="1"/>
    <col min="1517" max="1761" width="11.42578125" style="31"/>
    <col min="1762" max="1762" width="4.42578125" style="31" customWidth="1"/>
    <col min="1763" max="1763" width="11.42578125" style="31"/>
    <col min="1764" max="1764" width="17.5703125" style="31" customWidth="1"/>
    <col min="1765" max="1765" width="11.5703125" style="31" customWidth="1"/>
    <col min="1766" max="1769" width="11.42578125" style="31"/>
    <col min="1770" max="1770" width="22.5703125" style="31" customWidth="1"/>
    <col min="1771" max="1771" width="14" style="31" customWidth="1"/>
    <col min="1772" max="1772" width="1.7109375" style="31" customWidth="1"/>
    <col min="1773" max="2017" width="11.42578125" style="31"/>
    <col min="2018" max="2018" width="4.42578125" style="31" customWidth="1"/>
    <col min="2019" max="2019" width="11.42578125" style="31"/>
    <col min="2020" max="2020" width="17.5703125" style="31" customWidth="1"/>
    <col min="2021" max="2021" width="11.5703125" style="31" customWidth="1"/>
    <col min="2022" max="2025" width="11.42578125" style="31"/>
    <col min="2026" max="2026" width="22.5703125" style="31" customWidth="1"/>
    <col min="2027" max="2027" width="14" style="31" customWidth="1"/>
    <col min="2028" max="2028" width="1.7109375" style="31" customWidth="1"/>
    <col min="2029" max="2273" width="11.42578125" style="31"/>
    <col min="2274" max="2274" width="4.42578125" style="31" customWidth="1"/>
    <col min="2275" max="2275" width="11.42578125" style="31"/>
    <col min="2276" max="2276" width="17.5703125" style="31" customWidth="1"/>
    <col min="2277" max="2277" width="11.5703125" style="31" customWidth="1"/>
    <col min="2278" max="2281" width="11.42578125" style="31"/>
    <col min="2282" max="2282" width="22.5703125" style="31" customWidth="1"/>
    <col min="2283" max="2283" width="14" style="31" customWidth="1"/>
    <col min="2284" max="2284" width="1.7109375" style="31" customWidth="1"/>
    <col min="2285" max="2529" width="11.42578125" style="31"/>
    <col min="2530" max="2530" width="4.42578125" style="31" customWidth="1"/>
    <col min="2531" max="2531" width="11.42578125" style="31"/>
    <col min="2532" max="2532" width="17.5703125" style="31" customWidth="1"/>
    <col min="2533" max="2533" width="11.5703125" style="31" customWidth="1"/>
    <col min="2534" max="2537" width="11.42578125" style="31"/>
    <col min="2538" max="2538" width="22.5703125" style="31" customWidth="1"/>
    <col min="2539" max="2539" width="14" style="31" customWidth="1"/>
    <col min="2540" max="2540" width="1.7109375" style="31" customWidth="1"/>
    <col min="2541" max="2785" width="11.42578125" style="31"/>
    <col min="2786" max="2786" width="4.42578125" style="31" customWidth="1"/>
    <col min="2787" max="2787" width="11.42578125" style="31"/>
    <col min="2788" max="2788" width="17.5703125" style="31" customWidth="1"/>
    <col min="2789" max="2789" width="11.5703125" style="31" customWidth="1"/>
    <col min="2790" max="2793" width="11.42578125" style="31"/>
    <col min="2794" max="2794" width="22.5703125" style="31" customWidth="1"/>
    <col min="2795" max="2795" width="14" style="31" customWidth="1"/>
    <col min="2796" max="2796" width="1.7109375" style="31" customWidth="1"/>
    <col min="2797" max="3041" width="11.42578125" style="31"/>
    <col min="3042" max="3042" width="4.42578125" style="31" customWidth="1"/>
    <col min="3043" max="3043" width="11.42578125" style="31"/>
    <col min="3044" max="3044" width="17.5703125" style="31" customWidth="1"/>
    <col min="3045" max="3045" width="11.5703125" style="31" customWidth="1"/>
    <col min="3046" max="3049" width="11.42578125" style="31"/>
    <col min="3050" max="3050" width="22.5703125" style="31" customWidth="1"/>
    <col min="3051" max="3051" width="14" style="31" customWidth="1"/>
    <col min="3052" max="3052" width="1.7109375" style="31" customWidth="1"/>
    <col min="3053" max="3297" width="11.42578125" style="31"/>
    <col min="3298" max="3298" width="4.42578125" style="31" customWidth="1"/>
    <col min="3299" max="3299" width="11.42578125" style="31"/>
    <col min="3300" max="3300" width="17.5703125" style="31" customWidth="1"/>
    <col min="3301" max="3301" width="11.5703125" style="31" customWidth="1"/>
    <col min="3302" max="3305" width="11.42578125" style="31"/>
    <col min="3306" max="3306" width="22.5703125" style="31" customWidth="1"/>
    <col min="3307" max="3307" width="14" style="31" customWidth="1"/>
    <col min="3308" max="3308" width="1.7109375" style="31" customWidth="1"/>
    <col min="3309" max="3553" width="11.42578125" style="31"/>
    <col min="3554" max="3554" width="4.42578125" style="31" customWidth="1"/>
    <col min="3555" max="3555" width="11.42578125" style="31"/>
    <col min="3556" max="3556" width="17.5703125" style="31" customWidth="1"/>
    <col min="3557" max="3557" width="11.5703125" style="31" customWidth="1"/>
    <col min="3558" max="3561" width="11.42578125" style="31"/>
    <col min="3562" max="3562" width="22.5703125" style="31" customWidth="1"/>
    <col min="3563" max="3563" width="14" style="31" customWidth="1"/>
    <col min="3564" max="3564" width="1.7109375" style="31" customWidth="1"/>
    <col min="3565" max="3809" width="11.42578125" style="31"/>
    <col min="3810" max="3810" width="4.42578125" style="31" customWidth="1"/>
    <col min="3811" max="3811" width="11.42578125" style="31"/>
    <col min="3812" max="3812" width="17.5703125" style="31" customWidth="1"/>
    <col min="3813" max="3813" width="11.5703125" style="31" customWidth="1"/>
    <col min="3814" max="3817" width="11.42578125" style="31"/>
    <col min="3818" max="3818" width="22.5703125" style="31" customWidth="1"/>
    <col min="3819" max="3819" width="14" style="31" customWidth="1"/>
    <col min="3820" max="3820" width="1.7109375" style="31" customWidth="1"/>
    <col min="3821" max="4065" width="11.42578125" style="31"/>
    <col min="4066" max="4066" width="4.42578125" style="31" customWidth="1"/>
    <col min="4067" max="4067" width="11.42578125" style="31"/>
    <col min="4068" max="4068" width="17.5703125" style="31" customWidth="1"/>
    <col min="4069" max="4069" width="11.5703125" style="31" customWidth="1"/>
    <col min="4070" max="4073" width="11.42578125" style="31"/>
    <col min="4074" max="4074" width="22.5703125" style="31" customWidth="1"/>
    <col min="4075" max="4075" width="14" style="31" customWidth="1"/>
    <col min="4076" max="4076" width="1.7109375" style="31" customWidth="1"/>
    <col min="4077" max="4321" width="11.42578125" style="31"/>
    <col min="4322" max="4322" width="4.42578125" style="31" customWidth="1"/>
    <col min="4323" max="4323" width="11.42578125" style="31"/>
    <col min="4324" max="4324" width="17.5703125" style="31" customWidth="1"/>
    <col min="4325" max="4325" width="11.5703125" style="31" customWidth="1"/>
    <col min="4326" max="4329" width="11.42578125" style="31"/>
    <col min="4330" max="4330" width="22.5703125" style="31" customWidth="1"/>
    <col min="4331" max="4331" width="14" style="31" customWidth="1"/>
    <col min="4332" max="4332" width="1.7109375" style="31" customWidth="1"/>
    <col min="4333" max="4577" width="11.42578125" style="31"/>
    <col min="4578" max="4578" width="4.42578125" style="31" customWidth="1"/>
    <col min="4579" max="4579" width="11.42578125" style="31"/>
    <col min="4580" max="4580" width="17.5703125" style="31" customWidth="1"/>
    <col min="4581" max="4581" width="11.5703125" style="31" customWidth="1"/>
    <col min="4582" max="4585" width="11.42578125" style="31"/>
    <col min="4586" max="4586" width="22.5703125" style="31" customWidth="1"/>
    <col min="4587" max="4587" width="14" style="31" customWidth="1"/>
    <col min="4588" max="4588" width="1.7109375" style="31" customWidth="1"/>
    <col min="4589" max="4833" width="11.42578125" style="31"/>
    <col min="4834" max="4834" width="4.42578125" style="31" customWidth="1"/>
    <col min="4835" max="4835" width="11.42578125" style="31"/>
    <col min="4836" max="4836" width="17.5703125" style="31" customWidth="1"/>
    <col min="4837" max="4837" width="11.5703125" style="31" customWidth="1"/>
    <col min="4838" max="4841" width="11.42578125" style="31"/>
    <col min="4842" max="4842" width="22.5703125" style="31" customWidth="1"/>
    <col min="4843" max="4843" width="14" style="31" customWidth="1"/>
    <col min="4844" max="4844" width="1.7109375" style="31" customWidth="1"/>
    <col min="4845" max="5089" width="11.42578125" style="31"/>
    <col min="5090" max="5090" width="4.42578125" style="31" customWidth="1"/>
    <col min="5091" max="5091" width="11.42578125" style="31"/>
    <col min="5092" max="5092" width="17.5703125" style="31" customWidth="1"/>
    <col min="5093" max="5093" width="11.5703125" style="31" customWidth="1"/>
    <col min="5094" max="5097" width="11.42578125" style="31"/>
    <col min="5098" max="5098" width="22.5703125" style="31" customWidth="1"/>
    <col min="5099" max="5099" width="14" style="31" customWidth="1"/>
    <col min="5100" max="5100" width="1.7109375" style="31" customWidth="1"/>
    <col min="5101" max="5345" width="11.42578125" style="31"/>
    <col min="5346" max="5346" width="4.42578125" style="31" customWidth="1"/>
    <col min="5347" max="5347" width="11.42578125" style="31"/>
    <col min="5348" max="5348" width="17.5703125" style="31" customWidth="1"/>
    <col min="5349" max="5349" width="11.5703125" style="31" customWidth="1"/>
    <col min="5350" max="5353" width="11.42578125" style="31"/>
    <col min="5354" max="5354" width="22.5703125" style="31" customWidth="1"/>
    <col min="5355" max="5355" width="14" style="31" customWidth="1"/>
    <col min="5356" max="5356" width="1.7109375" style="31" customWidth="1"/>
    <col min="5357" max="5601" width="11.42578125" style="31"/>
    <col min="5602" max="5602" width="4.42578125" style="31" customWidth="1"/>
    <col min="5603" max="5603" width="11.42578125" style="31"/>
    <col min="5604" max="5604" width="17.5703125" style="31" customWidth="1"/>
    <col min="5605" max="5605" width="11.5703125" style="31" customWidth="1"/>
    <col min="5606" max="5609" width="11.42578125" style="31"/>
    <col min="5610" max="5610" width="22.5703125" style="31" customWidth="1"/>
    <col min="5611" max="5611" width="14" style="31" customWidth="1"/>
    <col min="5612" max="5612" width="1.7109375" style="31" customWidth="1"/>
    <col min="5613" max="5857" width="11.42578125" style="31"/>
    <col min="5858" max="5858" width="4.42578125" style="31" customWidth="1"/>
    <col min="5859" max="5859" width="11.42578125" style="31"/>
    <col min="5860" max="5860" width="17.5703125" style="31" customWidth="1"/>
    <col min="5861" max="5861" width="11.5703125" style="31" customWidth="1"/>
    <col min="5862" max="5865" width="11.42578125" style="31"/>
    <col min="5866" max="5866" width="22.5703125" style="31" customWidth="1"/>
    <col min="5867" max="5867" width="14" style="31" customWidth="1"/>
    <col min="5868" max="5868" width="1.7109375" style="31" customWidth="1"/>
    <col min="5869" max="6113" width="11.42578125" style="31"/>
    <col min="6114" max="6114" width="4.42578125" style="31" customWidth="1"/>
    <col min="6115" max="6115" width="11.42578125" style="31"/>
    <col min="6116" max="6116" width="17.5703125" style="31" customWidth="1"/>
    <col min="6117" max="6117" width="11.5703125" style="31" customWidth="1"/>
    <col min="6118" max="6121" width="11.42578125" style="31"/>
    <col min="6122" max="6122" width="22.5703125" style="31" customWidth="1"/>
    <col min="6123" max="6123" width="14" style="31" customWidth="1"/>
    <col min="6124" max="6124" width="1.7109375" style="31" customWidth="1"/>
    <col min="6125" max="6369" width="11.42578125" style="31"/>
    <col min="6370" max="6370" width="4.42578125" style="31" customWidth="1"/>
    <col min="6371" max="6371" width="11.42578125" style="31"/>
    <col min="6372" max="6372" width="17.5703125" style="31" customWidth="1"/>
    <col min="6373" max="6373" width="11.5703125" style="31" customWidth="1"/>
    <col min="6374" max="6377" width="11.42578125" style="31"/>
    <col min="6378" max="6378" width="22.5703125" style="31" customWidth="1"/>
    <col min="6379" max="6379" width="14" style="31" customWidth="1"/>
    <col min="6380" max="6380" width="1.7109375" style="31" customWidth="1"/>
    <col min="6381" max="6625" width="11.42578125" style="31"/>
    <col min="6626" max="6626" width="4.42578125" style="31" customWidth="1"/>
    <col min="6627" max="6627" width="11.42578125" style="31"/>
    <col min="6628" max="6628" width="17.5703125" style="31" customWidth="1"/>
    <col min="6629" max="6629" width="11.5703125" style="31" customWidth="1"/>
    <col min="6630" max="6633" width="11.42578125" style="31"/>
    <col min="6634" max="6634" width="22.5703125" style="31" customWidth="1"/>
    <col min="6635" max="6635" width="14" style="31" customWidth="1"/>
    <col min="6636" max="6636" width="1.7109375" style="31" customWidth="1"/>
    <col min="6637" max="6881" width="11.42578125" style="31"/>
    <col min="6882" max="6882" width="4.42578125" style="31" customWidth="1"/>
    <col min="6883" max="6883" width="11.42578125" style="31"/>
    <col min="6884" max="6884" width="17.5703125" style="31" customWidth="1"/>
    <col min="6885" max="6885" width="11.5703125" style="31" customWidth="1"/>
    <col min="6886" max="6889" width="11.42578125" style="31"/>
    <col min="6890" max="6890" width="22.5703125" style="31" customWidth="1"/>
    <col min="6891" max="6891" width="14" style="31" customWidth="1"/>
    <col min="6892" max="6892" width="1.7109375" style="31" customWidth="1"/>
    <col min="6893" max="7137" width="11.42578125" style="31"/>
    <col min="7138" max="7138" width="4.42578125" style="31" customWidth="1"/>
    <col min="7139" max="7139" width="11.42578125" style="31"/>
    <col min="7140" max="7140" width="17.5703125" style="31" customWidth="1"/>
    <col min="7141" max="7141" width="11.5703125" style="31" customWidth="1"/>
    <col min="7142" max="7145" width="11.42578125" style="31"/>
    <col min="7146" max="7146" width="22.5703125" style="31" customWidth="1"/>
    <col min="7147" max="7147" width="14" style="31" customWidth="1"/>
    <col min="7148" max="7148" width="1.7109375" style="31" customWidth="1"/>
    <col min="7149" max="7393" width="11.42578125" style="31"/>
    <col min="7394" max="7394" width="4.42578125" style="31" customWidth="1"/>
    <col min="7395" max="7395" width="11.42578125" style="31"/>
    <col min="7396" max="7396" width="17.5703125" style="31" customWidth="1"/>
    <col min="7397" max="7397" width="11.5703125" style="31" customWidth="1"/>
    <col min="7398" max="7401" width="11.42578125" style="31"/>
    <col min="7402" max="7402" width="22.5703125" style="31" customWidth="1"/>
    <col min="7403" max="7403" width="14" style="31" customWidth="1"/>
    <col min="7404" max="7404" width="1.7109375" style="31" customWidth="1"/>
    <col min="7405" max="7649" width="11.42578125" style="31"/>
    <col min="7650" max="7650" width="4.42578125" style="31" customWidth="1"/>
    <col min="7651" max="7651" width="11.42578125" style="31"/>
    <col min="7652" max="7652" width="17.5703125" style="31" customWidth="1"/>
    <col min="7653" max="7653" width="11.5703125" style="31" customWidth="1"/>
    <col min="7654" max="7657" width="11.42578125" style="31"/>
    <col min="7658" max="7658" width="22.5703125" style="31" customWidth="1"/>
    <col min="7659" max="7659" width="14" style="31" customWidth="1"/>
    <col min="7660" max="7660" width="1.7109375" style="31" customWidth="1"/>
    <col min="7661" max="7905" width="11.42578125" style="31"/>
    <col min="7906" max="7906" width="4.42578125" style="31" customWidth="1"/>
    <col min="7907" max="7907" width="11.42578125" style="31"/>
    <col min="7908" max="7908" width="17.5703125" style="31" customWidth="1"/>
    <col min="7909" max="7909" width="11.5703125" style="31" customWidth="1"/>
    <col min="7910" max="7913" width="11.42578125" style="31"/>
    <col min="7914" max="7914" width="22.5703125" style="31" customWidth="1"/>
    <col min="7915" max="7915" width="14" style="31" customWidth="1"/>
    <col min="7916" max="7916" width="1.7109375" style="31" customWidth="1"/>
    <col min="7917" max="8161" width="11.42578125" style="31"/>
    <col min="8162" max="8162" width="4.42578125" style="31" customWidth="1"/>
    <col min="8163" max="8163" width="11.42578125" style="31"/>
    <col min="8164" max="8164" width="17.5703125" style="31" customWidth="1"/>
    <col min="8165" max="8165" width="11.5703125" style="31" customWidth="1"/>
    <col min="8166" max="8169" width="11.42578125" style="31"/>
    <col min="8170" max="8170" width="22.5703125" style="31" customWidth="1"/>
    <col min="8171" max="8171" width="14" style="31" customWidth="1"/>
    <col min="8172" max="8172" width="1.7109375" style="31" customWidth="1"/>
    <col min="8173" max="8417" width="11.42578125" style="31"/>
    <col min="8418" max="8418" width="4.42578125" style="31" customWidth="1"/>
    <col min="8419" max="8419" width="11.42578125" style="31"/>
    <col min="8420" max="8420" width="17.5703125" style="31" customWidth="1"/>
    <col min="8421" max="8421" width="11.5703125" style="31" customWidth="1"/>
    <col min="8422" max="8425" width="11.42578125" style="31"/>
    <col min="8426" max="8426" width="22.5703125" style="31" customWidth="1"/>
    <col min="8427" max="8427" width="14" style="31" customWidth="1"/>
    <col min="8428" max="8428" width="1.7109375" style="31" customWidth="1"/>
    <col min="8429" max="8673" width="11.42578125" style="31"/>
    <col min="8674" max="8674" width="4.42578125" style="31" customWidth="1"/>
    <col min="8675" max="8675" width="11.42578125" style="31"/>
    <col min="8676" max="8676" width="17.5703125" style="31" customWidth="1"/>
    <col min="8677" max="8677" width="11.5703125" style="31" customWidth="1"/>
    <col min="8678" max="8681" width="11.42578125" style="31"/>
    <col min="8682" max="8682" width="22.5703125" style="31" customWidth="1"/>
    <col min="8683" max="8683" width="14" style="31" customWidth="1"/>
    <col min="8684" max="8684" width="1.7109375" style="31" customWidth="1"/>
    <col min="8685" max="8929" width="11.42578125" style="31"/>
    <col min="8930" max="8930" width="4.42578125" style="31" customWidth="1"/>
    <col min="8931" max="8931" width="11.42578125" style="31"/>
    <col min="8932" max="8932" width="17.5703125" style="31" customWidth="1"/>
    <col min="8933" max="8933" width="11.5703125" style="31" customWidth="1"/>
    <col min="8934" max="8937" width="11.42578125" style="31"/>
    <col min="8938" max="8938" width="22.5703125" style="31" customWidth="1"/>
    <col min="8939" max="8939" width="14" style="31" customWidth="1"/>
    <col min="8940" max="8940" width="1.7109375" style="31" customWidth="1"/>
    <col min="8941" max="9185" width="11.42578125" style="31"/>
    <col min="9186" max="9186" width="4.42578125" style="31" customWidth="1"/>
    <col min="9187" max="9187" width="11.42578125" style="31"/>
    <col min="9188" max="9188" width="17.5703125" style="31" customWidth="1"/>
    <col min="9189" max="9189" width="11.5703125" style="31" customWidth="1"/>
    <col min="9190" max="9193" width="11.42578125" style="31"/>
    <col min="9194" max="9194" width="22.5703125" style="31" customWidth="1"/>
    <col min="9195" max="9195" width="14" style="31" customWidth="1"/>
    <col min="9196" max="9196" width="1.7109375" style="31" customWidth="1"/>
    <col min="9197" max="9441" width="11.42578125" style="31"/>
    <col min="9442" max="9442" width="4.42578125" style="31" customWidth="1"/>
    <col min="9443" max="9443" width="11.42578125" style="31"/>
    <col min="9444" max="9444" width="17.5703125" style="31" customWidth="1"/>
    <col min="9445" max="9445" width="11.5703125" style="31" customWidth="1"/>
    <col min="9446" max="9449" width="11.42578125" style="31"/>
    <col min="9450" max="9450" width="22.5703125" style="31" customWidth="1"/>
    <col min="9451" max="9451" width="14" style="31" customWidth="1"/>
    <col min="9452" max="9452" width="1.7109375" style="31" customWidth="1"/>
    <col min="9453" max="9697" width="11.42578125" style="31"/>
    <col min="9698" max="9698" width="4.42578125" style="31" customWidth="1"/>
    <col min="9699" max="9699" width="11.42578125" style="31"/>
    <col min="9700" max="9700" width="17.5703125" style="31" customWidth="1"/>
    <col min="9701" max="9701" width="11.5703125" style="31" customWidth="1"/>
    <col min="9702" max="9705" width="11.42578125" style="31"/>
    <col min="9706" max="9706" width="22.5703125" style="31" customWidth="1"/>
    <col min="9707" max="9707" width="14" style="31" customWidth="1"/>
    <col min="9708" max="9708" width="1.7109375" style="31" customWidth="1"/>
    <col min="9709" max="9953" width="11.42578125" style="31"/>
    <col min="9954" max="9954" width="4.42578125" style="31" customWidth="1"/>
    <col min="9955" max="9955" width="11.42578125" style="31"/>
    <col min="9956" max="9956" width="17.5703125" style="31" customWidth="1"/>
    <col min="9957" max="9957" width="11.5703125" style="31" customWidth="1"/>
    <col min="9958" max="9961" width="11.42578125" style="31"/>
    <col min="9962" max="9962" width="22.5703125" style="31" customWidth="1"/>
    <col min="9963" max="9963" width="14" style="31" customWidth="1"/>
    <col min="9964" max="9964" width="1.7109375" style="31" customWidth="1"/>
    <col min="9965" max="10209" width="11.42578125" style="31"/>
    <col min="10210" max="10210" width="4.42578125" style="31" customWidth="1"/>
    <col min="10211" max="10211" width="11.42578125" style="31"/>
    <col min="10212" max="10212" width="17.5703125" style="31" customWidth="1"/>
    <col min="10213" max="10213" width="11.5703125" style="31" customWidth="1"/>
    <col min="10214" max="10217" width="11.42578125" style="31"/>
    <col min="10218" max="10218" width="22.5703125" style="31" customWidth="1"/>
    <col min="10219" max="10219" width="14" style="31" customWidth="1"/>
    <col min="10220" max="10220" width="1.7109375" style="31" customWidth="1"/>
    <col min="10221" max="10465" width="11.42578125" style="31"/>
    <col min="10466" max="10466" width="4.42578125" style="31" customWidth="1"/>
    <col min="10467" max="10467" width="11.42578125" style="31"/>
    <col min="10468" max="10468" width="17.5703125" style="31" customWidth="1"/>
    <col min="10469" max="10469" width="11.5703125" style="31" customWidth="1"/>
    <col min="10470" max="10473" width="11.42578125" style="31"/>
    <col min="10474" max="10474" width="22.5703125" style="31" customWidth="1"/>
    <col min="10475" max="10475" width="14" style="31" customWidth="1"/>
    <col min="10476" max="10476" width="1.7109375" style="31" customWidth="1"/>
    <col min="10477" max="10721" width="11.42578125" style="31"/>
    <col min="10722" max="10722" width="4.42578125" style="31" customWidth="1"/>
    <col min="10723" max="10723" width="11.42578125" style="31"/>
    <col min="10724" max="10724" width="17.5703125" style="31" customWidth="1"/>
    <col min="10725" max="10725" width="11.5703125" style="31" customWidth="1"/>
    <col min="10726" max="10729" width="11.42578125" style="31"/>
    <col min="10730" max="10730" width="22.5703125" style="31" customWidth="1"/>
    <col min="10731" max="10731" width="14" style="31" customWidth="1"/>
    <col min="10732" max="10732" width="1.7109375" style="31" customWidth="1"/>
    <col min="10733" max="10977" width="11.42578125" style="31"/>
    <col min="10978" max="10978" width="4.42578125" style="31" customWidth="1"/>
    <col min="10979" max="10979" width="11.42578125" style="31"/>
    <col min="10980" max="10980" width="17.5703125" style="31" customWidth="1"/>
    <col min="10981" max="10981" width="11.5703125" style="31" customWidth="1"/>
    <col min="10982" max="10985" width="11.42578125" style="31"/>
    <col min="10986" max="10986" width="22.5703125" style="31" customWidth="1"/>
    <col min="10987" max="10987" width="14" style="31" customWidth="1"/>
    <col min="10988" max="10988" width="1.7109375" style="31" customWidth="1"/>
    <col min="10989" max="11233" width="11.42578125" style="31"/>
    <col min="11234" max="11234" width="4.42578125" style="31" customWidth="1"/>
    <col min="11235" max="11235" width="11.42578125" style="31"/>
    <col min="11236" max="11236" width="17.5703125" style="31" customWidth="1"/>
    <col min="11237" max="11237" width="11.5703125" style="31" customWidth="1"/>
    <col min="11238" max="11241" width="11.42578125" style="31"/>
    <col min="11242" max="11242" width="22.5703125" style="31" customWidth="1"/>
    <col min="11243" max="11243" width="14" style="31" customWidth="1"/>
    <col min="11244" max="11244" width="1.7109375" style="31" customWidth="1"/>
    <col min="11245" max="11489" width="11.42578125" style="31"/>
    <col min="11490" max="11490" width="4.42578125" style="31" customWidth="1"/>
    <col min="11491" max="11491" width="11.42578125" style="31"/>
    <col min="11492" max="11492" width="17.5703125" style="31" customWidth="1"/>
    <col min="11493" max="11493" width="11.5703125" style="31" customWidth="1"/>
    <col min="11494" max="11497" width="11.42578125" style="31"/>
    <col min="11498" max="11498" width="22.5703125" style="31" customWidth="1"/>
    <col min="11499" max="11499" width="14" style="31" customWidth="1"/>
    <col min="11500" max="11500" width="1.7109375" style="31" customWidth="1"/>
    <col min="11501" max="11745" width="11.42578125" style="31"/>
    <col min="11746" max="11746" width="4.42578125" style="31" customWidth="1"/>
    <col min="11747" max="11747" width="11.42578125" style="31"/>
    <col min="11748" max="11748" width="17.5703125" style="31" customWidth="1"/>
    <col min="11749" max="11749" width="11.5703125" style="31" customWidth="1"/>
    <col min="11750" max="11753" width="11.42578125" style="31"/>
    <col min="11754" max="11754" width="22.5703125" style="31" customWidth="1"/>
    <col min="11755" max="11755" width="14" style="31" customWidth="1"/>
    <col min="11756" max="11756" width="1.7109375" style="31" customWidth="1"/>
    <col min="11757" max="12001" width="11.42578125" style="31"/>
    <col min="12002" max="12002" width="4.42578125" style="31" customWidth="1"/>
    <col min="12003" max="12003" width="11.42578125" style="31"/>
    <col min="12004" max="12004" width="17.5703125" style="31" customWidth="1"/>
    <col min="12005" max="12005" width="11.5703125" style="31" customWidth="1"/>
    <col min="12006" max="12009" width="11.42578125" style="31"/>
    <col min="12010" max="12010" width="22.5703125" style="31" customWidth="1"/>
    <col min="12011" max="12011" width="14" style="31" customWidth="1"/>
    <col min="12012" max="12012" width="1.7109375" style="31" customWidth="1"/>
    <col min="12013" max="12257" width="11.42578125" style="31"/>
    <col min="12258" max="12258" width="4.42578125" style="31" customWidth="1"/>
    <col min="12259" max="12259" width="11.42578125" style="31"/>
    <col min="12260" max="12260" width="17.5703125" style="31" customWidth="1"/>
    <col min="12261" max="12261" width="11.5703125" style="31" customWidth="1"/>
    <col min="12262" max="12265" width="11.42578125" style="31"/>
    <col min="12266" max="12266" width="22.5703125" style="31" customWidth="1"/>
    <col min="12267" max="12267" width="14" style="31" customWidth="1"/>
    <col min="12268" max="12268" width="1.7109375" style="31" customWidth="1"/>
    <col min="12269" max="12513" width="11.42578125" style="31"/>
    <col min="12514" max="12514" width="4.42578125" style="31" customWidth="1"/>
    <col min="12515" max="12515" width="11.42578125" style="31"/>
    <col min="12516" max="12516" width="17.5703125" style="31" customWidth="1"/>
    <col min="12517" max="12517" width="11.5703125" style="31" customWidth="1"/>
    <col min="12518" max="12521" width="11.42578125" style="31"/>
    <col min="12522" max="12522" width="22.5703125" style="31" customWidth="1"/>
    <col min="12523" max="12523" width="14" style="31" customWidth="1"/>
    <col min="12524" max="12524" width="1.7109375" style="31" customWidth="1"/>
    <col min="12525" max="12769" width="11.42578125" style="31"/>
    <col min="12770" max="12770" width="4.42578125" style="31" customWidth="1"/>
    <col min="12771" max="12771" width="11.42578125" style="31"/>
    <col min="12772" max="12772" width="17.5703125" style="31" customWidth="1"/>
    <col min="12773" max="12773" width="11.5703125" style="31" customWidth="1"/>
    <col min="12774" max="12777" width="11.42578125" style="31"/>
    <col min="12778" max="12778" width="22.5703125" style="31" customWidth="1"/>
    <col min="12779" max="12779" width="14" style="31" customWidth="1"/>
    <col min="12780" max="12780" width="1.7109375" style="31" customWidth="1"/>
    <col min="12781" max="13025" width="11.42578125" style="31"/>
    <col min="13026" max="13026" width="4.42578125" style="31" customWidth="1"/>
    <col min="13027" max="13027" width="11.42578125" style="31"/>
    <col min="13028" max="13028" width="17.5703125" style="31" customWidth="1"/>
    <col min="13029" max="13029" width="11.5703125" style="31" customWidth="1"/>
    <col min="13030" max="13033" width="11.42578125" style="31"/>
    <col min="13034" max="13034" width="22.5703125" style="31" customWidth="1"/>
    <col min="13035" max="13035" width="14" style="31" customWidth="1"/>
    <col min="13036" max="13036" width="1.7109375" style="31" customWidth="1"/>
    <col min="13037" max="13281" width="11.42578125" style="31"/>
    <col min="13282" max="13282" width="4.42578125" style="31" customWidth="1"/>
    <col min="13283" max="13283" width="11.42578125" style="31"/>
    <col min="13284" max="13284" width="17.5703125" style="31" customWidth="1"/>
    <col min="13285" max="13285" width="11.5703125" style="31" customWidth="1"/>
    <col min="13286" max="13289" width="11.42578125" style="31"/>
    <col min="13290" max="13290" width="22.5703125" style="31" customWidth="1"/>
    <col min="13291" max="13291" width="14" style="31" customWidth="1"/>
    <col min="13292" max="13292" width="1.7109375" style="31" customWidth="1"/>
    <col min="13293" max="13537" width="11.42578125" style="31"/>
    <col min="13538" max="13538" width="4.42578125" style="31" customWidth="1"/>
    <col min="13539" max="13539" width="11.42578125" style="31"/>
    <col min="13540" max="13540" width="17.5703125" style="31" customWidth="1"/>
    <col min="13541" max="13541" width="11.5703125" style="31" customWidth="1"/>
    <col min="13542" max="13545" width="11.42578125" style="31"/>
    <col min="13546" max="13546" width="22.5703125" style="31" customWidth="1"/>
    <col min="13547" max="13547" width="14" style="31" customWidth="1"/>
    <col min="13548" max="13548" width="1.7109375" style="31" customWidth="1"/>
    <col min="13549" max="13793" width="11.42578125" style="31"/>
    <col min="13794" max="13794" width="4.42578125" style="31" customWidth="1"/>
    <col min="13795" max="13795" width="11.42578125" style="31"/>
    <col min="13796" max="13796" width="17.5703125" style="31" customWidth="1"/>
    <col min="13797" max="13797" width="11.5703125" style="31" customWidth="1"/>
    <col min="13798" max="13801" width="11.42578125" style="31"/>
    <col min="13802" max="13802" width="22.5703125" style="31" customWidth="1"/>
    <col min="13803" max="13803" width="14" style="31" customWidth="1"/>
    <col min="13804" max="13804" width="1.7109375" style="31" customWidth="1"/>
    <col min="13805" max="14049" width="11.42578125" style="31"/>
    <col min="14050" max="14050" width="4.42578125" style="31" customWidth="1"/>
    <col min="14051" max="14051" width="11.42578125" style="31"/>
    <col min="14052" max="14052" width="17.5703125" style="31" customWidth="1"/>
    <col min="14053" max="14053" width="11.5703125" style="31" customWidth="1"/>
    <col min="14054" max="14057" width="11.42578125" style="31"/>
    <col min="14058" max="14058" width="22.5703125" style="31" customWidth="1"/>
    <col min="14059" max="14059" width="14" style="31" customWidth="1"/>
    <col min="14060" max="14060" width="1.7109375" style="31" customWidth="1"/>
    <col min="14061" max="14305" width="11.42578125" style="31"/>
    <col min="14306" max="14306" width="4.42578125" style="31" customWidth="1"/>
    <col min="14307" max="14307" width="11.42578125" style="31"/>
    <col min="14308" max="14308" width="17.5703125" style="31" customWidth="1"/>
    <col min="14309" max="14309" width="11.5703125" style="31" customWidth="1"/>
    <col min="14310" max="14313" width="11.42578125" style="31"/>
    <col min="14314" max="14314" width="22.5703125" style="31" customWidth="1"/>
    <col min="14315" max="14315" width="14" style="31" customWidth="1"/>
    <col min="14316" max="14316" width="1.7109375" style="31" customWidth="1"/>
    <col min="14317" max="14561" width="11.42578125" style="31"/>
    <col min="14562" max="14562" width="4.42578125" style="31" customWidth="1"/>
    <col min="14563" max="14563" width="11.42578125" style="31"/>
    <col min="14564" max="14564" width="17.5703125" style="31" customWidth="1"/>
    <col min="14565" max="14565" width="11.5703125" style="31" customWidth="1"/>
    <col min="14566" max="14569" width="11.42578125" style="31"/>
    <col min="14570" max="14570" width="22.5703125" style="31" customWidth="1"/>
    <col min="14571" max="14571" width="14" style="31" customWidth="1"/>
    <col min="14572" max="14572" width="1.7109375" style="31" customWidth="1"/>
    <col min="14573" max="14817" width="11.42578125" style="31"/>
    <col min="14818" max="14818" width="4.42578125" style="31" customWidth="1"/>
    <col min="14819" max="14819" width="11.42578125" style="31"/>
    <col min="14820" max="14820" width="17.5703125" style="31" customWidth="1"/>
    <col min="14821" max="14821" width="11.5703125" style="31" customWidth="1"/>
    <col min="14822" max="14825" width="11.42578125" style="31"/>
    <col min="14826" max="14826" width="22.5703125" style="31" customWidth="1"/>
    <col min="14827" max="14827" width="14" style="31" customWidth="1"/>
    <col min="14828" max="14828" width="1.7109375" style="31" customWidth="1"/>
    <col min="14829" max="15073" width="11.42578125" style="31"/>
    <col min="15074" max="15074" width="4.42578125" style="31" customWidth="1"/>
    <col min="15075" max="15075" width="11.42578125" style="31"/>
    <col min="15076" max="15076" width="17.5703125" style="31" customWidth="1"/>
    <col min="15077" max="15077" width="11.5703125" style="31" customWidth="1"/>
    <col min="15078" max="15081" width="11.42578125" style="31"/>
    <col min="15082" max="15082" width="22.5703125" style="31" customWidth="1"/>
    <col min="15083" max="15083" width="14" style="31" customWidth="1"/>
    <col min="15084" max="15084" width="1.7109375" style="31" customWidth="1"/>
    <col min="15085" max="15329" width="11.42578125" style="31"/>
    <col min="15330" max="15330" width="4.42578125" style="31" customWidth="1"/>
    <col min="15331" max="15331" width="11.42578125" style="31"/>
    <col min="15332" max="15332" width="17.5703125" style="31" customWidth="1"/>
    <col min="15333" max="15333" width="11.5703125" style="31" customWidth="1"/>
    <col min="15334" max="15337" width="11.42578125" style="31"/>
    <col min="15338" max="15338" width="22.5703125" style="31" customWidth="1"/>
    <col min="15339" max="15339" width="14" style="31" customWidth="1"/>
    <col min="15340" max="15340" width="1.7109375" style="31" customWidth="1"/>
    <col min="15341" max="15585" width="11.42578125" style="31"/>
    <col min="15586" max="15586" width="4.42578125" style="31" customWidth="1"/>
    <col min="15587" max="15587" width="11.42578125" style="31"/>
    <col min="15588" max="15588" width="17.5703125" style="31" customWidth="1"/>
    <col min="15589" max="15589" width="11.5703125" style="31" customWidth="1"/>
    <col min="15590" max="15593" width="11.42578125" style="31"/>
    <col min="15594" max="15594" width="22.5703125" style="31" customWidth="1"/>
    <col min="15595" max="15595" width="14" style="31" customWidth="1"/>
    <col min="15596" max="15596" width="1.7109375" style="31" customWidth="1"/>
    <col min="15597" max="15841" width="11.42578125" style="31"/>
    <col min="15842" max="15842" width="4.42578125" style="31" customWidth="1"/>
    <col min="15843" max="15843" width="11.42578125" style="31"/>
    <col min="15844" max="15844" width="17.5703125" style="31" customWidth="1"/>
    <col min="15845" max="15845" width="11.5703125" style="31" customWidth="1"/>
    <col min="15846" max="15849" width="11.42578125" style="31"/>
    <col min="15850" max="15850" width="22.5703125" style="31" customWidth="1"/>
    <col min="15851" max="15851" width="14" style="31" customWidth="1"/>
    <col min="15852" max="15852" width="1.7109375" style="31" customWidth="1"/>
    <col min="15853" max="16097" width="11.42578125" style="31"/>
    <col min="16098" max="16098" width="4.42578125" style="31" customWidth="1"/>
    <col min="16099" max="16099" width="11.42578125" style="31"/>
    <col min="16100" max="16100" width="17.5703125" style="31" customWidth="1"/>
    <col min="16101" max="16101" width="11.5703125" style="31" customWidth="1"/>
    <col min="16102" max="16105" width="11.42578125" style="31"/>
    <col min="16106" max="16106" width="22.5703125" style="31" customWidth="1"/>
    <col min="16107" max="16107" width="14" style="31" customWidth="1"/>
    <col min="16108" max="16108" width="1.7109375" style="31" customWidth="1"/>
    <col min="16109" max="16384" width="11.42578125" style="31"/>
  </cols>
  <sheetData>
    <row r="1" spans="2:13" ht="6" customHeight="1" thickBot="1" x14ac:dyDescent="0.25"/>
    <row r="2" spans="2:13" ht="19.5" customHeight="1" x14ac:dyDescent="0.2">
      <c r="B2" s="32"/>
      <c r="C2" s="33"/>
      <c r="D2" s="34" t="s">
        <v>261</v>
      </c>
      <c r="E2" s="35"/>
      <c r="F2" s="35"/>
      <c r="G2" s="35"/>
      <c r="H2" s="35"/>
      <c r="I2" s="36"/>
      <c r="J2" s="37" t="s">
        <v>262</v>
      </c>
    </row>
    <row r="3" spans="2:13" ht="15.75" customHeight="1" thickBot="1" x14ac:dyDescent="0.25">
      <c r="B3" s="38"/>
      <c r="C3" s="39"/>
      <c r="D3" s="40"/>
      <c r="E3" s="41"/>
      <c r="F3" s="41"/>
      <c r="G3" s="41"/>
      <c r="H3" s="41"/>
      <c r="I3" s="42"/>
      <c r="J3" s="43"/>
    </row>
    <row r="4" spans="2:13" x14ac:dyDescent="0.2">
      <c r="B4" s="38"/>
      <c r="C4" s="39"/>
      <c r="D4" s="44"/>
      <c r="E4" s="45"/>
      <c r="F4" s="45"/>
      <c r="G4" s="45"/>
      <c r="H4" s="45"/>
      <c r="I4" s="46"/>
      <c r="J4" s="47"/>
    </row>
    <row r="5" spans="2:13" x14ac:dyDescent="0.2">
      <c r="B5" s="38"/>
      <c r="C5" s="39"/>
      <c r="D5" s="48" t="s">
        <v>263</v>
      </c>
      <c r="E5" s="49"/>
      <c r="F5" s="49"/>
      <c r="G5" s="49"/>
      <c r="H5" s="49"/>
      <c r="I5" s="50"/>
      <c r="J5" s="50" t="s">
        <v>264</v>
      </c>
    </row>
    <row r="6" spans="2:13" ht="13.5" thickBot="1" x14ac:dyDescent="0.25">
      <c r="B6" s="51"/>
      <c r="C6" s="52"/>
      <c r="D6" s="53"/>
      <c r="E6" s="54"/>
      <c r="F6" s="54"/>
      <c r="G6" s="54"/>
      <c r="H6" s="54"/>
      <c r="I6" s="55"/>
      <c r="J6" s="56"/>
    </row>
    <row r="7" spans="2:13" x14ac:dyDescent="0.2">
      <c r="B7" s="57"/>
      <c r="J7" s="58"/>
    </row>
    <row r="8" spans="2:13" x14ac:dyDescent="0.2">
      <c r="B8" s="57"/>
      <c r="J8" s="58"/>
    </row>
    <row r="9" spans="2:13" x14ac:dyDescent="0.2">
      <c r="B9" s="57"/>
      <c r="J9" s="58"/>
    </row>
    <row r="10" spans="2:13" x14ac:dyDescent="0.2">
      <c r="B10" s="57"/>
      <c r="C10" s="59" t="s">
        <v>292</v>
      </c>
      <c r="E10" s="60"/>
      <c r="H10" s="61"/>
      <c r="J10" s="58"/>
      <c r="M10" s="61"/>
    </row>
    <row r="11" spans="2:13" x14ac:dyDescent="0.2">
      <c r="B11" s="57"/>
      <c r="J11" s="58"/>
    </row>
    <row r="12" spans="2:13" x14ac:dyDescent="0.2">
      <c r="B12" s="57"/>
      <c r="C12" s="59" t="s">
        <v>290</v>
      </c>
      <c r="J12" s="58"/>
    </row>
    <row r="13" spans="2:13" x14ac:dyDescent="0.2">
      <c r="B13" s="57"/>
      <c r="C13" s="59" t="s">
        <v>291</v>
      </c>
      <c r="J13" s="58"/>
    </row>
    <row r="14" spans="2:13" x14ac:dyDescent="0.2">
      <c r="B14" s="57"/>
      <c r="J14" s="58"/>
    </row>
    <row r="15" spans="2:13" x14ac:dyDescent="0.2">
      <c r="B15" s="57"/>
      <c r="C15" s="31" t="s">
        <v>265</v>
      </c>
      <c r="J15" s="58"/>
    </row>
    <row r="16" spans="2:13" x14ac:dyDescent="0.2">
      <c r="B16" s="57"/>
      <c r="C16" s="62"/>
      <c r="J16" s="58"/>
    </row>
    <row r="17" spans="2:10" x14ac:dyDescent="0.2">
      <c r="B17" s="57"/>
      <c r="C17" s="31" t="s">
        <v>266</v>
      </c>
      <c r="D17" s="60"/>
      <c r="H17" s="63"/>
      <c r="I17" s="64"/>
      <c r="J17" s="58"/>
    </row>
    <row r="18" spans="2:10" x14ac:dyDescent="0.2">
      <c r="B18" s="57"/>
      <c r="C18" s="59" t="s">
        <v>267</v>
      </c>
      <c r="D18" s="59"/>
      <c r="E18" s="59"/>
      <c r="F18" s="59"/>
      <c r="H18" s="63">
        <v>98</v>
      </c>
      <c r="I18" s="65">
        <v>33416823</v>
      </c>
      <c r="J18" s="58"/>
    </row>
    <row r="19" spans="2:10" x14ac:dyDescent="0.2">
      <c r="B19" s="57"/>
      <c r="C19" s="31" t="s">
        <v>268</v>
      </c>
      <c r="H19" s="66">
        <v>0</v>
      </c>
      <c r="I19" s="67">
        <v>0</v>
      </c>
      <c r="J19" s="58"/>
    </row>
    <row r="20" spans="2:10" x14ac:dyDescent="0.2">
      <c r="B20" s="57"/>
      <c r="C20" s="31" t="s">
        <v>269</v>
      </c>
      <c r="H20" s="66">
        <v>4</v>
      </c>
      <c r="I20" s="67">
        <v>9355000</v>
      </c>
      <c r="J20" s="58"/>
    </row>
    <row r="21" spans="2:10" x14ac:dyDescent="0.2">
      <c r="B21" s="57"/>
      <c r="C21" s="31" t="s">
        <v>270</v>
      </c>
      <c r="H21" s="66">
        <v>1</v>
      </c>
      <c r="I21" s="68">
        <v>210000</v>
      </c>
      <c r="J21" s="58"/>
    </row>
    <row r="22" spans="2:10" x14ac:dyDescent="0.2">
      <c r="B22" s="57"/>
      <c r="C22" s="31" t="s">
        <v>271</v>
      </c>
      <c r="H22" s="66">
        <v>0</v>
      </c>
      <c r="I22" s="67">
        <v>0</v>
      </c>
      <c r="J22" s="58"/>
    </row>
    <row r="23" spans="2:10" x14ac:dyDescent="0.2">
      <c r="B23" s="57"/>
      <c r="C23" s="31" t="s">
        <v>272</v>
      </c>
      <c r="H23" s="66">
        <v>0</v>
      </c>
      <c r="I23" s="67">
        <v>0</v>
      </c>
      <c r="J23" s="58"/>
    </row>
    <row r="24" spans="2:10" ht="13.5" thickBot="1" x14ac:dyDescent="0.25">
      <c r="B24" s="57"/>
      <c r="C24" s="31" t="s">
        <v>273</v>
      </c>
      <c r="H24" s="69">
        <v>5</v>
      </c>
      <c r="I24" s="70">
        <v>1495188</v>
      </c>
      <c r="J24" s="58"/>
    </row>
    <row r="25" spans="2:10" x14ac:dyDescent="0.2">
      <c r="B25" s="57"/>
      <c r="C25" s="59" t="s">
        <v>274</v>
      </c>
      <c r="D25" s="59"/>
      <c r="E25" s="59"/>
      <c r="F25" s="59"/>
      <c r="H25" s="63">
        <f>H19+H20+H21+H22+H24+H23</f>
        <v>10</v>
      </c>
      <c r="I25" s="71">
        <f>I19+I20+I21+I22+I24+I23</f>
        <v>11060188</v>
      </c>
      <c r="J25" s="58"/>
    </row>
    <row r="26" spans="2:10" x14ac:dyDescent="0.2">
      <c r="B26" s="57"/>
      <c r="C26" s="31" t="s">
        <v>275</v>
      </c>
      <c r="H26" s="66">
        <v>88</v>
      </c>
      <c r="I26" s="67">
        <f>19313131+4538692-1495188</f>
        <v>22356635</v>
      </c>
      <c r="J26" s="58"/>
    </row>
    <row r="27" spans="2:10" ht="13.5" thickBot="1" x14ac:dyDescent="0.25">
      <c r="B27" s="57"/>
      <c r="C27" s="31" t="s">
        <v>276</v>
      </c>
      <c r="H27" s="69">
        <v>0</v>
      </c>
      <c r="I27" s="70">
        <v>0</v>
      </c>
      <c r="J27" s="58"/>
    </row>
    <row r="28" spans="2:10" x14ac:dyDescent="0.2">
      <c r="B28" s="57"/>
      <c r="C28" s="59" t="s">
        <v>277</v>
      </c>
      <c r="D28" s="59"/>
      <c r="E28" s="59"/>
      <c r="F28" s="59"/>
      <c r="H28" s="63">
        <f>H26+H27</f>
        <v>88</v>
      </c>
      <c r="I28" s="71">
        <f>I26+I27</f>
        <v>22356635</v>
      </c>
      <c r="J28" s="58"/>
    </row>
    <row r="29" spans="2:10" ht="13.5" thickBot="1" x14ac:dyDescent="0.25">
      <c r="B29" s="57"/>
      <c r="C29" s="31" t="s">
        <v>278</v>
      </c>
      <c r="D29" s="59"/>
      <c r="E29" s="59"/>
      <c r="F29" s="59"/>
      <c r="H29" s="69">
        <v>0</v>
      </c>
      <c r="I29" s="70">
        <v>0</v>
      </c>
      <c r="J29" s="58"/>
    </row>
    <row r="30" spans="2:10" x14ac:dyDescent="0.2">
      <c r="B30" s="57"/>
      <c r="C30" s="59" t="s">
        <v>279</v>
      </c>
      <c r="D30" s="59"/>
      <c r="E30" s="59"/>
      <c r="F30" s="59"/>
      <c r="H30" s="66">
        <f>H29</f>
        <v>0</v>
      </c>
      <c r="I30" s="67">
        <f>I29</f>
        <v>0</v>
      </c>
      <c r="J30" s="58"/>
    </row>
    <row r="31" spans="2:10" x14ac:dyDescent="0.2">
      <c r="B31" s="57"/>
      <c r="C31" s="59"/>
      <c r="D31" s="59"/>
      <c r="E31" s="59"/>
      <c r="F31" s="59"/>
      <c r="H31" s="72"/>
      <c r="I31" s="71"/>
      <c r="J31" s="58"/>
    </row>
    <row r="32" spans="2:10" ht="13.5" thickBot="1" x14ac:dyDescent="0.25">
      <c r="B32" s="57"/>
      <c r="C32" s="59" t="s">
        <v>280</v>
      </c>
      <c r="D32" s="59"/>
      <c r="H32" s="73">
        <f>H25+H28+H30</f>
        <v>98</v>
      </c>
      <c r="I32" s="74">
        <f>I25+I28+I30</f>
        <v>33416823</v>
      </c>
      <c r="J32" s="58"/>
    </row>
    <row r="33" spans="2:10" ht="13.5" thickTop="1" x14ac:dyDescent="0.2">
      <c r="B33" s="57"/>
      <c r="C33" s="59"/>
      <c r="D33" s="59"/>
      <c r="H33" s="75">
        <f>+H18-H32</f>
        <v>0</v>
      </c>
      <c r="I33" s="67">
        <f>+I18-I32</f>
        <v>0</v>
      </c>
      <c r="J33" s="58"/>
    </row>
    <row r="34" spans="2:10" x14ac:dyDescent="0.2">
      <c r="B34" s="57"/>
      <c r="G34" s="75"/>
      <c r="H34" s="75"/>
      <c r="I34" s="75"/>
      <c r="J34" s="58"/>
    </row>
    <row r="35" spans="2:10" x14ac:dyDescent="0.2">
      <c r="B35" s="57"/>
      <c r="G35" s="75"/>
      <c r="H35" s="75"/>
      <c r="I35" s="75"/>
      <c r="J35" s="58"/>
    </row>
    <row r="36" spans="2:10" x14ac:dyDescent="0.2">
      <c r="B36" s="57"/>
      <c r="C36" s="59"/>
      <c r="G36" s="75"/>
      <c r="H36" s="75"/>
      <c r="I36" s="75"/>
      <c r="J36" s="58"/>
    </row>
    <row r="37" spans="2:10" ht="13.5" thickBot="1" x14ac:dyDescent="0.25">
      <c r="B37" s="57"/>
      <c r="C37" s="76" t="s">
        <v>293</v>
      </c>
      <c r="D37" s="77"/>
      <c r="H37" s="76" t="s">
        <v>281</v>
      </c>
      <c r="I37" s="77"/>
      <c r="J37" s="58"/>
    </row>
    <row r="38" spans="2:10" x14ac:dyDescent="0.2">
      <c r="B38" s="57"/>
      <c r="C38" s="59" t="s">
        <v>294</v>
      </c>
      <c r="D38" s="75"/>
      <c r="H38" s="78" t="s">
        <v>282</v>
      </c>
      <c r="I38" s="75"/>
      <c r="J38" s="58"/>
    </row>
    <row r="39" spans="2:10" x14ac:dyDescent="0.2">
      <c r="B39" s="57"/>
      <c r="C39" s="59" t="s">
        <v>21</v>
      </c>
      <c r="H39" s="59" t="s">
        <v>283</v>
      </c>
      <c r="I39" s="75"/>
      <c r="J39" s="58"/>
    </row>
    <row r="40" spans="2:10" x14ac:dyDescent="0.2">
      <c r="B40" s="57"/>
      <c r="G40" s="75"/>
      <c r="H40" s="75"/>
      <c r="I40" s="75"/>
      <c r="J40" s="58"/>
    </row>
    <row r="41" spans="2:10" ht="12.75" customHeight="1" x14ac:dyDescent="0.2">
      <c r="B41" s="57"/>
      <c r="C41" s="79" t="s">
        <v>284</v>
      </c>
      <c r="D41" s="79"/>
      <c r="E41" s="79"/>
      <c r="F41" s="79"/>
      <c r="G41" s="79"/>
      <c r="H41" s="79"/>
      <c r="I41" s="79"/>
      <c r="J41" s="58"/>
    </row>
    <row r="42" spans="2:10" ht="18.75" customHeight="1" thickBot="1" x14ac:dyDescent="0.25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2024-01-16T13:50:17Z</dcterms:modified>
</cp:coreProperties>
</file>