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4155 HOSPITAL PSIQUAITRICO DEL VALLE\"/>
    </mc:Choice>
  </mc:AlternateContent>
  <bookViews>
    <workbookView xWindow="0" yWindow="0" windowWidth="19200" windowHeight="7305" activeTab="3"/>
  </bookViews>
  <sheets>
    <sheet name="INFO IPS" sheetId="3" r:id="rId1"/>
    <sheet name="TD" sheetId="6" r:id="rId2"/>
    <sheet name="ESTADO DE CADA FACTURA" sheetId="4" r:id="rId3"/>
    <sheet name="FOR-CSA-018" sheetId="7" r:id="rId4"/>
  </sheets>
  <definedNames>
    <definedName name="_xlnm._FilterDatabase" localSheetId="2" hidden="1">'ESTADO DE CADA FACTURA'!$A$2:$AJ$169</definedName>
  </definedNames>
  <calcPr calcId="152511"/>
  <pivotCaches>
    <pivotCache cacheId="1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I32" i="7" s="1"/>
  <c r="I33" i="7" s="1"/>
  <c r="H25" i="7"/>
  <c r="I1" i="4"/>
  <c r="H1" i="4"/>
  <c r="S1" i="4"/>
  <c r="AG1" i="4"/>
  <c r="AF1" i="4"/>
  <c r="AE1" i="4"/>
  <c r="AD1" i="4"/>
  <c r="AC1" i="4"/>
  <c r="AB1" i="4"/>
  <c r="AJ1" i="4"/>
  <c r="H32" i="7" l="1"/>
  <c r="H33" i="7" s="1"/>
  <c r="I169" i="4" l="1"/>
  <c r="H169" i="4"/>
  <c r="G168" i="3" l="1"/>
  <c r="F168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<sst xmlns="http://schemas.openxmlformats.org/spreadsheetml/2006/main" count="2652" uniqueCount="467">
  <si>
    <t>Prefijo Factura</t>
  </si>
  <si>
    <t>IPS Fecha factura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</si>
  <si>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</si>
  <si>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</si>
  <si>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</si>
  <si>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</si>
  <si>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</si>
  <si>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</si>
  <si>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</si>
  <si>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Dptal Psiquiatrico Universitario del Valle</t>
  </si>
  <si>
    <t xml:space="preserve"> SI-1</t>
  </si>
  <si>
    <t>Cali</t>
  </si>
  <si>
    <t>Numero factura</t>
  </si>
  <si>
    <t>HDPV</t>
  </si>
  <si>
    <t>SI</t>
  </si>
  <si>
    <t>Evento</t>
  </si>
  <si>
    <t>Ambulatorio</t>
  </si>
  <si>
    <t>Hospitalización</t>
  </si>
  <si>
    <t>Covid</t>
  </si>
  <si>
    <t>HDPH</t>
  </si>
  <si>
    <t>FACT</t>
  </si>
  <si>
    <t>LLAVE</t>
  </si>
  <si>
    <t>HDPV106230</t>
  </si>
  <si>
    <t>HDPV277</t>
  </si>
  <si>
    <t>HDPV527</t>
  </si>
  <si>
    <t>HDPV119405</t>
  </si>
  <si>
    <t>HDPV799</t>
  </si>
  <si>
    <t>HDPV846</t>
  </si>
  <si>
    <t>HDPV140484</t>
  </si>
  <si>
    <t>HDPV151350</t>
  </si>
  <si>
    <t>HDPV154033</t>
  </si>
  <si>
    <t>HDPV164500</t>
  </si>
  <si>
    <t>HDPV1521</t>
  </si>
  <si>
    <t>HDPV183550</t>
  </si>
  <si>
    <t>HDPV206182</t>
  </si>
  <si>
    <t>HDPV213248</t>
  </si>
  <si>
    <t>HDPV213592</t>
  </si>
  <si>
    <t>HDPV214869</t>
  </si>
  <si>
    <t>HDPV229405</t>
  </si>
  <si>
    <t>HDPV229844</t>
  </si>
  <si>
    <t>HDPV232729</t>
  </si>
  <si>
    <t>HDPV236020</t>
  </si>
  <si>
    <t>HDPV246042</t>
  </si>
  <si>
    <t>HDPV246475</t>
  </si>
  <si>
    <t>HDPV250921</t>
  </si>
  <si>
    <t>HDPV207412</t>
  </si>
  <si>
    <t>HDPV336578</t>
  </si>
  <si>
    <t>HDPV337147</t>
  </si>
  <si>
    <t>HDPV338540</t>
  </si>
  <si>
    <t>HDPV391359</t>
  </si>
  <si>
    <t>SI SI-1</t>
  </si>
  <si>
    <t>HDPV444246</t>
  </si>
  <si>
    <t>HDPV486781</t>
  </si>
  <si>
    <t>HDPH100078773</t>
  </si>
  <si>
    <t>HDPH100079191</t>
  </si>
  <si>
    <t>HDPH100079361</t>
  </si>
  <si>
    <t>HDPH100079989</t>
  </si>
  <si>
    <t>HDPH100080443</t>
  </si>
  <si>
    <t>HDPH100080648</t>
  </si>
  <si>
    <t>HDPH100081690</t>
  </si>
  <si>
    <t>HDPH100094723</t>
  </si>
  <si>
    <t>HDPH100101507</t>
  </si>
  <si>
    <t>HDPH100103940</t>
  </si>
  <si>
    <t>HDPH100134702</t>
  </si>
  <si>
    <t>HDPH100154433</t>
  </si>
  <si>
    <t>HDPH100157745</t>
  </si>
  <si>
    <t>HDPH100157746</t>
  </si>
  <si>
    <t>HDPH100157748</t>
  </si>
  <si>
    <t>HDPH100157749</t>
  </si>
  <si>
    <t>HDPH100157747</t>
  </si>
  <si>
    <t>HDPH100159682</t>
  </si>
  <si>
    <t>HDPH100163428</t>
  </si>
  <si>
    <t>HDPH100163950</t>
  </si>
  <si>
    <t>HDPH100163951</t>
  </si>
  <si>
    <t>HDPH100163986</t>
  </si>
  <si>
    <t>HDPH100166358</t>
  </si>
  <si>
    <t>HDPH100167092</t>
  </si>
  <si>
    <t>HDPH100168061</t>
  </si>
  <si>
    <t>HDPH100168867</t>
  </si>
  <si>
    <t>HDPH100169123</t>
  </si>
  <si>
    <t>HDPH100169357</t>
  </si>
  <si>
    <t>HDPH100170322</t>
  </si>
  <si>
    <t>HDPH100171460</t>
  </si>
  <si>
    <t>HDPH100171820</t>
  </si>
  <si>
    <t>HDPH100172206</t>
  </si>
  <si>
    <t>HDPH100173437</t>
  </si>
  <si>
    <t>HDPH100174552</t>
  </si>
  <si>
    <t>HDPH100174554</t>
  </si>
  <si>
    <t>HDPH100175734</t>
  </si>
  <si>
    <t>HDPH100175991</t>
  </si>
  <si>
    <t>HDPH100177246</t>
  </si>
  <si>
    <t>HDPH100179817</t>
  </si>
  <si>
    <t>HDPH100180127</t>
  </si>
  <si>
    <t>HDPH100180181</t>
  </si>
  <si>
    <t>HDPH100180186</t>
  </si>
  <si>
    <t>HDPH100180584</t>
  </si>
  <si>
    <t>HDPH100181587</t>
  </si>
  <si>
    <t>HDPH100182747</t>
  </si>
  <si>
    <t>HDPH100186232</t>
  </si>
  <si>
    <t>HDPH100186403</t>
  </si>
  <si>
    <t>HDPH100186888</t>
  </si>
  <si>
    <t>HDPH100187440</t>
  </si>
  <si>
    <t>HDPH100188652</t>
  </si>
  <si>
    <t>HDPH100188654</t>
  </si>
  <si>
    <t>HDPH100193818</t>
  </si>
  <si>
    <t>HDPH100195320</t>
  </si>
  <si>
    <t>HDPH100195728</t>
  </si>
  <si>
    <t>HDPH100197124</t>
  </si>
  <si>
    <t>HDPH100198529</t>
  </si>
  <si>
    <t>HDPH100198530</t>
  </si>
  <si>
    <t>HDPH100199178</t>
  </si>
  <si>
    <t>HDPH100199522</t>
  </si>
  <si>
    <t>HDPH100201078</t>
  </si>
  <si>
    <t>HDPH100201288</t>
  </si>
  <si>
    <t>HDPH100202769</t>
  </si>
  <si>
    <t>HDPH100203167</t>
  </si>
  <si>
    <t>HDPH100203369</t>
  </si>
  <si>
    <t>HDPH100205047</t>
  </si>
  <si>
    <t>HDPH100205321</t>
  </si>
  <si>
    <t>HDPH100205538</t>
  </si>
  <si>
    <t>HDPH100205917</t>
  </si>
  <si>
    <t>HDPH100208006</t>
  </si>
  <si>
    <t>HDPH100208745</t>
  </si>
  <si>
    <t>HDPH100209642</t>
  </si>
  <si>
    <t>HDPH100209674</t>
  </si>
  <si>
    <t>HDPH100209998</t>
  </si>
  <si>
    <t>HDPH100210065</t>
  </si>
  <si>
    <t>HDPH100210521</t>
  </si>
  <si>
    <t>HDPH100211072</t>
  </si>
  <si>
    <t>HDPH100211075</t>
  </si>
  <si>
    <t>HDPH100211096</t>
  </si>
  <si>
    <t>HDPH100212278</t>
  </si>
  <si>
    <t>HDPH100213693</t>
  </si>
  <si>
    <t>HDPH100213898</t>
  </si>
  <si>
    <t>HDPH100213912</t>
  </si>
  <si>
    <t>HDPH100213941</t>
  </si>
  <si>
    <t>HDPH100214279</t>
  </si>
  <si>
    <t>HDPH100214779</t>
  </si>
  <si>
    <t>HDPH100214596</t>
  </si>
  <si>
    <t>HDPH100215645</t>
  </si>
  <si>
    <t>HDPH100215646</t>
  </si>
  <si>
    <t>HDPH100215878</t>
  </si>
  <si>
    <t>HDPH100216560</t>
  </si>
  <si>
    <t>HDPH100216786</t>
  </si>
  <si>
    <t>HDPH100217046</t>
  </si>
  <si>
    <t>HDPH100217475</t>
  </si>
  <si>
    <t>HDPH100219022</t>
  </si>
  <si>
    <t>HDPH100218854</t>
  </si>
  <si>
    <t>HDPH100220327</t>
  </si>
  <si>
    <t>HDPH100220546</t>
  </si>
  <si>
    <t>HDPH100221662</t>
  </si>
  <si>
    <t>HDPH100221460</t>
  </si>
  <si>
    <t>HDPH100223744</t>
  </si>
  <si>
    <t>HDPH100224107</t>
  </si>
  <si>
    <t>HDPH100224723</t>
  </si>
  <si>
    <t>HDPH100226130</t>
  </si>
  <si>
    <t>HDPH100226190</t>
  </si>
  <si>
    <t>HDPH100226205</t>
  </si>
  <si>
    <t>HDPH100226778</t>
  </si>
  <si>
    <t>HDPH100226894</t>
  </si>
  <si>
    <t>HDPH100228034</t>
  </si>
  <si>
    <t>HDPH100228392</t>
  </si>
  <si>
    <t>HDPH100228438</t>
  </si>
  <si>
    <t>HDPH100228629</t>
  </si>
  <si>
    <t>HDPH100228812</t>
  </si>
  <si>
    <t>HDPH100229349</t>
  </si>
  <si>
    <t>HDPH100229552</t>
  </si>
  <si>
    <t>HDPH100229563</t>
  </si>
  <si>
    <t>HDPH100229988</t>
  </si>
  <si>
    <t>HDPH100229707</t>
  </si>
  <si>
    <t>HDPH100230205</t>
  </si>
  <si>
    <t>HDPH100231394</t>
  </si>
  <si>
    <t>HDPH100231391</t>
  </si>
  <si>
    <t>HDPH100232295</t>
  </si>
  <si>
    <t>HDPH100232586</t>
  </si>
  <si>
    <t>HDPH100233102</t>
  </si>
  <si>
    <t>HDPH100233496</t>
  </si>
  <si>
    <t>HDPH100233876</t>
  </si>
  <si>
    <t>HDPH100234514</t>
  </si>
  <si>
    <t>HDPH100236494</t>
  </si>
  <si>
    <t>HDPH100236665</t>
  </si>
  <si>
    <t>HDPH100236690</t>
  </si>
  <si>
    <t>HDPH100236693</t>
  </si>
  <si>
    <t>HDPH100236705</t>
  </si>
  <si>
    <t>HDPH100236717</t>
  </si>
  <si>
    <t>HDPH100237347</t>
  </si>
  <si>
    <t>HDPH100237849</t>
  </si>
  <si>
    <t>HDPH100239004</t>
  </si>
  <si>
    <t>Devuelta</t>
  </si>
  <si>
    <t>Para respuesta prestador</t>
  </si>
  <si>
    <t>Finalizada</t>
  </si>
  <si>
    <t>Para cargar RIPS o soportes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</si>
  <si>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</si>
  <si>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</si>
  <si>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</si>
  <si>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</si>
  <si>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</si>
  <si>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</si>
  <si>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</si>
  <si>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</si>
  <si>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</si>
  <si>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</si>
  <si>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</si>
  <si>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</si>
  <si>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</si>
  <si>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</si>
  <si>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</si>
  <si>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</si>
  <si>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</si>
  <si>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</si>
  <si>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890304155_HDPV106230</t>
  </si>
  <si>
    <t>890304155_HDPV277</t>
  </si>
  <si>
    <t>890304155_HDPV527</t>
  </si>
  <si>
    <t>890304155_HDPV119405</t>
  </si>
  <si>
    <t>890304155_HDPV799</t>
  </si>
  <si>
    <t>890304155_HDPV846</t>
  </si>
  <si>
    <t>890304155_HDPV140484</t>
  </si>
  <si>
    <t>890304155_HDPV151350</t>
  </si>
  <si>
    <t>890304155_HDPV154033</t>
  </si>
  <si>
    <t>890304155_HDPV164500</t>
  </si>
  <si>
    <t>890304155_HDPV1521</t>
  </si>
  <si>
    <t>890304155_HDPV183550</t>
  </si>
  <si>
    <t>890304155_HDPV206182</t>
  </si>
  <si>
    <t>890304155_HDPV213248</t>
  </si>
  <si>
    <t>890304155_HDPV213592</t>
  </si>
  <si>
    <t>890304155_HDPV214869</t>
  </si>
  <si>
    <t>890304155_HDPV229405</t>
  </si>
  <si>
    <t>890304155_HDPV229844</t>
  </si>
  <si>
    <t>890304155_HDPV232729</t>
  </si>
  <si>
    <t>890304155_HDPV236020</t>
  </si>
  <si>
    <t>890304155_HDPV246042</t>
  </si>
  <si>
    <t>890304155_HDPV246475</t>
  </si>
  <si>
    <t>890304155_HDPV250921</t>
  </si>
  <si>
    <t>890304155_HDPV207412</t>
  </si>
  <si>
    <t>890304155_HDPV336578</t>
  </si>
  <si>
    <t>890304155_HDPV337147</t>
  </si>
  <si>
    <t>890304155_HDPV338540</t>
  </si>
  <si>
    <t>890304155_HDPV391359</t>
  </si>
  <si>
    <t>890304155_SI SI-1</t>
  </si>
  <si>
    <t>890304155_HDPV444246</t>
  </si>
  <si>
    <t>890304155_HDPV486781</t>
  </si>
  <si>
    <t>890304155_HDPH100078773</t>
  </si>
  <si>
    <t>890304155_HDPH100079191</t>
  </si>
  <si>
    <t>890304155_HDPH100079361</t>
  </si>
  <si>
    <t>890304155_HDPH100079989</t>
  </si>
  <si>
    <t>890304155_HDPH100080443</t>
  </si>
  <si>
    <t>890304155_HDPH100080648</t>
  </si>
  <si>
    <t>890304155_HDPH100081690</t>
  </si>
  <si>
    <t>890304155_HDPH100094723</t>
  </si>
  <si>
    <t>890304155_HDPH100101507</t>
  </si>
  <si>
    <t>890304155_HDPH100103940</t>
  </si>
  <si>
    <t>890304155_HDPH100134702</t>
  </si>
  <si>
    <t>890304155_HDPH100154433</t>
  </si>
  <si>
    <t>890304155_HDPH100157745</t>
  </si>
  <si>
    <t>890304155_HDPH100157746</t>
  </si>
  <si>
    <t>890304155_HDPH100157748</t>
  </si>
  <si>
    <t>890304155_HDPH100157749</t>
  </si>
  <si>
    <t>890304155_HDPH100157747</t>
  </si>
  <si>
    <t>890304155_HDPH100159682</t>
  </si>
  <si>
    <t>890304155_HDPH100163428</t>
  </si>
  <si>
    <t>890304155_HDPH100163950</t>
  </si>
  <si>
    <t>890304155_HDPH100163951</t>
  </si>
  <si>
    <t>890304155_HDPH100163986</t>
  </si>
  <si>
    <t>890304155_HDPH100166358</t>
  </si>
  <si>
    <t>890304155_HDPH100167092</t>
  </si>
  <si>
    <t>890304155_HDPH100168061</t>
  </si>
  <si>
    <t>890304155_HDPH100168867</t>
  </si>
  <si>
    <t>890304155_HDPH100169123</t>
  </si>
  <si>
    <t>890304155_HDPH100169357</t>
  </si>
  <si>
    <t>890304155_HDPH100170322</t>
  </si>
  <si>
    <t>890304155_HDPH100171460</t>
  </si>
  <si>
    <t>890304155_HDPH100171820</t>
  </si>
  <si>
    <t>890304155_HDPH100172206</t>
  </si>
  <si>
    <t>890304155_HDPH100173437</t>
  </si>
  <si>
    <t>890304155_HDPH100174552</t>
  </si>
  <si>
    <t>890304155_HDPH100174554</t>
  </si>
  <si>
    <t>890304155_HDPH100175734</t>
  </si>
  <si>
    <t>890304155_HDPH100175991</t>
  </si>
  <si>
    <t>890304155_HDPH100177246</t>
  </si>
  <si>
    <t>890304155_HDPH100179817</t>
  </si>
  <si>
    <t>890304155_HDPH100180127</t>
  </si>
  <si>
    <t>890304155_HDPH100180181</t>
  </si>
  <si>
    <t>890304155_HDPH100180186</t>
  </si>
  <si>
    <t>890304155_HDPH100180584</t>
  </si>
  <si>
    <t>890304155_HDPH100181587</t>
  </si>
  <si>
    <t>890304155_HDPH100182747</t>
  </si>
  <si>
    <t>890304155_HDPH100186232</t>
  </si>
  <si>
    <t>890304155_HDPH100186403</t>
  </si>
  <si>
    <t>890304155_HDPH100186888</t>
  </si>
  <si>
    <t>890304155_HDPH100187440</t>
  </si>
  <si>
    <t>890304155_HDPH100188652</t>
  </si>
  <si>
    <t>890304155_HDPH100188654</t>
  </si>
  <si>
    <t>890304155_HDPH100193818</t>
  </si>
  <si>
    <t>890304155_HDPH100195320</t>
  </si>
  <si>
    <t>890304155_HDPH100195728</t>
  </si>
  <si>
    <t>890304155_HDPH100197124</t>
  </si>
  <si>
    <t>890304155_HDPH100198529</t>
  </si>
  <si>
    <t>890304155_HDPH100198530</t>
  </si>
  <si>
    <t>890304155_HDPH100199178</t>
  </si>
  <si>
    <t>890304155_HDPH100199522</t>
  </si>
  <si>
    <t>890304155_HDPH100201078</t>
  </si>
  <si>
    <t>890304155_HDPH100201288</t>
  </si>
  <si>
    <t>890304155_HDPH100202769</t>
  </si>
  <si>
    <t>890304155_HDPH100203167</t>
  </si>
  <si>
    <t>890304155_HDPH100203369</t>
  </si>
  <si>
    <t>890304155_HDPH100205047</t>
  </si>
  <si>
    <t>890304155_HDPH100205321</t>
  </si>
  <si>
    <t>890304155_HDPH100205538</t>
  </si>
  <si>
    <t>890304155_HDPH100205917</t>
  </si>
  <si>
    <t>890304155_HDPH100208006</t>
  </si>
  <si>
    <t>890304155_HDPH100208745</t>
  </si>
  <si>
    <t>890304155_HDPH100209642</t>
  </si>
  <si>
    <t>890304155_HDPH100209674</t>
  </si>
  <si>
    <t>890304155_HDPH100209998</t>
  </si>
  <si>
    <t>890304155_HDPH100210065</t>
  </si>
  <si>
    <t>890304155_HDPH100210521</t>
  </si>
  <si>
    <t>890304155_HDPH100211072</t>
  </si>
  <si>
    <t>890304155_HDPH100211075</t>
  </si>
  <si>
    <t>890304155_HDPH100211096</t>
  </si>
  <si>
    <t>890304155_HDPH100212278</t>
  </si>
  <si>
    <t>890304155_HDPH100213693</t>
  </si>
  <si>
    <t>890304155_HDPH100213898</t>
  </si>
  <si>
    <t>890304155_HDPH100213912</t>
  </si>
  <si>
    <t>890304155_HDPH100213941</t>
  </si>
  <si>
    <t>890304155_HDPH100214279</t>
  </si>
  <si>
    <t>890304155_HDPH100214779</t>
  </si>
  <si>
    <t>890304155_HDPH100214596</t>
  </si>
  <si>
    <t>890304155_HDPH100215645</t>
  </si>
  <si>
    <t>890304155_HDPH100215646</t>
  </si>
  <si>
    <t>890304155_HDPH100215878</t>
  </si>
  <si>
    <t>890304155_HDPH100216560</t>
  </si>
  <si>
    <t>890304155_HDPH100216786</t>
  </si>
  <si>
    <t>890304155_HDPH100217046</t>
  </si>
  <si>
    <t>890304155_HDPH100217475</t>
  </si>
  <si>
    <t>890304155_HDPH100219022</t>
  </si>
  <si>
    <t>890304155_HDPH100218854</t>
  </si>
  <si>
    <t>890304155_HDPH100220327</t>
  </si>
  <si>
    <t>890304155_HDPH100220546</t>
  </si>
  <si>
    <t>890304155_HDPH100221662</t>
  </si>
  <si>
    <t>890304155_HDPH100221460</t>
  </si>
  <si>
    <t>890304155_HDPH100223744</t>
  </si>
  <si>
    <t>890304155_HDPH100224107</t>
  </si>
  <si>
    <t>890304155_HDPH100224723</t>
  </si>
  <si>
    <t>890304155_HDPH100226130</t>
  </si>
  <si>
    <t>890304155_HDPH100226190</t>
  </si>
  <si>
    <t>890304155_HDPH100226205</t>
  </si>
  <si>
    <t>890304155_HDPH100226778</t>
  </si>
  <si>
    <t>890304155_HDPH100226894</t>
  </si>
  <si>
    <t>890304155_HDPH100228034</t>
  </si>
  <si>
    <t>890304155_HDPH100228392</t>
  </si>
  <si>
    <t>890304155_HDPH100228438</t>
  </si>
  <si>
    <t>890304155_HDPH100228629</t>
  </si>
  <si>
    <t>890304155_HDPH100228812</t>
  </si>
  <si>
    <t>890304155_HDPH100229349</t>
  </si>
  <si>
    <t>890304155_HDPH100229552</t>
  </si>
  <si>
    <t>890304155_HDPH100229563</t>
  </si>
  <si>
    <t>890304155_HDPH100229988</t>
  </si>
  <si>
    <t>890304155_HDPH100229707</t>
  </si>
  <si>
    <t>890304155_HDPH100230205</t>
  </si>
  <si>
    <t>890304155_HDPH100231394</t>
  </si>
  <si>
    <t>890304155_HDPH100231391</t>
  </si>
  <si>
    <t>890304155_HDPH100232295</t>
  </si>
  <si>
    <t>890304155_HDPH100232586</t>
  </si>
  <si>
    <t>890304155_HDPH100233102</t>
  </si>
  <si>
    <t>890304155_HDPH100233496</t>
  </si>
  <si>
    <t>890304155_HDPH100233876</t>
  </si>
  <si>
    <t>890304155_HDPH100234514</t>
  </si>
  <si>
    <t>890304155_HDPH100236494</t>
  </si>
  <si>
    <t>890304155_HDPH100236665</t>
  </si>
  <si>
    <t>890304155_HDPH100236690</t>
  </si>
  <si>
    <t>890304155_HDPH100236693</t>
  </si>
  <si>
    <t>890304155_HDPH100236705</t>
  </si>
  <si>
    <t>890304155_HDPH100236717</t>
  </si>
  <si>
    <t>890304155_HDPH100237347</t>
  </si>
  <si>
    <t>890304155_HDPH100237849</t>
  </si>
  <si>
    <t>890304155_HDPH100239004</t>
  </si>
  <si>
    <t>CONCEPTO GLOSA Y DEVOLUCION</t>
  </si>
  <si>
    <t>TIPIFICACION OBJECION</t>
  </si>
  <si>
    <t>Valor_Glosa y Devolución</t>
  </si>
  <si>
    <t>ESTADO CARTERA ANTERIOR</t>
  </si>
  <si>
    <t>FACTURA NO RADICADA</t>
  </si>
  <si>
    <t>FACTURA ACEPTADA POR LA IPS</t>
  </si>
  <si>
    <t>FACTURA CERRADA EN CARTERA</t>
  </si>
  <si>
    <t>FACTURA DEVUELTA</t>
  </si>
  <si>
    <t xml:space="preserve">SPTE INCOMPLETO: Se realiza devolucion de factura no se evi dencia epicrisis- historia clinica completa donde se evidenie ingreso y evolucion del paciente favor anexar para cont 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</si>
  <si>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</si>
  <si>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 xml:space="preserve">AUTO. SE DEVUELVE LA FACTURA POR QUE LA AUT.203438516145086 NO EXISTE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</si>
  <si>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</si>
  <si>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AUTO.SE DEVUELVE LA FACTURA POR QUE LA AUTO 203448523308347 NO EXISTE PARA ESTE SERVICIO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</si>
  <si>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AUTO.203498516539974 NO EXISTE PARA ESTE SERVICIO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</si>
  <si>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203538516041727 NO EXISTE PARA ESTE SERVICIO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</si>
  <si>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Auto.20348815669297 no existe para este servicio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</si>
  <si>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203628516689572 NO EXISTE PARA ESTE CORREO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</si>
  <si>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 DEVUELVE FACTURA CON SOPORTES ORIGINALES SE VALIDA CON AU DITORIA MEDICA LAS PRUEBAS SEROLOGICAS DE ANTICUERPOS IGG-IM NO SON PERTINENTES DEBIDO A QUE PRESENTAN FACTURA HDPH-100 094724 FACTURANDO LA PRUEBA PCR,DE LA MISMA INTERNACION ,LAPRUEBAS SEROLÓGICAS (IGG- IGM) PARA COVID NO SE USAN COMO PR UEBA DIAGNÓSTICA Y SE UTILIZAN SÓLO SI LA PERSONA HA TENIDOSINTOMAS Y SE DEBEN APLICAR POR ENCIMA DE LOS 11 DIAS DE INICIO DE LOS SINTOMAS.POR TAL MOTIVO LAS PRUEBAS DE LOS ANT   ICUERPOS NO SON PERTINENTES . FAVOR VALIDAR PARA DAR TRAMITE .JENNIFER REBOLLEDO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</si>
  <si>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ANAGELA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</si>
  <si>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</si>
  <si>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auto.se devuelve la factura por que no enviaron auto. para este servicio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</si>
  <si>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</si>
  <si>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</si>
  <si>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CANCELADA PARCIALMENTE - GLOSA PENDIENTE POR CONCILIAR</t>
  </si>
  <si>
    <t xml:space="preserve">.COPAGO-CUOTA MODERADORA: Se realiza glosa Copago dejado de descontar en servicio segun tope                           circular 055/2023 tope maximo por evento regimen contributiv o: $304.583.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1109664827 KYLIE VALERIA DIAZ OROBIO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</si>
  <si>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</si>
  <si>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 xml:space="preserve">AUT. SE DEVUELVE FACTURA NO SE EVIDENCIA AUTORIZACION PARA EL SERVICIO PRESTADO, TAMPOCO SE EVIDENCIA CORREOS PARA LA   SOLICITUD DE LA AUTORIZACION, ENVIAR CORRE PARA LA AUTORIZA capautorizaciones@epsdelagente.com.co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</si>
  <si>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 EL SERVICIO FACTURADO, CORREO ERRADO PARA SOLICITUD DE AUTOFAVOR SOLICITAR AUT AL EMAIL capvalle o capautorizaciones@ epsdelagente.com.co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</si>
  <si>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EL SERVICIO PRESTADO, CORREO PARA SOLICITUD DE AUTORIZACION  ES EL capvalle@epsdelagente.com.co-capautorizaciones.com.co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</si>
  <si>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AUT:Se devuelve factura NO se evidencia autorizacion porque están enviando la solicitud de AUT. a un correo errado, por favor solicitar autorizacion a capvalleepsdelagente.com.co o capautorizaciones@epsdelagente.com.co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</si>
  <si>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 NO SE EVIDENCIA AUTORIZACION PARA PARA EL SERVICIO PRETADO, LOS CORREOS DONDE SOLICITAN LA AUT ESTÁN ERRADOS, SOLICITAR AL EMAIL: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</si>
  <si>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cuenta con autorizacion, la cap REredigirla a la CLINICA NUEVA DE LA CALLE 5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</si>
  <si>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EL SERVICIO DE LA URGENCIA, SOLO TIENE AUTORIZACION PARA EL  TRASLADO DE LA AMBULANCIA. FAVOR SOLICITAR AUTORIZACION AL C CORREO: autorizacionescap@ epsdelagente.com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</si>
  <si>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EL SERVIICO DE LA URGENCIA, POR FAVOR SOLICITAR AUTORIZACION AL CORREO: autorizacionescap@epsdelagente.com, PARA CONTINUA CON EL TRAMITE DE PAGO.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</si>
  <si>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EL SERVICIO PRESTADO, FAVOR SOLICITAR AUT. AL CORREO         autorizacionescap@ epsdelagente.com.co para dar tramite de pago.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</si>
  <si>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 NO SE EVIDENCIA AUTORIZACION PARA EL SERVICIO PRESTADO, FAVOR SOLICITAR AUTORIZACION AL        CORREO autorizacionescap@ epsdelagente.com.co,para continuar con el tramite de pago.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</si>
  <si>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NO SE EVIDENCIA AUTORIZACION PARA EL SERVICIO PRESTADO YA QUE ES UN TRIAGE 3  Y EL USUARIO FUE ENVIADO A SU IPS    ASIGNADA.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</si>
  <si>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 NO SE EVIDENCIA AUTORIZACION PARA EL SERVCIO PRESTADO YA QUE QUE ES UN TRIAGE 3 Y SE ENVIA EL  USUARIO A SU IPS ASIGNADA.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</si>
  <si>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</si>
  <si>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</si>
  <si>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NDEVUELVE LA FACTURA POR QUE NO ENVIARON AUTO. PARA ESTE SERVICIO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</si>
  <si>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ANAGELA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</si>
  <si>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PORQUE LA CAP NO DIO AUTORIZACION POR SER TRIAGE 3 EL USUARIO FUE   DIRECCIONADO A LA CLINICA NUEVA.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</si>
  <si>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</si>
  <si>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LA FACTURA POR QUE NO ENVIARON AUTO. PARA E ESTE SERVICIO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</si>
  <si>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</si>
  <si>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 PARA ESTE SERVICIO                                               ANGELAQ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</si>
  <si>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Valor a Pagar </t>
  </si>
  <si>
    <t>Factura devuelta</t>
  </si>
  <si>
    <t>Factura cancelada</t>
  </si>
  <si>
    <t>ESTADO EPS 2024-01-29</t>
  </si>
  <si>
    <t>Factura no radicada</t>
  </si>
  <si>
    <t>Glosa por contestar IPS</t>
  </si>
  <si>
    <t>Glosa aceptada por la IPS</t>
  </si>
  <si>
    <t>Factura cerrada por extemporaneidad</t>
  </si>
  <si>
    <t>Total general</t>
  </si>
  <si>
    <t>CANT</t>
  </si>
  <si>
    <t>SALDO IPS</t>
  </si>
  <si>
    <t>GLOSA ACEPT</t>
  </si>
  <si>
    <t>GLOSA PDTE</t>
  </si>
  <si>
    <t>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</si>
  <si>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</si>
  <si>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</si>
  <si>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</si>
  <si>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</si>
  <si>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</si>
  <si>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</si>
  <si>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</si>
  <si>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</si>
  <si>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</si>
  <si>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</si>
  <si>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</si>
  <si>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</si>
  <si>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</si>
  <si>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</si>
  <si>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</si>
  <si>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</si>
  <si>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</si>
  <si>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</si>
  <si>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</si>
  <si>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</si>
  <si>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</si>
  <si>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</si>
  <si>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</si>
  <si>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</si>
  <si>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Dptal Psiquiatrico Universitario del Valle</t>
  </si>
  <si>
    <t>NIT: 890304155</t>
  </si>
  <si>
    <t>Santiago de Cali, enero 29 2024</t>
  </si>
  <si>
    <t>María Fernanda Garavito Díaz</t>
  </si>
  <si>
    <t>Técnico Administrativo Cartera.</t>
  </si>
  <si>
    <t>Hospital Dptal Psiquiátrico Universitario Del 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</si>
</sst>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&quot;$&quot;\ #,##0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6" fontId="4" fillId="0" borderId="0" applyFont="0" applyFill="0" applyBorder="0" applyAlignment="0" applyProtection="0"/>
    <xf numFmtId="0" fontId="7" fillId="0" borderId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22" fontId="0" fillId="0" borderId="1" xfId="0" applyNumberFormat="1" applyBorder="1"/>
    <xf numFmtId="164" fontId="1" fillId="0" borderId="1" xfId="0" applyNumberFormat="1" applyFont="1" applyBorder="1" applyAlignment="1">
      <alignment horizontal="center" vertical="center" wrapText="1"/>
    </xf>
    <xf numFmtId="164" fontId="0" fillId="0" borderId="1" xfId="0" applyNumberFormat="1" applyBorder="1"/>
    <xf numFmtId="0" fontId="0" fillId="2" borderId="1" xfId="0" applyFont="1" applyFill="1" applyBorder="1" applyAlignment="1">
      <alignment horizontal="center"/>
    </xf>
    <xf numFmtId="0" fontId="0" fillId="0" borderId="0" xfId="0" applyBorder="1"/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22" fontId="0" fillId="0" borderId="1" xfId="0" applyNumberFormat="1" applyFill="1" applyBorder="1"/>
    <xf numFmtId="164" fontId="0" fillId="0" borderId="0" xfId="0" applyNumberFormat="1"/>
    <xf numFmtId="164" fontId="0" fillId="0" borderId="1" xfId="0" applyNumberFormat="1" applyFill="1" applyBorder="1"/>
    <xf numFmtId="0" fontId="0" fillId="0" borderId="1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left"/>
    </xf>
    <xf numFmtId="0" fontId="0" fillId="0" borderId="1" xfId="0" applyFill="1" applyBorder="1"/>
    <xf numFmtId="0" fontId="5" fillId="3" borderId="1" xfId="0" applyFont="1" applyFill="1" applyBorder="1" applyAlignment="1">
      <alignment horizontal="center" vertical="center" wrapText="1"/>
    </xf>
    <xf numFmtId="167" fontId="5" fillId="3" borderId="1" xfId="1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7" fontId="5" fillId="4" borderId="1" xfId="1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70" fontId="0" fillId="0" borderId="1" xfId="0" applyNumberFormat="1" applyBorder="1"/>
    <xf numFmtId="170" fontId="5" fillId="4" borderId="1" xfId="1" applyNumberFormat="1" applyFont="1" applyFill="1" applyBorder="1" applyAlignment="1">
      <alignment horizontal="center" vertical="center" wrapText="1"/>
    </xf>
    <xf numFmtId="170" fontId="5" fillId="0" borderId="1" xfId="0" applyNumberFormat="1" applyFont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6" fillId="0" borderId="0" xfId="0" applyFont="1"/>
    <xf numFmtId="0" fontId="6" fillId="0" borderId="1" xfId="0" applyFont="1" applyBorder="1"/>
    <xf numFmtId="0" fontId="6" fillId="0" borderId="1" xfId="0" applyFont="1" applyFill="1" applyBorder="1" applyAlignment="1">
      <alignment horizontal="left"/>
    </xf>
    <xf numFmtId="14" fontId="6" fillId="0" borderId="1" xfId="0" applyNumberFormat="1" applyFont="1" applyFill="1" applyBorder="1"/>
    <xf numFmtId="164" fontId="6" fillId="0" borderId="1" xfId="0" applyNumberFormat="1" applyFont="1" applyFill="1" applyBorder="1"/>
    <xf numFmtId="0" fontId="6" fillId="0" borderId="1" xfId="0" applyFont="1" applyFill="1" applyBorder="1" applyAlignment="1">
      <alignment horizontal="center"/>
    </xf>
    <xf numFmtId="170" fontId="6" fillId="0" borderId="1" xfId="0" applyNumberFormat="1" applyFont="1" applyBorder="1"/>
    <xf numFmtId="14" fontId="6" fillId="0" borderId="1" xfId="0" applyNumberFormat="1" applyFont="1" applyBorder="1"/>
    <xf numFmtId="0" fontId="6" fillId="0" borderId="1" xfId="0" applyFont="1" applyFill="1" applyBorder="1"/>
    <xf numFmtId="164" fontId="6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164" fontId="6" fillId="0" borderId="0" xfId="0" applyNumberFormat="1" applyFont="1"/>
    <xf numFmtId="170" fontId="6" fillId="0" borderId="0" xfId="0" applyNumberFormat="1" applyFont="1"/>
    <xf numFmtId="14" fontId="6" fillId="0" borderId="0" xfId="0" applyNumberFormat="1" applyFont="1"/>
    <xf numFmtId="0" fontId="0" fillId="0" borderId="0" xfId="0" applyAlignment="1">
      <alignment horizontal="center" vertical="center"/>
    </xf>
    <xf numFmtId="0" fontId="0" fillId="0" borderId="1" xfId="0" pivotButton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NumberForma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71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center"/>
    </xf>
    <xf numFmtId="172" fontId="9" fillId="0" borderId="0" xfId="2" applyNumberFormat="1" applyFont="1" applyAlignment="1">
      <alignment horizontal="center"/>
    </xf>
    <xf numFmtId="164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2" fontId="8" fillId="0" borderId="0" xfId="2" applyNumberFormat="1" applyFont="1" applyAlignment="1">
      <alignment horizontal="right"/>
    </xf>
    <xf numFmtId="164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2" fontId="8" fillId="0" borderId="9" xfId="2" applyNumberFormat="1" applyFont="1" applyBorder="1" applyAlignment="1">
      <alignment horizontal="right"/>
    </xf>
    <xf numFmtId="172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2" fontId="9" fillId="0" borderId="13" xfId="2" applyNumberFormat="1" applyFont="1" applyBorder="1" applyAlignment="1">
      <alignment horizontal="right"/>
    </xf>
    <xf numFmtId="172" fontId="8" fillId="0" borderId="0" xfId="2" applyNumberFormat="1" applyFont="1"/>
    <xf numFmtId="172" fontId="9" fillId="0" borderId="9" xfId="2" applyNumberFormat="1" applyFont="1" applyBorder="1"/>
    <xf numFmtId="172" fontId="8" fillId="0" borderId="9" xfId="2" applyNumberFormat="1" applyFont="1" applyBorder="1"/>
    <xf numFmtId="172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 2" xfId="1"/>
    <cellStyle name="Normal" xfId="0" builtinId="0"/>
    <cellStyle name="Normal 2 2" xfId="2"/>
  </cellStyles>
  <dxfs count="1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70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0.571550578701" createdVersion="5" refreshedVersion="5" minRefreshableVersion="3" recordCount="166">
  <cacheSource type="worksheet">
    <worksheetSource ref="A2:AJ168" sheet="ESTADO DE CADA FACTURA"/>
  </cacheSource>
  <cacheFields count="36">
    <cacheField name="NIT IPS" numFmtId="0">
      <sharedItems containsSemiMixedTypes="0" containsString="0" containsNumber="1" containsInteger="1" minValue="890304155" maxValue="89030415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277" maxValue="100239004"/>
    </cacheField>
    <cacheField name="IPS Fecha factura" numFmtId="14">
      <sharedItems containsSemiMixedTypes="0" containsNonDate="0" containsDate="1" containsString="0" minDate="2010-08-24T00:00:00" maxDate="2023-12-28T00:00:00"/>
    </cacheField>
    <cacheField name="FACT" numFmtId="14">
      <sharedItems/>
    </cacheField>
    <cacheField name="LLAVE" numFmtId="14">
      <sharedItems/>
    </cacheField>
    <cacheField name="IPS Valor Factura" numFmtId="164">
      <sharedItems containsSemiMixedTypes="0" containsString="0" containsNumber="1" containsInteger="1" minValue="28800" maxValue="11968839"/>
    </cacheField>
    <cacheField name="IPS Saldo Factura" numFmtId="164">
      <sharedItems containsSemiMixedTypes="0" containsString="0" containsNumber="1" containsInteger="1" minValue="-27511" maxValue="1179187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024-01-29" numFmtId="0">
      <sharedItems count="6">
        <s v="Factura devuelta"/>
        <s v="Factura cerrada por extemporaneidad"/>
        <s v="Glosa aceptada por la IPS"/>
        <s v="Factura no radicada"/>
        <s v="Glosa por contestar IPS"/>
        <s v="Factura cancel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9579989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077223" maxValue="4800026016"/>
    </cacheField>
    <cacheField name="FECHA COMPENSACION SAP" numFmtId="14">
      <sharedItems containsNonDate="0" containsDate="1" containsString="0" containsBlank="1" minDate="2010-11-18T00:00:00" maxDate="2023-11-16T00:00:00"/>
    </cacheField>
    <cacheField name="VALOR TRANFERENCIA" numFmtId="170">
      <sharedItems containsSemiMixedTypes="0" containsString="0" containsNumber="1" containsInteger="1" minValue="0" maxValue="4961631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0-12-03T00:00:00" maxDate="2023-12-28T00:00:00"/>
    </cacheField>
    <cacheField name="Fecha Radicacion" numFmtId="14">
      <sharedItems containsNonDate="0" containsDate="1" containsString="0" containsBlank="1" minDate="2010-12-15T00:00:00" maxDate="2023-06-24T00:00:00"/>
    </cacheField>
    <cacheField name="Fecha Devolucion" numFmtId="14">
      <sharedItems containsNonDate="0" containsDate="1" containsString="0" containsBlank="1" minDate="2021-05-27T00:00:00" maxDate="2023-06-29T00:00:00"/>
    </cacheField>
    <cacheField name="Valor Bruto" numFmtId="170">
      <sharedItems containsSemiMixedTypes="0" containsString="0" containsNumber="1" containsInteger="1" minValue="0" maxValue="11968839"/>
    </cacheField>
    <cacheField name="Glosa Aceptada" numFmtId="170">
      <sharedItems containsSemiMixedTypes="0" containsString="0" containsNumber="1" containsInteger="1" minValue="0" maxValue="6141067"/>
    </cacheField>
    <cacheField name="Glosa Pendiente" numFmtId="170">
      <sharedItems containsSemiMixedTypes="0" containsString="0" containsNumber="1" containsInteger="1" minValue="0" maxValue="304583"/>
    </cacheField>
    <cacheField name="Valor Devolucion" numFmtId="170">
      <sharedItems containsSemiMixedTypes="0" containsString="0" containsNumber="1" containsInteger="1" minValue="0" maxValue="532807"/>
    </cacheField>
    <cacheField name="Valor Nota Credito" numFmtId="170">
      <sharedItems containsSemiMixedTypes="0" containsString="0" containsNumber="1" containsInteger="1" minValue="0" maxValue="189366"/>
    </cacheField>
    <cacheField name="Valor_Glosa y Devolución" numFmtId="170">
      <sharedItems containsSemiMixedTypes="0" containsString="0" containsNumber="1" containsInteger="1" minValue="0" maxValue="532807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95799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6">
  <r>
    <n v="890304155"/>
    <s v="Hospital Dptal Psiquiatrico Universitario del Valle"/>
    <s v="HDPH"/>
    <n v="100078773"/>
    <d v="2020-12-03T00:00:00"/>
    <s v="HDPH100078773"/>
    <s v="890304155_HDPH100078773"/>
    <n v="532807"/>
    <n v="532807"/>
    <s v="Evento"/>
    <s v="Cali"/>
    <s v="Ambulatorio"/>
    <s v="FACTURA DEVUELTA"/>
    <x v="0"/>
    <n v="0"/>
    <m/>
    <m/>
    <m/>
    <n v="0"/>
    <n v="0"/>
    <m/>
    <m/>
    <n v="0"/>
    <s v="Devuelta"/>
    <d v="2020-12-03T00:00:00"/>
    <d v="2023-06-06T00:00:00"/>
    <d v="2023-06-07T00:00:00"/>
    <n v="532807"/>
    <n v="0"/>
    <n v="0"/>
    <n v="532807"/>
    <n v="0"/>
    <n v="532807"/>
    <s v="SPTE INCOMPLETO: Se realiza devolucion de factura no se evi dencia epicrisis- historia clinica completa donde se evidenie ingreso y evolucion del paciente favor anexar para cont 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0304155"/>
    <s v="Hospital Dptal Psiquiatrico Universitario del Valle"/>
    <s v="HDPH"/>
    <n v="100079191"/>
    <d v="2020-12-08T00:00:00"/>
    <s v="HDPH100079191"/>
    <s v="890304155_HDPH100079191"/>
    <n v="310936"/>
    <n v="310936"/>
    <s v="Evento"/>
    <s v="Cali"/>
    <s v="Ambulatorio"/>
    <s v="FACTURA DEVUELTA"/>
    <x v="0"/>
    <n v="0"/>
    <m/>
    <m/>
    <m/>
    <n v="0"/>
    <n v="0"/>
    <m/>
    <m/>
    <n v="0"/>
    <s v="Devuelta"/>
    <d v="2020-12-10T00:00:00"/>
    <d v="2023-06-06T00:00:00"/>
    <d v="2023-06-07T00:00:00"/>
    <n v="310936"/>
    <n v="0"/>
    <n v="0"/>
    <n v="310936"/>
    <n v="0"/>
    <n v="310936"/>
    <s v="AUTO. SE DEVUELVE LA FACTURA POR QUE LA AUT.203438516145086 NO EXISTE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79361"/>
    <d v="2020-12-10T00:00:00"/>
    <s v="HDPH100079361"/>
    <s v="890304155_HDPH100079361"/>
    <n v="61612"/>
    <n v="61612"/>
    <s v="Evento"/>
    <s v="Cali"/>
    <s v="Ambulatorio"/>
    <s v="FACTURA DEVUELTA"/>
    <x v="0"/>
    <n v="0"/>
    <m/>
    <m/>
    <m/>
    <n v="0"/>
    <n v="0"/>
    <m/>
    <m/>
    <n v="0"/>
    <s v="Devuelta"/>
    <d v="2020-12-15T00:00:00"/>
    <d v="2023-06-06T00:00:00"/>
    <d v="2023-06-08T00:00:00"/>
    <n v="61612"/>
    <n v="0"/>
    <n v="0"/>
    <n v="61612"/>
    <n v="0"/>
    <n v="61612"/>
    <s v="AUTO.SE DEVUELVE LA FACTURA POR QUE LA AUTO 203448523308347 NO EXISTE PARA ESTE SERVICI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79989"/>
    <d v="2020-12-15T00:00:00"/>
    <s v="HDPH100079989"/>
    <s v="890304155_HDPH100079989"/>
    <n v="299330"/>
    <n v="299330"/>
    <s v="Evento"/>
    <s v="Cali"/>
    <s v="Hospitalización"/>
    <s v="FACTURA DEVUELTA"/>
    <x v="0"/>
    <n v="0"/>
    <m/>
    <m/>
    <m/>
    <n v="0"/>
    <n v="0"/>
    <m/>
    <m/>
    <n v="0"/>
    <s v="Devuelta"/>
    <d v="2020-12-16T00:00:00"/>
    <d v="2023-06-06T00:00:00"/>
    <d v="2023-06-08T00:00:00"/>
    <n v="299330"/>
    <n v="0"/>
    <n v="0"/>
    <n v="299330"/>
    <n v="0"/>
    <n v="299330"/>
    <s v="AUTO. SE DEVUELVE LA FACTURA POR QUE LA AUTO.203498516539974 NO EXISTE PARA ESTE SERVICIO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80443"/>
    <d v="2020-12-18T00:00:00"/>
    <s v="HDPH100080443"/>
    <s v="890304155_HDPH100080443"/>
    <n v="57642"/>
    <n v="57642"/>
    <s v="Evento"/>
    <s v="Cali"/>
    <s v="Ambulatorio"/>
    <s v="FACTURA DEVUELTA"/>
    <x v="0"/>
    <n v="0"/>
    <m/>
    <m/>
    <m/>
    <n v="0"/>
    <n v="0"/>
    <m/>
    <m/>
    <n v="0"/>
    <s v="Devuelta"/>
    <d v="2020-12-19T00:00:00"/>
    <d v="2023-06-06T00:00:00"/>
    <d v="2023-06-08T00:00:00"/>
    <n v="57642"/>
    <n v="0"/>
    <n v="0"/>
    <n v="57642"/>
    <n v="0"/>
    <n v="57642"/>
    <s v="AUTO. SE DEVUELVE LA FACTURA POR QUE LA AUTO. 203538516041727 NO EXISTE PARA ESTE SERVICIO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80648"/>
    <d v="2020-12-18T00:00:00"/>
    <s v="HDPH100080648"/>
    <s v="890304155_HDPH100080648"/>
    <n v="67735"/>
    <n v="67735"/>
    <s v="Evento"/>
    <s v="Cali"/>
    <s v="Ambulatorio"/>
    <s v="FACTURA DEVUELTA"/>
    <x v="0"/>
    <n v="0"/>
    <m/>
    <m/>
    <m/>
    <n v="0"/>
    <n v="0"/>
    <m/>
    <m/>
    <n v="0"/>
    <s v="Devuelta"/>
    <d v="2020-12-19T00:00:00"/>
    <d v="2023-06-06T00:00:00"/>
    <d v="2023-06-08T00:00:00"/>
    <n v="67735"/>
    <n v="0"/>
    <n v="0"/>
    <n v="67735"/>
    <n v="0"/>
    <n v="67735"/>
    <s v="AUTO. SE DEVUELVE LA FACTURA POR QUE la Auto.20348815669297 no existe para este servici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81690"/>
    <d v="2020-12-28T00:00:00"/>
    <s v="HDPH100081690"/>
    <s v="890304155_HDPH100081690"/>
    <n v="314245"/>
    <n v="314245"/>
    <s v="Evento"/>
    <s v="Cali"/>
    <s v="Hospitalización"/>
    <s v="FACTURA DEVUELTA"/>
    <x v="0"/>
    <n v="0"/>
    <m/>
    <m/>
    <m/>
    <n v="0"/>
    <n v="0"/>
    <m/>
    <m/>
    <n v="0"/>
    <s v="Devuelta"/>
    <d v="2020-12-30T00:00:00"/>
    <d v="2023-06-06T00:00:00"/>
    <d v="2023-06-08T00:00:00"/>
    <n v="314245"/>
    <n v="0"/>
    <n v="0"/>
    <n v="314245"/>
    <n v="0"/>
    <n v="314245"/>
    <s v="AUTO. SE DEVUELVE LA FACTURA POR QUE LA AUTO. 203628516689572 NO EXISTE PARA ESTE CORREO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094723"/>
    <d v="2021-03-30T00:00:00"/>
    <s v="HDPH100094723"/>
    <s v="890304155_HDPH100094723"/>
    <n v="60000"/>
    <n v="60000"/>
    <s v="Evento"/>
    <s v="Cali"/>
    <s v="Covid"/>
    <s v="FACTURA DEVUELTA"/>
    <x v="0"/>
    <n v="0"/>
    <m/>
    <m/>
    <m/>
    <n v="0"/>
    <n v="0"/>
    <m/>
    <m/>
    <n v="0"/>
    <s v="Devuelta"/>
    <d v="2021-03-30T00:00:00"/>
    <d v="2021-05-07T00:00:00"/>
    <d v="2021-05-27T00:00:00"/>
    <n v="60000"/>
    <n v="0"/>
    <n v="0"/>
    <n v="60000"/>
    <n v="0"/>
    <n v="60000"/>
    <s v="SE DEVUELVE FACTURA CON SOPORTES ORIGINALES SE VALIDA CON AU DITORIA MEDICA LAS PRUEBAS SEROLOGICAS DE ANTICUERPOS IGG-IM NO SON PERTINENTES DEBIDO A QUE PRESENTAN FACTURA HDPH-100 094724 FACTURANDO LA PRUEBA PCR,DE LA MISMA INTERNACION ,LAPRUEBAS SEROLÓGICAS (IGG- IGM) PARA COVID NO SE USAN COMO PR UEBA DIAGNÓSTICA Y SE UTILIZAN SÓLO SI LA PERSONA HA TENIDOSINTOMAS Y SE DEBEN APLICAR POR ENCIMA DE LOS 11 DIAS DE INICIO DE LOS SINTOMAS.POR TAL MOTIVO LAS PRUEBAS DE LOS ANT   ICUERPOS NO SON PERTINENTES . FAVOR VALIDAR PARA DAR TRAMITE .JENNIFER REBOLLEDO                                                                                                                                                                "/>
    <s v="SOPORTE"/>
    <n v="0"/>
  </r>
  <r>
    <n v="890304155"/>
    <s v="Hospital Dptal Psiquiatrico Universitario del Valle"/>
    <s v="HDPH"/>
    <n v="100134702"/>
    <d v="2022-01-13T00:00:00"/>
    <s v="HDPH100134702"/>
    <s v="890304155_HDPH100134702"/>
    <n v="68889"/>
    <n v="68889"/>
    <s v="Evento"/>
    <s v="Cali"/>
    <s v="Ambulatorio"/>
    <s v="FACTURA DEVUELTA"/>
    <x v="0"/>
    <n v="0"/>
    <m/>
    <m/>
    <m/>
    <n v="0"/>
    <n v="0"/>
    <m/>
    <m/>
    <n v="0"/>
    <s v="Devuelta"/>
    <d v="2022-01-13T00:00:00"/>
    <d v="2023-06-06T00:00:00"/>
    <d v="2023-06-26T00:00:00"/>
    <n v="68889"/>
    <n v="0"/>
    <n v="0"/>
    <n v="68889"/>
    <n v="0"/>
    <n v="68889"/>
    <s v="AUTO. SE DEVUELVE LA FACTURA POR QUE NO ENVIARON AUTO. PARA ESTE SERVICIO                                               ANA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4433"/>
    <d v="2022-05-22T00:00:00"/>
    <s v="HDPH100154433"/>
    <s v="890304155_HDPH100154433"/>
    <n v="390995"/>
    <n v="390995"/>
    <s v="Evento"/>
    <s v="Cali"/>
    <s v="Ambulatorio"/>
    <s v="FACTURA DEVUELTA"/>
    <x v="0"/>
    <n v="0"/>
    <m/>
    <m/>
    <m/>
    <n v="0"/>
    <n v="0"/>
    <m/>
    <m/>
    <n v="0"/>
    <s v="Devuelta"/>
    <d v="2022-05-22T00:00:00"/>
    <d v="2023-06-06T00:00:00"/>
    <d v="2023-06-15T00:00:00"/>
    <n v="390995"/>
    <n v="0"/>
    <n v="0"/>
    <n v="390995"/>
    <n v="0"/>
    <n v="390995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7745"/>
    <d v="2022-06-12T00:00:00"/>
    <s v="HDPH100157745"/>
    <s v="890304155_HDPH100157745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6-12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7746"/>
    <d v="2022-06-12T00:00:00"/>
    <s v="HDPH100157746"/>
    <s v="890304155_HDPH100157746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6-12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7748"/>
    <d v="2022-06-12T00:00:00"/>
    <s v="HDPH100157748"/>
    <s v="890304155_HDPH100157748"/>
    <n v="66472"/>
    <n v="66472"/>
    <s v="Evento"/>
    <s v="Cali"/>
    <s v="Ambulatorio"/>
    <s v="FACTURA DEVUELTA"/>
    <x v="0"/>
    <n v="0"/>
    <m/>
    <m/>
    <m/>
    <n v="0"/>
    <n v="0"/>
    <m/>
    <m/>
    <n v="0"/>
    <s v="Devuelta"/>
    <d v="2022-06-12T00:00:00"/>
    <d v="2023-06-06T00:00:00"/>
    <d v="2023-06-07T00:00:00"/>
    <n v="66472"/>
    <n v="0"/>
    <n v="0"/>
    <n v="66472"/>
    <n v="0"/>
    <n v="66472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7749"/>
    <d v="2022-06-12T00:00:00"/>
    <s v="HDPH100157749"/>
    <s v="890304155_HDPH100157749"/>
    <n v="71578"/>
    <n v="71578"/>
    <s v="Evento"/>
    <s v="Cali"/>
    <s v="Ambulatorio"/>
    <s v="FACTURA DEVUELTA"/>
    <x v="0"/>
    <n v="0"/>
    <m/>
    <m/>
    <m/>
    <n v="0"/>
    <n v="0"/>
    <m/>
    <m/>
    <n v="0"/>
    <s v="Devuelta"/>
    <d v="2022-06-12T00:00:00"/>
    <d v="2023-06-06T00:00:00"/>
    <d v="2023-06-07T00:00:00"/>
    <n v="71578"/>
    <n v="0"/>
    <n v="0"/>
    <n v="71578"/>
    <n v="0"/>
    <n v="71578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7747"/>
    <d v="2022-06-12T00:00:00"/>
    <s v="HDPH100157747"/>
    <s v="890304155_HDPH100157747"/>
    <n v="66553"/>
    <n v="66553"/>
    <s v="Evento"/>
    <s v="Cali"/>
    <s v="Ambulatorio"/>
    <s v="FACTURA DEVUELTA"/>
    <x v="0"/>
    <n v="0"/>
    <m/>
    <m/>
    <m/>
    <n v="0"/>
    <n v="0"/>
    <m/>
    <m/>
    <n v="0"/>
    <s v="Devuelta"/>
    <d v="2022-06-12T00:00:00"/>
    <d v="2023-06-06T00:00:00"/>
    <d v="2023-06-07T00:00:00"/>
    <n v="66553"/>
    <n v="0"/>
    <n v="0"/>
    <n v="66553"/>
    <n v="0"/>
    <n v="66553"/>
    <s v="auto.se devuelve la factura por que no enviaron auto. para este servic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59682"/>
    <d v="2022-06-26T00:00:00"/>
    <s v="HDPH100159682"/>
    <s v="890304155_HDPH100159682"/>
    <n v="386555"/>
    <n v="386555"/>
    <s v="Evento"/>
    <s v="Cali"/>
    <s v="Ambulatorio"/>
    <s v="FACTURA DEVUELTA"/>
    <x v="0"/>
    <n v="0"/>
    <m/>
    <m/>
    <m/>
    <n v="0"/>
    <n v="0"/>
    <m/>
    <m/>
    <n v="0"/>
    <s v="Devuelta"/>
    <d v="2022-06-26T00:00:00"/>
    <d v="2023-06-23T00:00:00"/>
    <d v="2023-06-28T00:00:00"/>
    <n v="386555"/>
    <n v="0"/>
    <n v="0"/>
    <n v="386555"/>
    <n v="0"/>
    <n v="386555"/>
    <s v="AUTO. SE DEVUELVE LA FACTURA POR QUE NO ENVIARON AUTO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3428"/>
    <d v="2022-07-20T00:00:00"/>
    <s v="HDPH100163428"/>
    <s v="890304155_HDPH100163428"/>
    <n v="66420"/>
    <n v="66420"/>
    <s v="Evento"/>
    <s v="Cali"/>
    <s v="Ambulatorio"/>
    <s v="FACTURA DEVUELTA"/>
    <x v="0"/>
    <n v="0"/>
    <m/>
    <m/>
    <m/>
    <n v="0"/>
    <n v="0"/>
    <m/>
    <m/>
    <n v="0"/>
    <s v="Devuelta"/>
    <d v="2022-07-20T00:00:00"/>
    <d v="2023-06-06T00:00:00"/>
    <d v="2023-06-07T00:00:00"/>
    <n v="66420"/>
    <n v="0"/>
    <n v="0"/>
    <n v="66420"/>
    <n v="0"/>
    <n v="66420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3950"/>
    <d v="2022-07-24T00:00:00"/>
    <s v="HDPH100163950"/>
    <s v="890304155_HDPH100163950"/>
    <n v="76015"/>
    <n v="76015"/>
    <s v="Evento"/>
    <s v="Cali"/>
    <s v="Ambulatorio"/>
    <s v="FACTURA DEVUELTA"/>
    <x v="0"/>
    <n v="0"/>
    <m/>
    <m/>
    <m/>
    <n v="0"/>
    <n v="0"/>
    <m/>
    <m/>
    <n v="0"/>
    <s v="Devuelta"/>
    <d v="2022-07-24T00:00:00"/>
    <d v="2023-06-06T00:00:00"/>
    <d v="2023-06-07T00:00:00"/>
    <n v="76015"/>
    <n v="0"/>
    <n v="0"/>
    <n v="76015"/>
    <n v="0"/>
    <n v="76015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3951"/>
    <d v="2022-07-24T00:00:00"/>
    <s v="HDPH100163951"/>
    <s v="890304155_HDPH100163951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7-24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3986"/>
    <d v="2022-07-25T00:00:00"/>
    <s v="HDPH100163986"/>
    <s v="890304155_HDPH100163986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7-25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6358"/>
    <d v="2022-08-06T00:00:00"/>
    <s v="HDPH100166358"/>
    <s v="890304155_HDPH100166358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8-06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7092"/>
    <d v="2022-08-11T00:00:00"/>
    <s v="HDPH100167092"/>
    <s v="890304155_HDPH100167092"/>
    <n v="65749"/>
    <n v="65749"/>
    <s v="Evento"/>
    <s v="Cali"/>
    <s v="Ambulatorio"/>
    <s v="FACTURA DEVUELTA"/>
    <x v="0"/>
    <n v="0"/>
    <m/>
    <m/>
    <m/>
    <n v="0"/>
    <n v="0"/>
    <m/>
    <m/>
    <n v="0"/>
    <s v="Devuelta"/>
    <d v="2022-08-11T00:00:00"/>
    <d v="2023-06-06T00:00:00"/>
    <d v="2023-06-07T00:00:00"/>
    <n v="65749"/>
    <n v="0"/>
    <n v="0"/>
    <n v="65749"/>
    <n v="0"/>
    <n v="65749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8061"/>
    <d v="2022-08-18T00:00:00"/>
    <s v="HDPH100168061"/>
    <s v="890304155_HDPH100168061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8-18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8867"/>
    <d v="2022-08-22T00:00:00"/>
    <s v="HDPH100168867"/>
    <s v="890304155_HDPH100168867"/>
    <n v="65749"/>
    <n v="65749"/>
    <s v="Evento"/>
    <s v="Cali"/>
    <s v="Ambulatorio"/>
    <s v="FACTURA DEVUELTA"/>
    <x v="0"/>
    <n v="0"/>
    <m/>
    <m/>
    <m/>
    <n v="0"/>
    <n v="0"/>
    <m/>
    <m/>
    <n v="0"/>
    <s v="Devuelta"/>
    <d v="2022-08-22T00:00:00"/>
    <d v="2023-06-06T00:00:00"/>
    <d v="2023-06-07T00:00:00"/>
    <n v="65749"/>
    <n v="0"/>
    <n v="0"/>
    <n v="65749"/>
    <n v="0"/>
    <n v="65749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9123"/>
    <d v="2022-08-24T00:00:00"/>
    <s v="HDPH100169123"/>
    <s v="890304155_HDPH100169123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8-24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69357"/>
    <d v="2022-08-25T00:00:00"/>
    <s v="HDPH100169357"/>
    <s v="890304155_HDPH100169357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8-25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0322"/>
    <d v="2022-08-31T00:00:00"/>
    <s v="HDPH100170322"/>
    <s v="890304155_HDPH100170322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8-31T00:00:00"/>
    <d v="2023-06-06T00:00:00"/>
    <d v="2023-06-07T00:00:00"/>
    <n v="65666"/>
    <n v="0"/>
    <n v="0"/>
    <n v="65666"/>
    <n v="0"/>
    <n v="65666"/>
    <s v="auto.se devuelve la factura por que no enviaron auto.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1820"/>
    <d v="2022-09-08T00:00:00"/>
    <s v="HDPH100171820"/>
    <s v="890304155_HDPH100171820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9-08T00:00:00"/>
    <d v="2022-11-12T00:00:00"/>
    <d v="2022-11-17T00:00:00"/>
    <n v="65666"/>
    <n v="0"/>
    <n v="0"/>
    <n v="65666"/>
    <n v="0"/>
    <n v="65666"/>
    <s v="AUT. SE DEVUELVE FACTURA NO SE EVIDENCIA AUTORIZACION PARA EL SERVICIO PRESTADO, TAMPOCO SE EVIDENCIA CORREOS PARA LA   SOLICITUD DE LA AUTORIZACION, ENVIAR CORRE PARA LA AUTORIZA capautorizaciones@epsdelagente.com.co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2206"/>
    <d v="2022-09-12T00:00:00"/>
    <s v="HDPH100172206"/>
    <s v="890304155_HDPH100172206"/>
    <n v="65749"/>
    <n v="65749"/>
    <s v="Evento"/>
    <s v="Cali"/>
    <s v="Ambulatorio"/>
    <s v="FACTURA DEVUELTA"/>
    <x v="0"/>
    <n v="0"/>
    <m/>
    <m/>
    <m/>
    <n v="0"/>
    <n v="0"/>
    <m/>
    <m/>
    <n v="0"/>
    <s v="Devuelta"/>
    <d v="2022-09-12T00:00:00"/>
    <d v="2022-11-12T00:00:00"/>
    <d v="2022-11-17T00:00:00"/>
    <n v="65749"/>
    <n v="0"/>
    <n v="0"/>
    <n v="65749"/>
    <n v="0"/>
    <n v="65749"/>
    <s v="AUT: SE DEVUELVE FACTURA NO SE EVIDENCIA AUTORIZACION PARA E EL SERVICIO FACTURADO, CORREO ERRADO PARA SOLICITUD DE AUTOFAVOR SOLICITAR AUT AL EMAIL capvalle o capautorizaciones@ epsdelagente.com.co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3437"/>
    <d v="2022-09-18T00:00:00"/>
    <s v="HDPH100173437"/>
    <s v="890304155_HDPH100173437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9-18T00:00:00"/>
    <d v="2022-11-12T00:00:00"/>
    <d v="2022-11-17T00:00:00"/>
    <n v="65666"/>
    <n v="0"/>
    <n v="0"/>
    <n v="65666"/>
    <n v="0"/>
    <n v="65666"/>
    <s v="AUT: SE DEVUELVE FACTURA NO SE EVIDENCIA AUTORIZACION PARA EL SERVICIO PRESTADO, CORREO PARA SOLICITUD DE AUTORIZACION  ES EL capvalle@epsdelagente.com.co-capautorizaciones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4552"/>
    <d v="2022-09-24T00:00:00"/>
    <s v="HDPH100174552"/>
    <s v="890304155_HDPH100174552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9-24T00:00:00"/>
    <d v="2022-11-12T00:00:00"/>
    <d v="2022-11-17T00:00:00"/>
    <n v="65666"/>
    <n v="0"/>
    <n v="0"/>
    <n v="65666"/>
    <n v="0"/>
    <n v="65666"/>
    <s v="AUT:Se devuelve factura NO se evidencia autorizacion porque están enviando la solicitud de AUT. a un correo errado, por favor solicitar autorizacion a capvalleepsdelagente.com.co o capautorizaciones@epsdelagente.com.co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4554"/>
    <d v="2022-09-24T00:00:00"/>
    <s v="HDPH100174554"/>
    <s v="890304155_HDPH100174554"/>
    <n v="66729"/>
    <n v="66729"/>
    <s v="Evento"/>
    <s v="Cali"/>
    <s v="Ambulatorio"/>
    <s v="FACTURA DEVUELTA"/>
    <x v="0"/>
    <n v="0"/>
    <m/>
    <m/>
    <m/>
    <n v="0"/>
    <n v="0"/>
    <m/>
    <m/>
    <n v="0"/>
    <s v="Devuelta"/>
    <d v="2022-09-24T00:00:00"/>
    <d v="2022-11-12T00:00:00"/>
    <d v="2022-11-17T00:00:00"/>
    <n v="66729"/>
    <n v="0"/>
    <n v="0"/>
    <n v="66729"/>
    <n v="0"/>
    <n v="66729"/>
    <s v="AUT:Se devuelve factura NO se evidencia autorizacion porque están enviando la solicitud de AUT. a un correo errado, por favor solicitar autorizacion a capvalleepsdelagente.com.co o capautorizaciones@epsdelagente.com.co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5734"/>
    <d v="2022-09-30T00:00:00"/>
    <s v="HDPH100175734"/>
    <s v="890304155_HDPH100175734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09-30T00:00:00"/>
    <d v="2022-11-12T00:00:00"/>
    <d v="2022-11-17T00:00:00"/>
    <n v="65666"/>
    <n v="0"/>
    <n v="0"/>
    <n v="65666"/>
    <n v="0"/>
    <n v="65666"/>
    <s v="AUT:Se devuelve factura NO se evidencia autorizacion porque están enviando la solicitud de AUT. a un correo errado, por favor solicitar autorizacion a capvalleepsdelagente.com.co o capautorizaciones@epsdelagente.com.co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5991"/>
    <d v="2022-10-04T00:00:00"/>
    <s v="HDPH100175991"/>
    <s v="890304155_HDPH100175991"/>
    <n v="67152"/>
    <n v="67152"/>
    <s v="Evento"/>
    <s v="Cali"/>
    <s v="Ambulatorio"/>
    <s v="FACTURA DEVUELTA"/>
    <x v="0"/>
    <n v="0"/>
    <m/>
    <m/>
    <m/>
    <n v="0"/>
    <n v="0"/>
    <m/>
    <m/>
    <n v="0"/>
    <s v="Devuelta"/>
    <d v="2022-10-04T00:00:00"/>
    <d v="2022-11-12T00:00:00"/>
    <d v="2022-11-17T00:00:00"/>
    <n v="67152"/>
    <n v="0"/>
    <n v="0"/>
    <n v="67152"/>
    <n v="0"/>
    <n v="67152"/>
    <s v="AUT. SE DEVUELVE FACTURA NO SE EVIDENCIA AUTORIZACION PARA PARA EL SERVICIO PRETADO, LOS CORREOS DONDE SOLICITAN LA AUT ESTÁN ERRADOS, SOLICITAR AL EMAIL: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7246"/>
    <d v="2022-10-12T00:00:00"/>
    <s v="HDPH100177246"/>
    <s v="890304155_HDPH100177246"/>
    <n v="67400"/>
    <n v="67400"/>
    <s v="Evento"/>
    <s v="Cali"/>
    <s v="Ambulatorio"/>
    <s v="FACTURA DEVUELTA"/>
    <x v="0"/>
    <n v="0"/>
    <m/>
    <m/>
    <m/>
    <n v="0"/>
    <n v="0"/>
    <m/>
    <m/>
    <n v="0"/>
    <s v="Devuelta"/>
    <d v="2022-10-12T00:00:00"/>
    <d v="2022-11-12T00:00:00"/>
    <d v="2022-11-17T00:00:00"/>
    <n v="67400"/>
    <n v="0"/>
    <n v="0"/>
    <n v="67400"/>
    <n v="0"/>
    <n v="67400"/>
    <s v="AUT:Se devuelve factura NO se evidencia autorizacion porque están enviando la solicitud de AUT. a un correo errado, por favor solicitar autorizacion a capvalleepsdelagente.com.co o capautorizaciones@epsdelagente.com.co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79817"/>
    <d v="2022-10-28T00:00:00"/>
    <s v="HDPH100179817"/>
    <s v="890304155_HDPH100179817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10-28T00:00:00"/>
    <d v="2022-11-04T00:00:00"/>
    <d v="2022-11-09T00:00:00"/>
    <n v="65666"/>
    <n v="0"/>
    <n v="0"/>
    <n v="65666"/>
    <n v="0"/>
    <n v="65666"/>
    <s v="AUT: se devuelve factura no cuenta con autorizacion, la cap REredigirla a la CLINICA NUEVA DE LA CALLE 5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0127"/>
    <d v="2022-11-01T00:00:00"/>
    <s v="HDPH100180127"/>
    <s v="890304155_HDPH100180127"/>
    <n v="348713"/>
    <n v="348713"/>
    <s v="Evento"/>
    <s v="Cali"/>
    <s v="Ambulatorio"/>
    <s v="FACTURA DEVUELTA"/>
    <x v="0"/>
    <n v="0"/>
    <m/>
    <m/>
    <m/>
    <n v="0"/>
    <n v="0"/>
    <m/>
    <m/>
    <n v="0"/>
    <s v="Devuelta"/>
    <d v="2022-11-01T00:00:00"/>
    <d v="2022-12-19T00:00:00"/>
    <d v="2022-12-22T00:00:00"/>
    <n v="348713"/>
    <n v="0"/>
    <n v="0"/>
    <n v="348713"/>
    <n v="0"/>
    <n v="348713"/>
    <s v="AUT: SE DEVUELVE FACTURA NO SE EVIDENCIA AUTORIZACION PARA EL SERVICIO DE LA URGENCIA, SOLO TIENE AUTORIZACION PARA EL  TRASLADO DE LA AMBULANCIA. FAVOR SOLICITAR AUTORIZACION AL C CORREO: autorizacionescap@ epsdelagente.com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0181"/>
    <d v="2022-11-01T00:00:00"/>
    <s v="HDPH100180181"/>
    <s v="890304155_HDPH100180181"/>
    <n v="78635"/>
    <n v="78635"/>
    <s v="Evento"/>
    <s v="Cali"/>
    <s v="Ambulatorio"/>
    <s v="FACTURA DEVUELTA"/>
    <x v="0"/>
    <n v="0"/>
    <m/>
    <m/>
    <m/>
    <n v="0"/>
    <n v="0"/>
    <m/>
    <m/>
    <n v="0"/>
    <s v="Devuelta"/>
    <d v="2022-11-01T00:00:00"/>
    <d v="2022-12-19T00:00:00"/>
    <d v="2022-12-22T00:00:00"/>
    <n v="78635"/>
    <n v="0"/>
    <n v="0"/>
    <n v="78635"/>
    <n v="0"/>
    <n v="78635"/>
    <s v="AUT: SE DEVUELVE FACTURA NO SE EVIDENCIA AUTORIZACION PARA EL SERVIICO DE LA URGENCIA, POR FAVOR SOLICITAR AUTORIZACION AL CORREO: autorizacionescap@epsdelagente.com, PARA CONTINUA CON EL TRAMITE DE PAGO.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0186"/>
    <d v="2022-11-02T00:00:00"/>
    <s v="HDPH100180186"/>
    <s v="890304155_HDPH100180186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11-02T00:00:00"/>
    <d v="2022-12-19T00:00:00"/>
    <d v="2022-12-22T00:00:00"/>
    <n v="65666"/>
    <n v="0"/>
    <n v="0"/>
    <n v="65666"/>
    <n v="0"/>
    <n v="65666"/>
    <s v="AUT: SE DEVUELVE FACTURA NO SE EVIDENCIA AUTORIZACION PARA EL SERVICIO PRESTADO, FAVOR SOLICITAR AUT. AL CORREO         autorizacionescap@ epsdelagente.com.co para dar tramite de pago.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0584"/>
    <d v="2022-11-03T00:00:00"/>
    <s v="HDPH100180584"/>
    <s v="890304155_HDPH100180584"/>
    <n v="76229"/>
    <n v="76229"/>
    <s v="Evento"/>
    <s v="Cali"/>
    <s v="Ambulatorio"/>
    <s v="FACTURA DEVUELTA"/>
    <x v="0"/>
    <n v="0"/>
    <m/>
    <m/>
    <m/>
    <n v="0"/>
    <n v="0"/>
    <m/>
    <m/>
    <n v="0"/>
    <s v="Devuelta"/>
    <d v="2022-11-03T00:00:00"/>
    <d v="2022-12-19T00:00:00"/>
    <d v="2022-12-22T00:00:00"/>
    <n v="76229"/>
    <n v="0"/>
    <n v="0"/>
    <n v="76229"/>
    <n v="0"/>
    <n v="76229"/>
    <s v="AUT. SE DEVUELVE FACTURA NO SE EVIDENCIA AUTORIZACION PARA EL SERVICIO PRESTADO, FAVOR SOLICITAR AUTORIZACION AL        CORREO autorizacionescap@ epsdelagente.com.co,para continuar con el tramite de pago.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1587"/>
    <d v="2022-11-12T00:00:00"/>
    <s v="HDPH100181587"/>
    <s v="890304155_HDPH100181587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11-12T00:00:00"/>
    <d v="2022-12-19T00:00:00"/>
    <d v="2022-12-22T00:00:00"/>
    <n v="65666"/>
    <n v="0"/>
    <n v="0"/>
    <n v="65666"/>
    <n v="0"/>
    <n v="65666"/>
    <s v="AUT: NO SE EVIDENCIA AUTORIZACION PARA EL SERVICIO PRESTADO YA QUE ES UN TRIAGE 3  Y EL USUARIO FUE ENVIADO A SU IPS    ASIGNAD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2747"/>
    <d v="2022-11-21T00:00:00"/>
    <s v="HDPH100182747"/>
    <s v="890304155_HDPH100182747"/>
    <n v="67722"/>
    <n v="67722"/>
    <s v="Evento"/>
    <s v="Cali"/>
    <s v="Ambulatorio"/>
    <s v="FACTURA DEVUELTA"/>
    <x v="0"/>
    <n v="0"/>
    <m/>
    <m/>
    <m/>
    <n v="0"/>
    <n v="0"/>
    <m/>
    <m/>
    <n v="0"/>
    <s v="Devuelta"/>
    <d v="2022-11-21T00:00:00"/>
    <d v="2022-12-19T00:00:00"/>
    <d v="2022-12-22T00:00:00"/>
    <n v="67722"/>
    <n v="0"/>
    <n v="0"/>
    <n v="67722"/>
    <n v="0"/>
    <n v="67722"/>
    <s v="AUT. SE DEVUELVE FACTURA NO SE EVIDENCIA AUTORIZACION PARA EL SERVCIO PRESTADO YA QUE QUE ES UN TRIAGE 3 Y SE ENVIA EL  USUARIO A SU IPS ASIGNAD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6232"/>
    <d v="2022-12-15T00:00:00"/>
    <s v="HDPH100186232"/>
    <s v="890304155_HDPH100186232"/>
    <n v="73067"/>
    <n v="73067"/>
    <s v="Evento"/>
    <s v="Cali"/>
    <s v="Ambulatorio"/>
    <s v="FACTURA DEVUELTA"/>
    <x v="0"/>
    <n v="0"/>
    <m/>
    <m/>
    <m/>
    <n v="0"/>
    <n v="0"/>
    <m/>
    <m/>
    <n v="0"/>
    <s v="Devuelta"/>
    <d v="2022-12-15T00:00:00"/>
    <d v="2023-06-06T00:00:00"/>
    <d v="2023-06-15T00:00:00"/>
    <n v="73067"/>
    <n v="0"/>
    <n v="0"/>
    <n v="73067"/>
    <n v="0"/>
    <n v="73067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6403"/>
    <d v="2022-12-16T00:00:00"/>
    <s v="HDPH100186403"/>
    <s v="890304155_HDPH100186403"/>
    <n v="67174"/>
    <n v="67174"/>
    <s v="Evento"/>
    <s v="Cali"/>
    <s v="Ambulatorio"/>
    <s v="FACTURA DEVUELTA"/>
    <x v="0"/>
    <n v="0"/>
    <m/>
    <m/>
    <m/>
    <n v="0"/>
    <n v="0"/>
    <m/>
    <m/>
    <n v="0"/>
    <s v="Devuelta"/>
    <d v="2022-12-16T00:00:00"/>
    <d v="2023-06-06T00:00:00"/>
    <d v="2023-06-07T00:00:00"/>
    <n v="67174"/>
    <n v="0"/>
    <n v="0"/>
    <n v="67174"/>
    <n v="0"/>
    <n v="67174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6888"/>
    <d v="2022-12-20T00:00:00"/>
    <s v="HDPH100186888"/>
    <s v="890304155_HDPH100186888"/>
    <n v="65666"/>
    <n v="65666"/>
    <s v="Evento"/>
    <s v="Cali"/>
    <s v="Ambulatorio"/>
    <s v="FACTURA DEVUELTA"/>
    <x v="0"/>
    <n v="0"/>
    <m/>
    <m/>
    <m/>
    <n v="0"/>
    <n v="0"/>
    <m/>
    <m/>
    <n v="0"/>
    <s v="Devuelta"/>
    <d v="2022-12-20T00:00:00"/>
    <d v="2023-06-06T00:00:00"/>
    <d v="2023-06-07T00:00:00"/>
    <n v="65666"/>
    <n v="0"/>
    <n v="0"/>
    <n v="65666"/>
    <n v="0"/>
    <n v="65666"/>
    <s v="AUTO. SE NDEVUELVE LA FACTURA POR QUE NO ENVIARON AUTO. PARA ESTE SERVICIO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7440"/>
    <d v="2022-12-24T00:00:00"/>
    <s v="HDPH100187440"/>
    <s v="890304155_HDPH100187440"/>
    <n v="70400"/>
    <n v="70400"/>
    <s v="Evento"/>
    <s v="Cali"/>
    <s v="Ambulatorio"/>
    <s v="FACTURA DEVUELTA"/>
    <x v="0"/>
    <n v="0"/>
    <m/>
    <m/>
    <m/>
    <n v="0"/>
    <n v="0"/>
    <m/>
    <m/>
    <n v="0"/>
    <s v="Devuelta"/>
    <d v="2022-12-24T00:00:00"/>
    <d v="2023-06-06T00:00:00"/>
    <d v="2023-06-15T00:00:00"/>
    <n v="70400"/>
    <n v="0"/>
    <n v="0"/>
    <n v="70400"/>
    <n v="0"/>
    <n v="70400"/>
    <s v="AUTO. SE DEVUELVE LA FACTURA POR QUE NO ENVIARON AUTO. PARA ESTE SERVICIO                                               ANA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8652"/>
    <d v="2023-01-04T00:00:00"/>
    <s v="HDPH100188652"/>
    <s v="890304155_HDPH100188652"/>
    <n v="76172"/>
    <n v="76172"/>
    <s v="Evento"/>
    <s v="Cali"/>
    <s v="Ambulatorio"/>
    <s v="FACTURA DEVUELTA"/>
    <x v="0"/>
    <n v="0"/>
    <m/>
    <m/>
    <m/>
    <n v="0"/>
    <n v="0"/>
    <m/>
    <m/>
    <n v="0"/>
    <s v="Devuelta"/>
    <d v="2023-01-04T00:00:00"/>
    <d v="2023-02-21T00:00:00"/>
    <d v="2023-02-28T00:00:00"/>
    <n v="76172"/>
    <n v="0"/>
    <n v="0"/>
    <n v="76172"/>
    <n v="0"/>
    <n v="76172"/>
    <s v="AUT: SE OBJETA FACTURA NO SE EVIDENCIA AUTORIZACION PORQUE LA CAP NO DIO AUTORIZACION POR SER TRIAGE 3 EL USUARIO FUE   DIRECCIONADO A LA CLINICA NUEV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88654"/>
    <d v="2023-01-04T00:00:00"/>
    <s v="HDPH100188654"/>
    <s v="890304155_HDPH100188654"/>
    <n v="85208"/>
    <n v="85208"/>
    <s v="Evento"/>
    <s v="Cali"/>
    <s v="Ambulatorio"/>
    <s v="FACTURA DEVUELTA"/>
    <x v="0"/>
    <n v="0"/>
    <m/>
    <m/>
    <m/>
    <n v="0"/>
    <n v="0"/>
    <m/>
    <m/>
    <n v="0"/>
    <s v="Devuelta"/>
    <d v="2023-01-04T00:00:00"/>
    <d v="2023-06-06T00:00:00"/>
    <d v="2023-06-07T00:00:00"/>
    <n v="76172"/>
    <n v="0"/>
    <n v="0"/>
    <n v="76172"/>
    <n v="0"/>
    <n v="76172"/>
    <s v="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3818"/>
    <d v="2023-02-12T00:00:00"/>
    <s v="HDPH100193818"/>
    <s v="890304155_HDPH100193818"/>
    <n v="76172"/>
    <n v="76172"/>
    <s v="Evento"/>
    <s v="Cali"/>
    <s v="Ambulatorio"/>
    <s v="FACTURA DEVUELTA"/>
    <x v="0"/>
    <n v="0"/>
    <m/>
    <m/>
    <m/>
    <n v="0"/>
    <n v="0"/>
    <m/>
    <m/>
    <n v="0"/>
    <s v="Devuelta"/>
    <d v="2023-02-12T00:00:00"/>
    <d v="2023-06-06T00:00:00"/>
    <d v="2023-06-07T00:00:00"/>
    <n v="76172"/>
    <n v="0"/>
    <n v="0"/>
    <n v="76172"/>
    <n v="0"/>
    <n v="76172"/>
    <s v="AUT. SE DEVUELVE LA FACTURA POR QUE NO ENVIARON AUTO. PARA E ESTE SERVICIO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5320"/>
    <d v="2023-02-21T00:00:00"/>
    <s v="HDPH100195320"/>
    <s v="890304155_HDPH100195320"/>
    <n v="139584"/>
    <n v="139584"/>
    <s v="Evento"/>
    <s v="Cali"/>
    <s v="Ambulatorio"/>
    <s v="FACTURA DEVUELTA"/>
    <x v="0"/>
    <n v="0"/>
    <m/>
    <m/>
    <m/>
    <n v="0"/>
    <n v="0"/>
    <m/>
    <m/>
    <n v="0"/>
    <s v="Devuelta"/>
    <d v="2023-02-21T00:00:00"/>
    <d v="2023-06-06T00:00:00"/>
    <d v="2023-06-15T00:00:00"/>
    <n v="139584"/>
    <n v="0"/>
    <n v="0"/>
    <n v="139584"/>
    <n v="0"/>
    <n v="139584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5728"/>
    <d v="2023-02-24T00:00:00"/>
    <s v="HDPH100195728"/>
    <s v="890304155_HDPH100195728"/>
    <n v="74154"/>
    <n v="74154"/>
    <s v="Evento"/>
    <s v="Cali"/>
    <s v="Ambulatorio"/>
    <s v="FACTURA DEVUELTA"/>
    <x v="0"/>
    <n v="0"/>
    <m/>
    <m/>
    <m/>
    <n v="0"/>
    <n v="0"/>
    <m/>
    <m/>
    <n v="0"/>
    <s v="Devuelta"/>
    <d v="2023-02-24T00:00:00"/>
    <d v="2023-06-06T00:00:00"/>
    <d v="2023-06-07T00:00:00"/>
    <n v="74154"/>
    <n v="0"/>
    <n v="0"/>
    <n v="74154"/>
    <n v="0"/>
    <n v="74154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7124"/>
    <d v="2023-03-04T00:00:00"/>
    <s v="HDPH100197124"/>
    <s v="890304155_HDPH100197124"/>
    <n v="73400"/>
    <n v="73400"/>
    <s v="Evento"/>
    <s v="Cali"/>
    <s v="Ambulatorio"/>
    <s v="FACTURA DEVUELTA"/>
    <x v="0"/>
    <n v="0"/>
    <m/>
    <m/>
    <m/>
    <n v="0"/>
    <n v="0"/>
    <m/>
    <m/>
    <n v="0"/>
    <s v="Devuelta"/>
    <d v="2023-03-04T00:00:00"/>
    <d v="2023-06-06T00:00:00"/>
    <d v="2023-06-07T00:00:00"/>
    <n v="73400"/>
    <n v="0"/>
    <n v="0"/>
    <n v="73400"/>
    <n v="0"/>
    <n v="73400"/>
    <s v="AUTO. SE DEVUELVE LA FACTURA POR QUE NO ENVIARON AUTO. PARA ESTE SERVICIO                                               A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8529"/>
    <d v="2023-03-14T00:00:00"/>
    <s v="HDPH100198529"/>
    <s v="890304155_HDPH100198529"/>
    <n v="74154"/>
    <n v="74154"/>
    <s v="Evento"/>
    <s v="Cali"/>
    <s v="Ambulatorio"/>
    <s v="FACTURA DEVUELTA"/>
    <x v="0"/>
    <n v="0"/>
    <m/>
    <m/>
    <m/>
    <n v="0"/>
    <n v="0"/>
    <m/>
    <m/>
    <n v="0"/>
    <s v="Devuelta"/>
    <d v="2023-03-14T00:00:00"/>
    <d v="2023-06-06T00:00:00"/>
    <d v="2023-06-07T00:00:00"/>
    <n v="74154"/>
    <n v="0"/>
    <n v="0"/>
    <n v="74154"/>
    <n v="0"/>
    <n v="74154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8530"/>
    <d v="2023-03-15T00:00:00"/>
    <s v="HDPH100198530"/>
    <s v="890304155_HDPH100198530"/>
    <n v="73400"/>
    <n v="73400"/>
    <s v="Evento"/>
    <s v="Cali"/>
    <s v="Ambulatorio"/>
    <s v="FACTURA DEVUELTA"/>
    <x v="0"/>
    <n v="0"/>
    <m/>
    <m/>
    <m/>
    <n v="0"/>
    <n v="0"/>
    <m/>
    <m/>
    <n v="0"/>
    <s v="Devuelta"/>
    <d v="2023-03-15T00:00:00"/>
    <d v="2023-06-06T00:00:00"/>
    <d v="2023-06-07T00:00:00"/>
    <n v="73400"/>
    <n v="0"/>
    <n v="0"/>
    <n v="73400"/>
    <n v="0"/>
    <n v="73400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9178"/>
    <d v="2023-03-21T00:00:00"/>
    <s v="HDPH100199178"/>
    <s v="890304155_HDPH100199178"/>
    <n v="73400"/>
    <n v="73400"/>
    <s v="Evento"/>
    <s v="Cali"/>
    <s v="Ambulatorio"/>
    <s v="FACTURA DEVUELTA"/>
    <x v="0"/>
    <n v="0"/>
    <m/>
    <m/>
    <m/>
    <n v="0"/>
    <n v="0"/>
    <m/>
    <m/>
    <n v="0"/>
    <s v="Devuelta"/>
    <d v="2023-03-21T00:00:00"/>
    <d v="2023-06-06T00:00:00"/>
    <d v="2023-06-07T00:00:00"/>
    <n v="73400"/>
    <n v="0"/>
    <n v="0"/>
    <n v="73400"/>
    <n v="0"/>
    <n v="73400"/>
    <s v="AUTO. SE DEVUELVE LA FACTURA POR QUE NO ENVIARON AUTO. PARA E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H"/>
    <n v="100199522"/>
    <d v="2023-03-22T00:00:00"/>
    <s v="HDPH100199522"/>
    <s v="890304155_HDPH100199522"/>
    <n v="73400"/>
    <n v="73400"/>
    <s v="Evento"/>
    <s v="Cali"/>
    <s v="Ambulatorio"/>
    <s v="FACTURA DEVUELTA"/>
    <x v="0"/>
    <n v="0"/>
    <m/>
    <m/>
    <m/>
    <n v="0"/>
    <n v="0"/>
    <m/>
    <m/>
    <n v="0"/>
    <s v="Devuelta"/>
    <d v="2023-03-22T00:00:00"/>
    <d v="2023-06-06T00:00:00"/>
    <d v="2023-06-07T00:00:00"/>
    <n v="73400"/>
    <n v="0"/>
    <n v="0"/>
    <n v="73400"/>
    <n v="0"/>
    <n v="73400"/>
    <s v="AUTO. SE DEVUELVE LA FACTURA POR QUE NO ENVIARON AUTO. PARA ESTE SERVICIO                                               ANGELAQ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4155"/>
    <s v="Hospital Dptal Psiquiatrico Universitario del Valle"/>
    <s v="HDPV"/>
    <n v="232729"/>
    <d v="2013-08-09T00:00:00"/>
    <s v="HDPV232729"/>
    <s v="890304155_HDPV232729"/>
    <n v="100334"/>
    <n v="94537"/>
    <s v="Evento"/>
    <s v="Cali"/>
    <s v="Ambulatorio"/>
    <s v="FACTURA CERRADA EN CARTERA"/>
    <x v="1"/>
    <n v="0"/>
    <m/>
    <m/>
    <m/>
    <n v="3379059"/>
    <n v="0"/>
    <n v="2200210441"/>
    <d v="2013-10-29T00:00:00"/>
    <n v="3847707"/>
    <s v="Finalizada"/>
    <d v="2013-07-30T00:00:00"/>
    <d v="2013-08-09T00:00:00"/>
    <m/>
    <n v="3642766"/>
    <n v="94537"/>
    <n v="0"/>
    <n v="0"/>
    <n v="0"/>
    <n v="0"/>
    <m/>
    <m/>
    <n v="0"/>
  </r>
  <r>
    <n v="890304155"/>
    <s v="Hospital Dptal Psiquiatrico Universitario del Valle"/>
    <s v="HDPV"/>
    <n v="229844"/>
    <d v="2013-08-09T00:00:00"/>
    <s v="HDPV229844"/>
    <s v="890304155_HDPV229844"/>
    <n v="6141067"/>
    <n v="6141067"/>
    <s v="Evento"/>
    <s v="Cali"/>
    <s v="Hospitalización"/>
    <s v="FACTURA CERRADA EN CARTERA"/>
    <x v="1"/>
    <n v="0"/>
    <m/>
    <m/>
    <m/>
    <n v="216783"/>
    <n v="0"/>
    <n v="2200210441"/>
    <d v="2013-10-29T00:00:00"/>
    <n v="3847707"/>
    <s v="Finalizada"/>
    <d v="2013-07-05T00:00:00"/>
    <d v="2013-08-09T00:00:00"/>
    <m/>
    <n v="6357850"/>
    <n v="6141067"/>
    <n v="0"/>
    <n v="0"/>
    <n v="0"/>
    <n v="0"/>
    <m/>
    <m/>
    <n v="47613"/>
  </r>
  <r>
    <n v="890304155"/>
    <s v="Hospital Dptal Psiquiatrico Universitario del Valle"/>
    <s v="HDPV"/>
    <n v="236020"/>
    <d v="2013-09-10T00:00:00"/>
    <s v="HDPV236020"/>
    <s v="890304155_HDPV236020"/>
    <n v="62100"/>
    <n v="62100"/>
    <s v="Evento"/>
    <s v="Cali"/>
    <s v="Ambulatorio"/>
    <s v="FACTURA CERRADA EN CARTERA"/>
    <x v="1"/>
    <n v="0"/>
    <m/>
    <m/>
    <m/>
    <n v="1977102"/>
    <n v="0"/>
    <n v="2200216274"/>
    <d v="2013-12-05T00:00:00"/>
    <n v="2241502"/>
    <s v="Finalizada"/>
    <d v="2013-08-30T00:00:00"/>
    <d v="2013-09-10T00:00:00"/>
    <m/>
    <n v="2208374"/>
    <n v="62100"/>
    <n v="0"/>
    <n v="0"/>
    <n v="0"/>
    <n v="0"/>
    <m/>
    <m/>
    <n v="1807930"/>
  </r>
  <r>
    <n v="890304155"/>
    <s v="Hospital Dptal Psiquiatrico Universitario del Valle"/>
    <s v="HDPV"/>
    <n v="246042"/>
    <d v="2013-12-10T00:00:00"/>
    <s v="HDPV246042"/>
    <s v="890304155_HDPV246042"/>
    <n v="169200"/>
    <n v="169200"/>
    <s v="Evento"/>
    <s v="Cali"/>
    <s v="Ambulatorio"/>
    <s v="FACTURA CERRADA EN CARTERA"/>
    <x v="1"/>
    <n v="0"/>
    <m/>
    <m/>
    <m/>
    <n v="2071526"/>
    <n v="0"/>
    <n v="2200234918"/>
    <d v="2014-03-26T00:00:00"/>
    <n v="3988503"/>
    <s v="Finalizada"/>
    <d v="2013-11-25T00:00:00"/>
    <d v="2013-12-10T00:00:00"/>
    <m/>
    <n v="2240726"/>
    <n v="169200"/>
    <n v="0"/>
    <n v="0"/>
    <n v="0"/>
    <n v="0"/>
    <m/>
    <m/>
    <n v="2071526"/>
  </r>
  <r>
    <n v="890304155"/>
    <s v="Hospital Dptal Psiquiatrico Universitario del Valle"/>
    <s v="HDPV"/>
    <n v="246475"/>
    <d v="2013-12-10T00:00:00"/>
    <s v="HDPV246475"/>
    <s v="890304155_HDPV246475"/>
    <n v="572603"/>
    <n v="572603"/>
    <s v="Evento"/>
    <s v="Cali"/>
    <s v="Ambulatorio"/>
    <s v="FACTURA CERRADA EN CARTERA"/>
    <x v="1"/>
    <n v="0"/>
    <m/>
    <m/>
    <m/>
    <n v="1916977"/>
    <n v="0"/>
    <n v="2200234918"/>
    <d v="2014-03-26T00:00:00"/>
    <n v="3988503"/>
    <s v="Finalizada"/>
    <d v="2013-11-27T00:00:00"/>
    <d v="2013-12-10T00:00:00"/>
    <m/>
    <n v="2489580"/>
    <n v="572603"/>
    <n v="0"/>
    <n v="0"/>
    <n v="0"/>
    <n v="0"/>
    <m/>
    <m/>
    <n v="1916977"/>
  </r>
  <r>
    <n v="890304155"/>
    <s v="Hospital Dptal Psiquiatrico Universitario del Valle"/>
    <s v="HDPV"/>
    <n v="250921"/>
    <d v="2014-01-09T00:00:00"/>
    <s v="HDPV250921"/>
    <s v="890304155_HDPV250921"/>
    <n v="67320"/>
    <n v="67320"/>
    <s v="Evento"/>
    <s v="Cali"/>
    <s v="Ambulatorio"/>
    <s v="FACTURA CERRADA EN CARTERA"/>
    <x v="1"/>
    <n v="0"/>
    <m/>
    <m/>
    <m/>
    <n v="2417809"/>
    <n v="0"/>
    <n v="2200235153"/>
    <d v="2014-03-27T00:00:00"/>
    <n v="12318229"/>
    <s v="Finalizada"/>
    <d v="2013-12-17T00:00:00"/>
    <d v="2014-01-09T00:00:00"/>
    <m/>
    <n v="2485129"/>
    <n v="67320"/>
    <n v="0"/>
    <n v="0"/>
    <n v="0"/>
    <n v="0"/>
    <m/>
    <m/>
    <n v="2417809"/>
  </r>
  <r>
    <n v="890304155"/>
    <s v="Hospital Dptal Psiquiatrico Universitario del Valle"/>
    <s v="HDPV"/>
    <n v="444246"/>
    <d v="2017-04-25T00:00:00"/>
    <s v="HDPV444246"/>
    <s v="890304155_HDPV444246"/>
    <n v="11968839"/>
    <n v="2388850"/>
    <s v="Evento"/>
    <s v="Cali"/>
    <s v="Hospitalización"/>
    <s v="FACTURA CERRADA EN CARTERA"/>
    <x v="1"/>
    <n v="0"/>
    <m/>
    <m/>
    <m/>
    <n v="9579989"/>
    <n v="0"/>
    <n v="2200487148"/>
    <d v="2018-01-10T00:00:00"/>
    <n v="11030052"/>
    <s v="Finalizada"/>
    <d v="2017-04-25T00:00:00"/>
    <d v="2017-05-15T00:00:00"/>
    <m/>
    <n v="11968839"/>
    <n v="2388850"/>
    <n v="0"/>
    <n v="0"/>
    <n v="0"/>
    <n v="0"/>
    <m/>
    <m/>
    <n v="9579989"/>
  </r>
  <r>
    <n v="890304155"/>
    <s v="Hospital Dptal Psiquiatrico Universitario del Valle"/>
    <s v="HDPV"/>
    <n v="486781"/>
    <d v="2017-11-24T00:00:00"/>
    <s v="HDPV486781"/>
    <s v="890304155_HDPV486781"/>
    <n v="2721800"/>
    <n v="2721800"/>
    <s v="Evento"/>
    <s v="Cali"/>
    <s v="Hospitalización"/>
    <s v="FACTURA CERRADA EN CARTERA"/>
    <x v="1"/>
    <n v="0"/>
    <m/>
    <m/>
    <m/>
    <n v="2095786"/>
    <n v="0"/>
    <n v="4800026016"/>
    <d v="2018-03-28T00:00:00"/>
    <n v="4737381"/>
    <s v="Finalizada"/>
    <d v="2017-11-24T00:00:00"/>
    <d v="2018-01-10T00:00:00"/>
    <m/>
    <n v="2721800"/>
    <n v="626014"/>
    <n v="0"/>
    <n v="0"/>
    <n v="0"/>
    <n v="0"/>
    <m/>
    <m/>
    <n v="2095786"/>
  </r>
  <r>
    <n v="890304155"/>
    <s v="Hospital Dptal Psiquiatrico Universitario del Valle"/>
    <s v="HDPV"/>
    <n v="119405"/>
    <d v="2010-12-20T00:00:00"/>
    <s v="HDPV119405"/>
    <s v="890304155_HDPV119405"/>
    <n v="189366"/>
    <n v="189366"/>
    <s v="Evento"/>
    <s v="Cali"/>
    <s v="Ambulatorio"/>
    <s v="FACTURA ACEPTADA POR LA IPS"/>
    <x v="2"/>
    <n v="0"/>
    <m/>
    <m/>
    <m/>
    <n v="0"/>
    <n v="0"/>
    <m/>
    <m/>
    <n v="0"/>
    <s v="Finalizada"/>
    <d v="2010-12-03T00:00:00"/>
    <d v="2010-12-15T00:00:00"/>
    <m/>
    <n v="6349835"/>
    <n v="0"/>
    <n v="0"/>
    <n v="0"/>
    <n v="189366"/>
    <n v="0"/>
    <m/>
    <m/>
    <n v="5971103"/>
  </r>
  <r>
    <n v="890304155"/>
    <s v="Hospital Dptal Psiquiatrico Universitario del Valle"/>
    <s v="HDPV"/>
    <n v="140484"/>
    <d v="2011-05-16T00:00:00"/>
    <s v="HDPV140484"/>
    <s v="890304155_HDPV140484"/>
    <n v="2819585"/>
    <n v="2819585"/>
    <s v="Evento"/>
    <s v="Cali"/>
    <s v="Hospitalización"/>
    <s v="FACTURA CERRADA EN CARTERA"/>
    <x v="1"/>
    <n v="0"/>
    <m/>
    <m/>
    <m/>
    <n v="0"/>
    <n v="0"/>
    <m/>
    <m/>
    <n v="0"/>
    <s v="Finalizada"/>
    <d v="2011-05-17T00:00:00"/>
    <d v="2011-06-09T00:00:00"/>
    <m/>
    <n v="2819585"/>
    <n v="2819585"/>
    <n v="0"/>
    <n v="0"/>
    <n v="0"/>
    <n v="0"/>
    <m/>
    <m/>
    <n v="0"/>
  </r>
  <r>
    <n v="890304155"/>
    <s v="Hospital Dptal Psiquiatrico Universitario del Valle"/>
    <s v="HDPV"/>
    <n v="154033"/>
    <d v="2011-08-31T00:00:00"/>
    <s v="HDPV154033"/>
    <s v="890304155_HDPV154033"/>
    <n v="6118196"/>
    <n v="6118196"/>
    <s v="Evento"/>
    <s v="Cali"/>
    <s v="Hospitalización"/>
    <s v="FACTURA CERRADA EN CARTERA"/>
    <x v="1"/>
    <n v="0"/>
    <m/>
    <m/>
    <m/>
    <n v="0"/>
    <n v="0"/>
    <m/>
    <m/>
    <n v="0"/>
    <s v="Finalizada"/>
    <d v="2011-08-31T00:00:00"/>
    <d v="2011-09-15T00:00:00"/>
    <m/>
    <n v="6118196"/>
    <n v="6118196"/>
    <n v="0"/>
    <n v="0"/>
    <n v="0"/>
    <n v="0"/>
    <m/>
    <m/>
    <n v="0"/>
  </r>
  <r>
    <n v="890304155"/>
    <s v="Hospital Dptal Psiquiatrico Universitario del Valle"/>
    <s v="HDPV"/>
    <n v="206182"/>
    <d v="2012-12-12T00:00:00"/>
    <s v="HDPV206182"/>
    <s v="890304155_HDPV206182"/>
    <n v="32700"/>
    <n v="32700"/>
    <s v="Evento"/>
    <s v="Cali"/>
    <s v="Ambulatorio"/>
    <s v="FACTURA CERRADA EN CARTERA"/>
    <x v="1"/>
    <n v="0"/>
    <m/>
    <m/>
    <m/>
    <n v="0"/>
    <n v="0"/>
    <m/>
    <m/>
    <n v="0"/>
    <s v="Finalizada"/>
    <d v="2012-11-30T00:00:00"/>
    <d v="2012-12-12T00:00:00"/>
    <m/>
    <n v="32700"/>
    <n v="32700"/>
    <n v="0"/>
    <n v="0"/>
    <n v="0"/>
    <n v="0"/>
    <m/>
    <m/>
    <n v="0"/>
  </r>
  <r>
    <n v="890304155"/>
    <s v="Hospital Dptal Psiquiatrico Universitario del Valle"/>
    <s v="HDPV"/>
    <n v="213248"/>
    <d v="2013-03-08T00:00:00"/>
    <s v="HDPV213248"/>
    <s v="890304155_HDPV213248"/>
    <n v="5169890"/>
    <n v="5169890"/>
    <s v="Evento"/>
    <s v="Cali"/>
    <s v="Hospitalización"/>
    <s v="FACTURA CERRADA EN CARTERA"/>
    <x v="1"/>
    <n v="0"/>
    <m/>
    <m/>
    <m/>
    <n v="0"/>
    <n v="0"/>
    <m/>
    <m/>
    <n v="0"/>
    <s v="Finalizada"/>
    <d v="2013-02-05T00:00:00"/>
    <d v="2013-03-08T00:00:00"/>
    <m/>
    <n v="5169890"/>
    <n v="5169890"/>
    <n v="0"/>
    <n v="0"/>
    <n v="0"/>
    <n v="0"/>
    <m/>
    <m/>
    <n v="0"/>
  </r>
  <r>
    <n v="890304155"/>
    <s v="Hospital Dptal Psiquiatrico Universitario del Valle"/>
    <s v="HDPV"/>
    <n v="213592"/>
    <d v="2013-03-08T00:00:00"/>
    <s v="HDPV213592"/>
    <s v="890304155_HDPV213592"/>
    <n v="2182410"/>
    <n v="2182410"/>
    <s v="Evento"/>
    <s v="Cali"/>
    <s v="Hospitalización"/>
    <s v="FACTURA CERRADA EN CARTERA"/>
    <x v="1"/>
    <n v="0"/>
    <m/>
    <m/>
    <m/>
    <n v="0"/>
    <n v="0"/>
    <m/>
    <m/>
    <n v="0"/>
    <s v="Finalizada"/>
    <d v="2013-02-07T00:00:00"/>
    <d v="2013-03-08T00:00:00"/>
    <m/>
    <n v="2182410"/>
    <n v="2182410"/>
    <n v="0"/>
    <n v="0"/>
    <n v="0"/>
    <n v="0"/>
    <m/>
    <m/>
    <n v="0"/>
  </r>
  <r>
    <n v="890304155"/>
    <s v="Hospital Dptal Psiquiatrico Universitario del Valle"/>
    <s v="HDPV"/>
    <n v="214869"/>
    <d v="2013-03-08T00:00:00"/>
    <s v="HDPV214869"/>
    <s v="890304155_HDPV214869"/>
    <n v="4697675"/>
    <n v="4697675"/>
    <s v="Evento"/>
    <s v="Cali"/>
    <s v="Hospitalización"/>
    <s v="FACTURA CERRADA EN CARTERA"/>
    <x v="1"/>
    <n v="0"/>
    <m/>
    <m/>
    <m/>
    <n v="0"/>
    <n v="0"/>
    <m/>
    <m/>
    <n v="0"/>
    <s v="Finalizada"/>
    <d v="2013-02-19T00:00:00"/>
    <d v="2013-03-08T00:00:00"/>
    <m/>
    <n v="4697675"/>
    <n v="4697675"/>
    <n v="0"/>
    <n v="0"/>
    <n v="0"/>
    <n v="0"/>
    <m/>
    <m/>
    <n v="0"/>
  </r>
  <r>
    <n v="890304155"/>
    <s v="Hospital Dptal Psiquiatrico Universitario del Valle"/>
    <s v="HDPV"/>
    <n v="229405"/>
    <d v="2013-08-09T00:00:00"/>
    <s v="HDPV229405"/>
    <s v="890304155_HDPV229405"/>
    <n v="2402592"/>
    <n v="2402592"/>
    <s v="Evento"/>
    <s v="Cali"/>
    <s v="Hospitalización"/>
    <s v="FACTURA CERRADA EN CARTERA"/>
    <x v="1"/>
    <n v="0"/>
    <m/>
    <m/>
    <m/>
    <n v="0"/>
    <n v="0"/>
    <m/>
    <m/>
    <n v="0"/>
    <s v="Finalizada"/>
    <d v="2013-07-02T00:00:00"/>
    <d v="2013-08-09T00:00:00"/>
    <m/>
    <n v="2402592"/>
    <n v="2402592"/>
    <n v="0"/>
    <n v="0"/>
    <n v="0"/>
    <n v="0"/>
    <m/>
    <m/>
    <n v="0"/>
  </r>
  <r>
    <n v="890304155"/>
    <s v="Hospital Dptal Psiquiatrico Universitario del Valle"/>
    <s v="HDPV"/>
    <n v="336578"/>
    <d v="2015-12-16T00:00:00"/>
    <s v="HDPV336578"/>
    <s v="890304155_HDPV336578"/>
    <n v="42300"/>
    <n v="42300"/>
    <s v="Evento"/>
    <s v="Cali"/>
    <s v="Ambulatorio"/>
    <s v="FACTURA CERRADA EN CARTERA"/>
    <x v="1"/>
    <n v="0"/>
    <m/>
    <m/>
    <m/>
    <n v="0"/>
    <n v="0"/>
    <m/>
    <m/>
    <n v="0"/>
    <s v="Finalizada"/>
    <d v="2015-10-20T00:00:00"/>
    <d v="2015-12-28T00:00:00"/>
    <m/>
    <n v="42300"/>
    <n v="42300"/>
    <n v="0"/>
    <n v="0"/>
    <n v="0"/>
    <n v="0"/>
    <m/>
    <m/>
    <n v="0"/>
  </r>
  <r>
    <n v="890304155"/>
    <s v="Hospital Dptal Psiquiatrico Universitario del Valle"/>
    <s v="HDPV"/>
    <n v="337147"/>
    <d v="2015-12-16T00:00:00"/>
    <s v="HDPV337147"/>
    <s v="890304155_HDPV337147"/>
    <n v="42300"/>
    <n v="42300"/>
    <s v="Evento"/>
    <s v="Cali"/>
    <s v="Ambulatorio"/>
    <s v="FACTURA CERRADA EN CARTERA"/>
    <x v="1"/>
    <n v="0"/>
    <m/>
    <m/>
    <m/>
    <n v="0"/>
    <n v="0"/>
    <m/>
    <m/>
    <n v="0"/>
    <s v="Finalizada"/>
    <d v="2015-10-23T00:00:00"/>
    <d v="2015-12-16T00:00:00"/>
    <m/>
    <n v="42300"/>
    <n v="42300"/>
    <n v="0"/>
    <n v="0"/>
    <n v="0"/>
    <n v="0"/>
    <m/>
    <m/>
    <n v="0"/>
  </r>
  <r>
    <n v="890304155"/>
    <s v="Hospital Dptal Psiquiatrico Universitario del Valle"/>
    <s v="HDPV"/>
    <n v="338540"/>
    <d v="2015-12-16T00:00:00"/>
    <s v="HDPV338540"/>
    <s v="890304155_HDPV338540"/>
    <n v="53705"/>
    <n v="53705"/>
    <s v="Evento"/>
    <s v="Cali"/>
    <s v="Ambulatorio"/>
    <s v="FACTURA CERRADA EN CARTERA"/>
    <x v="1"/>
    <n v="0"/>
    <m/>
    <m/>
    <m/>
    <n v="0"/>
    <n v="0"/>
    <m/>
    <m/>
    <n v="0"/>
    <s v="Finalizada"/>
    <d v="2015-11-04T00:00:00"/>
    <d v="2015-12-16T00:00:00"/>
    <m/>
    <n v="53705"/>
    <n v="53705"/>
    <n v="0"/>
    <n v="0"/>
    <n v="0"/>
    <n v="0"/>
    <m/>
    <m/>
    <n v="0"/>
  </r>
  <r>
    <n v="890304155"/>
    <s v="Hospital Dptal Psiquiatrico Universitario del Valle"/>
    <s v="HDPV"/>
    <n v="391359"/>
    <d v="2016-08-04T00:00:00"/>
    <s v="HDPV391359"/>
    <s v="890304155_HDPV391359"/>
    <n v="37000"/>
    <n v="37000"/>
    <s v="Evento"/>
    <s v="Cali"/>
    <s v="Ambulatorio"/>
    <s v="FACTURA CERRADA EN CARTERA"/>
    <x v="1"/>
    <n v="0"/>
    <m/>
    <m/>
    <m/>
    <n v="0"/>
    <n v="0"/>
    <m/>
    <m/>
    <n v="0"/>
    <s v="Finalizada"/>
    <d v="2016-07-28T00:00:00"/>
    <d v="2016-08-04T00:00:00"/>
    <m/>
    <n v="37000"/>
    <n v="37000"/>
    <n v="0"/>
    <n v="0"/>
    <n v="0"/>
    <n v="0"/>
    <m/>
    <m/>
    <n v="0"/>
  </r>
  <r>
    <n v="890304155"/>
    <s v="Hospital Dptal Psiquiatrico Universitario del Valle"/>
    <s v="HDPH"/>
    <n v="100209642"/>
    <d v="2023-05-31T00:00:00"/>
    <s v="HDPH100209642"/>
    <s v="890304155_HDPH10020964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5-3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09674"/>
    <d v="2023-06-01T00:00:00"/>
    <s v="HDPH100209674"/>
    <s v="890304155_HDPH10020967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09998"/>
    <d v="2023-06-03T00:00:00"/>
    <s v="HDPH100209998"/>
    <s v="890304155_HDPH100209998"/>
    <n v="74154"/>
    <n v="74154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0065"/>
    <d v="2023-06-04T00:00:00"/>
    <s v="HDPH100210065"/>
    <s v="890304155_HDPH100210065"/>
    <n v="79843"/>
    <n v="79843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0521"/>
    <d v="2023-06-07T00:00:00"/>
    <s v="HDPH100210521"/>
    <s v="890304155_HDPH100210521"/>
    <n v="356430"/>
    <n v="356430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1072"/>
    <d v="2023-06-09T00:00:00"/>
    <s v="HDPH100211072"/>
    <s v="890304155_HDPH100211072"/>
    <n v="299921"/>
    <n v="299921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1075"/>
    <d v="2023-06-09T00:00:00"/>
    <s v="HDPH100211075"/>
    <s v="890304155_HDPH100211075"/>
    <n v="293308"/>
    <n v="293308"/>
    <s v="Evento"/>
    <s v="Cali"/>
    <s v="Ambulatorio"/>
    <s v="FACTURA NO RADICADA"/>
    <x v="3"/>
    <n v="0"/>
    <m/>
    <m/>
    <m/>
    <n v="0"/>
    <n v="0"/>
    <m/>
    <m/>
    <n v="0"/>
    <s v="Para cargar RIPS o soportes"/>
    <d v="2023-06-0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2278"/>
    <d v="2023-06-21T00:00:00"/>
    <s v="HDPH100212278"/>
    <s v="890304155_HDPH100212278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6-2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3693"/>
    <d v="2023-06-29T00:00:00"/>
    <s v="HDPH100213693"/>
    <s v="890304155_HDPH100213693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6-2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3898"/>
    <d v="2023-06-30T00:00:00"/>
    <s v="HDPH100213898"/>
    <s v="890304155_HDPH100213898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6-30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3912"/>
    <d v="2023-07-01T00:00:00"/>
    <s v="HDPH100213912"/>
    <s v="890304155_HDPH10021391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7-0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3941"/>
    <d v="2023-07-02T00:00:00"/>
    <s v="HDPH100213941"/>
    <s v="890304155_HDPH100213941"/>
    <n v="296618"/>
    <n v="296618"/>
    <s v="Evento"/>
    <s v="Cali"/>
    <s v="Ambulatorio"/>
    <s v="FACTURA NO RADICADA"/>
    <x v="3"/>
    <n v="0"/>
    <m/>
    <m/>
    <m/>
    <n v="0"/>
    <n v="0"/>
    <m/>
    <m/>
    <n v="0"/>
    <s v="Para cargar RIPS o soportes"/>
    <d v="2023-07-0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4279"/>
    <d v="2023-07-05T00:00:00"/>
    <s v="HDPH100214279"/>
    <s v="890304155_HDPH100214279"/>
    <n v="78724"/>
    <n v="78724"/>
    <s v="Evento"/>
    <s v="Cali"/>
    <s v="Ambulatorio"/>
    <s v="FACTURA NO RADICADA"/>
    <x v="3"/>
    <n v="0"/>
    <m/>
    <m/>
    <m/>
    <n v="0"/>
    <n v="0"/>
    <m/>
    <m/>
    <n v="0"/>
    <s v="Para cargar RIPS o soportes"/>
    <d v="2023-07-05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4779"/>
    <d v="2023-07-07T00:00:00"/>
    <s v="HDPH100214779"/>
    <s v="890304155_HDPH100214779"/>
    <n v="521819"/>
    <n v="521819"/>
    <s v="Evento"/>
    <s v="Cali"/>
    <s v="Ambulatorio"/>
    <s v="FACTURA NO RADICADA"/>
    <x v="3"/>
    <n v="0"/>
    <m/>
    <m/>
    <m/>
    <n v="0"/>
    <n v="0"/>
    <m/>
    <m/>
    <n v="0"/>
    <s v="Para cargar RIPS o soportes"/>
    <d v="2023-07-0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4596"/>
    <d v="2023-07-07T00:00:00"/>
    <s v="HDPH100214596"/>
    <s v="890304155_HDPH100214596"/>
    <n v="74437"/>
    <n v="74437"/>
    <s v="Evento"/>
    <s v="Cali"/>
    <s v="Ambulatorio"/>
    <s v="FACTURA NO RADICADA"/>
    <x v="3"/>
    <n v="0"/>
    <m/>
    <m/>
    <m/>
    <n v="0"/>
    <n v="0"/>
    <m/>
    <m/>
    <n v="0"/>
    <s v="Para cargar RIPS o soportes"/>
    <d v="2023-07-0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5645"/>
    <d v="2023-07-13T00:00:00"/>
    <s v="HDPH100215645"/>
    <s v="890304155_HDPH100215645"/>
    <n v="83749"/>
    <n v="83749"/>
    <s v="Evento"/>
    <s v="Cali"/>
    <s v="Ambulatorio"/>
    <s v="FACTURA NO RADICADA"/>
    <x v="3"/>
    <n v="0"/>
    <m/>
    <m/>
    <m/>
    <n v="0"/>
    <n v="0"/>
    <m/>
    <m/>
    <n v="0"/>
    <s v="Para cargar RIPS o soportes"/>
    <d v="2023-07-1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5646"/>
    <d v="2023-07-13T00:00:00"/>
    <s v="HDPH100215646"/>
    <s v="890304155_HDPH100215646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7-1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5878"/>
    <d v="2023-07-15T00:00:00"/>
    <s v="HDPH100215878"/>
    <s v="890304155_HDPH100215878"/>
    <n v="74154"/>
    <n v="74154"/>
    <s v="Evento"/>
    <s v="Cali"/>
    <s v="Ambulatorio"/>
    <s v="FACTURA NO RADICADA"/>
    <x v="3"/>
    <n v="0"/>
    <m/>
    <m/>
    <m/>
    <n v="0"/>
    <n v="0"/>
    <m/>
    <m/>
    <n v="0"/>
    <s v="Para cargar RIPS o soportes"/>
    <d v="2023-07-15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6560"/>
    <d v="2023-07-20T00:00:00"/>
    <s v="HDPH100216560"/>
    <s v="890304155_HDPH100216560"/>
    <n v="84454"/>
    <n v="84454"/>
    <s v="Evento"/>
    <s v="Cali"/>
    <s v="Ambulatorio"/>
    <s v="FACTURA NO RADICADA"/>
    <x v="3"/>
    <n v="0"/>
    <m/>
    <m/>
    <m/>
    <n v="0"/>
    <n v="0"/>
    <m/>
    <m/>
    <n v="0"/>
    <s v="Para cargar RIPS o soportes"/>
    <d v="2023-07-20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6786"/>
    <d v="2023-07-23T00:00:00"/>
    <s v="HDPH100216786"/>
    <s v="890304155_HDPH100216786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7-2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7046"/>
    <d v="2023-07-24T00:00:00"/>
    <s v="HDPH100217046"/>
    <s v="890304155_HDPH100217046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7-2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7475"/>
    <d v="2023-07-27T00:00:00"/>
    <s v="HDPH100217475"/>
    <s v="890304155_HDPH100217475"/>
    <n v="86579"/>
    <n v="86579"/>
    <s v="Evento"/>
    <s v="Cali"/>
    <s v="Ambulatorio"/>
    <s v="FACTURA NO RADICADA"/>
    <x v="3"/>
    <n v="0"/>
    <m/>
    <m/>
    <m/>
    <n v="0"/>
    <n v="0"/>
    <m/>
    <m/>
    <n v="0"/>
    <s v="Para cargar RIPS o soportes"/>
    <d v="2023-07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9022"/>
    <d v="2023-08-04T00:00:00"/>
    <s v="HDPH100219022"/>
    <s v="890304155_HDPH10021902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8-0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18854"/>
    <d v="2023-08-04T00:00:00"/>
    <s v="HDPH100218854"/>
    <s v="890304155_HDPH10021885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8-0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0327"/>
    <d v="2023-08-15T00:00:00"/>
    <s v="HDPH100220327"/>
    <s v="890304155_HDPH100220327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8-15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0546"/>
    <d v="2023-08-17T00:00:00"/>
    <s v="HDPH100220546"/>
    <s v="890304155_HDPH100220546"/>
    <n v="87254"/>
    <n v="87254"/>
    <s v="Evento"/>
    <s v="Cali"/>
    <s v="Ambulatorio"/>
    <s v="FACTURA NO RADICADA"/>
    <x v="3"/>
    <n v="0"/>
    <m/>
    <m/>
    <m/>
    <n v="0"/>
    <n v="0"/>
    <m/>
    <m/>
    <n v="0"/>
    <s v="Para cargar RIPS o soportes"/>
    <d v="2023-08-1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1662"/>
    <d v="2023-08-24T00:00:00"/>
    <s v="HDPH100221662"/>
    <s v="890304155_HDPH10022166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8-2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1460"/>
    <d v="2023-08-24T00:00:00"/>
    <s v="HDPH100221460"/>
    <s v="890304155_HDPH100221460"/>
    <n v="73927"/>
    <n v="73927"/>
    <s v="Evento"/>
    <s v="Cali"/>
    <s v="Ambulatorio"/>
    <s v="FACTURA NO RADICADA"/>
    <x v="3"/>
    <n v="0"/>
    <m/>
    <m/>
    <m/>
    <n v="0"/>
    <n v="0"/>
    <m/>
    <m/>
    <n v="0"/>
    <s v="Para cargar RIPS o soportes"/>
    <d v="2023-08-2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3744"/>
    <d v="2023-09-07T00:00:00"/>
    <s v="HDPH100223744"/>
    <s v="890304155_HDPH10022374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0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4107"/>
    <d v="2023-09-11T00:00:00"/>
    <s v="HDPH100224107"/>
    <s v="890304155_HDPH100224107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1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4723"/>
    <d v="2023-09-13T00:00:00"/>
    <s v="HDPH100224723"/>
    <s v="890304155_HDPH100224723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1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6130"/>
    <d v="2023-09-22T00:00:00"/>
    <s v="HDPH100226130"/>
    <s v="890304155_HDPH100226130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2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6190"/>
    <d v="2023-09-23T00:00:00"/>
    <s v="HDPH100226190"/>
    <s v="890304155_HDPH100226190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2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6205"/>
    <d v="2023-09-25T00:00:00"/>
    <s v="HDPH100226205"/>
    <s v="890304155_HDPH100226205"/>
    <n v="86420"/>
    <n v="8642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25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6778"/>
    <d v="2023-09-27T00:00:00"/>
    <s v="HDPH100226778"/>
    <s v="890304155_HDPH100226778"/>
    <n v="294375"/>
    <n v="294375"/>
    <s v="Evento"/>
    <s v="Cali"/>
    <s v="Ambulatorio"/>
    <s v="FACTURA NO RADICADA"/>
    <x v="3"/>
    <n v="0"/>
    <m/>
    <m/>
    <m/>
    <n v="0"/>
    <n v="0"/>
    <m/>
    <m/>
    <n v="0"/>
    <s v="Para cargar RIPS o soportes"/>
    <d v="2023-09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6894"/>
    <d v="2023-09-27T00:00:00"/>
    <s v="HDPH100226894"/>
    <s v="890304155_HDPH10022689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09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8034"/>
    <d v="2023-10-04T00:00:00"/>
    <s v="HDPH100228034"/>
    <s v="890304155_HDPH10022803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0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8392"/>
    <d v="2023-10-06T00:00:00"/>
    <s v="HDPH100228392"/>
    <s v="890304155_HDPH100228392"/>
    <n v="84861"/>
    <n v="84861"/>
    <s v="Evento"/>
    <s v="Cali"/>
    <s v="Ambulatorio"/>
    <s v="FACTURA NO RADICADA"/>
    <x v="3"/>
    <n v="0"/>
    <m/>
    <m/>
    <m/>
    <n v="0"/>
    <n v="0"/>
    <m/>
    <m/>
    <n v="0"/>
    <s v="Para cargar RIPS o soportes"/>
    <d v="2023-10-06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8438"/>
    <d v="2023-10-07T00:00:00"/>
    <s v="HDPH100228438"/>
    <s v="890304155_HDPH100228438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0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8629"/>
    <d v="2023-10-09T00:00:00"/>
    <s v="HDPH100228629"/>
    <s v="890304155_HDPH100228629"/>
    <n v="303232"/>
    <n v="303232"/>
    <s v="Evento"/>
    <s v="Cali"/>
    <s v="Ambulatorio"/>
    <s v="FACTURA NO RADICADA"/>
    <x v="3"/>
    <n v="0"/>
    <m/>
    <m/>
    <m/>
    <n v="0"/>
    <n v="0"/>
    <m/>
    <m/>
    <n v="0"/>
    <s v="Para cargar RIPS o soportes"/>
    <d v="2023-10-0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8812"/>
    <d v="2023-10-11T00:00:00"/>
    <s v="HDPH100228812"/>
    <s v="890304155_HDPH10022881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9349"/>
    <d v="2023-10-13T00:00:00"/>
    <s v="HDPH100229349"/>
    <s v="890304155_HDPH100229349"/>
    <n v="393807"/>
    <n v="393807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9552"/>
    <d v="2023-10-17T00:00:00"/>
    <s v="HDPH100229552"/>
    <s v="890304155_HDPH10022955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9563"/>
    <d v="2023-10-17T00:00:00"/>
    <s v="HDPH100229563"/>
    <s v="890304155_HDPH100229563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9988"/>
    <d v="2023-10-19T00:00:00"/>
    <s v="HDPH100229988"/>
    <s v="890304155_HDPH100229988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29707"/>
    <d v="2023-10-19T00:00:00"/>
    <s v="HDPH100229707"/>
    <s v="890304155_HDPH100229707"/>
    <n v="122623"/>
    <n v="122623"/>
    <s v="Evento"/>
    <s v="Cali"/>
    <s v="Ambulatorio"/>
    <s v="FACTURA NO RADICADA"/>
    <x v="3"/>
    <n v="0"/>
    <m/>
    <m/>
    <m/>
    <n v="0"/>
    <n v="0"/>
    <m/>
    <m/>
    <n v="0"/>
    <s v="Para cargar RIPS o soportes"/>
    <d v="2023-10-19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0205"/>
    <d v="2023-10-21T00:00:00"/>
    <s v="HDPH100230205"/>
    <s v="890304155_HDPH100230205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0-21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1394"/>
    <d v="2023-10-27T00:00:00"/>
    <s v="HDPH100231394"/>
    <s v="890304155_HDPH100231394"/>
    <n v="291883"/>
    <n v="291883"/>
    <s v="Evento"/>
    <s v="Cali"/>
    <s v="Ambulatorio"/>
    <s v="FACTURA NO RADICADA"/>
    <x v="3"/>
    <n v="0"/>
    <m/>
    <m/>
    <m/>
    <n v="0"/>
    <n v="0"/>
    <m/>
    <m/>
    <n v="0"/>
    <s v="Para cargar RIPS o soportes"/>
    <d v="2023-10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1391"/>
    <d v="2023-10-27T00:00:00"/>
    <s v="HDPH100231391"/>
    <s v="890304155_HDPH100231391"/>
    <n v="74971"/>
    <n v="74971"/>
    <s v="Evento"/>
    <s v="Cali"/>
    <s v="Ambulatorio"/>
    <s v="FACTURA NO RADICADA"/>
    <x v="3"/>
    <n v="0"/>
    <m/>
    <m/>
    <m/>
    <n v="0"/>
    <n v="0"/>
    <m/>
    <m/>
    <n v="0"/>
    <s v="Para cargar RIPS o soportes"/>
    <d v="2023-10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2295"/>
    <d v="2023-11-04T00:00:00"/>
    <s v="HDPH100232295"/>
    <s v="890304155_HDPH100232295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1-0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2586"/>
    <d v="2023-11-08T00:00:00"/>
    <s v="HDPH100232586"/>
    <s v="890304155_HDPH100232586"/>
    <n v="74844"/>
    <n v="74844"/>
    <s v="Evento"/>
    <s v="Cali"/>
    <s v="Ambulatorio"/>
    <s v="FACTURA NO RADICADA"/>
    <x v="3"/>
    <n v="0"/>
    <m/>
    <m/>
    <m/>
    <n v="0"/>
    <n v="0"/>
    <m/>
    <m/>
    <n v="0"/>
    <s v="Para cargar RIPS o soportes"/>
    <d v="2023-11-08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3102"/>
    <d v="2023-11-13T00:00:00"/>
    <s v="HDPH100233102"/>
    <s v="890304155_HDPH100233102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1-1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3496"/>
    <d v="2023-11-15T00:00:00"/>
    <s v="HDPH100233496"/>
    <s v="890304155_HDPH100233496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1-15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3876"/>
    <d v="2023-11-17T00:00:00"/>
    <s v="HDPH100233876"/>
    <s v="890304155_HDPH100233876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1-1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4514"/>
    <d v="2023-11-23T00:00:00"/>
    <s v="HDPH100234514"/>
    <s v="890304155_HDPH100234514"/>
    <n v="73400"/>
    <n v="73400"/>
    <s v="Evento"/>
    <s v="Cali"/>
    <s v="Ambulatorio"/>
    <s v="FACTURA NO RADICADA"/>
    <x v="3"/>
    <n v="0"/>
    <m/>
    <m/>
    <m/>
    <n v="0"/>
    <n v="0"/>
    <m/>
    <m/>
    <n v="0"/>
    <s v="Para cargar RIPS o soportes"/>
    <d v="2023-11-23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494"/>
    <d v="2023-12-06T00:00:00"/>
    <s v="HDPH100236494"/>
    <s v="890304155_HDPH100236494"/>
    <n v="73400"/>
    <n v="73400"/>
    <s v="Evento"/>
    <s v="Cali"/>
    <s v="Ambulatorio"/>
    <e v="#N/A"/>
    <x v="3"/>
    <n v="0"/>
    <m/>
    <m/>
    <m/>
    <n v="0"/>
    <n v="0"/>
    <m/>
    <m/>
    <n v="0"/>
    <s v="Para cargar RIPS o soportes"/>
    <d v="2023-12-06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665"/>
    <d v="2023-12-08T00:00:00"/>
    <s v="HDPH100236665"/>
    <s v="890304155_HDPH100236665"/>
    <n v="73400"/>
    <n v="73400"/>
    <s v="Evento"/>
    <s v="Cali"/>
    <s v="Ambulatorio"/>
    <e v="#N/A"/>
    <x v="3"/>
    <n v="0"/>
    <m/>
    <m/>
    <m/>
    <n v="0"/>
    <n v="0"/>
    <m/>
    <m/>
    <n v="0"/>
    <s v="Para cargar RIPS o soportes"/>
    <d v="2023-12-1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690"/>
    <d v="2023-12-09T00:00:00"/>
    <s v="HDPH100236690"/>
    <s v="890304155_HDPH100236690"/>
    <n v="73400"/>
    <n v="73400"/>
    <s v="Evento"/>
    <s v="Cali"/>
    <s v="Ambulatorio"/>
    <e v="#N/A"/>
    <x v="3"/>
    <n v="0"/>
    <m/>
    <m/>
    <m/>
    <n v="0"/>
    <n v="0"/>
    <m/>
    <m/>
    <n v="0"/>
    <s v="Para cargar RIPS o soportes"/>
    <d v="2023-12-1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693"/>
    <d v="2023-12-09T00:00:00"/>
    <s v="HDPH100236693"/>
    <s v="890304155_HDPH100236693"/>
    <n v="73400"/>
    <n v="73400"/>
    <s v="Evento"/>
    <s v="Cali"/>
    <s v="Ambulatorio"/>
    <e v="#N/A"/>
    <x v="3"/>
    <n v="0"/>
    <m/>
    <m/>
    <m/>
    <n v="0"/>
    <n v="0"/>
    <m/>
    <m/>
    <n v="0"/>
    <s v="Para cargar RIPS o soportes"/>
    <d v="2023-12-1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705"/>
    <d v="2023-12-10T00:00:00"/>
    <s v="HDPH100236705"/>
    <s v="890304155_HDPH100236705"/>
    <n v="74971"/>
    <n v="74971"/>
    <s v="Evento"/>
    <s v="Cali"/>
    <s v="Ambulatorio"/>
    <e v="#N/A"/>
    <x v="3"/>
    <n v="0"/>
    <m/>
    <m/>
    <m/>
    <n v="0"/>
    <n v="0"/>
    <m/>
    <m/>
    <n v="0"/>
    <s v="Para cargar RIPS o soportes"/>
    <d v="2023-12-1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6717"/>
    <d v="2023-12-10T00:00:00"/>
    <s v="HDPH100236717"/>
    <s v="890304155_HDPH100236717"/>
    <n v="73400"/>
    <n v="73400"/>
    <s v="Evento"/>
    <s v="Cali"/>
    <s v="Ambulatorio"/>
    <e v="#N/A"/>
    <x v="3"/>
    <n v="0"/>
    <m/>
    <m/>
    <m/>
    <n v="0"/>
    <n v="0"/>
    <m/>
    <m/>
    <n v="0"/>
    <s v="Para cargar RIPS o soportes"/>
    <d v="2023-12-12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7347"/>
    <d v="2023-12-14T00:00:00"/>
    <s v="HDPH100237347"/>
    <s v="890304155_HDPH100237347"/>
    <n v="59800"/>
    <n v="59800"/>
    <s v="Evento"/>
    <s v="Cali"/>
    <s v="Ambulatorio"/>
    <e v="#N/A"/>
    <x v="3"/>
    <n v="0"/>
    <m/>
    <m/>
    <m/>
    <n v="0"/>
    <n v="0"/>
    <m/>
    <m/>
    <n v="0"/>
    <s v="Para cargar RIPS o soportes"/>
    <d v="2023-12-14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7849"/>
    <d v="2023-12-18T00:00:00"/>
    <s v="HDPH100237849"/>
    <s v="890304155_HDPH100237849"/>
    <n v="83749"/>
    <n v="83749"/>
    <s v="Evento"/>
    <s v="Cali"/>
    <s v="Ambulatorio"/>
    <e v="#N/A"/>
    <x v="3"/>
    <n v="0"/>
    <m/>
    <m/>
    <m/>
    <n v="0"/>
    <n v="0"/>
    <m/>
    <m/>
    <n v="0"/>
    <s v="Para cargar RIPS o soportes"/>
    <d v="2023-12-18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239004"/>
    <d v="2023-12-27T00:00:00"/>
    <s v="HDPH100239004"/>
    <s v="890304155_HDPH100239004"/>
    <n v="86420"/>
    <n v="86420"/>
    <s v="Evento"/>
    <s v="Cali"/>
    <s v="Ambulatorio"/>
    <e v="#N/A"/>
    <x v="3"/>
    <n v="0"/>
    <m/>
    <m/>
    <m/>
    <n v="0"/>
    <n v="0"/>
    <m/>
    <m/>
    <n v="0"/>
    <s v="Para cargar RIPS o soportes"/>
    <d v="2023-12-27T00:00:00"/>
    <m/>
    <m/>
    <n v="0"/>
    <n v="0"/>
    <n v="0"/>
    <n v="0"/>
    <n v="0"/>
    <n v="0"/>
    <m/>
    <m/>
    <n v="0"/>
  </r>
  <r>
    <n v="890304155"/>
    <s v="Hospital Dptal Psiquiatrico Universitario del Valle"/>
    <s v="HDPH"/>
    <n v="100171460"/>
    <d v="2022-09-06T00:00:00"/>
    <s v="HDPH100171460"/>
    <s v="890304155_HDPH100171460"/>
    <n v="3161130"/>
    <n v="304583"/>
    <s v="Evento"/>
    <s v="Cali"/>
    <s v="Hospitalización"/>
    <s v="FACTURA CANCELADA PARCIALMENTE - GLOSA PENDIENTE POR CONCILIAR"/>
    <x v="4"/>
    <n v="0"/>
    <m/>
    <m/>
    <m/>
    <n v="2856547"/>
    <n v="0"/>
    <n v="2201452615"/>
    <d v="2023-11-15T00:00:00"/>
    <n v="13633411"/>
    <s v="Para respuesta prestador"/>
    <d v="2022-09-06T00:00:00"/>
    <d v="2023-06-06T00:00:00"/>
    <m/>
    <n v="3161130"/>
    <n v="0"/>
    <n v="304583"/>
    <n v="0"/>
    <n v="0"/>
    <n v="304583"/>
    <s v=".COPAGO-CUOTA MODERADORA: Se realiza glosa Copago dejado de descontar en servicio segun tope                           circular 055/2023 tope maximo por evento regimen contributiv o: $304.583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09664827 KYLIE VALERIA DIAZ OROB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2856547"/>
  </r>
  <r>
    <n v="890304155"/>
    <s v="Hospital Dptal Psiquiatrico Universitario del Valle"/>
    <s v="HDPV"/>
    <n v="106230"/>
    <d v="2010-08-24T00:00:00"/>
    <s v="HDPV106230"/>
    <s v="890304155_HDPV106230"/>
    <n v="352248"/>
    <n v="-27511"/>
    <s v="Evento"/>
    <s v="Cali"/>
    <s v="Ambulatorio"/>
    <s v="FACTURA NO RADICADA"/>
    <x v="5"/>
    <n v="0"/>
    <m/>
    <m/>
    <m/>
    <n v="7225326"/>
    <n v="0"/>
    <n v="2200077223"/>
    <d v="2010-11-18T00:00:00"/>
    <n v="49616315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277"/>
    <d v="2010-09-30T00:00:00"/>
    <s v="HDPV277"/>
    <s v="890304155_HDPV277"/>
    <n v="609420"/>
    <n v="60942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527"/>
    <d v="2010-09-30T00:00:00"/>
    <s v="HDPV527"/>
    <s v="890304155_HDPV527"/>
    <n v="603604"/>
    <n v="3417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799"/>
    <d v="2011-03-31T00:00:00"/>
    <s v="HDPV799"/>
    <s v="890304155_HDPV799"/>
    <n v="238800"/>
    <n v="1791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846"/>
    <d v="2011-04-29T00:00:00"/>
    <s v="HDPV846"/>
    <s v="890304155_HDPV846"/>
    <n v="502400"/>
    <n v="5024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151350"/>
    <d v="2011-08-31T00:00:00"/>
    <s v="HDPV151350"/>
    <s v="890304155_HDPV151350"/>
    <n v="28800"/>
    <n v="288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164500"/>
    <d v="2011-11-30T00:00:00"/>
    <s v="HDPV164500"/>
    <s v="890304155_HDPV164500"/>
    <n v="28800"/>
    <n v="288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1521"/>
    <d v="2012-04-10T00:00:00"/>
    <s v="HDPV1521"/>
    <s v="890304155_HDPV1521"/>
    <n v="2179352"/>
    <n v="2179352"/>
    <s v="Evento"/>
    <s v="Cali"/>
    <s v="Hospitalización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183550"/>
    <d v="2012-07-10T00:00:00"/>
    <s v="HDPV183550"/>
    <s v="890304155_HDPV183550"/>
    <n v="5776968"/>
    <n v="5776968"/>
    <s v="Evento"/>
    <s v="Cali"/>
    <s v="Hospitalización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V"/>
    <n v="207412"/>
    <d v="2014-09-30T00:00:00"/>
    <s v="HDPV207412"/>
    <s v="890304155_HDPV207412"/>
    <n v="161165"/>
    <n v="161165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SI"/>
    <s v=" SI-1"/>
    <d v="2016-12-31T00:00:00"/>
    <s v="SI SI-1"/>
    <s v="890304155_SI SI-1"/>
    <n v="11793875"/>
    <n v="11791875"/>
    <s v="Evento"/>
    <s v="Cali"/>
    <s v="Hospitalización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101507"/>
    <d v="2021-05-25T00:00:00"/>
    <s v="HDPH100101507"/>
    <s v="890304155_HDPH100101507"/>
    <n v="308563"/>
    <n v="308563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103940"/>
    <d v="2021-06-15T00:00:00"/>
    <s v="HDPH100103940"/>
    <s v="890304155_HDPH100103940"/>
    <n v="801921"/>
    <n v="801921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1078"/>
    <d v="2023-04-02T00:00:00"/>
    <s v="HDPH100201078"/>
    <s v="890304155_HDPH100201078"/>
    <n v="73483"/>
    <n v="73483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1288"/>
    <d v="2023-04-03T00:00:00"/>
    <s v="HDPH100201288"/>
    <s v="890304155_HDPH100201288"/>
    <n v="76144"/>
    <n v="76144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2769"/>
    <d v="2023-04-14T00:00:00"/>
    <s v="HDPH100202769"/>
    <s v="890304155_HDPH100202769"/>
    <n v="73400"/>
    <n v="734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3167"/>
    <d v="2023-04-18T00:00:00"/>
    <s v="HDPH100203167"/>
    <s v="890304155_HDPH100203167"/>
    <n v="87244"/>
    <n v="87244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3369"/>
    <d v="2023-04-18T00:00:00"/>
    <s v="HDPH100203369"/>
    <s v="890304155_HDPH100203369"/>
    <n v="73614"/>
    <n v="73614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5047"/>
    <d v="2023-04-29T00:00:00"/>
    <s v="HDPH100205047"/>
    <s v="890304155_HDPH100205047"/>
    <n v="180057"/>
    <n v="180057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5321"/>
    <d v="2023-05-03T00:00:00"/>
    <s v="HDPH100205321"/>
    <s v="890304155_HDPH100205321"/>
    <n v="186596"/>
    <n v="186596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5538"/>
    <d v="2023-05-03T00:00:00"/>
    <s v="HDPH100205538"/>
    <s v="890304155_HDPH100205538"/>
    <n v="296939"/>
    <n v="296939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5917"/>
    <d v="2023-05-05T00:00:00"/>
    <s v="HDPH100205917"/>
    <s v="890304155_HDPH100205917"/>
    <n v="73400"/>
    <n v="734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8006"/>
    <d v="2023-05-19T00:00:00"/>
    <s v="HDPH100208006"/>
    <s v="890304155_HDPH100208006"/>
    <n v="294672"/>
    <n v="294672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08745"/>
    <d v="2023-05-25T00:00:00"/>
    <s v="HDPH100208745"/>
    <s v="890304155_HDPH100208745"/>
    <n v="73400"/>
    <n v="73400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  <r>
    <n v="890304155"/>
    <s v="Hospital Dptal Psiquiatrico Universitario del Valle"/>
    <s v="HDPH"/>
    <n v="100211096"/>
    <d v="2023-06-10T00:00:00"/>
    <s v="HDPH100211096"/>
    <s v="890304155_HDPH100211096"/>
    <n v="73483"/>
    <n v="73483"/>
    <s v="Evento"/>
    <s v="Cali"/>
    <s v="Ambulatorio"/>
    <s v="FACTURA NO RADICADA"/>
    <x v="3"/>
    <n v="0"/>
    <m/>
    <m/>
    <m/>
    <n v="0"/>
    <n v="0"/>
    <m/>
    <m/>
    <n v="0"/>
    <m/>
    <m/>
    <m/>
    <m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3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6">
        <item x="5"/>
        <item x="1"/>
        <item x="0"/>
        <item x="3"/>
        <item x="2"/>
        <item x="4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6" subtotal="count" baseField="0" baseItem="0"/>
    <dataField name="SALDO IPS" fld="8" baseField="0" baseItem="0" numFmtId="170"/>
    <dataField name="GLOSA ACEPT" fld="28" baseField="0" baseItem="0" numFmtId="170"/>
    <dataField name="GLOSA PDTE" fld="29" baseField="0" baseItem="0" numFmtId="170"/>
    <dataField name="DEVOLUCION" fld="30" baseField="0" baseItem="0" numFmtId="170"/>
  </dataFields>
  <formats count="11">
    <format dxfId="10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7">
      <pivotArea field="1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1"/>
  <sheetViews>
    <sheetView topLeftCell="C1" workbookViewId="0">
      <selection activeCell="G167" sqref="G2:G167"/>
    </sheetView>
  </sheetViews>
  <sheetFormatPr baseColWidth="10" defaultRowHeight="15" x14ac:dyDescent="0.25"/>
  <cols>
    <col min="2" max="2" width="44.5703125" customWidth="1"/>
    <col min="4" max="4" width="11.42578125" customWidth="1"/>
    <col min="5" max="5" width="15.85546875" customWidth="1"/>
    <col min="6" max="6" width="17" customWidth="1"/>
    <col min="7" max="7" width="15.85546875" customWidth="1"/>
    <col min="10" max="10" width="18.7109375" customWidth="1"/>
    <col min="12" max="12" width="14.140625" customWidth="1"/>
  </cols>
  <sheetData>
    <row r="1" spans="1:10" ht="30" x14ac:dyDescent="0.25">
      <c r="A1" s="2" t="s">
        <v>4</v>
      </c>
      <c r="B1" s="2" t="s">
        <v>6</v>
      </c>
      <c r="C1" s="2" t="s">
        <v>0</v>
      </c>
      <c r="D1" s="2" t="s">
        <v>12</v>
      </c>
      <c r="E1" s="2" t="s">
        <v>1</v>
      </c>
      <c r="F1" s="4" t="s">
        <v>2</v>
      </c>
      <c r="G1" s="2" t="s">
        <v>3</v>
      </c>
      <c r="H1" s="2" t="s">
        <v>5</v>
      </c>
      <c r="I1" s="2" t="s">
        <v>7</v>
      </c>
      <c r="J1" s="2" t="s">
        <v>8</v>
      </c>
    </row>
    <row r="2" spans="1:10" x14ac:dyDescent="0.25">
      <c r="A2" s="1">
        <v>890304155</v>
      </c>
      <c r="B2" s="1" t="s">
        <v>9</v>
      </c>
      <c r="C2" s="1" t="s">
        <v>13</v>
      </c>
      <c r="D2" s="9">
        <v>106230</v>
      </c>
      <c r="E2" s="10">
        <v>40414</v>
      </c>
      <c r="F2" s="12">
        <v>352248</v>
      </c>
      <c r="G2" s="12">
        <v>-27511</v>
      </c>
      <c r="H2" s="13" t="s">
        <v>15</v>
      </c>
      <c r="I2" s="13" t="s">
        <v>11</v>
      </c>
      <c r="J2" s="14" t="s">
        <v>16</v>
      </c>
    </row>
    <row r="3" spans="1:10" x14ac:dyDescent="0.25">
      <c r="A3" s="1">
        <v>890304155</v>
      </c>
      <c r="B3" s="1" t="s">
        <v>9</v>
      </c>
      <c r="C3" s="1" t="s">
        <v>13</v>
      </c>
      <c r="D3" s="9">
        <v>277</v>
      </c>
      <c r="E3" s="10">
        <v>40451</v>
      </c>
      <c r="F3" s="12">
        <v>609420</v>
      </c>
      <c r="G3" s="12">
        <v>609420</v>
      </c>
      <c r="H3" s="13" t="s">
        <v>15</v>
      </c>
      <c r="I3" s="13" t="s">
        <v>11</v>
      </c>
      <c r="J3" s="14" t="s">
        <v>16</v>
      </c>
    </row>
    <row r="4" spans="1:10" x14ac:dyDescent="0.25">
      <c r="A4" s="1">
        <v>890304155</v>
      </c>
      <c r="B4" s="1" t="s">
        <v>9</v>
      </c>
      <c r="C4" s="1" t="s">
        <v>13</v>
      </c>
      <c r="D4" s="9">
        <v>527</v>
      </c>
      <c r="E4" s="10">
        <v>40451</v>
      </c>
      <c r="F4" s="12">
        <v>603604</v>
      </c>
      <c r="G4" s="12">
        <v>341700</v>
      </c>
      <c r="H4" s="13" t="s">
        <v>15</v>
      </c>
      <c r="I4" s="13" t="s">
        <v>11</v>
      </c>
      <c r="J4" s="14" t="s">
        <v>16</v>
      </c>
    </row>
    <row r="5" spans="1:10" x14ac:dyDescent="0.25">
      <c r="A5" s="1">
        <v>890304155</v>
      </c>
      <c r="B5" s="1" t="s">
        <v>9</v>
      </c>
      <c r="C5" s="1" t="s">
        <v>13</v>
      </c>
      <c r="D5" s="9">
        <v>119405</v>
      </c>
      <c r="E5" s="10">
        <v>40532</v>
      </c>
      <c r="F5" s="12">
        <v>189366</v>
      </c>
      <c r="G5" s="12">
        <v>189366</v>
      </c>
      <c r="H5" s="13" t="s">
        <v>15</v>
      </c>
      <c r="I5" s="13" t="s">
        <v>11</v>
      </c>
      <c r="J5" s="14" t="s">
        <v>16</v>
      </c>
    </row>
    <row r="6" spans="1:10" x14ac:dyDescent="0.25">
      <c r="A6" s="1">
        <v>890304155</v>
      </c>
      <c r="B6" s="1" t="s">
        <v>9</v>
      </c>
      <c r="C6" s="1" t="s">
        <v>13</v>
      </c>
      <c r="D6" s="9">
        <v>799</v>
      </c>
      <c r="E6" s="10">
        <v>40633</v>
      </c>
      <c r="F6" s="12">
        <v>238800</v>
      </c>
      <c r="G6" s="12">
        <v>179100</v>
      </c>
      <c r="H6" s="13" t="s">
        <v>15</v>
      </c>
      <c r="I6" s="13" t="s">
        <v>11</v>
      </c>
      <c r="J6" s="15" t="s">
        <v>16</v>
      </c>
    </row>
    <row r="7" spans="1:10" x14ac:dyDescent="0.25">
      <c r="A7" s="1">
        <v>890304155</v>
      </c>
      <c r="B7" s="1" t="s">
        <v>9</v>
      </c>
      <c r="C7" s="1" t="s">
        <v>13</v>
      </c>
      <c r="D7" s="9">
        <v>846</v>
      </c>
      <c r="E7" s="10">
        <v>40662</v>
      </c>
      <c r="F7" s="12">
        <v>502400</v>
      </c>
      <c r="G7" s="12">
        <v>502400</v>
      </c>
      <c r="H7" s="13" t="s">
        <v>15</v>
      </c>
      <c r="I7" s="13" t="s">
        <v>11</v>
      </c>
      <c r="J7" s="15" t="s">
        <v>16</v>
      </c>
    </row>
    <row r="8" spans="1:10" x14ac:dyDescent="0.25">
      <c r="A8" s="1">
        <v>890304155</v>
      </c>
      <c r="B8" s="1" t="s">
        <v>9</v>
      </c>
      <c r="C8" s="1" t="s">
        <v>13</v>
      </c>
      <c r="D8" s="9">
        <v>140484</v>
      </c>
      <c r="E8" s="10">
        <v>40679</v>
      </c>
      <c r="F8" s="12">
        <v>2819585</v>
      </c>
      <c r="G8" s="12">
        <v>2819585</v>
      </c>
      <c r="H8" s="13" t="s">
        <v>15</v>
      </c>
      <c r="I8" s="13" t="s">
        <v>11</v>
      </c>
      <c r="J8" s="15" t="s">
        <v>17</v>
      </c>
    </row>
    <row r="9" spans="1:10" x14ac:dyDescent="0.25">
      <c r="A9" s="1">
        <v>890304155</v>
      </c>
      <c r="B9" s="1" t="s">
        <v>9</v>
      </c>
      <c r="C9" s="1" t="s">
        <v>13</v>
      </c>
      <c r="D9" s="9">
        <v>151350</v>
      </c>
      <c r="E9" s="10">
        <v>40786</v>
      </c>
      <c r="F9" s="12">
        <v>28800</v>
      </c>
      <c r="G9" s="12">
        <v>28800</v>
      </c>
      <c r="H9" s="13" t="s">
        <v>15</v>
      </c>
      <c r="I9" s="13" t="s">
        <v>11</v>
      </c>
      <c r="J9" s="15" t="s">
        <v>16</v>
      </c>
    </row>
    <row r="10" spans="1:10" x14ac:dyDescent="0.25">
      <c r="A10" s="1">
        <v>890304155</v>
      </c>
      <c r="B10" s="1" t="s">
        <v>9</v>
      </c>
      <c r="C10" s="1" t="s">
        <v>13</v>
      </c>
      <c r="D10" s="9">
        <v>154033</v>
      </c>
      <c r="E10" s="10">
        <v>40786</v>
      </c>
      <c r="F10" s="12">
        <v>6118196</v>
      </c>
      <c r="G10" s="12">
        <v>6118196</v>
      </c>
      <c r="H10" s="13" t="s">
        <v>15</v>
      </c>
      <c r="I10" s="13" t="s">
        <v>11</v>
      </c>
      <c r="J10" s="15" t="s">
        <v>17</v>
      </c>
    </row>
    <row r="11" spans="1:10" x14ac:dyDescent="0.25">
      <c r="A11" s="1">
        <v>890304155</v>
      </c>
      <c r="B11" s="1" t="s">
        <v>9</v>
      </c>
      <c r="C11" s="1" t="s">
        <v>13</v>
      </c>
      <c r="D11" s="9">
        <v>164500</v>
      </c>
      <c r="E11" s="10">
        <v>40877</v>
      </c>
      <c r="F11" s="12">
        <v>28800</v>
      </c>
      <c r="G11" s="12">
        <v>28800</v>
      </c>
      <c r="H11" s="13" t="s">
        <v>15</v>
      </c>
      <c r="I11" s="13" t="s">
        <v>11</v>
      </c>
      <c r="J11" s="15" t="s">
        <v>16</v>
      </c>
    </row>
    <row r="12" spans="1:10" x14ac:dyDescent="0.25">
      <c r="A12" s="1">
        <v>890304155</v>
      </c>
      <c r="B12" s="1" t="s">
        <v>9</v>
      </c>
      <c r="C12" s="1" t="s">
        <v>13</v>
      </c>
      <c r="D12" s="9">
        <v>1521</v>
      </c>
      <c r="E12" s="10">
        <v>41009</v>
      </c>
      <c r="F12" s="12">
        <v>2179352</v>
      </c>
      <c r="G12" s="12">
        <v>2179352</v>
      </c>
      <c r="H12" s="13" t="s">
        <v>15</v>
      </c>
      <c r="I12" s="13" t="s">
        <v>11</v>
      </c>
      <c r="J12" s="15" t="s">
        <v>17</v>
      </c>
    </row>
    <row r="13" spans="1:10" x14ac:dyDescent="0.25">
      <c r="A13" s="1">
        <v>890304155</v>
      </c>
      <c r="B13" s="1" t="s">
        <v>9</v>
      </c>
      <c r="C13" s="1" t="s">
        <v>13</v>
      </c>
      <c r="D13" s="9">
        <v>183550</v>
      </c>
      <c r="E13" s="10">
        <v>41100</v>
      </c>
      <c r="F13" s="12">
        <v>5776968</v>
      </c>
      <c r="G13" s="12">
        <v>5776968</v>
      </c>
      <c r="H13" s="13" t="s">
        <v>15</v>
      </c>
      <c r="I13" s="13" t="s">
        <v>11</v>
      </c>
      <c r="J13" s="15" t="s">
        <v>17</v>
      </c>
    </row>
    <row r="14" spans="1:10" x14ac:dyDescent="0.25">
      <c r="A14" s="1">
        <v>890304155</v>
      </c>
      <c r="B14" s="1" t="s">
        <v>9</v>
      </c>
      <c r="C14" s="1" t="s">
        <v>13</v>
      </c>
      <c r="D14" s="9">
        <v>206182</v>
      </c>
      <c r="E14" s="10">
        <v>41255</v>
      </c>
      <c r="F14" s="12">
        <v>32700</v>
      </c>
      <c r="G14" s="12">
        <v>32700</v>
      </c>
      <c r="H14" s="13" t="s">
        <v>15</v>
      </c>
      <c r="I14" s="13" t="s">
        <v>11</v>
      </c>
      <c r="J14" s="15" t="s">
        <v>16</v>
      </c>
    </row>
    <row r="15" spans="1:10" x14ac:dyDescent="0.25">
      <c r="A15" s="1">
        <v>890304155</v>
      </c>
      <c r="B15" s="1" t="s">
        <v>9</v>
      </c>
      <c r="C15" s="1" t="s">
        <v>13</v>
      </c>
      <c r="D15" s="9">
        <v>213248</v>
      </c>
      <c r="E15" s="10">
        <v>41341</v>
      </c>
      <c r="F15" s="12">
        <v>5169890</v>
      </c>
      <c r="G15" s="12">
        <v>5169890</v>
      </c>
      <c r="H15" s="13" t="s">
        <v>15</v>
      </c>
      <c r="I15" s="13" t="s">
        <v>11</v>
      </c>
      <c r="J15" s="15" t="s">
        <v>17</v>
      </c>
    </row>
    <row r="16" spans="1:10" x14ac:dyDescent="0.25">
      <c r="A16" s="1">
        <v>890304155</v>
      </c>
      <c r="B16" s="1" t="s">
        <v>9</v>
      </c>
      <c r="C16" s="1" t="s">
        <v>13</v>
      </c>
      <c r="D16" s="9">
        <v>213592</v>
      </c>
      <c r="E16" s="10">
        <v>41341</v>
      </c>
      <c r="F16" s="12">
        <v>2182410</v>
      </c>
      <c r="G16" s="12">
        <v>2182410</v>
      </c>
      <c r="H16" s="13" t="s">
        <v>15</v>
      </c>
      <c r="I16" s="13" t="s">
        <v>11</v>
      </c>
      <c r="J16" s="15" t="s">
        <v>17</v>
      </c>
    </row>
    <row r="17" spans="1:10" x14ac:dyDescent="0.25">
      <c r="A17" s="1">
        <v>890304155</v>
      </c>
      <c r="B17" s="1" t="s">
        <v>9</v>
      </c>
      <c r="C17" s="1" t="s">
        <v>13</v>
      </c>
      <c r="D17" s="9">
        <v>214869</v>
      </c>
      <c r="E17" s="10">
        <v>41341</v>
      </c>
      <c r="F17" s="12">
        <v>4697675</v>
      </c>
      <c r="G17" s="12">
        <v>4697675</v>
      </c>
      <c r="H17" s="13" t="s">
        <v>15</v>
      </c>
      <c r="I17" s="13" t="s">
        <v>11</v>
      </c>
      <c r="J17" s="15" t="s">
        <v>17</v>
      </c>
    </row>
    <row r="18" spans="1:10" x14ac:dyDescent="0.25">
      <c r="A18" s="1">
        <v>890304155</v>
      </c>
      <c r="B18" s="1" t="s">
        <v>9</v>
      </c>
      <c r="C18" s="1" t="s">
        <v>13</v>
      </c>
      <c r="D18" s="9">
        <v>229405</v>
      </c>
      <c r="E18" s="10">
        <v>41495</v>
      </c>
      <c r="F18" s="12">
        <v>2402592</v>
      </c>
      <c r="G18" s="12">
        <v>2402592</v>
      </c>
      <c r="H18" s="13" t="s">
        <v>15</v>
      </c>
      <c r="I18" s="13" t="s">
        <v>11</v>
      </c>
      <c r="J18" s="15" t="s">
        <v>17</v>
      </c>
    </row>
    <row r="19" spans="1:10" x14ac:dyDescent="0.25">
      <c r="A19" s="1">
        <v>890304155</v>
      </c>
      <c r="B19" s="1" t="s">
        <v>9</v>
      </c>
      <c r="C19" s="1" t="s">
        <v>13</v>
      </c>
      <c r="D19" s="9">
        <v>229844</v>
      </c>
      <c r="E19" s="10">
        <v>41495</v>
      </c>
      <c r="F19" s="12">
        <v>6141067</v>
      </c>
      <c r="G19" s="12">
        <v>6141067</v>
      </c>
      <c r="H19" s="13" t="s">
        <v>15</v>
      </c>
      <c r="I19" s="13" t="s">
        <v>11</v>
      </c>
      <c r="J19" s="15" t="s">
        <v>17</v>
      </c>
    </row>
    <row r="20" spans="1:10" x14ac:dyDescent="0.25">
      <c r="A20" s="1">
        <v>890304155</v>
      </c>
      <c r="B20" s="1" t="s">
        <v>9</v>
      </c>
      <c r="C20" s="1" t="s">
        <v>13</v>
      </c>
      <c r="D20" s="9">
        <v>232729</v>
      </c>
      <c r="E20" s="10">
        <v>41495</v>
      </c>
      <c r="F20" s="12">
        <v>100334</v>
      </c>
      <c r="G20" s="12">
        <v>94537</v>
      </c>
      <c r="H20" s="13" t="s">
        <v>15</v>
      </c>
      <c r="I20" s="13" t="s">
        <v>11</v>
      </c>
      <c r="J20" s="15" t="s">
        <v>16</v>
      </c>
    </row>
    <row r="21" spans="1:10" x14ac:dyDescent="0.25">
      <c r="A21" s="1">
        <v>890304155</v>
      </c>
      <c r="B21" s="1" t="s">
        <v>9</v>
      </c>
      <c r="C21" s="1" t="s">
        <v>13</v>
      </c>
      <c r="D21" s="9">
        <v>236020</v>
      </c>
      <c r="E21" s="10">
        <v>41527</v>
      </c>
      <c r="F21" s="12">
        <v>62100</v>
      </c>
      <c r="G21" s="12">
        <v>62100</v>
      </c>
      <c r="H21" s="13" t="s">
        <v>15</v>
      </c>
      <c r="I21" s="13" t="s">
        <v>11</v>
      </c>
      <c r="J21" s="15" t="s">
        <v>16</v>
      </c>
    </row>
    <row r="22" spans="1:10" x14ac:dyDescent="0.25">
      <c r="A22" s="1">
        <v>890304155</v>
      </c>
      <c r="B22" s="1" t="s">
        <v>9</v>
      </c>
      <c r="C22" s="1" t="s">
        <v>13</v>
      </c>
      <c r="D22" s="9">
        <v>246042</v>
      </c>
      <c r="E22" s="10">
        <v>41618</v>
      </c>
      <c r="F22" s="12">
        <v>169200</v>
      </c>
      <c r="G22" s="12">
        <v>169200</v>
      </c>
      <c r="H22" s="13" t="s">
        <v>15</v>
      </c>
      <c r="I22" s="13" t="s">
        <v>11</v>
      </c>
      <c r="J22" s="15" t="s">
        <v>16</v>
      </c>
    </row>
    <row r="23" spans="1:10" x14ac:dyDescent="0.25">
      <c r="A23" s="1">
        <v>890304155</v>
      </c>
      <c r="B23" s="1" t="s">
        <v>9</v>
      </c>
      <c r="C23" s="1" t="s">
        <v>13</v>
      </c>
      <c r="D23" s="9">
        <v>246475</v>
      </c>
      <c r="E23" s="10">
        <v>41618</v>
      </c>
      <c r="F23" s="12">
        <v>572603</v>
      </c>
      <c r="G23" s="12">
        <v>572603</v>
      </c>
      <c r="H23" s="13" t="s">
        <v>15</v>
      </c>
      <c r="I23" s="13" t="s">
        <v>11</v>
      </c>
      <c r="J23" s="15" t="s">
        <v>16</v>
      </c>
    </row>
    <row r="24" spans="1:10" x14ac:dyDescent="0.25">
      <c r="A24" s="1">
        <v>890304155</v>
      </c>
      <c r="B24" s="1" t="s">
        <v>9</v>
      </c>
      <c r="C24" s="1" t="s">
        <v>13</v>
      </c>
      <c r="D24" s="9">
        <v>250921</v>
      </c>
      <c r="E24" s="10">
        <v>41648</v>
      </c>
      <c r="F24" s="12">
        <v>67320</v>
      </c>
      <c r="G24" s="12">
        <v>67320</v>
      </c>
      <c r="H24" s="13" t="s">
        <v>15</v>
      </c>
      <c r="I24" s="13" t="s">
        <v>11</v>
      </c>
      <c r="J24" s="15" t="s">
        <v>16</v>
      </c>
    </row>
    <row r="25" spans="1:10" x14ac:dyDescent="0.25">
      <c r="A25" s="1">
        <v>890304155</v>
      </c>
      <c r="B25" s="1" t="s">
        <v>9</v>
      </c>
      <c r="C25" s="1" t="s">
        <v>13</v>
      </c>
      <c r="D25" s="9">
        <v>207412</v>
      </c>
      <c r="E25" s="10">
        <v>41912</v>
      </c>
      <c r="F25" s="12">
        <v>161165</v>
      </c>
      <c r="G25" s="12">
        <v>161165</v>
      </c>
      <c r="H25" s="13" t="s">
        <v>15</v>
      </c>
      <c r="I25" s="13" t="s">
        <v>11</v>
      </c>
      <c r="J25" s="15" t="s">
        <v>16</v>
      </c>
    </row>
    <row r="26" spans="1:10" x14ac:dyDescent="0.25">
      <c r="A26" s="1">
        <v>890304155</v>
      </c>
      <c r="B26" s="1" t="s">
        <v>9</v>
      </c>
      <c r="C26" s="1" t="s">
        <v>13</v>
      </c>
      <c r="D26" s="9">
        <v>336578</v>
      </c>
      <c r="E26" s="10">
        <v>42354</v>
      </c>
      <c r="F26" s="12">
        <v>42300</v>
      </c>
      <c r="G26" s="12">
        <v>42300</v>
      </c>
      <c r="H26" s="13" t="s">
        <v>15</v>
      </c>
      <c r="I26" s="13" t="s">
        <v>11</v>
      </c>
      <c r="J26" s="15" t="s">
        <v>16</v>
      </c>
    </row>
    <row r="27" spans="1:10" x14ac:dyDescent="0.25">
      <c r="A27" s="1">
        <v>890304155</v>
      </c>
      <c r="B27" s="1" t="s">
        <v>9</v>
      </c>
      <c r="C27" s="1" t="s">
        <v>13</v>
      </c>
      <c r="D27" s="9">
        <v>337147</v>
      </c>
      <c r="E27" s="10">
        <v>42354</v>
      </c>
      <c r="F27" s="12">
        <v>42300</v>
      </c>
      <c r="G27" s="12">
        <v>42300</v>
      </c>
      <c r="H27" s="13" t="s">
        <v>15</v>
      </c>
      <c r="I27" s="13" t="s">
        <v>11</v>
      </c>
      <c r="J27" s="15" t="s">
        <v>16</v>
      </c>
    </row>
    <row r="28" spans="1:10" x14ac:dyDescent="0.25">
      <c r="A28" s="1">
        <v>890304155</v>
      </c>
      <c r="B28" s="1" t="s">
        <v>9</v>
      </c>
      <c r="C28" s="1" t="s">
        <v>13</v>
      </c>
      <c r="D28" s="9">
        <v>338540</v>
      </c>
      <c r="E28" s="10">
        <v>42354</v>
      </c>
      <c r="F28" s="12">
        <v>53705</v>
      </c>
      <c r="G28" s="12">
        <v>53705</v>
      </c>
      <c r="H28" s="13" t="s">
        <v>15</v>
      </c>
      <c r="I28" s="13" t="s">
        <v>11</v>
      </c>
      <c r="J28" s="15" t="s">
        <v>16</v>
      </c>
    </row>
    <row r="29" spans="1:10" x14ac:dyDescent="0.25">
      <c r="A29" s="1">
        <v>890304155</v>
      </c>
      <c r="B29" s="1" t="s">
        <v>9</v>
      </c>
      <c r="C29" s="1" t="s">
        <v>13</v>
      </c>
      <c r="D29" s="9">
        <v>391359</v>
      </c>
      <c r="E29" s="10">
        <v>42586</v>
      </c>
      <c r="F29" s="12">
        <v>37000</v>
      </c>
      <c r="G29" s="12">
        <v>37000</v>
      </c>
      <c r="H29" s="13" t="s">
        <v>15</v>
      </c>
      <c r="I29" s="13" t="s">
        <v>11</v>
      </c>
      <c r="J29" s="15" t="s">
        <v>16</v>
      </c>
    </row>
    <row r="30" spans="1:10" x14ac:dyDescent="0.25">
      <c r="A30" s="1">
        <v>890304155</v>
      </c>
      <c r="B30" s="1" t="s">
        <v>9</v>
      </c>
      <c r="C30" s="1" t="s">
        <v>14</v>
      </c>
      <c r="D30" s="15" t="s">
        <v>10</v>
      </c>
      <c r="E30" s="10">
        <v>42735</v>
      </c>
      <c r="F30" s="12">
        <v>11793875</v>
      </c>
      <c r="G30" s="12">
        <v>11791875</v>
      </c>
      <c r="H30" s="13" t="s">
        <v>15</v>
      </c>
      <c r="I30" s="13" t="s">
        <v>11</v>
      </c>
      <c r="J30" s="15" t="s">
        <v>17</v>
      </c>
    </row>
    <row r="31" spans="1:10" x14ac:dyDescent="0.25">
      <c r="A31" s="1">
        <v>890304155</v>
      </c>
      <c r="B31" s="1" t="s">
        <v>9</v>
      </c>
      <c r="C31" s="1" t="s">
        <v>13</v>
      </c>
      <c r="D31" s="9">
        <v>444246</v>
      </c>
      <c r="E31" s="10">
        <v>42850</v>
      </c>
      <c r="F31" s="12">
        <v>11968839</v>
      </c>
      <c r="G31" s="12">
        <v>2388850</v>
      </c>
      <c r="H31" s="13" t="s">
        <v>15</v>
      </c>
      <c r="I31" s="13" t="s">
        <v>11</v>
      </c>
      <c r="J31" s="15" t="s">
        <v>17</v>
      </c>
    </row>
    <row r="32" spans="1:10" x14ac:dyDescent="0.25">
      <c r="A32" s="1">
        <v>890304155</v>
      </c>
      <c r="B32" s="1" t="s">
        <v>9</v>
      </c>
      <c r="C32" s="1" t="s">
        <v>13</v>
      </c>
      <c r="D32" s="9">
        <v>486781</v>
      </c>
      <c r="E32" s="10">
        <v>43063</v>
      </c>
      <c r="F32" s="12">
        <v>2721800</v>
      </c>
      <c r="G32" s="12">
        <v>2721800</v>
      </c>
      <c r="H32" s="13" t="s">
        <v>15</v>
      </c>
      <c r="I32" s="13" t="s">
        <v>11</v>
      </c>
      <c r="J32" s="15" t="s">
        <v>17</v>
      </c>
    </row>
    <row r="33" spans="1:10" x14ac:dyDescent="0.25">
      <c r="A33" s="1">
        <v>890304155</v>
      </c>
      <c r="B33" s="1" t="s">
        <v>9</v>
      </c>
      <c r="C33" s="1" t="s">
        <v>19</v>
      </c>
      <c r="D33" s="9">
        <v>100078773</v>
      </c>
      <c r="E33" s="10">
        <v>44168.803449074076</v>
      </c>
      <c r="F33" s="12">
        <v>532807</v>
      </c>
      <c r="G33" s="12">
        <v>532807</v>
      </c>
      <c r="H33" s="13" t="s">
        <v>15</v>
      </c>
      <c r="I33" s="13" t="s">
        <v>11</v>
      </c>
      <c r="J33" s="15" t="s">
        <v>16</v>
      </c>
    </row>
    <row r="34" spans="1:10" x14ac:dyDescent="0.25">
      <c r="A34" s="1">
        <v>890304155</v>
      </c>
      <c r="B34" s="1" t="s">
        <v>9</v>
      </c>
      <c r="C34" s="1" t="s">
        <v>19</v>
      </c>
      <c r="D34" s="9">
        <v>100079191</v>
      </c>
      <c r="E34" s="10">
        <v>44173.466550925928</v>
      </c>
      <c r="F34" s="12">
        <v>310936</v>
      </c>
      <c r="G34" s="12">
        <v>310936</v>
      </c>
      <c r="H34" s="13" t="s">
        <v>15</v>
      </c>
      <c r="I34" s="13" t="s">
        <v>11</v>
      </c>
      <c r="J34" s="15" t="s">
        <v>16</v>
      </c>
    </row>
    <row r="35" spans="1:10" x14ac:dyDescent="0.25">
      <c r="A35" s="1">
        <v>890304155</v>
      </c>
      <c r="B35" s="1" t="s">
        <v>9</v>
      </c>
      <c r="C35" s="1" t="s">
        <v>19</v>
      </c>
      <c r="D35" s="9">
        <v>100079361</v>
      </c>
      <c r="E35" s="10">
        <v>44175.467928240738</v>
      </c>
      <c r="F35" s="12">
        <v>61612</v>
      </c>
      <c r="G35" s="12">
        <v>61612</v>
      </c>
      <c r="H35" s="13" t="s">
        <v>15</v>
      </c>
      <c r="I35" s="13" t="s">
        <v>11</v>
      </c>
      <c r="J35" s="15" t="s">
        <v>16</v>
      </c>
    </row>
    <row r="36" spans="1:10" x14ac:dyDescent="0.25">
      <c r="A36" s="1">
        <v>890304155</v>
      </c>
      <c r="B36" s="1" t="s">
        <v>9</v>
      </c>
      <c r="C36" s="1" t="s">
        <v>19</v>
      </c>
      <c r="D36" s="9">
        <v>100079989</v>
      </c>
      <c r="E36" s="10">
        <v>44180.620185185187</v>
      </c>
      <c r="F36" s="12">
        <v>299330</v>
      </c>
      <c r="G36" s="12">
        <v>299330</v>
      </c>
      <c r="H36" s="13" t="s">
        <v>15</v>
      </c>
      <c r="I36" s="13" t="s">
        <v>11</v>
      </c>
      <c r="J36" s="15" t="s">
        <v>17</v>
      </c>
    </row>
    <row r="37" spans="1:10" x14ac:dyDescent="0.25">
      <c r="A37" s="1">
        <v>890304155</v>
      </c>
      <c r="B37" s="1" t="s">
        <v>9</v>
      </c>
      <c r="C37" s="1" t="s">
        <v>19</v>
      </c>
      <c r="D37" s="9">
        <v>100080443</v>
      </c>
      <c r="E37" s="10">
        <v>44183.623252314814</v>
      </c>
      <c r="F37" s="12">
        <v>57642</v>
      </c>
      <c r="G37" s="12">
        <v>57642</v>
      </c>
      <c r="H37" s="13" t="s">
        <v>15</v>
      </c>
      <c r="I37" s="13" t="s">
        <v>11</v>
      </c>
      <c r="J37" s="15" t="s">
        <v>16</v>
      </c>
    </row>
    <row r="38" spans="1:10" x14ac:dyDescent="0.25">
      <c r="A38" s="1">
        <v>890304155</v>
      </c>
      <c r="B38" s="1" t="s">
        <v>9</v>
      </c>
      <c r="C38" s="1" t="s">
        <v>19</v>
      </c>
      <c r="D38" s="9">
        <v>100080648</v>
      </c>
      <c r="E38" s="10">
        <v>44183.624131944445</v>
      </c>
      <c r="F38" s="12">
        <v>67735</v>
      </c>
      <c r="G38" s="12">
        <v>67735</v>
      </c>
      <c r="H38" s="13" t="s">
        <v>15</v>
      </c>
      <c r="I38" s="13" t="s">
        <v>11</v>
      </c>
      <c r="J38" s="15" t="s">
        <v>16</v>
      </c>
    </row>
    <row r="39" spans="1:10" x14ac:dyDescent="0.25">
      <c r="A39" s="1">
        <v>890304155</v>
      </c>
      <c r="B39" s="1" t="s">
        <v>9</v>
      </c>
      <c r="C39" s="1" t="s">
        <v>19</v>
      </c>
      <c r="D39" s="9">
        <v>100081690</v>
      </c>
      <c r="E39" s="10">
        <v>44193.807210648149</v>
      </c>
      <c r="F39" s="12">
        <v>314245</v>
      </c>
      <c r="G39" s="12">
        <v>314245</v>
      </c>
      <c r="H39" s="13" t="s">
        <v>15</v>
      </c>
      <c r="I39" s="13" t="s">
        <v>11</v>
      </c>
      <c r="J39" s="15" t="s">
        <v>17</v>
      </c>
    </row>
    <row r="40" spans="1:10" x14ac:dyDescent="0.25">
      <c r="A40" s="1">
        <v>890304155</v>
      </c>
      <c r="B40" s="1" t="s">
        <v>9</v>
      </c>
      <c r="C40" s="1" t="s">
        <v>19</v>
      </c>
      <c r="D40" s="9">
        <v>100094723</v>
      </c>
      <c r="E40" s="10">
        <v>44285</v>
      </c>
      <c r="F40" s="12">
        <v>60000</v>
      </c>
      <c r="G40" s="12">
        <v>60000</v>
      </c>
      <c r="H40" s="13" t="s">
        <v>15</v>
      </c>
      <c r="I40" s="13" t="s">
        <v>11</v>
      </c>
      <c r="J40" s="15" t="s">
        <v>18</v>
      </c>
    </row>
    <row r="41" spans="1:10" x14ac:dyDescent="0.25">
      <c r="A41" s="1">
        <v>890304155</v>
      </c>
      <c r="B41" s="1" t="s">
        <v>9</v>
      </c>
      <c r="C41" s="1" t="s">
        <v>19</v>
      </c>
      <c r="D41" s="9">
        <v>100101507</v>
      </c>
      <c r="E41" s="10">
        <v>44341.668124999997</v>
      </c>
      <c r="F41" s="12">
        <v>308563</v>
      </c>
      <c r="G41" s="12">
        <v>308563</v>
      </c>
      <c r="H41" s="13" t="s">
        <v>15</v>
      </c>
      <c r="I41" s="13" t="s">
        <v>11</v>
      </c>
      <c r="J41" s="15" t="s">
        <v>16</v>
      </c>
    </row>
    <row r="42" spans="1:10" x14ac:dyDescent="0.25">
      <c r="A42" s="1">
        <v>890304155</v>
      </c>
      <c r="B42" s="1" t="s">
        <v>9</v>
      </c>
      <c r="C42" s="1" t="s">
        <v>19</v>
      </c>
      <c r="D42" s="9">
        <v>100103940</v>
      </c>
      <c r="E42" s="10">
        <v>44362.685370370367</v>
      </c>
      <c r="F42" s="12">
        <v>801921</v>
      </c>
      <c r="G42" s="12">
        <v>801921</v>
      </c>
      <c r="H42" s="13" t="s">
        <v>15</v>
      </c>
      <c r="I42" s="13" t="s">
        <v>11</v>
      </c>
      <c r="J42" s="15" t="s">
        <v>16</v>
      </c>
    </row>
    <row r="43" spans="1:10" x14ac:dyDescent="0.25">
      <c r="A43" s="1">
        <v>890304155</v>
      </c>
      <c r="B43" s="1" t="s">
        <v>9</v>
      </c>
      <c r="C43" s="1" t="s">
        <v>19</v>
      </c>
      <c r="D43" s="9">
        <v>100134702</v>
      </c>
      <c r="E43" s="10">
        <v>44574.447233796294</v>
      </c>
      <c r="F43" s="12">
        <v>68889</v>
      </c>
      <c r="G43" s="12">
        <v>68889</v>
      </c>
      <c r="H43" s="13" t="s">
        <v>15</v>
      </c>
      <c r="I43" s="13" t="s">
        <v>11</v>
      </c>
      <c r="J43" s="15" t="s">
        <v>16</v>
      </c>
    </row>
    <row r="44" spans="1:10" x14ac:dyDescent="0.25">
      <c r="A44" s="1">
        <v>890304155</v>
      </c>
      <c r="B44" s="1" t="s">
        <v>9</v>
      </c>
      <c r="C44" s="1" t="s">
        <v>19</v>
      </c>
      <c r="D44" s="9">
        <v>100154433</v>
      </c>
      <c r="E44" s="10">
        <v>44703.326215277775</v>
      </c>
      <c r="F44" s="12">
        <v>390995</v>
      </c>
      <c r="G44" s="12">
        <v>390995</v>
      </c>
      <c r="H44" s="13" t="s">
        <v>15</v>
      </c>
      <c r="I44" s="13" t="s">
        <v>11</v>
      </c>
      <c r="J44" s="15" t="s">
        <v>16</v>
      </c>
    </row>
    <row r="45" spans="1:10" x14ac:dyDescent="0.25">
      <c r="A45" s="1">
        <v>890304155</v>
      </c>
      <c r="B45" s="1" t="s">
        <v>9</v>
      </c>
      <c r="C45" s="1" t="s">
        <v>19</v>
      </c>
      <c r="D45" s="9">
        <v>100157745</v>
      </c>
      <c r="E45" s="10">
        <v>44724.475555555553</v>
      </c>
      <c r="F45" s="12">
        <v>65666</v>
      </c>
      <c r="G45" s="12">
        <v>65666</v>
      </c>
      <c r="H45" s="13" t="s">
        <v>15</v>
      </c>
      <c r="I45" s="13" t="s">
        <v>11</v>
      </c>
      <c r="J45" s="15" t="s">
        <v>16</v>
      </c>
    </row>
    <row r="46" spans="1:10" x14ac:dyDescent="0.25">
      <c r="A46" s="1">
        <v>890304155</v>
      </c>
      <c r="B46" s="1" t="s">
        <v>9</v>
      </c>
      <c r="C46" s="1" t="s">
        <v>19</v>
      </c>
      <c r="D46" s="9">
        <v>100157746</v>
      </c>
      <c r="E46" s="10">
        <v>44724.475555555553</v>
      </c>
      <c r="F46" s="12">
        <v>65666</v>
      </c>
      <c r="G46" s="12">
        <v>65666</v>
      </c>
      <c r="H46" s="13" t="s">
        <v>15</v>
      </c>
      <c r="I46" s="13" t="s">
        <v>11</v>
      </c>
      <c r="J46" s="15" t="s">
        <v>16</v>
      </c>
    </row>
    <row r="47" spans="1:10" x14ac:dyDescent="0.25">
      <c r="A47" s="1">
        <v>890304155</v>
      </c>
      <c r="B47" s="1" t="s">
        <v>9</v>
      </c>
      <c r="C47" s="1" t="s">
        <v>19</v>
      </c>
      <c r="D47" s="9">
        <v>100157748</v>
      </c>
      <c r="E47" s="10">
        <v>44724.47556712963</v>
      </c>
      <c r="F47" s="12">
        <v>66472</v>
      </c>
      <c r="G47" s="12">
        <v>66472</v>
      </c>
      <c r="H47" s="13" t="s">
        <v>15</v>
      </c>
      <c r="I47" s="13" t="s">
        <v>11</v>
      </c>
      <c r="J47" s="15" t="s">
        <v>16</v>
      </c>
    </row>
    <row r="48" spans="1:10" x14ac:dyDescent="0.25">
      <c r="A48" s="1">
        <v>890304155</v>
      </c>
      <c r="B48" s="1" t="s">
        <v>9</v>
      </c>
      <c r="C48" s="1" t="s">
        <v>19</v>
      </c>
      <c r="D48" s="9">
        <v>100157749</v>
      </c>
      <c r="E48" s="10">
        <v>44724.47556712963</v>
      </c>
      <c r="F48" s="12">
        <v>71578</v>
      </c>
      <c r="G48" s="12">
        <v>71578</v>
      </c>
      <c r="H48" s="13" t="s">
        <v>15</v>
      </c>
      <c r="I48" s="13" t="s">
        <v>11</v>
      </c>
      <c r="J48" s="15" t="s">
        <v>16</v>
      </c>
    </row>
    <row r="49" spans="1:10" x14ac:dyDescent="0.25">
      <c r="A49" s="1">
        <v>890304155</v>
      </c>
      <c r="B49" s="1" t="s">
        <v>9</v>
      </c>
      <c r="C49" s="1" t="s">
        <v>19</v>
      </c>
      <c r="D49" s="9">
        <v>100157747</v>
      </c>
      <c r="E49" s="10">
        <v>44724.47556712963</v>
      </c>
      <c r="F49" s="12">
        <v>66553</v>
      </c>
      <c r="G49" s="12">
        <v>66553</v>
      </c>
      <c r="H49" s="13" t="s">
        <v>15</v>
      </c>
      <c r="I49" s="13" t="s">
        <v>11</v>
      </c>
      <c r="J49" s="15" t="s">
        <v>16</v>
      </c>
    </row>
    <row r="50" spans="1:10" x14ac:dyDescent="0.25">
      <c r="A50" s="1">
        <v>890304155</v>
      </c>
      <c r="B50" s="1" t="s">
        <v>9</v>
      </c>
      <c r="C50" s="1" t="s">
        <v>19</v>
      </c>
      <c r="D50" s="9">
        <v>100159682</v>
      </c>
      <c r="E50" s="10">
        <v>44738.307118055556</v>
      </c>
      <c r="F50" s="12">
        <v>386555</v>
      </c>
      <c r="G50" s="12">
        <v>386555</v>
      </c>
      <c r="H50" s="13" t="s">
        <v>15</v>
      </c>
      <c r="I50" s="13" t="s">
        <v>11</v>
      </c>
      <c r="J50" s="15" t="s">
        <v>16</v>
      </c>
    </row>
    <row r="51" spans="1:10" x14ac:dyDescent="0.25">
      <c r="A51" s="1">
        <v>890304155</v>
      </c>
      <c r="B51" s="1" t="s">
        <v>9</v>
      </c>
      <c r="C51" s="1" t="s">
        <v>19</v>
      </c>
      <c r="D51" s="9">
        <v>100163428</v>
      </c>
      <c r="E51" s="10">
        <v>44762.333611111113</v>
      </c>
      <c r="F51" s="12">
        <v>66420</v>
      </c>
      <c r="G51" s="12">
        <v>66420</v>
      </c>
      <c r="H51" s="13" t="s">
        <v>15</v>
      </c>
      <c r="I51" s="13" t="s">
        <v>11</v>
      </c>
      <c r="J51" s="15" t="s">
        <v>16</v>
      </c>
    </row>
    <row r="52" spans="1:10" x14ac:dyDescent="0.25">
      <c r="A52" s="1">
        <v>890304155</v>
      </c>
      <c r="B52" s="1" t="s">
        <v>9</v>
      </c>
      <c r="C52" s="1" t="s">
        <v>19</v>
      </c>
      <c r="D52" s="9">
        <v>100163950</v>
      </c>
      <c r="E52" s="10">
        <v>44766.311747685184</v>
      </c>
      <c r="F52" s="12">
        <v>76015</v>
      </c>
      <c r="G52" s="12">
        <v>76015</v>
      </c>
      <c r="H52" s="13" t="s">
        <v>15</v>
      </c>
      <c r="I52" s="13" t="s">
        <v>11</v>
      </c>
      <c r="J52" s="15" t="s">
        <v>16</v>
      </c>
    </row>
    <row r="53" spans="1:10" x14ac:dyDescent="0.25">
      <c r="A53" s="1">
        <v>890304155</v>
      </c>
      <c r="B53" s="1" t="s">
        <v>9</v>
      </c>
      <c r="C53" s="1" t="s">
        <v>19</v>
      </c>
      <c r="D53" s="9">
        <v>100163951</v>
      </c>
      <c r="E53" s="10">
        <v>44766.311747685184</v>
      </c>
      <c r="F53" s="12">
        <v>65666</v>
      </c>
      <c r="G53" s="12">
        <v>65666</v>
      </c>
      <c r="H53" s="13" t="s">
        <v>15</v>
      </c>
      <c r="I53" s="13" t="s">
        <v>11</v>
      </c>
      <c r="J53" s="15" t="s">
        <v>16</v>
      </c>
    </row>
    <row r="54" spans="1:10" x14ac:dyDescent="0.25">
      <c r="A54" s="1">
        <v>890304155</v>
      </c>
      <c r="B54" s="1" t="s">
        <v>9</v>
      </c>
      <c r="C54" s="1" t="s">
        <v>19</v>
      </c>
      <c r="D54" s="9">
        <v>100163986</v>
      </c>
      <c r="E54" s="10">
        <v>44767.311782407407</v>
      </c>
      <c r="F54" s="12">
        <v>65666</v>
      </c>
      <c r="G54" s="12">
        <v>65666</v>
      </c>
      <c r="H54" s="13" t="s">
        <v>15</v>
      </c>
      <c r="I54" s="13" t="s">
        <v>11</v>
      </c>
      <c r="J54" s="15" t="s">
        <v>16</v>
      </c>
    </row>
    <row r="55" spans="1:10" x14ac:dyDescent="0.25">
      <c r="A55" s="1">
        <v>890304155</v>
      </c>
      <c r="B55" s="1" t="s">
        <v>9</v>
      </c>
      <c r="C55" s="1" t="s">
        <v>19</v>
      </c>
      <c r="D55" s="9">
        <v>100166358</v>
      </c>
      <c r="E55" s="10">
        <v>44779.375625000001</v>
      </c>
      <c r="F55" s="12">
        <v>65666</v>
      </c>
      <c r="G55" s="12">
        <v>65666</v>
      </c>
      <c r="H55" s="13" t="s">
        <v>15</v>
      </c>
      <c r="I55" s="13" t="s">
        <v>11</v>
      </c>
      <c r="J55" s="15" t="s">
        <v>16</v>
      </c>
    </row>
    <row r="56" spans="1:10" x14ac:dyDescent="0.25">
      <c r="A56" s="1">
        <v>890304155</v>
      </c>
      <c r="B56" s="1" t="s">
        <v>9</v>
      </c>
      <c r="C56" s="1" t="s">
        <v>19</v>
      </c>
      <c r="D56" s="9">
        <v>100167092</v>
      </c>
      <c r="E56" s="10">
        <v>44784.305972222224</v>
      </c>
      <c r="F56" s="12">
        <v>65749</v>
      </c>
      <c r="G56" s="12">
        <v>65749</v>
      </c>
      <c r="H56" s="13" t="s">
        <v>15</v>
      </c>
      <c r="I56" s="13" t="s">
        <v>11</v>
      </c>
      <c r="J56" s="15" t="s">
        <v>16</v>
      </c>
    </row>
    <row r="57" spans="1:10" x14ac:dyDescent="0.25">
      <c r="A57" s="1">
        <v>890304155</v>
      </c>
      <c r="B57" s="1" t="s">
        <v>9</v>
      </c>
      <c r="C57" s="1" t="s">
        <v>19</v>
      </c>
      <c r="D57" s="9">
        <v>100168061</v>
      </c>
      <c r="E57" s="10">
        <v>44791.372418981482</v>
      </c>
      <c r="F57" s="12">
        <v>65666</v>
      </c>
      <c r="G57" s="12">
        <v>65666</v>
      </c>
      <c r="H57" s="13" t="s">
        <v>15</v>
      </c>
      <c r="I57" s="13" t="s">
        <v>11</v>
      </c>
      <c r="J57" s="15" t="s">
        <v>16</v>
      </c>
    </row>
    <row r="58" spans="1:10" x14ac:dyDescent="0.25">
      <c r="A58" s="1">
        <v>890304155</v>
      </c>
      <c r="B58" s="1" t="s">
        <v>9</v>
      </c>
      <c r="C58" s="1" t="s">
        <v>19</v>
      </c>
      <c r="D58" s="9">
        <v>100168867</v>
      </c>
      <c r="E58" s="10">
        <v>44795.735312500001</v>
      </c>
      <c r="F58" s="12">
        <v>65749</v>
      </c>
      <c r="G58" s="12">
        <v>65749</v>
      </c>
      <c r="H58" s="13" t="s">
        <v>15</v>
      </c>
      <c r="I58" s="13" t="s">
        <v>11</v>
      </c>
      <c r="J58" s="15" t="s">
        <v>16</v>
      </c>
    </row>
    <row r="59" spans="1:10" x14ac:dyDescent="0.25">
      <c r="A59" s="1">
        <v>890304155</v>
      </c>
      <c r="B59" s="1" t="s">
        <v>9</v>
      </c>
      <c r="C59" s="1" t="s">
        <v>19</v>
      </c>
      <c r="D59" s="9">
        <v>100169123</v>
      </c>
      <c r="E59" s="10">
        <v>44797.582696759258</v>
      </c>
      <c r="F59" s="12">
        <v>65666</v>
      </c>
      <c r="G59" s="12">
        <v>65666</v>
      </c>
      <c r="H59" s="13" t="s">
        <v>15</v>
      </c>
      <c r="I59" s="13" t="s">
        <v>11</v>
      </c>
      <c r="J59" s="15" t="s">
        <v>16</v>
      </c>
    </row>
    <row r="60" spans="1:10" x14ac:dyDescent="0.25">
      <c r="A60" s="1">
        <v>890304155</v>
      </c>
      <c r="B60" s="1" t="s">
        <v>9</v>
      </c>
      <c r="C60" s="1" t="s">
        <v>19</v>
      </c>
      <c r="D60" s="9">
        <v>100169357</v>
      </c>
      <c r="E60" s="10">
        <v>44798.402314814812</v>
      </c>
      <c r="F60" s="12">
        <v>65666</v>
      </c>
      <c r="G60" s="12">
        <v>65666</v>
      </c>
      <c r="H60" s="13" t="s">
        <v>15</v>
      </c>
      <c r="I60" s="13" t="s">
        <v>11</v>
      </c>
      <c r="J60" s="15" t="s">
        <v>16</v>
      </c>
    </row>
    <row r="61" spans="1:10" x14ac:dyDescent="0.25">
      <c r="A61" s="1">
        <v>890304155</v>
      </c>
      <c r="B61" s="1" t="s">
        <v>9</v>
      </c>
      <c r="C61" s="1" t="s">
        <v>19</v>
      </c>
      <c r="D61" s="9">
        <v>100170322</v>
      </c>
      <c r="E61" s="10">
        <v>44804.297465277778</v>
      </c>
      <c r="F61" s="12">
        <v>65666</v>
      </c>
      <c r="G61" s="12">
        <v>65666</v>
      </c>
      <c r="H61" s="13" t="s">
        <v>15</v>
      </c>
      <c r="I61" s="13" t="s">
        <v>11</v>
      </c>
      <c r="J61" s="15" t="s">
        <v>16</v>
      </c>
    </row>
    <row r="62" spans="1:10" x14ac:dyDescent="0.25">
      <c r="A62" s="1">
        <v>890304155</v>
      </c>
      <c r="B62" s="1" t="s">
        <v>9</v>
      </c>
      <c r="C62" s="15" t="s">
        <v>19</v>
      </c>
      <c r="D62" s="9">
        <v>100171460</v>
      </c>
      <c r="E62" s="10">
        <v>44810.393564814818</v>
      </c>
      <c r="F62" s="12">
        <v>3161130</v>
      </c>
      <c r="G62" s="12">
        <v>304583</v>
      </c>
      <c r="H62" s="13" t="s">
        <v>15</v>
      </c>
      <c r="I62" s="13" t="s">
        <v>11</v>
      </c>
      <c r="J62" s="15" t="s">
        <v>17</v>
      </c>
    </row>
    <row r="63" spans="1:10" x14ac:dyDescent="0.25">
      <c r="A63" s="1">
        <v>890304155</v>
      </c>
      <c r="B63" s="1" t="s">
        <v>9</v>
      </c>
      <c r="C63" s="1" t="s">
        <v>19</v>
      </c>
      <c r="D63" s="9">
        <v>100171820</v>
      </c>
      <c r="E63" s="10">
        <v>44812.425428240742</v>
      </c>
      <c r="F63" s="12">
        <v>65666</v>
      </c>
      <c r="G63" s="12">
        <v>65666</v>
      </c>
      <c r="H63" s="13" t="s">
        <v>15</v>
      </c>
      <c r="I63" s="13" t="s">
        <v>11</v>
      </c>
      <c r="J63" s="15" t="s">
        <v>16</v>
      </c>
    </row>
    <row r="64" spans="1:10" x14ac:dyDescent="0.25">
      <c r="A64" s="1">
        <v>890304155</v>
      </c>
      <c r="B64" s="1" t="s">
        <v>9</v>
      </c>
      <c r="C64" s="1" t="s">
        <v>19</v>
      </c>
      <c r="D64" s="9">
        <v>100172206</v>
      </c>
      <c r="E64" s="10">
        <v>44816.480509259258</v>
      </c>
      <c r="F64" s="12">
        <v>65749</v>
      </c>
      <c r="G64" s="12">
        <v>65749</v>
      </c>
      <c r="H64" s="13" t="s">
        <v>15</v>
      </c>
      <c r="I64" s="13" t="s">
        <v>11</v>
      </c>
      <c r="J64" s="15" t="s">
        <v>16</v>
      </c>
    </row>
    <row r="65" spans="1:10" x14ac:dyDescent="0.25">
      <c r="A65" s="1">
        <v>890304155</v>
      </c>
      <c r="B65" s="1" t="s">
        <v>9</v>
      </c>
      <c r="C65" s="1" t="s">
        <v>19</v>
      </c>
      <c r="D65" s="9">
        <v>100173437</v>
      </c>
      <c r="E65" s="10">
        <v>44822.382835648146</v>
      </c>
      <c r="F65" s="12">
        <v>65666</v>
      </c>
      <c r="G65" s="12">
        <v>65666</v>
      </c>
      <c r="H65" s="13" t="s">
        <v>15</v>
      </c>
      <c r="I65" s="13" t="s">
        <v>11</v>
      </c>
      <c r="J65" s="15" t="s">
        <v>16</v>
      </c>
    </row>
    <row r="66" spans="1:10" x14ac:dyDescent="0.25">
      <c r="A66" s="1">
        <v>890304155</v>
      </c>
      <c r="B66" s="1" t="s">
        <v>9</v>
      </c>
      <c r="C66" s="1" t="s">
        <v>19</v>
      </c>
      <c r="D66" s="9">
        <v>100174552</v>
      </c>
      <c r="E66" s="10">
        <v>44828.470439814817</v>
      </c>
      <c r="F66" s="12">
        <v>65666</v>
      </c>
      <c r="G66" s="12">
        <v>65666</v>
      </c>
      <c r="H66" s="13" t="s">
        <v>15</v>
      </c>
      <c r="I66" s="13" t="s">
        <v>11</v>
      </c>
      <c r="J66" s="15" t="s">
        <v>16</v>
      </c>
    </row>
    <row r="67" spans="1:10" x14ac:dyDescent="0.25">
      <c r="A67" s="1">
        <v>890304155</v>
      </c>
      <c r="B67" s="1" t="s">
        <v>9</v>
      </c>
      <c r="C67" s="1" t="s">
        <v>19</v>
      </c>
      <c r="D67" s="9">
        <v>100174554</v>
      </c>
      <c r="E67" s="10">
        <v>44828.470439814817</v>
      </c>
      <c r="F67" s="12">
        <v>66729</v>
      </c>
      <c r="G67" s="12">
        <v>66729</v>
      </c>
      <c r="H67" s="13" t="s">
        <v>15</v>
      </c>
      <c r="I67" s="13" t="s">
        <v>11</v>
      </c>
      <c r="J67" s="15" t="s">
        <v>16</v>
      </c>
    </row>
    <row r="68" spans="1:10" x14ac:dyDescent="0.25">
      <c r="A68" s="1">
        <v>890304155</v>
      </c>
      <c r="B68" s="1" t="s">
        <v>9</v>
      </c>
      <c r="C68" s="1" t="s">
        <v>19</v>
      </c>
      <c r="D68" s="9">
        <v>100175734</v>
      </c>
      <c r="E68" s="10">
        <v>44834.739027777781</v>
      </c>
      <c r="F68" s="12">
        <v>65666</v>
      </c>
      <c r="G68" s="12">
        <v>65666</v>
      </c>
      <c r="H68" s="13" t="s">
        <v>15</v>
      </c>
      <c r="I68" s="13" t="s">
        <v>11</v>
      </c>
      <c r="J68" s="15" t="s">
        <v>16</v>
      </c>
    </row>
    <row r="69" spans="1:10" x14ac:dyDescent="0.25">
      <c r="A69" s="1">
        <v>890304155</v>
      </c>
      <c r="B69" s="1" t="s">
        <v>9</v>
      </c>
      <c r="C69" s="1" t="s">
        <v>19</v>
      </c>
      <c r="D69" s="9">
        <v>100175991</v>
      </c>
      <c r="E69" s="10">
        <v>44838.313148148147</v>
      </c>
      <c r="F69" s="12">
        <v>67152</v>
      </c>
      <c r="G69" s="12">
        <v>67152</v>
      </c>
      <c r="H69" s="13" t="s">
        <v>15</v>
      </c>
      <c r="I69" s="13" t="s">
        <v>11</v>
      </c>
      <c r="J69" s="15" t="s">
        <v>16</v>
      </c>
    </row>
    <row r="70" spans="1:10" x14ac:dyDescent="0.25">
      <c r="A70" s="1">
        <v>890304155</v>
      </c>
      <c r="B70" s="1" t="s">
        <v>9</v>
      </c>
      <c r="C70" s="1" t="s">
        <v>19</v>
      </c>
      <c r="D70" s="9">
        <v>100177246</v>
      </c>
      <c r="E70" s="10">
        <v>44846.489317129628</v>
      </c>
      <c r="F70" s="12">
        <v>67400</v>
      </c>
      <c r="G70" s="12">
        <v>67400</v>
      </c>
      <c r="H70" s="13" t="s">
        <v>15</v>
      </c>
      <c r="I70" s="13" t="s">
        <v>11</v>
      </c>
      <c r="J70" s="15" t="s">
        <v>16</v>
      </c>
    </row>
    <row r="71" spans="1:10" x14ac:dyDescent="0.25">
      <c r="A71" s="1">
        <v>890304155</v>
      </c>
      <c r="B71" s="1" t="s">
        <v>9</v>
      </c>
      <c r="C71" s="1" t="s">
        <v>19</v>
      </c>
      <c r="D71" s="9">
        <v>100179817</v>
      </c>
      <c r="E71" s="10">
        <v>44862.343414351853</v>
      </c>
      <c r="F71" s="12">
        <v>65666</v>
      </c>
      <c r="G71" s="12">
        <v>65666</v>
      </c>
      <c r="H71" s="13" t="s">
        <v>15</v>
      </c>
      <c r="I71" s="13" t="s">
        <v>11</v>
      </c>
      <c r="J71" s="15" t="s">
        <v>16</v>
      </c>
    </row>
    <row r="72" spans="1:10" x14ac:dyDescent="0.25">
      <c r="A72" s="1">
        <v>890304155</v>
      </c>
      <c r="B72" s="1" t="s">
        <v>9</v>
      </c>
      <c r="C72" s="1" t="s">
        <v>19</v>
      </c>
      <c r="D72" s="9">
        <v>100180127</v>
      </c>
      <c r="E72" s="10">
        <v>44866.404409722221</v>
      </c>
      <c r="F72" s="12">
        <v>348713</v>
      </c>
      <c r="G72" s="12">
        <v>348713</v>
      </c>
      <c r="H72" s="13" t="s">
        <v>15</v>
      </c>
      <c r="I72" s="13" t="s">
        <v>11</v>
      </c>
      <c r="J72" s="15" t="s">
        <v>16</v>
      </c>
    </row>
    <row r="73" spans="1:10" x14ac:dyDescent="0.25">
      <c r="A73" s="1">
        <v>890304155</v>
      </c>
      <c r="B73" s="1" t="s">
        <v>9</v>
      </c>
      <c r="C73" s="1" t="s">
        <v>19</v>
      </c>
      <c r="D73" s="9">
        <v>100180181</v>
      </c>
      <c r="E73" s="10">
        <v>44866.404502314814</v>
      </c>
      <c r="F73" s="12">
        <v>78635</v>
      </c>
      <c r="G73" s="12">
        <v>78635</v>
      </c>
      <c r="H73" s="13" t="s">
        <v>15</v>
      </c>
      <c r="I73" s="13" t="s">
        <v>11</v>
      </c>
      <c r="J73" s="15" t="s">
        <v>16</v>
      </c>
    </row>
    <row r="74" spans="1:10" x14ac:dyDescent="0.25">
      <c r="A74" s="1">
        <v>890304155</v>
      </c>
      <c r="B74" s="1" t="s">
        <v>9</v>
      </c>
      <c r="C74" s="1" t="s">
        <v>19</v>
      </c>
      <c r="D74" s="9">
        <v>100180186</v>
      </c>
      <c r="E74" s="10">
        <v>44867.404513888891</v>
      </c>
      <c r="F74" s="12">
        <v>65666</v>
      </c>
      <c r="G74" s="12">
        <v>65666</v>
      </c>
      <c r="H74" s="13" t="s">
        <v>15</v>
      </c>
      <c r="I74" s="13" t="s">
        <v>11</v>
      </c>
      <c r="J74" s="15" t="s">
        <v>16</v>
      </c>
    </row>
    <row r="75" spans="1:10" x14ac:dyDescent="0.25">
      <c r="A75" s="1">
        <v>890304155</v>
      </c>
      <c r="B75" s="1" t="s">
        <v>9</v>
      </c>
      <c r="C75" s="1" t="s">
        <v>19</v>
      </c>
      <c r="D75" s="9">
        <v>100180584</v>
      </c>
      <c r="E75" s="10">
        <v>44868.614976851852</v>
      </c>
      <c r="F75" s="12">
        <v>76229</v>
      </c>
      <c r="G75" s="12">
        <v>76229</v>
      </c>
      <c r="H75" s="13" t="s">
        <v>15</v>
      </c>
      <c r="I75" s="13" t="s">
        <v>11</v>
      </c>
      <c r="J75" s="15" t="s">
        <v>16</v>
      </c>
    </row>
    <row r="76" spans="1:10" x14ac:dyDescent="0.25">
      <c r="A76" s="1">
        <v>890304155</v>
      </c>
      <c r="B76" s="1" t="s">
        <v>9</v>
      </c>
      <c r="C76" s="1" t="s">
        <v>19</v>
      </c>
      <c r="D76" s="9">
        <v>100181587</v>
      </c>
      <c r="E76" s="10">
        <v>44877.559629629628</v>
      </c>
      <c r="F76" s="12">
        <v>65666</v>
      </c>
      <c r="G76" s="12">
        <v>65666</v>
      </c>
      <c r="H76" s="13" t="s">
        <v>15</v>
      </c>
      <c r="I76" s="13" t="s">
        <v>11</v>
      </c>
      <c r="J76" s="15" t="s">
        <v>16</v>
      </c>
    </row>
    <row r="77" spans="1:10" x14ac:dyDescent="0.25">
      <c r="A77" s="1">
        <v>890304155</v>
      </c>
      <c r="B77" s="1" t="s">
        <v>9</v>
      </c>
      <c r="C77" s="1" t="s">
        <v>19</v>
      </c>
      <c r="D77" s="9">
        <v>100182747</v>
      </c>
      <c r="E77" s="10">
        <v>44886.408125000002</v>
      </c>
      <c r="F77" s="12">
        <v>67722</v>
      </c>
      <c r="G77" s="12">
        <v>67722</v>
      </c>
      <c r="H77" s="13" t="s">
        <v>15</v>
      </c>
      <c r="I77" s="13" t="s">
        <v>11</v>
      </c>
      <c r="J77" s="15" t="s">
        <v>16</v>
      </c>
    </row>
    <row r="78" spans="1:10" x14ac:dyDescent="0.25">
      <c r="A78" s="1">
        <v>890304155</v>
      </c>
      <c r="B78" s="1" t="s">
        <v>9</v>
      </c>
      <c r="C78" s="1" t="s">
        <v>19</v>
      </c>
      <c r="D78" s="9">
        <v>100186232</v>
      </c>
      <c r="E78" s="10">
        <v>44910.359467592592</v>
      </c>
      <c r="F78" s="12">
        <v>73067</v>
      </c>
      <c r="G78" s="12">
        <v>73067</v>
      </c>
      <c r="H78" s="13" t="s">
        <v>15</v>
      </c>
      <c r="I78" s="13" t="s">
        <v>11</v>
      </c>
      <c r="J78" s="15" t="s">
        <v>16</v>
      </c>
    </row>
    <row r="79" spans="1:10" x14ac:dyDescent="0.25">
      <c r="A79" s="1">
        <v>890304155</v>
      </c>
      <c r="B79" s="1" t="s">
        <v>9</v>
      </c>
      <c r="C79" s="1" t="s">
        <v>19</v>
      </c>
      <c r="D79" s="9">
        <v>100186403</v>
      </c>
      <c r="E79" s="10">
        <v>44911.359895833331</v>
      </c>
      <c r="F79" s="12">
        <v>67174</v>
      </c>
      <c r="G79" s="12">
        <v>67174</v>
      </c>
      <c r="H79" s="13" t="s">
        <v>15</v>
      </c>
      <c r="I79" s="13" t="s">
        <v>11</v>
      </c>
      <c r="J79" s="15" t="s">
        <v>16</v>
      </c>
    </row>
    <row r="80" spans="1:10" x14ac:dyDescent="0.25">
      <c r="A80" s="1">
        <v>890304155</v>
      </c>
      <c r="B80" s="1" t="s">
        <v>9</v>
      </c>
      <c r="C80" s="1" t="s">
        <v>19</v>
      </c>
      <c r="D80" s="9">
        <v>100186888</v>
      </c>
      <c r="E80" s="10">
        <v>44915.361712962964</v>
      </c>
      <c r="F80" s="12">
        <v>65666</v>
      </c>
      <c r="G80" s="12">
        <v>65666</v>
      </c>
      <c r="H80" s="13" t="s">
        <v>15</v>
      </c>
      <c r="I80" s="13" t="s">
        <v>11</v>
      </c>
      <c r="J80" s="15" t="s">
        <v>16</v>
      </c>
    </row>
    <row r="81" spans="1:10" x14ac:dyDescent="0.25">
      <c r="A81" s="1">
        <v>890304155</v>
      </c>
      <c r="B81" s="1" t="s">
        <v>9</v>
      </c>
      <c r="C81" s="1" t="s">
        <v>19</v>
      </c>
      <c r="D81" s="9">
        <v>100187440</v>
      </c>
      <c r="E81" s="10">
        <v>44919.363402777781</v>
      </c>
      <c r="F81" s="12">
        <v>70400</v>
      </c>
      <c r="G81" s="12">
        <v>70400</v>
      </c>
      <c r="H81" s="13" t="s">
        <v>15</v>
      </c>
      <c r="I81" s="13" t="s">
        <v>11</v>
      </c>
      <c r="J81" s="15" t="s">
        <v>16</v>
      </c>
    </row>
    <row r="82" spans="1:10" x14ac:dyDescent="0.25">
      <c r="A82" s="1">
        <v>890304155</v>
      </c>
      <c r="B82" s="1" t="s">
        <v>9</v>
      </c>
      <c r="C82" s="1" t="s">
        <v>19</v>
      </c>
      <c r="D82" s="9">
        <v>100188652</v>
      </c>
      <c r="E82" s="10">
        <v>44930.428344907406</v>
      </c>
      <c r="F82" s="12">
        <v>76172</v>
      </c>
      <c r="G82" s="12">
        <v>76172</v>
      </c>
      <c r="H82" s="13" t="s">
        <v>15</v>
      </c>
      <c r="I82" s="13" t="s">
        <v>11</v>
      </c>
      <c r="J82" s="15" t="s">
        <v>16</v>
      </c>
    </row>
    <row r="83" spans="1:10" x14ac:dyDescent="0.25">
      <c r="A83" s="1">
        <v>890304155</v>
      </c>
      <c r="B83" s="1" t="s">
        <v>9</v>
      </c>
      <c r="C83" s="1" t="s">
        <v>19</v>
      </c>
      <c r="D83" s="9">
        <v>100188654</v>
      </c>
      <c r="E83" s="10">
        <v>44930.428356481483</v>
      </c>
      <c r="F83" s="12">
        <v>85208</v>
      </c>
      <c r="G83" s="12">
        <v>85208</v>
      </c>
      <c r="H83" s="13" t="s">
        <v>15</v>
      </c>
      <c r="I83" s="13" t="s">
        <v>11</v>
      </c>
      <c r="J83" s="15" t="s">
        <v>16</v>
      </c>
    </row>
    <row r="84" spans="1:10" x14ac:dyDescent="0.25">
      <c r="A84" s="1">
        <v>890304155</v>
      </c>
      <c r="B84" s="1" t="s">
        <v>9</v>
      </c>
      <c r="C84" s="1" t="s">
        <v>19</v>
      </c>
      <c r="D84" s="9">
        <v>100193818</v>
      </c>
      <c r="E84" s="10">
        <v>44969.327962962961</v>
      </c>
      <c r="F84" s="12">
        <v>76172</v>
      </c>
      <c r="G84" s="12">
        <v>76172</v>
      </c>
      <c r="H84" s="13" t="s">
        <v>15</v>
      </c>
      <c r="I84" s="13" t="s">
        <v>11</v>
      </c>
      <c r="J84" s="15" t="s">
        <v>16</v>
      </c>
    </row>
    <row r="85" spans="1:10" x14ac:dyDescent="0.25">
      <c r="A85" s="1">
        <v>890304155</v>
      </c>
      <c r="B85" s="1" t="s">
        <v>9</v>
      </c>
      <c r="C85" s="1" t="s">
        <v>19</v>
      </c>
      <c r="D85" s="9">
        <v>100195320</v>
      </c>
      <c r="E85" s="10">
        <v>44978.715370370373</v>
      </c>
      <c r="F85" s="12">
        <v>139584</v>
      </c>
      <c r="G85" s="12">
        <v>139584</v>
      </c>
      <c r="H85" s="13" t="s">
        <v>15</v>
      </c>
      <c r="I85" s="13" t="s">
        <v>11</v>
      </c>
      <c r="J85" s="15" t="s">
        <v>16</v>
      </c>
    </row>
    <row r="86" spans="1:10" x14ac:dyDescent="0.25">
      <c r="A86" s="1">
        <v>890304155</v>
      </c>
      <c r="B86" s="1" t="s">
        <v>9</v>
      </c>
      <c r="C86" s="1" t="s">
        <v>19</v>
      </c>
      <c r="D86" s="9">
        <v>100195728</v>
      </c>
      <c r="E86" s="10">
        <v>44981.344004629631</v>
      </c>
      <c r="F86" s="12">
        <v>74154</v>
      </c>
      <c r="G86" s="12">
        <v>74154</v>
      </c>
      <c r="H86" s="13" t="s">
        <v>15</v>
      </c>
      <c r="I86" s="13" t="s">
        <v>11</v>
      </c>
      <c r="J86" s="15" t="s">
        <v>16</v>
      </c>
    </row>
    <row r="87" spans="1:10" x14ac:dyDescent="0.25">
      <c r="A87" s="1">
        <v>890304155</v>
      </c>
      <c r="B87" s="1" t="s">
        <v>9</v>
      </c>
      <c r="C87" s="1" t="s">
        <v>19</v>
      </c>
      <c r="D87" s="9">
        <v>100197124</v>
      </c>
      <c r="E87" s="10">
        <v>44989.343900462962</v>
      </c>
      <c r="F87" s="12">
        <v>73400</v>
      </c>
      <c r="G87" s="12">
        <v>73400</v>
      </c>
      <c r="H87" s="13" t="s">
        <v>15</v>
      </c>
      <c r="I87" s="13" t="s">
        <v>11</v>
      </c>
      <c r="J87" s="15" t="s">
        <v>16</v>
      </c>
    </row>
    <row r="88" spans="1:10" x14ac:dyDescent="0.25">
      <c r="A88" s="1">
        <v>890304155</v>
      </c>
      <c r="B88" s="1" t="s">
        <v>9</v>
      </c>
      <c r="C88" s="1" t="s">
        <v>19</v>
      </c>
      <c r="D88" s="9">
        <v>100198529</v>
      </c>
      <c r="E88" s="10">
        <v>44999.397719907407</v>
      </c>
      <c r="F88" s="12">
        <v>74154</v>
      </c>
      <c r="G88" s="12">
        <v>74154</v>
      </c>
      <c r="H88" s="13" t="s">
        <v>15</v>
      </c>
      <c r="I88" s="13" t="s">
        <v>11</v>
      </c>
      <c r="J88" s="15" t="s">
        <v>16</v>
      </c>
    </row>
    <row r="89" spans="1:10" x14ac:dyDescent="0.25">
      <c r="A89" s="1">
        <v>890304155</v>
      </c>
      <c r="B89" s="1" t="s">
        <v>9</v>
      </c>
      <c r="C89" s="1" t="s">
        <v>19</v>
      </c>
      <c r="D89" s="9">
        <v>100198530</v>
      </c>
      <c r="E89" s="3">
        <v>45000.397731481484</v>
      </c>
      <c r="F89" s="5">
        <v>73400</v>
      </c>
      <c r="G89" s="5">
        <v>73400</v>
      </c>
      <c r="H89" s="6" t="s">
        <v>15</v>
      </c>
      <c r="I89" s="6" t="s">
        <v>11</v>
      </c>
      <c r="J89" s="1" t="s">
        <v>16</v>
      </c>
    </row>
    <row r="90" spans="1:10" x14ac:dyDescent="0.25">
      <c r="A90" s="1">
        <v>890304155</v>
      </c>
      <c r="B90" s="1" t="s">
        <v>9</v>
      </c>
      <c r="C90" s="1" t="s">
        <v>19</v>
      </c>
      <c r="D90" s="9">
        <v>100199178</v>
      </c>
      <c r="E90" s="3">
        <v>45006.339606481481</v>
      </c>
      <c r="F90" s="5">
        <v>73400</v>
      </c>
      <c r="G90" s="5">
        <v>73400</v>
      </c>
      <c r="H90" s="6" t="s">
        <v>15</v>
      </c>
      <c r="I90" s="6" t="s">
        <v>11</v>
      </c>
      <c r="J90" s="1" t="s">
        <v>16</v>
      </c>
    </row>
    <row r="91" spans="1:10" x14ac:dyDescent="0.25">
      <c r="A91" s="1">
        <v>890304155</v>
      </c>
      <c r="B91" s="1" t="s">
        <v>9</v>
      </c>
      <c r="C91" s="1" t="s">
        <v>19</v>
      </c>
      <c r="D91" s="9">
        <v>100199522</v>
      </c>
      <c r="E91" s="3">
        <v>45007.452222222222</v>
      </c>
      <c r="F91" s="5">
        <v>73400</v>
      </c>
      <c r="G91" s="5">
        <v>73400</v>
      </c>
      <c r="H91" s="6" t="s">
        <v>15</v>
      </c>
      <c r="I91" s="6" t="s">
        <v>11</v>
      </c>
      <c r="J91" s="1" t="s">
        <v>16</v>
      </c>
    </row>
    <row r="92" spans="1:10" x14ac:dyDescent="0.25">
      <c r="A92" s="1">
        <v>890304155</v>
      </c>
      <c r="B92" s="1" t="s">
        <v>9</v>
      </c>
      <c r="C92" s="1" t="s">
        <v>19</v>
      </c>
      <c r="D92" s="9">
        <v>100201078</v>
      </c>
      <c r="E92" s="3">
        <v>45018.408865740741</v>
      </c>
      <c r="F92" s="5">
        <v>73483</v>
      </c>
      <c r="G92" s="5">
        <v>73483</v>
      </c>
      <c r="H92" s="6" t="s">
        <v>15</v>
      </c>
      <c r="I92" s="6" t="s">
        <v>11</v>
      </c>
      <c r="J92" s="1" t="s">
        <v>16</v>
      </c>
    </row>
    <row r="93" spans="1:10" x14ac:dyDescent="0.25">
      <c r="A93" s="1">
        <v>890304155</v>
      </c>
      <c r="B93" s="1" t="s">
        <v>9</v>
      </c>
      <c r="C93" s="1" t="s">
        <v>19</v>
      </c>
      <c r="D93" s="9">
        <v>100201288</v>
      </c>
      <c r="E93" s="3">
        <v>45019.408993055556</v>
      </c>
      <c r="F93" s="5">
        <v>76144</v>
      </c>
      <c r="G93" s="5">
        <v>76144</v>
      </c>
      <c r="H93" s="6" t="s">
        <v>15</v>
      </c>
      <c r="I93" s="6" t="s">
        <v>11</v>
      </c>
      <c r="J93" s="1" t="s">
        <v>16</v>
      </c>
    </row>
    <row r="94" spans="1:10" x14ac:dyDescent="0.25">
      <c r="A94" s="1">
        <v>890304155</v>
      </c>
      <c r="B94" s="1" t="s">
        <v>9</v>
      </c>
      <c r="C94" s="1" t="s">
        <v>19</v>
      </c>
      <c r="D94" s="9">
        <v>100202769</v>
      </c>
      <c r="E94" s="3">
        <v>45030.407164351855</v>
      </c>
      <c r="F94" s="5">
        <v>73400</v>
      </c>
      <c r="G94" s="5">
        <v>73400</v>
      </c>
      <c r="H94" s="6" t="s">
        <v>15</v>
      </c>
      <c r="I94" s="6" t="s">
        <v>11</v>
      </c>
      <c r="J94" s="1" t="s">
        <v>16</v>
      </c>
    </row>
    <row r="95" spans="1:10" x14ac:dyDescent="0.25">
      <c r="A95" s="1">
        <v>890304155</v>
      </c>
      <c r="B95" s="1" t="s">
        <v>9</v>
      </c>
      <c r="C95" s="1" t="s">
        <v>19</v>
      </c>
      <c r="D95" s="9">
        <v>100203167</v>
      </c>
      <c r="E95" s="3">
        <v>45034.327592592592</v>
      </c>
      <c r="F95" s="5">
        <v>87244</v>
      </c>
      <c r="G95" s="5">
        <v>87244</v>
      </c>
      <c r="H95" s="6" t="s">
        <v>15</v>
      </c>
      <c r="I95" s="6" t="s">
        <v>11</v>
      </c>
      <c r="J95" s="1" t="s">
        <v>16</v>
      </c>
    </row>
    <row r="96" spans="1:10" x14ac:dyDescent="0.25">
      <c r="A96" s="1">
        <v>890304155</v>
      </c>
      <c r="B96" s="1" t="s">
        <v>9</v>
      </c>
      <c r="C96" s="1" t="s">
        <v>19</v>
      </c>
      <c r="D96" s="9">
        <v>100203369</v>
      </c>
      <c r="E96" s="3">
        <v>45034.365104166667</v>
      </c>
      <c r="F96" s="5">
        <v>73614</v>
      </c>
      <c r="G96" s="5">
        <v>73614</v>
      </c>
      <c r="H96" s="6" t="s">
        <v>15</v>
      </c>
      <c r="I96" s="6" t="s">
        <v>11</v>
      </c>
      <c r="J96" s="1" t="s">
        <v>16</v>
      </c>
    </row>
    <row r="97" spans="1:10" x14ac:dyDescent="0.25">
      <c r="A97" s="1">
        <v>890304155</v>
      </c>
      <c r="B97" s="1" t="s">
        <v>9</v>
      </c>
      <c r="C97" s="1" t="s">
        <v>19</v>
      </c>
      <c r="D97" s="9">
        <v>100205047</v>
      </c>
      <c r="E97" s="3">
        <v>45045.299826388888</v>
      </c>
      <c r="F97" s="5">
        <v>180057</v>
      </c>
      <c r="G97" s="5">
        <v>180057</v>
      </c>
      <c r="H97" s="6" t="s">
        <v>15</v>
      </c>
      <c r="I97" s="6" t="s">
        <v>11</v>
      </c>
      <c r="J97" s="1" t="s">
        <v>16</v>
      </c>
    </row>
    <row r="98" spans="1:10" x14ac:dyDescent="0.25">
      <c r="A98" s="1">
        <v>890304155</v>
      </c>
      <c r="B98" s="1" t="s">
        <v>9</v>
      </c>
      <c r="C98" s="1" t="s">
        <v>19</v>
      </c>
      <c r="D98" s="9">
        <v>100205321</v>
      </c>
      <c r="E98" s="3">
        <v>45049.305601851855</v>
      </c>
      <c r="F98" s="5">
        <v>186596</v>
      </c>
      <c r="G98" s="5">
        <v>186596</v>
      </c>
      <c r="H98" s="6" t="s">
        <v>15</v>
      </c>
      <c r="I98" s="6" t="s">
        <v>11</v>
      </c>
      <c r="J98" s="1" t="s">
        <v>16</v>
      </c>
    </row>
    <row r="99" spans="1:10" x14ac:dyDescent="0.25">
      <c r="A99" s="1">
        <v>890304155</v>
      </c>
      <c r="B99" s="1" t="s">
        <v>9</v>
      </c>
      <c r="C99" s="1" t="s">
        <v>19</v>
      </c>
      <c r="D99" s="9">
        <v>100205538</v>
      </c>
      <c r="E99" s="3">
        <v>45049.329687500001</v>
      </c>
      <c r="F99" s="5">
        <v>296939</v>
      </c>
      <c r="G99" s="5">
        <v>296939</v>
      </c>
      <c r="H99" s="6" t="s">
        <v>15</v>
      </c>
      <c r="I99" s="6" t="s">
        <v>11</v>
      </c>
      <c r="J99" s="1" t="s">
        <v>16</v>
      </c>
    </row>
    <row r="100" spans="1:10" x14ac:dyDescent="0.25">
      <c r="A100" s="1">
        <v>890304155</v>
      </c>
      <c r="B100" s="1" t="s">
        <v>9</v>
      </c>
      <c r="C100" s="1" t="s">
        <v>19</v>
      </c>
      <c r="D100" s="9">
        <v>100205917</v>
      </c>
      <c r="E100" s="3">
        <v>45051.320798611108</v>
      </c>
      <c r="F100" s="5">
        <v>73400</v>
      </c>
      <c r="G100" s="5">
        <v>73400</v>
      </c>
      <c r="H100" s="6" t="s">
        <v>15</v>
      </c>
      <c r="I100" s="6" t="s">
        <v>11</v>
      </c>
      <c r="J100" s="1" t="s">
        <v>16</v>
      </c>
    </row>
    <row r="101" spans="1:10" x14ac:dyDescent="0.25">
      <c r="A101" s="1">
        <v>890304155</v>
      </c>
      <c r="B101" s="1" t="s">
        <v>9</v>
      </c>
      <c r="C101" s="1" t="s">
        <v>19</v>
      </c>
      <c r="D101" s="9">
        <v>100208006</v>
      </c>
      <c r="E101" s="3">
        <v>45065.318553240744</v>
      </c>
      <c r="F101" s="5">
        <v>294672</v>
      </c>
      <c r="G101" s="5">
        <v>294672</v>
      </c>
      <c r="H101" s="6" t="s">
        <v>15</v>
      </c>
      <c r="I101" s="6" t="s">
        <v>11</v>
      </c>
      <c r="J101" s="1" t="s">
        <v>16</v>
      </c>
    </row>
    <row r="102" spans="1:10" x14ac:dyDescent="0.25">
      <c r="A102" s="1">
        <v>890304155</v>
      </c>
      <c r="B102" s="1" t="s">
        <v>9</v>
      </c>
      <c r="C102" s="1" t="s">
        <v>19</v>
      </c>
      <c r="D102" s="9">
        <v>100208745</v>
      </c>
      <c r="E102" s="3">
        <v>45071.315208333333</v>
      </c>
      <c r="F102" s="5">
        <v>73400</v>
      </c>
      <c r="G102" s="5">
        <v>73400</v>
      </c>
      <c r="H102" s="6" t="s">
        <v>15</v>
      </c>
      <c r="I102" s="6" t="s">
        <v>11</v>
      </c>
      <c r="J102" s="1" t="s">
        <v>16</v>
      </c>
    </row>
    <row r="103" spans="1:10" x14ac:dyDescent="0.25">
      <c r="A103" s="1">
        <v>890304155</v>
      </c>
      <c r="B103" s="1" t="s">
        <v>9</v>
      </c>
      <c r="C103" s="1" t="s">
        <v>19</v>
      </c>
      <c r="D103" s="9">
        <v>100209642</v>
      </c>
      <c r="E103" s="3">
        <v>45077.345995370371</v>
      </c>
      <c r="F103" s="5">
        <v>73400</v>
      </c>
      <c r="G103" s="5">
        <v>73400</v>
      </c>
      <c r="H103" s="6" t="s">
        <v>15</v>
      </c>
      <c r="I103" s="6" t="s">
        <v>11</v>
      </c>
      <c r="J103" s="1" t="s">
        <v>16</v>
      </c>
    </row>
    <row r="104" spans="1:10" x14ac:dyDescent="0.25">
      <c r="A104" s="1">
        <v>890304155</v>
      </c>
      <c r="B104" s="1" t="s">
        <v>9</v>
      </c>
      <c r="C104" s="1" t="s">
        <v>19</v>
      </c>
      <c r="D104" s="9">
        <v>100209674</v>
      </c>
      <c r="E104" s="3">
        <v>45078.581296296295</v>
      </c>
      <c r="F104" s="5">
        <v>73400</v>
      </c>
      <c r="G104" s="5">
        <v>73400</v>
      </c>
      <c r="H104" s="6" t="s">
        <v>15</v>
      </c>
      <c r="I104" s="6" t="s">
        <v>11</v>
      </c>
      <c r="J104" s="1" t="s">
        <v>16</v>
      </c>
    </row>
    <row r="105" spans="1:10" x14ac:dyDescent="0.25">
      <c r="A105" s="1">
        <v>890304155</v>
      </c>
      <c r="B105" s="1" t="s">
        <v>9</v>
      </c>
      <c r="C105" s="1" t="s">
        <v>19</v>
      </c>
      <c r="D105" s="9">
        <v>100209998</v>
      </c>
      <c r="E105" s="3">
        <v>45080.316979166666</v>
      </c>
      <c r="F105" s="5">
        <v>74154</v>
      </c>
      <c r="G105" s="5">
        <v>74154</v>
      </c>
      <c r="H105" s="6" t="s">
        <v>15</v>
      </c>
      <c r="I105" s="6" t="s">
        <v>11</v>
      </c>
      <c r="J105" s="1" t="s">
        <v>16</v>
      </c>
    </row>
    <row r="106" spans="1:10" x14ac:dyDescent="0.25">
      <c r="A106" s="1">
        <v>890304155</v>
      </c>
      <c r="B106" s="1" t="s">
        <v>9</v>
      </c>
      <c r="C106" s="1" t="s">
        <v>19</v>
      </c>
      <c r="D106" s="9">
        <v>100210065</v>
      </c>
      <c r="E106" s="3">
        <v>45081.317060185182</v>
      </c>
      <c r="F106" s="5">
        <v>79843</v>
      </c>
      <c r="G106" s="5">
        <v>79843</v>
      </c>
      <c r="H106" s="6" t="s">
        <v>15</v>
      </c>
      <c r="I106" s="6" t="s">
        <v>11</v>
      </c>
      <c r="J106" s="1" t="s">
        <v>16</v>
      </c>
    </row>
    <row r="107" spans="1:10" x14ac:dyDescent="0.25">
      <c r="A107" s="1">
        <v>890304155</v>
      </c>
      <c r="B107" s="1" t="s">
        <v>9</v>
      </c>
      <c r="C107" s="1" t="s">
        <v>19</v>
      </c>
      <c r="D107" s="9">
        <v>100210521</v>
      </c>
      <c r="E107" s="3">
        <v>45084.309351851851</v>
      </c>
      <c r="F107" s="5">
        <v>356430</v>
      </c>
      <c r="G107" s="5">
        <v>356430</v>
      </c>
      <c r="H107" s="6" t="s">
        <v>15</v>
      </c>
      <c r="I107" s="6" t="s">
        <v>11</v>
      </c>
      <c r="J107" s="1" t="s">
        <v>16</v>
      </c>
    </row>
    <row r="108" spans="1:10" x14ac:dyDescent="0.25">
      <c r="A108" s="1">
        <v>890304155</v>
      </c>
      <c r="B108" s="1" t="s">
        <v>9</v>
      </c>
      <c r="C108" s="1" t="s">
        <v>19</v>
      </c>
      <c r="D108" s="9">
        <v>100211072</v>
      </c>
      <c r="E108" s="3">
        <v>45086.324120370373</v>
      </c>
      <c r="F108" s="5">
        <v>299921</v>
      </c>
      <c r="G108" s="5">
        <v>299921</v>
      </c>
      <c r="H108" s="6" t="s">
        <v>15</v>
      </c>
      <c r="I108" s="6" t="s">
        <v>11</v>
      </c>
      <c r="J108" s="1" t="s">
        <v>16</v>
      </c>
    </row>
    <row r="109" spans="1:10" x14ac:dyDescent="0.25">
      <c r="A109" s="1">
        <v>890304155</v>
      </c>
      <c r="B109" s="1" t="s">
        <v>9</v>
      </c>
      <c r="C109" s="1" t="s">
        <v>19</v>
      </c>
      <c r="D109" s="9">
        <v>100211075</v>
      </c>
      <c r="E109" s="3">
        <v>45086.324131944442</v>
      </c>
      <c r="F109" s="5">
        <v>293308</v>
      </c>
      <c r="G109" s="5">
        <v>293308</v>
      </c>
      <c r="H109" s="6" t="s">
        <v>15</v>
      </c>
      <c r="I109" s="6" t="s">
        <v>11</v>
      </c>
      <c r="J109" s="1" t="s">
        <v>16</v>
      </c>
    </row>
    <row r="110" spans="1:10" x14ac:dyDescent="0.25">
      <c r="A110" s="1">
        <v>890304155</v>
      </c>
      <c r="B110" s="1" t="s">
        <v>9</v>
      </c>
      <c r="C110" s="1" t="s">
        <v>19</v>
      </c>
      <c r="D110" s="9">
        <v>100211096</v>
      </c>
      <c r="E110" s="3">
        <v>45087.324155092596</v>
      </c>
      <c r="F110" s="5">
        <v>73483</v>
      </c>
      <c r="G110" s="5">
        <v>73483</v>
      </c>
      <c r="H110" s="6" t="s">
        <v>15</v>
      </c>
      <c r="I110" s="6" t="s">
        <v>11</v>
      </c>
      <c r="J110" s="1" t="s">
        <v>16</v>
      </c>
    </row>
    <row r="111" spans="1:10" x14ac:dyDescent="0.25">
      <c r="A111" s="1">
        <v>890304155</v>
      </c>
      <c r="B111" s="1" t="s">
        <v>9</v>
      </c>
      <c r="C111" s="1" t="s">
        <v>19</v>
      </c>
      <c r="D111" s="9">
        <v>100212278</v>
      </c>
      <c r="E111" s="3">
        <v>45098.411909722221</v>
      </c>
      <c r="F111" s="5">
        <v>73400</v>
      </c>
      <c r="G111" s="5">
        <v>73400</v>
      </c>
      <c r="H111" s="6" t="s">
        <v>15</v>
      </c>
      <c r="I111" s="6" t="s">
        <v>11</v>
      </c>
      <c r="J111" s="1" t="s">
        <v>16</v>
      </c>
    </row>
    <row r="112" spans="1:10" x14ac:dyDescent="0.25">
      <c r="A112" s="1">
        <v>890304155</v>
      </c>
      <c r="B112" s="1" t="s">
        <v>9</v>
      </c>
      <c r="C112" s="1" t="s">
        <v>19</v>
      </c>
      <c r="D112" s="9">
        <v>100213693</v>
      </c>
      <c r="E112" s="3">
        <v>45106.561666666668</v>
      </c>
      <c r="F112" s="5">
        <v>73400</v>
      </c>
      <c r="G112" s="5">
        <v>73400</v>
      </c>
      <c r="H112" s="6" t="s">
        <v>15</v>
      </c>
      <c r="I112" s="6" t="s">
        <v>11</v>
      </c>
      <c r="J112" s="1" t="s">
        <v>16</v>
      </c>
    </row>
    <row r="113" spans="1:10" x14ac:dyDescent="0.25">
      <c r="A113" s="1">
        <v>890304155</v>
      </c>
      <c r="B113" s="1" t="s">
        <v>9</v>
      </c>
      <c r="C113" s="1" t="s">
        <v>19</v>
      </c>
      <c r="D113" s="9">
        <v>100213898</v>
      </c>
      <c r="E113" s="3">
        <v>45107.562928240739</v>
      </c>
      <c r="F113" s="5">
        <v>73400</v>
      </c>
      <c r="G113" s="5">
        <v>73400</v>
      </c>
      <c r="H113" s="6" t="s">
        <v>15</v>
      </c>
      <c r="I113" s="6" t="s">
        <v>11</v>
      </c>
      <c r="J113" s="1" t="s">
        <v>16</v>
      </c>
    </row>
    <row r="114" spans="1:10" x14ac:dyDescent="0.25">
      <c r="A114" s="1">
        <v>890304155</v>
      </c>
      <c r="B114" s="1" t="s">
        <v>9</v>
      </c>
      <c r="C114" s="1" t="s">
        <v>19</v>
      </c>
      <c r="D114" s="9">
        <v>100213912</v>
      </c>
      <c r="E114" s="3">
        <v>45108.381736111114</v>
      </c>
      <c r="F114" s="5">
        <v>73400</v>
      </c>
      <c r="G114" s="5">
        <v>73400</v>
      </c>
      <c r="H114" s="6" t="s">
        <v>15</v>
      </c>
      <c r="I114" s="6" t="s">
        <v>11</v>
      </c>
      <c r="J114" s="1" t="s">
        <v>16</v>
      </c>
    </row>
    <row r="115" spans="1:10" x14ac:dyDescent="0.25">
      <c r="A115" s="1">
        <v>890304155</v>
      </c>
      <c r="B115" s="1" t="s">
        <v>9</v>
      </c>
      <c r="C115" s="1" t="s">
        <v>19</v>
      </c>
      <c r="D115" s="9">
        <v>100213941</v>
      </c>
      <c r="E115" s="3">
        <v>45109.381805555553</v>
      </c>
      <c r="F115" s="5">
        <v>296618</v>
      </c>
      <c r="G115" s="5">
        <v>296618</v>
      </c>
      <c r="H115" s="6" t="s">
        <v>15</v>
      </c>
      <c r="I115" s="6" t="s">
        <v>11</v>
      </c>
      <c r="J115" s="1" t="s">
        <v>16</v>
      </c>
    </row>
    <row r="116" spans="1:10" x14ac:dyDescent="0.25">
      <c r="A116" s="1">
        <v>890304155</v>
      </c>
      <c r="B116" s="1" t="s">
        <v>9</v>
      </c>
      <c r="C116" s="1" t="s">
        <v>19</v>
      </c>
      <c r="D116" s="9">
        <v>100214279</v>
      </c>
      <c r="E116" s="3">
        <v>45112.319027777776</v>
      </c>
      <c r="F116" s="5">
        <v>78724</v>
      </c>
      <c r="G116" s="5">
        <v>78724</v>
      </c>
      <c r="H116" s="6" t="s">
        <v>15</v>
      </c>
      <c r="I116" s="6" t="s">
        <v>11</v>
      </c>
      <c r="J116" s="1" t="s">
        <v>16</v>
      </c>
    </row>
    <row r="117" spans="1:10" x14ac:dyDescent="0.25">
      <c r="A117" s="1">
        <v>890304155</v>
      </c>
      <c r="B117" s="1" t="s">
        <v>9</v>
      </c>
      <c r="C117" s="1" t="s">
        <v>19</v>
      </c>
      <c r="D117" s="9">
        <v>100214779</v>
      </c>
      <c r="E117" s="3">
        <v>45114.322118055556</v>
      </c>
      <c r="F117" s="5">
        <v>521819</v>
      </c>
      <c r="G117" s="5">
        <v>521819</v>
      </c>
      <c r="H117" s="6" t="s">
        <v>15</v>
      </c>
      <c r="I117" s="6" t="s">
        <v>11</v>
      </c>
      <c r="J117" s="1" t="s">
        <v>16</v>
      </c>
    </row>
    <row r="118" spans="1:10" x14ac:dyDescent="0.25">
      <c r="A118" s="1">
        <v>890304155</v>
      </c>
      <c r="B118" s="1" t="s">
        <v>9</v>
      </c>
      <c r="C118" s="1" t="s">
        <v>19</v>
      </c>
      <c r="D118" s="9">
        <v>100214596</v>
      </c>
      <c r="E118" s="3">
        <v>45114.322245370371</v>
      </c>
      <c r="F118" s="5">
        <v>74437</v>
      </c>
      <c r="G118" s="5">
        <v>74437</v>
      </c>
      <c r="H118" s="6" t="s">
        <v>15</v>
      </c>
      <c r="I118" s="6" t="s">
        <v>11</v>
      </c>
      <c r="J118" s="1" t="s">
        <v>16</v>
      </c>
    </row>
    <row r="119" spans="1:10" x14ac:dyDescent="0.25">
      <c r="A119" s="1">
        <v>890304155</v>
      </c>
      <c r="B119" s="1" t="s">
        <v>9</v>
      </c>
      <c r="C119" s="1" t="s">
        <v>19</v>
      </c>
      <c r="D119" s="9">
        <v>100215645</v>
      </c>
      <c r="E119" s="3">
        <v>45120.349027777775</v>
      </c>
      <c r="F119" s="5">
        <v>83749</v>
      </c>
      <c r="G119" s="5">
        <v>83749</v>
      </c>
      <c r="H119" s="6" t="s">
        <v>15</v>
      </c>
      <c r="I119" s="6" t="s">
        <v>11</v>
      </c>
      <c r="J119" s="1" t="s">
        <v>16</v>
      </c>
    </row>
    <row r="120" spans="1:10" x14ac:dyDescent="0.25">
      <c r="A120" s="1">
        <v>890304155</v>
      </c>
      <c r="B120" s="1" t="s">
        <v>9</v>
      </c>
      <c r="C120" s="1" t="s">
        <v>19</v>
      </c>
      <c r="D120" s="9">
        <v>100215646</v>
      </c>
      <c r="E120" s="3">
        <v>45120.349039351851</v>
      </c>
      <c r="F120" s="5">
        <v>73400</v>
      </c>
      <c r="G120" s="5">
        <v>73400</v>
      </c>
      <c r="H120" s="6" t="s">
        <v>15</v>
      </c>
      <c r="I120" s="6" t="s">
        <v>11</v>
      </c>
      <c r="J120" s="1" t="s">
        <v>16</v>
      </c>
    </row>
    <row r="121" spans="1:10" x14ac:dyDescent="0.25">
      <c r="A121" s="1">
        <v>890304155</v>
      </c>
      <c r="B121" s="1" t="s">
        <v>9</v>
      </c>
      <c r="C121" s="1" t="s">
        <v>19</v>
      </c>
      <c r="D121" s="9">
        <v>100215878</v>
      </c>
      <c r="E121" s="3">
        <v>45122.317164351851</v>
      </c>
      <c r="F121" s="5">
        <v>74154</v>
      </c>
      <c r="G121" s="5">
        <v>74154</v>
      </c>
      <c r="H121" s="6" t="s">
        <v>15</v>
      </c>
      <c r="I121" s="6" t="s">
        <v>11</v>
      </c>
      <c r="J121" s="1" t="s">
        <v>16</v>
      </c>
    </row>
    <row r="122" spans="1:10" x14ac:dyDescent="0.25">
      <c r="A122" s="1">
        <v>890304155</v>
      </c>
      <c r="B122" s="1" t="s">
        <v>9</v>
      </c>
      <c r="C122" s="1" t="s">
        <v>19</v>
      </c>
      <c r="D122" s="9">
        <v>100216560</v>
      </c>
      <c r="E122" s="3">
        <v>45127.310057870367</v>
      </c>
      <c r="F122" s="5">
        <v>84454</v>
      </c>
      <c r="G122" s="5">
        <v>84454</v>
      </c>
      <c r="H122" s="6" t="s">
        <v>15</v>
      </c>
      <c r="I122" s="6" t="s">
        <v>11</v>
      </c>
      <c r="J122" s="1" t="s">
        <v>16</v>
      </c>
    </row>
    <row r="123" spans="1:10" x14ac:dyDescent="0.25">
      <c r="A123" s="1">
        <v>890304155</v>
      </c>
      <c r="B123" s="1" t="s">
        <v>9</v>
      </c>
      <c r="C123" s="1" t="s">
        <v>19</v>
      </c>
      <c r="D123" s="9">
        <v>100216786</v>
      </c>
      <c r="E123" s="3">
        <v>45130.323796296296</v>
      </c>
      <c r="F123" s="5">
        <v>73400</v>
      </c>
      <c r="G123" s="5">
        <v>73400</v>
      </c>
      <c r="H123" s="6" t="s">
        <v>15</v>
      </c>
      <c r="I123" s="6" t="s">
        <v>11</v>
      </c>
      <c r="J123" s="1" t="s">
        <v>16</v>
      </c>
    </row>
    <row r="124" spans="1:10" x14ac:dyDescent="0.25">
      <c r="A124" s="1">
        <v>890304155</v>
      </c>
      <c r="B124" s="1" t="s">
        <v>9</v>
      </c>
      <c r="C124" s="1" t="s">
        <v>19</v>
      </c>
      <c r="D124" s="9">
        <v>100217046</v>
      </c>
      <c r="E124" s="3">
        <v>45131.328668981485</v>
      </c>
      <c r="F124" s="5">
        <v>73400</v>
      </c>
      <c r="G124" s="5">
        <v>73400</v>
      </c>
      <c r="H124" s="6" t="s">
        <v>15</v>
      </c>
      <c r="I124" s="6" t="s">
        <v>11</v>
      </c>
      <c r="J124" s="1" t="s">
        <v>16</v>
      </c>
    </row>
    <row r="125" spans="1:10" x14ac:dyDescent="0.25">
      <c r="A125" s="1">
        <v>890304155</v>
      </c>
      <c r="B125" s="1" t="s">
        <v>9</v>
      </c>
      <c r="C125" s="1" t="s">
        <v>19</v>
      </c>
      <c r="D125" s="9">
        <v>100217475</v>
      </c>
      <c r="E125" s="3">
        <v>45134.399525462963</v>
      </c>
      <c r="F125" s="5">
        <v>86579</v>
      </c>
      <c r="G125" s="5">
        <v>86579</v>
      </c>
      <c r="H125" s="6" t="s">
        <v>15</v>
      </c>
      <c r="I125" s="6" t="s">
        <v>11</v>
      </c>
      <c r="J125" s="1" t="s">
        <v>16</v>
      </c>
    </row>
    <row r="126" spans="1:10" x14ac:dyDescent="0.25">
      <c r="A126" s="1">
        <v>890304155</v>
      </c>
      <c r="B126" s="1" t="s">
        <v>9</v>
      </c>
      <c r="C126" s="1" t="s">
        <v>19</v>
      </c>
      <c r="D126" s="9">
        <v>100219022</v>
      </c>
      <c r="E126" s="3">
        <v>45142.29828703704</v>
      </c>
      <c r="F126" s="5">
        <v>73400</v>
      </c>
      <c r="G126" s="5">
        <v>73400</v>
      </c>
      <c r="H126" s="6" t="s">
        <v>15</v>
      </c>
      <c r="I126" s="6" t="s">
        <v>11</v>
      </c>
      <c r="J126" s="1" t="s">
        <v>16</v>
      </c>
    </row>
    <row r="127" spans="1:10" x14ac:dyDescent="0.25">
      <c r="A127" s="1">
        <v>890304155</v>
      </c>
      <c r="B127" s="1" t="s">
        <v>9</v>
      </c>
      <c r="C127" s="1" t="s">
        <v>19</v>
      </c>
      <c r="D127" s="9">
        <v>100218854</v>
      </c>
      <c r="E127" s="3">
        <v>45142.312962962962</v>
      </c>
      <c r="F127" s="5">
        <v>73400</v>
      </c>
      <c r="G127" s="5">
        <v>73400</v>
      </c>
      <c r="H127" s="6" t="s">
        <v>15</v>
      </c>
      <c r="I127" s="6" t="s">
        <v>11</v>
      </c>
      <c r="J127" s="1" t="s">
        <v>16</v>
      </c>
    </row>
    <row r="128" spans="1:10" x14ac:dyDescent="0.25">
      <c r="A128" s="1">
        <v>890304155</v>
      </c>
      <c r="B128" s="1" t="s">
        <v>9</v>
      </c>
      <c r="C128" s="1" t="s">
        <v>19</v>
      </c>
      <c r="D128" s="9">
        <v>100220327</v>
      </c>
      <c r="E128" s="3">
        <v>45153.33085648148</v>
      </c>
      <c r="F128" s="5">
        <v>73400</v>
      </c>
      <c r="G128" s="5">
        <v>73400</v>
      </c>
      <c r="H128" s="6" t="s">
        <v>15</v>
      </c>
      <c r="I128" s="6" t="s">
        <v>11</v>
      </c>
      <c r="J128" s="1" t="s">
        <v>16</v>
      </c>
    </row>
    <row r="129" spans="1:10" x14ac:dyDescent="0.25">
      <c r="A129" s="1">
        <v>890304155</v>
      </c>
      <c r="B129" s="1" t="s">
        <v>9</v>
      </c>
      <c r="C129" s="1" t="s">
        <v>19</v>
      </c>
      <c r="D129" s="9">
        <v>100220546</v>
      </c>
      <c r="E129" s="3">
        <v>45155.317060185182</v>
      </c>
      <c r="F129" s="5">
        <v>87254</v>
      </c>
      <c r="G129" s="5">
        <v>87254</v>
      </c>
      <c r="H129" s="6" t="s">
        <v>15</v>
      </c>
      <c r="I129" s="6" t="s">
        <v>11</v>
      </c>
      <c r="J129" s="1" t="s">
        <v>16</v>
      </c>
    </row>
    <row r="130" spans="1:10" x14ac:dyDescent="0.25">
      <c r="A130" s="1">
        <v>890304155</v>
      </c>
      <c r="B130" s="1" t="s">
        <v>9</v>
      </c>
      <c r="C130" s="1" t="s">
        <v>19</v>
      </c>
      <c r="D130" s="9">
        <v>100221662</v>
      </c>
      <c r="E130" s="3">
        <v>45162.31459490741</v>
      </c>
      <c r="F130" s="5">
        <v>73400</v>
      </c>
      <c r="G130" s="5">
        <v>73400</v>
      </c>
      <c r="H130" s="6" t="s">
        <v>15</v>
      </c>
      <c r="I130" s="6" t="s">
        <v>11</v>
      </c>
      <c r="J130" s="1" t="s">
        <v>16</v>
      </c>
    </row>
    <row r="131" spans="1:10" x14ac:dyDescent="0.25">
      <c r="A131" s="1">
        <v>890304155</v>
      </c>
      <c r="B131" s="1" t="s">
        <v>9</v>
      </c>
      <c r="C131" s="1" t="s">
        <v>19</v>
      </c>
      <c r="D131" s="9">
        <v>100221460</v>
      </c>
      <c r="E131" s="3">
        <v>45162.588043981479</v>
      </c>
      <c r="F131" s="5">
        <v>73927</v>
      </c>
      <c r="G131" s="5">
        <v>73927</v>
      </c>
      <c r="H131" s="6" t="s">
        <v>15</v>
      </c>
      <c r="I131" s="6" t="s">
        <v>11</v>
      </c>
      <c r="J131" s="1" t="s">
        <v>16</v>
      </c>
    </row>
    <row r="132" spans="1:10" x14ac:dyDescent="0.25">
      <c r="A132" s="1">
        <v>890304155</v>
      </c>
      <c r="B132" s="1" t="s">
        <v>9</v>
      </c>
      <c r="C132" s="1" t="s">
        <v>19</v>
      </c>
      <c r="D132" s="9">
        <v>100223744</v>
      </c>
      <c r="E132" s="3">
        <v>45176.348344907405</v>
      </c>
      <c r="F132" s="5">
        <v>73400</v>
      </c>
      <c r="G132" s="5">
        <v>73400</v>
      </c>
      <c r="H132" s="6" t="s">
        <v>15</v>
      </c>
      <c r="I132" s="6" t="s">
        <v>11</v>
      </c>
      <c r="J132" s="1" t="s">
        <v>16</v>
      </c>
    </row>
    <row r="133" spans="1:10" x14ac:dyDescent="0.25">
      <c r="A133" s="1">
        <v>890304155</v>
      </c>
      <c r="B133" s="1" t="s">
        <v>9</v>
      </c>
      <c r="C133" s="1" t="s">
        <v>19</v>
      </c>
      <c r="D133" s="9">
        <v>100224107</v>
      </c>
      <c r="E133" s="3">
        <v>45180.319618055553</v>
      </c>
      <c r="F133" s="5">
        <v>73400</v>
      </c>
      <c r="G133" s="5">
        <v>73400</v>
      </c>
      <c r="H133" s="6" t="s">
        <v>15</v>
      </c>
      <c r="I133" s="6" t="s">
        <v>11</v>
      </c>
      <c r="J133" s="1" t="s">
        <v>16</v>
      </c>
    </row>
    <row r="134" spans="1:10" x14ac:dyDescent="0.25">
      <c r="A134" s="1">
        <v>890304155</v>
      </c>
      <c r="B134" s="1" t="s">
        <v>9</v>
      </c>
      <c r="C134" s="1" t="s">
        <v>19</v>
      </c>
      <c r="D134" s="9">
        <v>100224723</v>
      </c>
      <c r="E134" s="3">
        <v>45182.620659722219</v>
      </c>
      <c r="F134" s="5">
        <v>73400</v>
      </c>
      <c r="G134" s="5">
        <v>73400</v>
      </c>
      <c r="H134" s="6" t="s">
        <v>15</v>
      </c>
      <c r="I134" s="6" t="s">
        <v>11</v>
      </c>
      <c r="J134" s="1" t="s">
        <v>16</v>
      </c>
    </row>
    <row r="135" spans="1:10" x14ac:dyDescent="0.25">
      <c r="A135" s="1">
        <v>890304155</v>
      </c>
      <c r="B135" s="1" t="s">
        <v>9</v>
      </c>
      <c r="C135" s="1" t="s">
        <v>19</v>
      </c>
      <c r="D135" s="9">
        <v>100226130</v>
      </c>
      <c r="E135" s="3">
        <v>45191.318124999998</v>
      </c>
      <c r="F135" s="5">
        <v>73400</v>
      </c>
      <c r="G135" s="5">
        <v>73400</v>
      </c>
      <c r="H135" s="6" t="s">
        <v>15</v>
      </c>
      <c r="I135" s="6" t="s">
        <v>11</v>
      </c>
      <c r="J135" s="1" t="s">
        <v>16</v>
      </c>
    </row>
    <row r="136" spans="1:10" x14ac:dyDescent="0.25">
      <c r="A136" s="1">
        <v>890304155</v>
      </c>
      <c r="B136" s="1" t="s">
        <v>9</v>
      </c>
      <c r="C136" s="1" t="s">
        <v>19</v>
      </c>
      <c r="D136" s="9">
        <v>100226190</v>
      </c>
      <c r="E136" s="3">
        <v>45192.318368055552</v>
      </c>
      <c r="F136" s="5">
        <v>73400</v>
      </c>
      <c r="G136" s="5">
        <v>73400</v>
      </c>
      <c r="H136" s="6" t="s">
        <v>15</v>
      </c>
      <c r="I136" s="6" t="s">
        <v>11</v>
      </c>
      <c r="J136" s="1" t="s">
        <v>16</v>
      </c>
    </row>
    <row r="137" spans="1:10" x14ac:dyDescent="0.25">
      <c r="A137" s="1">
        <v>890304155</v>
      </c>
      <c r="B137" s="1" t="s">
        <v>9</v>
      </c>
      <c r="C137" s="1" t="s">
        <v>19</v>
      </c>
      <c r="D137" s="9">
        <v>100226205</v>
      </c>
      <c r="E137" s="3">
        <v>45194.318391203706</v>
      </c>
      <c r="F137" s="5">
        <v>86420</v>
      </c>
      <c r="G137" s="5">
        <v>86420</v>
      </c>
      <c r="H137" s="6" t="s">
        <v>15</v>
      </c>
      <c r="I137" s="6" t="s">
        <v>11</v>
      </c>
      <c r="J137" s="1" t="s">
        <v>16</v>
      </c>
    </row>
    <row r="138" spans="1:10" x14ac:dyDescent="0.25">
      <c r="A138" s="1">
        <v>890304155</v>
      </c>
      <c r="B138" s="1" t="s">
        <v>9</v>
      </c>
      <c r="C138" s="1" t="s">
        <v>19</v>
      </c>
      <c r="D138" s="9">
        <v>100226778</v>
      </c>
      <c r="E138" s="3">
        <v>45196.341770833336</v>
      </c>
      <c r="F138" s="5">
        <v>294375</v>
      </c>
      <c r="G138" s="5">
        <v>294375</v>
      </c>
      <c r="H138" s="6" t="s">
        <v>15</v>
      </c>
      <c r="I138" s="6" t="s">
        <v>11</v>
      </c>
      <c r="J138" s="1" t="s">
        <v>16</v>
      </c>
    </row>
    <row r="139" spans="1:10" x14ac:dyDescent="0.25">
      <c r="A139" s="1">
        <v>890304155</v>
      </c>
      <c r="B139" s="1" t="s">
        <v>9</v>
      </c>
      <c r="C139" s="1" t="s">
        <v>19</v>
      </c>
      <c r="D139" s="9">
        <v>100226894</v>
      </c>
      <c r="E139" s="3">
        <v>45196.342858796299</v>
      </c>
      <c r="F139" s="5">
        <v>73400</v>
      </c>
      <c r="G139" s="5">
        <v>73400</v>
      </c>
      <c r="H139" s="6" t="s">
        <v>15</v>
      </c>
      <c r="I139" s="6" t="s">
        <v>11</v>
      </c>
      <c r="J139" s="1" t="s">
        <v>16</v>
      </c>
    </row>
    <row r="140" spans="1:10" x14ac:dyDescent="0.25">
      <c r="A140" s="1">
        <v>890304155</v>
      </c>
      <c r="B140" s="1" t="s">
        <v>9</v>
      </c>
      <c r="C140" s="1" t="s">
        <v>19</v>
      </c>
      <c r="D140" s="9">
        <v>100228034</v>
      </c>
      <c r="E140" s="3">
        <v>45203.333969907406</v>
      </c>
      <c r="F140" s="5">
        <v>73400</v>
      </c>
      <c r="G140" s="5">
        <v>73400</v>
      </c>
      <c r="H140" s="6" t="s">
        <v>15</v>
      </c>
      <c r="I140" s="6" t="s">
        <v>11</v>
      </c>
      <c r="J140" s="1" t="s">
        <v>16</v>
      </c>
    </row>
    <row r="141" spans="1:10" x14ac:dyDescent="0.25">
      <c r="A141" s="1">
        <v>890304155</v>
      </c>
      <c r="B141" s="1" t="s">
        <v>9</v>
      </c>
      <c r="C141" s="1" t="s">
        <v>19</v>
      </c>
      <c r="D141" s="9">
        <v>100228392</v>
      </c>
      <c r="E141" s="3">
        <v>45205.334745370368</v>
      </c>
      <c r="F141" s="5">
        <v>84861</v>
      </c>
      <c r="G141" s="5">
        <v>84861</v>
      </c>
      <c r="H141" s="6" t="s">
        <v>15</v>
      </c>
      <c r="I141" s="6" t="s">
        <v>11</v>
      </c>
      <c r="J141" s="1" t="s">
        <v>16</v>
      </c>
    </row>
    <row r="142" spans="1:10" x14ac:dyDescent="0.25">
      <c r="A142" s="1">
        <v>890304155</v>
      </c>
      <c r="B142" s="1" t="s">
        <v>9</v>
      </c>
      <c r="C142" s="1" t="s">
        <v>19</v>
      </c>
      <c r="D142" s="9">
        <v>100228438</v>
      </c>
      <c r="E142" s="3">
        <v>45206.334965277776</v>
      </c>
      <c r="F142" s="5">
        <v>73400</v>
      </c>
      <c r="G142" s="5">
        <v>73400</v>
      </c>
      <c r="H142" s="6" t="s">
        <v>15</v>
      </c>
      <c r="I142" s="6" t="s">
        <v>11</v>
      </c>
      <c r="J142" s="1" t="s">
        <v>16</v>
      </c>
    </row>
    <row r="143" spans="1:10" x14ac:dyDescent="0.25">
      <c r="A143" s="1">
        <v>890304155</v>
      </c>
      <c r="B143" s="1" t="s">
        <v>9</v>
      </c>
      <c r="C143" s="1" t="s">
        <v>19</v>
      </c>
      <c r="D143" s="9">
        <v>100228629</v>
      </c>
      <c r="E143" s="3">
        <v>45208.31763888889</v>
      </c>
      <c r="F143" s="5">
        <v>303232</v>
      </c>
      <c r="G143" s="5">
        <v>303232</v>
      </c>
      <c r="H143" s="6" t="s">
        <v>15</v>
      </c>
      <c r="I143" s="6" t="s">
        <v>11</v>
      </c>
      <c r="J143" s="1" t="s">
        <v>16</v>
      </c>
    </row>
    <row r="144" spans="1:10" x14ac:dyDescent="0.25">
      <c r="A144" s="1">
        <v>890304155</v>
      </c>
      <c r="B144" s="1" t="s">
        <v>9</v>
      </c>
      <c r="C144" s="1" t="s">
        <v>19</v>
      </c>
      <c r="D144" s="9">
        <v>100228812</v>
      </c>
      <c r="E144" s="3">
        <v>45210.364930555559</v>
      </c>
      <c r="F144" s="5">
        <v>73400</v>
      </c>
      <c r="G144" s="5">
        <v>73400</v>
      </c>
      <c r="H144" s="6" t="s">
        <v>15</v>
      </c>
      <c r="I144" s="6" t="s">
        <v>11</v>
      </c>
      <c r="J144" s="1" t="s">
        <v>16</v>
      </c>
    </row>
    <row r="145" spans="1:12" x14ac:dyDescent="0.25">
      <c r="A145" s="1">
        <v>890304155</v>
      </c>
      <c r="B145" s="1" t="s">
        <v>9</v>
      </c>
      <c r="C145" s="1" t="s">
        <v>19</v>
      </c>
      <c r="D145" s="9">
        <v>100229349</v>
      </c>
      <c r="E145" s="3">
        <v>45212.374560185184</v>
      </c>
      <c r="F145" s="5">
        <v>393807</v>
      </c>
      <c r="G145" s="5">
        <v>393807</v>
      </c>
      <c r="H145" s="6" t="s">
        <v>15</v>
      </c>
      <c r="I145" s="6" t="s">
        <v>11</v>
      </c>
      <c r="J145" s="1" t="s">
        <v>16</v>
      </c>
    </row>
    <row r="146" spans="1:12" x14ac:dyDescent="0.25">
      <c r="A146" s="1">
        <v>890304155</v>
      </c>
      <c r="B146" s="1" t="s">
        <v>9</v>
      </c>
      <c r="C146" s="1" t="s">
        <v>19</v>
      </c>
      <c r="D146" s="9">
        <v>100229552</v>
      </c>
      <c r="E146" s="3">
        <v>45216.379618055558</v>
      </c>
      <c r="F146" s="5">
        <v>73400</v>
      </c>
      <c r="G146" s="5">
        <v>73400</v>
      </c>
      <c r="H146" s="6" t="s">
        <v>15</v>
      </c>
      <c r="I146" s="6" t="s">
        <v>11</v>
      </c>
      <c r="J146" s="1" t="s">
        <v>16</v>
      </c>
    </row>
    <row r="147" spans="1:12" x14ac:dyDescent="0.25">
      <c r="A147" s="1">
        <v>890304155</v>
      </c>
      <c r="B147" s="1" t="s">
        <v>9</v>
      </c>
      <c r="C147" s="1" t="s">
        <v>19</v>
      </c>
      <c r="D147" s="9">
        <v>100229563</v>
      </c>
      <c r="E147" s="3">
        <v>45216.379745370374</v>
      </c>
      <c r="F147" s="5">
        <v>73400</v>
      </c>
      <c r="G147" s="5">
        <v>73400</v>
      </c>
      <c r="H147" s="6" t="s">
        <v>15</v>
      </c>
      <c r="I147" s="6" t="s">
        <v>11</v>
      </c>
      <c r="J147" s="1" t="s">
        <v>16</v>
      </c>
    </row>
    <row r="148" spans="1:12" x14ac:dyDescent="0.25">
      <c r="A148" s="1">
        <v>890304155</v>
      </c>
      <c r="B148" s="1" t="s">
        <v>9</v>
      </c>
      <c r="C148" s="1" t="s">
        <v>19</v>
      </c>
      <c r="D148" s="9">
        <v>100229988</v>
      </c>
      <c r="E148" s="3">
        <v>45218.324814814812</v>
      </c>
      <c r="F148" s="5">
        <v>73400</v>
      </c>
      <c r="G148" s="5">
        <v>73400</v>
      </c>
      <c r="H148" s="6" t="s">
        <v>15</v>
      </c>
      <c r="I148" s="6" t="s">
        <v>11</v>
      </c>
      <c r="J148" s="1" t="s">
        <v>16</v>
      </c>
    </row>
    <row r="149" spans="1:12" x14ac:dyDescent="0.25">
      <c r="A149" s="1">
        <v>890304155</v>
      </c>
      <c r="B149" s="1" t="s">
        <v>9</v>
      </c>
      <c r="C149" s="1" t="s">
        <v>19</v>
      </c>
      <c r="D149" s="9">
        <v>100229707</v>
      </c>
      <c r="E149" s="3">
        <v>45218.59479166667</v>
      </c>
      <c r="F149" s="5">
        <v>122623</v>
      </c>
      <c r="G149" s="5">
        <v>122623</v>
      </c>
      <c r="H149" s="6" t="s">
        <v>15</v>
      </c>
      <c r="I149" s="6" t="s">
        <v>11</v>
      </c>
      <c r="J149" s="1" t="s">
        <v>16</v>
      </c>
    </row>
    <row r="150" spans="1:12" x14ac:dyDescent="0.25">
      <c r="A150" s="1">
        <v>890304155</v>
      </c>
      <c r="B150" s="1" t="s">
        <v>9</v>
      </c>
      <c r="C150" s="1" t="s">
        <v>19</v>
      </c>
      <c r="D150" s="9">
        <v>100230205</v>
      </c>
      <c r="E150" s="3">
        <v>45220.329421296294</v>
      </c>
      <c r="F150" s="5">
        <v>73400</v>
      </c>
      <c r="G150" s="5">
        <v>73400</v>
      </c>
      <c r="H150" s="6" t="s">
        <v>15</v>
      </c>
      <c r="I150" s="6" t="s">
        <v>11</v>
      </c>
      <c r="J150" s="1" t="s">
        <v>16</v>
      </c>
    </row>
    <row r="151" spans="1:12" x14ac:dyDescent="0.25">
      <c r="A151" s="1">
        <v>890304155</v>
      </c>
      <c r="B151" s="1" t="s">
        <v>9</v>
      </c>
      <c r="C151" s="1" t="s">
        <v>19</v>
      </c>
      <c r="D151" s="9">
        <v>100231394</v>
      </c>
      <c r="E151" s="3">
        <v>45226.33965277778</v>
      </c>
      <c r="F151" s="5">
        <v>291883</v>
      </c>
      <c r="G151" s="5">
        <v>291883</v>
      </c>
      <c r="H151" s="6" t="s">
        <v>15</v>
      </c>
      <c r="I151" s="6" t="s">
        <v>11</v>
      </c>
      <c r="J151" s="1" t="s">
        <v>16</v>
      </c>
    </row>
    <row r="152" spans="1:12" x14ac:dyDescent="0.25">
      <c r="A152" s="1">
        <v>890304155</v>
      </c>
      <c r="B152" s="1" t="s">
        <v>9</v>
      </c>
      <c r="C152" s="1" t="s">
        <v>19</v>
      </c>
      <c r="D152" s="9">
        <v>100231391</v>
      </c>
      <c r="E152" s="3">
        <v>45226.33965277778</v>
      </c>
      <c r="F152" s="5">
        <v>74971</v>
      </c>
      <c r="G152" s="5">
        <v>74971</v>
      </c>
      <c r="H152" s="6" t="s">
        <v>15</v>
      </c>
      <c r="I152" s="6" t="s">
        <v>11</v>
      </c>
      <c r="J152" s="1" t="s">
        <v>16</v>
      </c>
      <c r="K152" s="7"/>
      <c r="L152" s="7"/>
    </row>
    <row r="153" spans="1:12" x14ac:dyDescent="0.25">
      <c r="A153" s="1">
        <v>890304155</v>
      </c>
      <c r="B153" s="1" t="s">
        <v>9</v>
      </c>
      <c r="C153" s="1" t="s">
        <v>19</v>
      </c>
      <c r="D153" s="9">
        <v>100232295</v>
      </c>
      <c r="E153" s="3">
        <v>45234.380069444444</v>
      </c>
      <c r="F153" s="5">
        <v>73400</v>
      </c>
      <c r="G153" s="5">
        <v>73400</v>
      </c>
      <c r="H153" s="6" t="s">
        <v>15</v>
      </c>
      <c r="I153" s="6" t="s">
        <v>11</v>
      </c>
      <c r="J153" s="1" t="s">
        <v>16</v>
      </c>
    </row>
    <row r="154" spans="1:12" x14ac:dyDescent="0.25">
      <c r="A154" s="1">
        <v>890304155</v>
      </c>
      <c r="B154" s="1" t="s">
        <v>9</v>
      </c>
      <c r="C154" s="1" t="s">
        <v>19</v>
      </c>
      <c r="D154" s="8">
        <v>100232586</v>
      </c>
      <c r="E154" s="3">
        <v>45238.286898148152</v>
      </c>
      <c r="F154" s="5">
        <v>74844</v>
      </c>
      <c r="G154" s="5">
        <v>74844</v>
      </c>
      <c r="H154" s="6" t="s">
        <v>15</v>
      </c>
      <c r="I154" s="6" t="s">
        <v>11</v>
      </c>
      <c r="J154" s="1" t="s">
        <v>16</v>
      </c>
    </row>
    <row r="155" spans="1:12" x14ac:dyDescent="0.25">
      <c r="A155" s="1">
        <v>890304155</v>
      </c>
      <c r="B155" s="1" t="s">
        <v>9</v>
      </c>
      <c r="C155" s="1" t="s">
        <v>19</v>
      </c>
      <c r="D155" s="8">
        <v>100233102</v>
      </c>
      <c r="E155" s="3">
        <v>45243.348506944443</v>
      </c>
      <c r="F155" s="5">
        <v>73400</v>
      </c>
      <c r="G155" s="5">
        <v>73400</v>
      </c>
      <c r="H155" s="6" t="s">
        <v>15</v>
      </c>
      <c r="I155" s="6" t="s">
        <v>11</v>
      </c>
      <c r="J155" s="1" t="s">
        <v>16</v>
      </c>
    </row>
    <row r="156" spans="1:12" x14ac:dyDescent="0.25">
      <c r="A156" s="1">
        <v>890304155</v>
      </c>
      <c r="B156" s="1" t="s">
        <v>9</v>
      </c>
      <c r="C156" s="1" t="s">
        <v>19</v>
      </c>
      <c r="D156" s="8">
        <v>100233496</v>
      </c>
      <c r="E156" s="3">
        <v>45245.320150462961</v>
      </c>
      <c r="F156" s="5">
        <v>73400</v>
      </c>
      <c r="G156" s="5">
        <v>73400</v>
      </c>
      <c r="H156" s="6" t="s">
        <v>15</v>
      </c>
      <c r="I156" s="6" t="s">
        <v>11</v>
      </c>
      <c r="J156" s="1" t="s">
        <v>16</v>
      </c>
    </row>
    <row r="157" spans="1:12" x14ac:dyDescent="0.25">
      <c r="A157" s="1">
        <v>890304155</v>
      </c>
      <c r="B157" s="1" t="s">
        <v>9</v>
      </c>
      <c r="C157" s="1" t="s">
        <v>19</v>
      </c>
      <c r="D157" s="8">
        <v>100233876</v>
      </c>
      <c r="E157" s="3">
        <v>45247.320162037038</v>
      </c>
      <c r="F157" s="5">
        <v>73400</v>
      </c>
      <c r="G157" s="5">
        <v>73400</v>
      </c>
      <c r="H157" s="6" t="s">
        <v>15</v>
      </c>
      <c r="I157" s="6" t="s">
        <v>11</v>
      </c>
      <c r="J157" s="1" t="s">
        <v>16</v>
      </c>
    </row>
    <row r="158" spans="1:12" x14ac:dyDescent="0.25">
      <c r="A158" s="1">
        <v>890304155</v>
      </c>
      <c r="B158" s="1" t="s">
        <v>9</v>
      </c>
      <c r="C158" s="1" t="s">
        <v>19</v>
      </c>
      <c r="D158" s="8">
        <v>100234514</v>
      </c>
      <c r="E158" s="3">
        <v>45253.345625000002</v>
      </c>
      <c r="F158" s="5">
        <v>73400</v>
      </c>
      <c r="G158" s="5">
        <v>73400</v>
      </c>
      <c r="H158" s="6" t="s">
        <v>15</v>
      </c>
      <c r="I158" s="6" t="s">
        <v>11</v>
      </c>
      <c r="J158" s="1" t="s">
        <v>16</v>
      </c>
    </row>
    <row r="159" spans="1:12" x14ac:dyDescent="0.25">
      <c r="C159" s="1" t="s">
        <v>19</v>
      </c>
      <c r="D159" s="8">
        <v>100236494</v>
      </c>
      <c r="E159" s="3">
        <v>45266.321979166663</v>
      </c>
      <c r="F159" s="5">
        <v>73400</v>
      </c>
      <c r="G159" s="5">
        <v>73400</v>
      </c>
      <c r="H159" s="6" t="s">
        <v>15</v>
      </c>
      <c r="I159" s="6" t="s">
        <v>11</v>
      </c>
      <c r="J159" s="1" t="s">
        <v>16</v>
      </c>
    </row>
    <row r="160" spans="1:12" x14ac:dyDescent="0.25">
      <c r="C160" s="1" t="s">
        <v>19</v>
      </c>
      <c r="D160" s="8">
        <v>100236665</v>
      </c>
      <c r="E160" s="3">
        <v>45268.340509259258</v>
      </c>
      <c r="F160" s="5">
        <v>73400</v>
      </c>
      <c r="G160" s="5">
        <v>73400</v>
      </c>
      <c r="H160" s="6" t="s">
        <v>15</v>
      </c>
      <c r="I160" s="6" t="s">
        <v>11</v>
      </c>
      <c r="J160" s="1" t="s">
        <v>16</v>
      </c>
    </row>
    <row r="161" spans="3:10" x14ac:dyDescent="0.25">
      <c r="C161" s="1" t="s">
        <v>19</v>
      </c>
      <c r="D161" s="8">
        <v>100236690</v>
      </c>
      <c r="E161" s="3">
        <v>45269.340555555558</v>
      </c>
      <c r="F161" s="5">
        <v>73400</v>
      </c>
      <c r="G161" s="5">
        <v>73400</v>
      </c>
      <c r="H161" s="6" t="s">
        <v>15</v>
      </c>
      <c r="I161" s="6" t="s">
        <v>11</v>
      </c>
      <c r="J161" s="1" t="s">
        <v>16</v>
      </c>
    </row>
    <row r="162" spans="3:10" x14ac:dyDescent="0.25">
      <c r="C162" s="1" t="s">
        <v>19</v>
      </c>
      <c r="D162" s="8">
        <v>100236693</v>
      </c>
      <c r="E162" s="3">
        <v>45269.340555555558</v>
      </c>
      <c r="F162" s="5">
        <v>73400</v>
      </c>
      <c r="G162" s="5">
        <v>73400</v>
      </c>
      <c r="H162" s="6" t="s">
        <v>15</v>
      </c>
      <c r="I162" s="6" t="s">
        <v>11</v>
      </c>
      <c r="J162" s="1" t="s">
        <v>16</v>
      </c>
    </row>
    <row r="163" spans="3:10" x14ac:dyDescent="0.25">
      <c r="C163" s="1" t="s">
        <v>19</v>
      </c>
      <c r="D163" s="8">
        <v>100236705</v>
      </c>
      <c r="E163" s="3">
        <v>45270.340578703705</v>
      </c>
      <c r="F163" s="5">
        <v>74971</v>
      </c>
      <c r="G163" s="5">
        <v>74971</v>
      </c>
      <c r="H163" s="6" t="s">
        <v>15</v>
      </c>
      <c r="I163" s="6" t="s">
        <v>11</v>
      </c>
      <c r="J163" s="1" t="s">
        <v>16</v>
      </c>
    </row>
    <row r="164" spans="3:10" x14ac:dyDescent="0.25">
      <c r="C164" s="1" t="s">
        <v>19</v>
      </c>
      <c r="D164" s="8">
        <v>100236717</v>
      </c>
      <c r="E164" s="3">
        <v>45270.340601851851</v>
      </c>
      <c r="F164" s="5">
        <v>73400</v>
      </c>
      <c r="G164" s="5">
        <v>73400</v>
      </c>
      <c r="H164" s="6" t="s">
        <v>15</v>
      </c>
      <c r="I164" s="6" t="s">
        <v>11</v>
      </c>
      <c r="J164" s="1" t="s">
        <v>16</v>
      </c>
    </row>
    <row r="165" spans="3:10" x14ac:dyDescent="0.25">
      <c r="C165" s="1" t="s">
        <v>19</v>
      </c>
      <c r="D165" s="8">
        <v>100237347</v>
      </c>
      <c r="E165" s="3">
        <v>45274.630706018521</v>
      </c>
      <c r="F165" s="5">
        <v>59800</v>
      </c>
      <c r="G165" s="5">
        <v>59800</v>
      </c>
      <c r="H165" s="6" t="s">
        <v>15</v>
      </c>
      <c r="I165" s="6" t="s">
        <v>11</v>
      </c>
      <c r="J165" s="1" t="s">
        <v>16</v>
      </c>
    </row>
    <row r="166" spans="3:10" x14ac:dyDescent="0.25">
      <c r="C166" s="1" t="s">
        <v>19</v>
      </c>
      <c r="D166" s="8">
        <v>100237849</v>
      </c>
      <c r="E166" s="3">
        <v>45278.30636574074</v>
      </c>
      <c r="F166" s="5">
        <v>83749</v>
      </c>
      <c r="G166" s="5">
        <v>83749</v>
      </c>
      <c r="H166" s="6" t="s">
        <v>15</v>
      </c>
      <c r="I166" s="6" t="s">
        <v>11</v>
      </c>
      <c r="J166" s="1" t="s">
        <v>16</v>
      </c>
    </row>
    <row r="167" spans="3:10" x14ac:dyDescent="0.25">
      <c r="C167" s="1" t="s">
        <v>19</v>
      </c>
      <c r="D167" s="8">
        <v>100239004</v>
      </c>
      <c r="E167" s="3">
        <v>45287.309537037036</v>
      </c>
      <c r="F167" s="5">
        <v>86420</v>
      </c>
      <c r="G167" s="5">
        <v>86420</v>
      </c>
      <c r="H167" s="6" t="s">
        <v>15</v>
      </c>
      <c r="I167" s="6" t="s">
        <v>11</v>
      </c>
      <c r="J167" s="1" t="s">
        <v>16</v>
      </c>
    </row>
    <row r="168" spans="3:10" x14ac:dyDescent="0.25">
      <c r="F168" s="11">
        <f>SUM(F2:F167)</f>
        <v>86953805</v>
      </c>
      <c r="G168" s="11">
        <f>SUM(G2:G167)</f>
        <v>73808109</v>
      </c>
    </row>
    <row r="171" spans="3:10" x14ac:dyDescent="0.25">
      <c r="H171" s="11"/>
    </row>
  </sheetData>
  <dataValidations count="1">
    <dataValidation type="whole" operator="greaterThan" allowBlank="1" showInputMessage="1" showErrorMessage="1" errorTitle="DATO ERRADO" error="El valor debe ser diferente de cero" sqref="F1 G1:G149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workbookViewId="0">
      <selection activeCell="A3" sqref="A3:F10"/>
    </sheetView>
  </sheetViews>
  <sheetFormatPr baseColWidth="10" defaultRowHeight="15" x14ac:dyDescent="0.25"/>
  <cols>
    <col min="1" max="1" width="34.7109375" bestFit="1" customWidth="1"/>
    <col min="2" max="2" width="5.85546875" bestFit="1" customWidth="1"/>
    <col min="3" max="4" width="13" bestFit="1" customWidth="1"/>
    <col min="5" max="5" width="11.85546875" bestFit="1" customWidth="1"/>
    <col min="6" max="6" width="12.85546875" bestFit="1" customWidth="1"/>
  </cols>
  <sheetData>
    <row r="3" spans="1:6" s="44" customFormat="1" x14ac:dyDescent="0.25">
      <c r="A3" s="45" t="s">
        <v>426</v>
      </c>
      <c r="B3" s="46" t="s">
        <v>432</v>
      </c>
      <c r="C3" s="46" t="s">
        <v>433</v>
      </c>
      <c r="D3" s="46" t="s">
        <v>434</v>
      </c>
      <c r="E3" s="46" t="s">
        <v>435</v>
      </c>
      <c r="F3" s="46" t="s">
        <v>436</v>
      </c>
    </row>
    <row r="4" spans="1:6" x14ac:dyDescent="0.25">
      <c r="A4" s="1" t="s">
        <v>425</v>
      </c>
      <c r="B4" s="47">
        <v>1</v>
      </c>
      <c r="C4" s="23">
        <v>-27511</v>
      </c>
      <c r="D4" s="23">
        <v>0</v>
      </c>
      <c r="E4" s="23">
        <v>0</v>
      </c>
      <c r="F4" s="23">
        <v>0</v>
      </c>
    </row>
    <row r="5" spans="1:6" x14ac:dyDescent="0.25">
      <c r="A5" s="1" t="s">
        <v>430</v>
      </c>
      <c r="B5" s="47">
        <v>19</v>
      </c>
      <c r="C5" s="23">
        <v>35815830</v>
      </c>
      <c r="D5" s="23">
        <v>33720044</v>
      </c>
      <c r="E5" s="23">
        <v>0</v>
      </c>
      <c r="F5" s="23">
        <v>0</v>
      </c>
    </row>
    <row r="6" spans="1:6" x14ac:dyDescent="0.25">
      <c r="A6" s="1" t="s">
        <v>424</v>
      </c>
      <c r="B6" s="47">
        <v>56</v>
      </c>
      <c r="C6" s="23">
        <v>6013618</v>
      </c>
      <c r="D6" s="23">
        <v>0</v>
      </c>
      <c r="E6" s="23">
        <v>0</v>
      </c>
      <c r="F6" s="23">
        <v>6004582</v>
      </c>
    </row>
    <row r="7" spans="1:6" x14ac:dyDescent="0.25">
      <c r="A7" s="1" t="s">
        <v>427</v>
      </c>
      <c r="B7" s="47">
        <v>88</v>
      </c>
      <c r="C7" s="23">
        <v>31512223</v>
      </c>
      <c r="D7" s="23">
        <v>0</v>
      </c>
      <c r="E7" s="23">
        <v>0</v>
      </c>
      <c r="F7" s="23">
        <v>0</v>
      </c>
    </row>
    <row r="8" spans="1:6" x14ac:dyDescent="0.25">
      <c r="A8" s="1" t="s">
        <v>429</v>
      </c>
      <c r="B8" s="47">
        <v>1</v>
      </c>
      <c r="C8" s="23">
        <v>189366</v>
      </c>
      <c r="D8" s="23">
        <v>0</v>
      </c>
      <c r="E8" s="23">
        <v>0</v>
      </c>
      <c r="F8" s="23">
        <v>0</v>
      </c>
    </row>
    <row r="9" spans="1:6" x14ac:dyDescent="0.25">
      <c r="A9" s="1" t="s">
        <v>428</v>
      </c>
      <c r="B9" s="47">
        <v>1</v>
      </c>
      <c r="C9" s="23">
        <v>304583</v>
      </c>
      <c r="D9" s="23">
        <v>0</v>
      </c>
      <c r="E9" s="23">
        <v>304583</v>
      </c>
      <c r="F9" s="23">
        <v>0</v>
      </c>
    </row>
    <row r="10" spans="1:6" x14ac:dyDescent="0.25">
      <c r="A10" s="1" t="s">
        <v>431</v>
      </c>
      <c r="B10" s="47">
        <v>166</v>
      </c>
      <c r="C10" s="23">
        <v>73808109</v>
      </c>
      <c r="D10" s="23">
        <v>33720044</v>
      </c>
      <c r="E10" s="23">
        <v>304583</v>
      </c>
      <c r="F10" s="23">
        <v>6004582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72"/>
  <sheetViews>
    <sheetView workbookViewId="0">
      <pane ySplit="2" topLeftCell="A140" activePane="bottomLeft" state="frozen"/>
      <selection pane="bottomLeft" activeCell="A140" sqref="A140"/>
    </sheetView>
  </sheetViews>
  <sheetFormatPr baseColWidth="10" defaultRowHeight="10.5" x14ac:dyDescent="0.15"/>
  <cols>
    <col min="1" max="1" width="11.5703125" style="29" bestFit="1" customWidth="1"/>
    <col min="2" max="2" width="44.5703125" style="29" customWidth="1"/>
    <col min="3" max="3" width="11.42578125" style="29"/>
    <col min="4" max="4" width="11.42578125" style="29" customWidth="1"/>
    <col min="5" max="7" width="15.85546875" style="29" customWidth="1"/>
    <col min="8" max="8" width="17" style="29" customWidth="1"/>
    <col min="9" max="9" width="15.85546875" style="29" customWidth="1"/>
    <col min="10" max="11" width="11.42578125" style="29"/>
    <col min="12" max="13" width="18.7109375" style="29" customWidth="1"/>
    <col min="14" max="14" width="11.42578125" style="29"/>
    <col min="15" max="15" width="14.140625" style="29" customWidth="1"/>
    <col min="16" max="18" width="11.42578125" style="29"/>
    <col min="19" max="19" width="14.7109375" style="42" bestFit="1" customWidth="1"/>
    <col min="20" max="20" width="11.7109375" style="29" bestFit="1" customWidth="1"/>
    <col min="21" max="21" width="12.42578125" style="29" bestFit="1" customWidth="1"/>
    <col min="22" max="22" width="11.85546875" style="43" bestFit="1" customWidth="1"/>
    <col min="23" max="23" width="15.7109375" style="42" bestFit="1" customWidth="1"/>
    <col min="24" max="24" width="11.42578125" style="29"/>
    <col min="25" max="27" width="11.85546875" style="43" bestFit="1" customWidth="1"/>
    <col min="28" max="28" width="15.7109375" style="42" bestFit="1" customWidth="1"/>
    <col min="29" max="29" width="12.140625" style="42" bestFit="1" customWidth="1"/>
    <col min="30" max="31" width="14.7109375" style="42" bestFit="1" customWidth="1"/>
    <col min="32" max="32" width="13.140625" style="42" bestFit="1" customWidth="1"/>
    <col min="33" max="33" width="11.85546875" style="29" bestFit="1" customWidth="1"/>
    <col min="34" max="35" width="11.42578125" style="29"/>
    <col min="36" max="36" width="14.7109375" style="42" bestFit="1" customWidth="1"/>
    <col min="37" max="16384" width="11.42578125" style="29"/>
  </cols>
  <sheetData>
    <row r="1" spans="1:36" x14ac:dyDescent="0.15">
      <c r="H1" s="42">
        <f t="shared" ref="H1:I1" si="0">+SUBTOTAL(9,H3:H168)</f>
        <v>86953805</v>
      </c>
      <c r="I1" s="42">
        <f t="shared" si="0"/>
        <v>73808109</v>
      </c>
      <c r="S1" s="42">
        <f t="shared" ref="S1" si="1">+SUBTOTAL(9,S3:S168)</f>
        <v>33736904</v>
      </c>
      <c r="AB1" s="42">
        <f t="shared" ref="AB1:AG1" si="2">+SUBTOTAL(9,AB3:AB168)</f>
        <v>73228964</v>
      </c>
      <c r="AC1" s="42">
        <f t="shared" si="2"/>
        <v>33720044</v>
      </c>
      <c r="AD1" s="42">
        <f t="shared" si="2"/>
        <v>304583</v>
      </c>
      <c r="AE1" s="42">
        <f t="shared" si="2"/>
        <v>6004582</v>
      </c>
      <c r="AF1" s="42">
        <f t="shared" si="2"/>
        <v>189366</v>
      </c>
      <c r="AG1" s="42">
        <f t="shared" si="2"/>
        <v>6309165</v>
      </c>
      <c r="AJ1" s="42">
        <f>+SUBTOTAL(9,AJ3:AJ168)</f>
        <v>28765280</v>
      </c>
    </row>
    <row r="2" spans="1:36" ht="31.5" x14ac:dyDescent="0.15">
      <c r="A2" s="22" t="s">
        <v>4</v>
      </c>
      <c r="B2" s="22" t="s">
        <v>6</v>
      </c>
      <c r="C2" s="22" t="s">
        <v>0</v>
      </c>
      <c r="D2" s="22" t="s">
        <v>12</v>
      </c>
      <c r="E2" s="22" t="s">
        <v>1</v>
      </c>
      <c r="F2" s="22" t="s">
        <v>20</v>
      </c>
      <c r="G2" s="22" t="s">
        <v>21</v>
      </c>
      <c r="H2" s="28" t="s">
        <v>2</v>
      </c>
      <c r="I2" s="22" t="s">
        <v>3</v>
      </c>
      <c r="J2" s="22" t="s">
        <v>5</v>
      </c>
      <c r="K2" s="22" t="s">
        <v>7</v>
      </c>
      <c r="L2" s="22" t="s">
        <v>8</v>
      </c>
      <c r="M2" s="22" t="s">
        <v>379</v>
      </c>
      <c r="N2" s="16" t="s">
        <v>426</v>
      </c>
      <c r="O2" s="17" t="s">
        <v>192</v>
      </c>
      <c r="P2" s="18" t="s">
        <v>193</v>
      </c>
      <c r="Q2" s="19" t="s">
        <v>194</v>
      </c>
      <c r="R2" s="19" t="s">
        <v>195</v>
      </c>
      <c r="S2" s="24" t="s">
        <v>196</v>
      </c>
      <c r="T2" s="20" t="s">
        <v>197</v>
      </c>
      <c r="U2" s="21" t="s">
        <v>198</v>
      </c>
      <c r="V2" s="26" t="s">
        <v>199</v>
      </c>
      <c r="W2" s="24" t="s">
        <v>200</v>
      </c>
      <c r="X2" s="22" t="s">
        <v>201</v>
      </c>
      <c r="Y2" s="27" t="s">
        <v>202</v>
      </c>
      <c r="Z2" s="27" t="s">
        <v>203</v>
      </c>
      <c r="AA2" s="27" t="s">
        <v>204</v>
      </c>
      <c r="AB2" s="25" t="s">
        <v>205</v>
      </c>
      <c r="AC2" s="25" t="s">
        <v>206</v>
      </c>
      <c r="AD2" s="25" t="s">
        <v>207</v>
      </c>
      <c r="AE2" s="25" t="s">
        <v>208</v>
      </c>
      <c r="AF2" s="25" t="s">
        <v>209</v>
      </c>
      <c r="AG2" s="21" t="s">
        <v>378</v>
      </c>
      <c r="AH2" s="21" t="s">
        <v>376</v>
      </c>
      <c r="AI2" s="21" t="s">
        <v>377</v>
      </c>
      <c r="AJ2" s="25" t="s">
        <v>423</v>
      </c>
    </row>
    <row r="3" spans="1:36" x14ac:dyDescent="0.15">
      <c r="A3" s="30">
        <v>890304155</v>
      </c>
      <c r="B3" s="30" t="s">
        <v>9</v>
      </c>
      <c r="C3" s="30" t="s">
        <v>19</v>
      </c>
      <c r="D3" s="31">
        <v>100078773</v>
      </c>
      <c r="E3" s="32">
        <v>44168</v>
      </c>
      <c r="F3" s="32" t="s">
        <v>53</v>
      </c>
      <c r="G3" s="32" t="s">
        <v>241</v>
      </c>
      <c r="H3" s="33">
        <v>532807</v>
      </c>
      <c r="I3" s="33">
        <v>532807</v>
      </c>
      <c r="J3" s="34" t="s">
        <v>15</v>
      </c>
      <c r="K3" s="34" t="s">
        <v>11</v>
      </c>
      <c r="L3" s="37" t="s">
        <v>16</v>
      </c>
      <c r="M3" s="31" t="s">
        <v>383</v>
      </c>
      <c r="N3" s="30" t="s">
        <v>424</v>
      </c>
      <c r="O3" s="35">
        <v>0</v>
      </c>
      <c r="P3" s="30"/>
      <c r="Q3" s="30"/>
      <c r="R3" s="30"/>
      <c r="S3" s="35">
        <v>0</v>
      </c>
      <c r="T3" s="35">
        <v>0</v>
      </c>
      <c r="U3" s="30"/>
      <c r="V3" s="36"/>
      <c r="W3" s="35">
        <v>0</v>
      </c>
      <c r="X3" s="30" t="s">
        <v>188</v>
      </c>
      <c r="Y3" s="36">
        <v>44168</v>
      </c>
      <c r="Z3" s="36">
        <v>45083</v>
      </c>
      <c r="AA3" s="36">
        <v>45084</v>
      </c>
      <c r="AB3" s="35">
        <v>532807</v>
      </c>
      <c r="AC3" s="35">
        <v>0</v>
      </c>
      <c r="AD3" s="35">
        <v>0</v>
      </c>
      <c r="AE3" s="35">
        <v>532807</v>
      </c>
      <c r="AF3" s="35">
        <v>0</v>
      </c>
      <c r="AG3" s="35">
        <v>532807</v>
      </c>
      <c r="AH3" s="30" t="s">
        <v>384</v>
      </c>
      <c r="AI3" s="30" t="s">
        <v>385</v>
      </c>
      <c r="AJ3" s="35">
        <v>0</v>
      </c>
    </row>
    <row r="4" spans="1:36" x14ac:dyDescent="0.15">
      <c r="A4" s="30">
        <v>890304155</v>
      </c>
      <c r="B4" s="30" t="s">
        <v>9</v>
      </c>
      <c r="C4" s="30" t="s">
        <v>19</v>
      </c>
      <c r="D4" s="31">
        <v>100079191</v>
      </c>
      <c r="E4" s="32">
        <v>44173</v>
      </c>
      <c r="F4" s="32" t="s">
        <v>54</v>
      </c>
      <c r="G4" s="32" t="s">
        <v>242</v>
      </c>
      <c r="H4" s="33">
        <v>310936</v>
      </c>
      <c r="I4" s="33">
        <v>310936</v>
      </c>
      <c r="J4" s="34" t="s">
        <v>15</v>
      </c>
      <c r="K4" s="34" t="s">
        <v>11</v>
      </c>
      <c r="L4" s="37" t="s">
        <v>16</v>
      </c>
      <c r="M4" s="31" t="s">
        <v>383</v>
      </c>
      <c r="N4" s="30" t="s">
        <v>424</v>
      </c>
      <c r="O4" s="35">
        <v>0</v>
      </c>
      <c r="P4" s="30"/>
      <c r="Q4" s="30"/>
      <c r="R4" s="30"/>
      <c r="S4" s="35">
        <v>0</v>
      </c>
      <c r="T4" s="35">
        <v>0</v>
      </c>
      <c r="U4" s="30"/>
      <c r="V4" s="36"/>
      <c r="W4" s="35">
        <v>0</v>
      </c>
      <c r="X4" s="30" t="s">
        <v>188</v>
      </c>
      <c r="Y4" s="36">
        <v>44175</v>
      </c>
      <c r="Z4" s="36">
        <v>45083</v>
      </c>
      <c r="AA4" s="36">
        <v>45084</v>
      </c>
      <c r="AB4" s="35">
        <v>310936</v>
      </c>
      <c r="AC4" s="35">
        <v>0</v>
      </c>
      <c r="AD4" s="35">
        <v>0</v>
      </c>
      <c r="AE4" s="35">
        <v>310936</v>
      </c>
      <c r="AF4" s="35">
        <v>0</v>
      </c>
      <c r="AG4" s="35">
        <v>310936</v>
      </c>
      <c r="AH4" s="30" t="s">
        <v>386</v>
      </c>
      <c r="AI4" s="30" t="s">
        <v>387</v>
      </c>
      <c r="AJ4" s="35">
        <v>0</v>
      </c>
    </row>
    <row r="5" spans="1:36" x14ac:dyDescent="0.15">
      <c r="A5" s="30">
        <v>890304155</v>
      </c>
      <c r="B5" s="30" t="s">
        <v>9</v>
      </c>
      <c r="C5" s="30" t="s">
        <v>19</v>
      </c>
      <c r="D5" s="31">
        <v>100079361</v>
      </c>
      <c r="E5" s="32">
        <v>44175</v>
      </c>
      <c r="F5" s="32" t="s">
        <v>55</v>
      </c>
      <c r="G5" s="32" t="s">
        <v>243</v>
      </c>
      <c r="H5" s="33">
        <v>61612</v>
      </c>
      <c r="I5" s="33">
        <v>61612</v>
      </c>
      <c r="J5" s="34" t="s">
        <v>15</v>
      </c>
      <c r="K5" s="34" t="s">
        <v>11</v>
      </c>
      <c r="L5" s="37" t="s">
        <v>16</v>
      </c>
      <c r="M5" s="31" t="s">
        <v>383</v>
      </c>
      <c r="N5" s="30" t="s">
        <v>424</v>
      </c>
      <c r="O5" s="35">
        <v>0</v>
      </c>
      <c r="P5" s="30"/>
      <c r="Q5" s="30"/>
      <c r="R5" s="30"/>
      <c r="S5" s="35">
        <v>0</v>
      </c>
      <c r="T5" s="35">
        <v>0</v>
      </c>
      <c r="U5" s="30"/>
      <c r="V5" s="36"/>
      <c r="W5" s="35">
        <v>0</v>
      </c>
      <c r="X5" s="30" t="s">
        <v>188</v>
      </c>
      <c r="Y5" s="36">
        <v>44180</v>
      </c>
      <c r="Z5" s="36">
        <v>45083</v>
      </c>
      <c r="AA5" s="36">
        <v>45085</v>
      </c>
      <c r="AB5" s="35">
        <v>61612</v>
      </c>
      <c r="AC5" s="35">
        <v>0</v>
      </c>
      <c r="AD5" s="35">
        <v>0</v>
      </c>
      <c r="AE5" s="35">
        <v>61612</v>
      </c>
      <c r="AF5" s="35">
        <v>0</v>
      </c>
      <c r="AG5" s="35">
        <v>61612</v>
      </c>
      <c r="AH5" s="30" t="s">
        <v>388</v>
      </c>
      <c r="AI5" s="30" t="s">
        <v>387</v>
      </c>
      <c r="AJ5" s="35">
        <v>0</v>
      </c>
    </row>
    <row r="6" spans="1:36" x14ac:dyDescent="0.15">
      <c r="A6" s="30">
        <v>890304155</v>
      </c>
      <c r="B6" s="30" t="s">
        <v>9</v>
      </c>
      <c r="C6" s="30" t="s">
        <v>19</v>
      </c>
      <c r="D6" s="31">
        <v>100079989</v>
      </c>
      <c r="E6" s="32">
        <v>44180</v>
      </c>
      <c r="F6" s="32" t="s">
        <v>56</v>
      </c>
      <c r="G6" s="32" t="s">
        <v>244</v>
      </c>
      <c r="H6" s="33">
        <v>299330</v>
      </c>
      <c r="I6" s="33">
        <v>299330</v>
      </c>
      <c r="J6" s="34" t="s">
        <v>15</v>
      </c>
      <c r="K6" s="34" t="s">
        <v>11</v>
      </c>
      <c r="L6" s="37" t="s">
        <v>17</v>
      </c>
      <c r="M6" s="31" t="s">
        <v>383</v>
      </c>
      <c r="N6" s="30" t="s">
        <v>424</v>
      </c>
      <c r="O6" s="35">
        <v>0</v>
      </c>
      <c r="P6" s="30"/>
      <c r="Q6" s="30"/>
      <c r="R6" s="30"/>
      <c r="S6" s="35">
        <v>0</v>
      </c>
      <c r="T6" s="35">
        <v>0</v>
      </c>
      <c r="U6" s="30"/>
      <c r="V6" s="36"/>
      <c r="W6" s="35">
        <v>0</v>
      </c>
      <c r="X6" s="30" t="s">
        <v>188</v>
      </c>
      <c r="Y6" s="36">
        <v>44181</v>
      </c>
      <c r="Z6" s="36">
        <v>45083</v>
      </c>
      <c r="AA6" s="36">
        <v>45085</v>
      </c>
      <c r="AB6" s="35">
        <v>299330</v>
      </c>
      <c r="AC6" s="35">
        <v>0</v>
      </c>
      <c r="AD6" s="35">
        <v>0</v>
      </c>
      <c r="AE6" s="35">
        <v>299330</v>
      </c>
      <c r="AF6" s="35">
        <v>0</v>
      </c>
      <c r="AG6" s="35">
        <v>299330</v>
      </c>
      <c r="AH6" s="30" t="s">
        <v>389</v>
      </c>
      <c r="AI6" s="30" t="s">
        <v>387</v>
      </c>
      <c r="AJ6" s="35">
        <v>0</v>
      </c>
    </row>
    <row r="7" spans="1:36" x14ac:dyDescent="0.15">
      <c r="A7" s="30">
        <v>890304155</v>
      </c>
      <c r="B7" s="30" t="s">
        <v>9</v>
      </c>
      <c r="C7" s="30" t="s">
        <v>19</v>
      </c>
      <c r="D7" s="31">
        <v>100080443</v>
      </c>
      <c r="E7" s="32">
        <v>44183</v>
      </c>
      <c r="F7" s="32" t="s">
        <v>57</v>
      </c>
      <c r="G7" s="32" t="s">
        <v>245</v>
      </c>
      <c r="H7" s="33">
        <v>57642</v>
      </c>
      <c r="I7" s="33">
        <v>57642</v>
      </c>
      <c r="J7" s="34" t="s">
        <v>15</v>
      </c>
      <c r="K7" s="34" t="s">
        <v>11</v>
      </c>
      <c r="L7" s="37" t="s">
        <v>16</v>
      </c>
      <c r="M7" s="31" t="s">
        <v>383</v>
      </c>
      <c r="N7" s="30" t="s">
        <v>424</v>
      </c>
      <c r="O7" s="35">
        <v>0</v>
      </c>
      <c r="P7" s="30"/>
      <c r="Q7" s="30"/>
      <c r="R7" s="30"/>
      <c r="S7" s="35">
        <v>0</v>
      </c>
      <c r="T7" s="35">
        <v>0</v>
      </c>
      <c r="U7" s="30"/>
      <c r="V7" s="36"/>
      <c r="W7" s="35">
        <v>0</v>
      </c>
      <c r="X7" s="30" t="s">
        <v>188</v>
      </c>
      <c r="Y7" s="36">
        <v>44184</v>
      </c>
      <c r="Z7" s="36">
        <v>45083</v>
      </c>
      <c r="AA7" s="36">
        <v>45085</v>
      </c>
      <c r="AB7" s="35">
        <v>57642</v>
      </c>
      <c r="AC7" s="35">
        <v>0</v>
      </c>
      <c r="AD7" s="35">
        <v>0</v>
      </c>
      <c r="AE7" s="35">
        <v>57642</v>
      </c>
      <c r="AF7" s="35">
        <v>0</v>
      </c>
      <c r="AG7" s="35">
        <v>57642</v>
      </c>
      <c r="AH7" s="30" t="s">
        <v>390</v>
      </c>
      <c r="AI7" s="30" t="s">
        <v>387</v>
      </c>
      <c r="AJ7" s="35">
        <v>0</v>
      </c>
    </row>
    <row r="8" spans="1:36" x14ac:dyDescent="0.15">
      <c r="A8" s="30">
        <v>890304155</v>
      </c>
      <c r="B8" s="30" t="s">
        <v>9</v>
      </c>
      <c r="C8" s="30" t="s">
        <v>19</v>
      </c>
      <c r="D8" s="31">
        <v>100080648</v>
      </c>
      <c r="E8" s="32">
        <v>44183</v>
      </c>
      <c r="F8" s="32" t="s">
        <v>58</v>
      </c>
      <c r="G8" s="32" t="s">
        <v>246</v>
      </c>
      <c r="H8" s="33">
        <v>67735</v>
      </c>
      <c r="I8" s="33">
        <v>67735</v>
      </c>
      <c r="J8" s="34" t="s">
        <v>15</v>
      </c>
      <c r="K8" s="34" t="s">
        <v>11</v>
      </c>
      <c r="L8" s="37" t="s">
        <v>16</v>
      </c>
      <c r="M8" s="31" t="s">
        <v>383</v>
      </c>
      <c r="N8" s="30" t="s">
        <v>424</v>
      </c>
      <c r="O8" s="35">
        <v>0</v>
      </c>
      <c r="P8" s="30"/>
      <c r="Q8" s="30"/>
      <c r="R8" s="30"/>
      <c r="S8" s="35">
        <v>0</v>
      </c>
      <c r="T8" s="35">
        <v>0</v>
      </c>
      <c r="U8" s="30"/>
      <c r="V8" s="36"/>
      <c r="W8" s="35">
        <v>0</v>
      </c>
      <c r="X8" s="30" t="s">
        <v>188</v>
      </c>
      <c r="Y8" s="36">
        <v>44184</v>
      </c>
      <c r="Z8" s="36">
        <v>45083</v>
      </c>
      <c r="AA8" s="36">
        <v>45085</v>
      </c>
      <c r="AB8" s="35">
        <v>67735</v>
      </c>
      <c r="AC8" s="35">
        <v>0</v>
      </c>
      <c r="AD8" s="35">
        <v>0</v>
      </c>
      <c r="AE8" s="35">
        <v>67735</v>
      </c>
      <c r="AF8" s="35">
        <v>0</v>
      </c>
      <c r="AG8" s="35">
        <v>67735</v>
      </c>
      <c r="AH8" s="30" t="s">
        <v>391</v>
      </c>
      <c r="AI8" s="30" t="s">
        <v>387</v>
      </c>
      <c r="AJ8" s="35">
        <v>0</v>
      </c>
    </row>
    <row r="9" spans="1:36" x14ac:dyDescent="0.15">
      <c r="A9" s="30">
        <v>890304155</v>
      </c>
      <c r="B9" s="30" t="s">
        <v>9</v>
      </c>
      <c r="C9" s="30" t="s">
        <v>19</v>
      </c>
      <c r="D9" s="31">
        <v>100081690</v>
      </c>
      <c r="E9" s="32">
        <v>44193</v>
      </c>
      <c r="F9" s="32" t="s">
        <v>59</v>
      </c>
      <c r="G9" s="32" t="s">
        <v>247</v>
      </c>
      <c r="H9" s="33">
        <v>314245</v>
      </c>
      <c r="I9" s="33">
        <v>314245</v>
      </c>
      <c r="J9" s="34" t="s">
        <v>15</v>
      </c>
      <c r="K9" s="34" t="s">
        <v>11</v>
      </c>
      <c r="L9" s="37" t="s">
        <v>17</v>
      </c>
      <c r="M9" s="31" t="s">
        <v>383</v>
      </c>
      <c r="N9" s="30" t="s">
        <v>424</v>
      </c>
      <c r="O9" s="35">
        <v>0</v>
      </c>
      <c r="P9" s="30"/>
      <c r="Q9" s="30"/>
      <c r="R9" s="30"/>
      <c r="S9" s="35">
        <v>0</v>
      </c>
      <c r="T9" s="35">
        <v>0</v>
      </c>
      <c r="U9" s="30"/>
      <c r="V9" s="36"/>
      <c r="W9" s="35">
        <v>0</v>
      </c>
      <c r="X9" s="30" t="s">
        <v>188</v>
      </c>
      <c r="Y9" s="36">
        <v>44195</v>
      </c>
      <c r="Z9" s="36">
        <v>45083</v>
      </c>
      <c r="AA9" s="36">
        <v>45085</v>
      </c>
      <c r="AB9" s="35">
        <v>314245</v>
      </c>
      <c r="AC9" s="35">
        <v>0</v>
      </c>
      <c r="AD9" s="35">
        <v>0</v>
      </c>
      <c r="AE9" s="35">
        <v>314245</v>
      </c>
      <c r="AF9" s="35">
        <v>0</v>
      </c>
      <c r="AG9" s="35">
        <v>314245</v>
      </c>
      <c r="AH9" s="30" t="s">
        <v>392</v>
      </c>
      <c r="AI9" s="30" t="s">
        <v>387</v>
      </c>
      <c r="AJ9" s="35">
        <v>0</v>
      </c>
    </row>
    <row r="10" spans="1:36" x14ac:dyDescent="0.15">
      <c r="A10" s="30">
        <v>890304155</v>
      </c>
      <c r="B10" s="30" t="s">
        <v>9</v>
      </c>
      <c r="C10" s="30" t="s">
        <v>19</v>
      </c>
      <c r="D10" s="31">
        <v>100094723</v>
      </c>
      <c r="E10" s="32">
        <v>44285</v>
      </c>
      <c r="F10" s="32" t="s">
        <v>60</v>
      </c>
      <c r="G10" s="32" t="s">
        <v>248</v>
      </c>
      <c r="H10" s="33">
        <v>60000</v>
      </c>
      <c r="I10" s="33">
        <v>60000</v>
      </c>
      <c r="J10" s="34" t="s">
        <v>15</v>
      </c>
      <c r="K10" s="34" t="s">
        <v>11</v>
      </c>
      <c r="L10" s="37" t="s">
        <v>18</v>
      </c>
      <c r="M10" s="31" t="s">
        <v>383</v>
      </c>
      <c r="N10" s="30" t="s">
        <v>424</v>
      </c>
      <c r="O10" s="35">
        <v>0</v>
      </c>
      <c r="P10" s="30"/>
      <c r="Q10" s="30"/>
      <c r="R10" s="30"/>
      <c r="S10" s="35">
        <v>0</v>
      </c>
      <c r="T10" s="35">
        <v>0</v>
      </c>
      <c r="U10" s="30"/>
      <c r="V10" s="36"/>
      <c r="W10" s="35">
        <v>0</v>
      </c>
      <c r="X10" s="30" t="s">
        <v>188</v>
      </c>
      <c r="Y10" s="36">
        <v>44285</v>
      </c>
      <c r="Z10" s="36">
        <v>44323</v>
      </c>
      <c r="AA10" s="36">
        <v>44343</v>
      </c>
      <c r="AB10" s="35">
        <v>60000</v>
      </c>
      <c r="AC10" s="35">
        <v>0</v>
      </c>
      <c r="AD10" s="35">
        <v>0</v>
      </c>
      <c r="AE10" s="35">
        <v>60000</v>
      </c>
      <c r="AF10" s="35">
        <v>0</v>
      </c>
      <c r="AG10" s="35">
        <v>60000</v>
      </c>
      <c r="AH10" s="30" t="s">
        <v>393</v>
      </c>
      <c r="AI10" s="30" t="s">
        <v>385</v>
      </c>
      <c r="AJ10" s="35">
        <v>0</v>
      </c>
    </row>
    <row r="11" spans="1:36" x14ac:dyDescent="0.15">
      <c r="A11" s="30">
        <v>890304155</v>
      </c>
      <c r="B11" s="30" t="s">
        <v>9</v>
      </c>
      <c r="C11" s="30" t="s">
        <v>19</v>
      </c>
      <c r="D11" s="31">
        <v>100134702</v>
      </c>
      <c r="E11" s="32">
        <v>44574</v>
      </c>
      <c r="F11" s="32" t="s">
        <v>63</v>
      </c>
      <c r="G11" s="32" t="s">
        <v>251</v>
      </c>
      <c r="H11" s="33">
        <v>68889</v>
      </c>
      <c r="I11" s="33">
        <v>68889</v>
      </c>
      <c r="J11" s="34" t="s">
        <v>15</v>
      </c>
      <c r="K11" s="34" t="s">
        <v>11</v>
      </c>
      <c r="L11" s="37" t="s">
        <v>16</v>
      </c>
      <c r="M11" s="31" t="s">
        <v>383</v>
      </c>
      <c r="N11" s="30" t="s">
        <v>424</v>
      </c>
      <c r="O11" s="35">
        <v>0</v>
      </c>
      <c r="P11" s="30"/>
      <c r="Q11" s="30"/>
      <c r="R11" s="30"/>
      <c r="S11" s="35">
        <v>0</v>
      </c>
      <c r="T11" s="35">
        <v>0</v>
      </c>
      <c r="U11" s="30"/>
      <c r="V11" s="36"/>
      <c r="W11" s="35">
        <v>0</v>
      </c>
      <c r="X11" s="30" t="s">
        <v>188</v>
      </c>
      <c r="Y11" s="36">
        <v>44574</v>
      </c>
      <c r="Z11" s="36">
        <v>45083</v>
      </c>
      <c r="AA11" s="36">
        <v>45103</v>
      </c>
      <c r="AB11" s="35">
        <v>68889</v>
      </c>
      <c r="AC11" s="35">
        <v>0</v>
      </c>
      <c r="AD11" s="35">
        <v>0</v>
      </c>
      <c r="AE11" s="35">
        <v>68889</v>
      </c>
      <c r="AF11" s="35">
        <v>0</v>
      </c>
      <c r="AG11" s="35">
        <v>68889</v>
      </c>
      <c r="AH11" s="30" t="s">
        <v>394</v>
      </c>
      <c r="AI11" s="30" t="s">
        <v>387</v>
      </c>
      <c r="AJ11" s="35">
        <v>0</v>
      </c>
    </row>
    <row r="12" spans="1:36" x14ac:dyDescent="0.15">
      <c r="A12" s="30">
        <v>890304155</v>
      </c>
      <c r="B12" s="30" t="s">
        <v>9</v>
      </c>
      <c r="C12" s="30" t="s">
        <v>19</v>
      </c>
      <c r="D12" s="31">
        <v>100154433</v>
      </c>
      <c r="E12" s="32">
        <v>44703</v>
      </c>
      <c r="F12" s="32" t="s">
        <v>64</v>
      </c>
      <c r="G12" s="32" t="s">
        <v>252</v>
      </c>
      <c r="H12" s="33">
        <v>390995</v>
      </c>
      <c r="I12" s="33">
        <v>390995</v>
      </c>
      <c r="J12" s="34" t="s">
        <v>15</v>
      </c>
      <c r="K12" s="34" t="s">
        <v>11</v>
      </c>
      <c r="L12" s="37" t="s">
        <v>16</v>
      </c>
      <c r="M12" s="31" t="s">
        <v>383</v>
      </c>
      <c r="N12" s="30" t="s">
        <v>424</v>
      </c>
      <c r="O12" s="35">
        <v>0</v>
      </c>
      <c r="P12" s="30"/>
      <c r="Q12" s="30"/>
      <c r="R12" s="30"/>
      <c r="S12" s="35">
        <v>0</v>
      </c>
      <c r="T12" s="35">
        <v>0</v>
      </c>
      <c r="U12" s="30"/>
      <c r="V12" s="36"/>
      <c r="W12" s="35">
        <v>0</v>
      </c>
      <c r="X12" s="30" t="s">
        <v>188</v>
      </c>
      <c r="Y12" s="36">
        <v>44703</v>
      </c>
      <c r="Z12" s="36">
        <v>45083</v>
      </c>
      <c r="AA12" s="36">
        <v>45092</v>
      </c>
      <c r="AB12" s="35">
        <v>390995</v>
      </c>
      <c r="AC12" s="35">
        <v>0</v>
      </c>
      <c r="AD12" s="35">
        <v>0</v>
      </c>
      <c r="AE12" s="35">
        <v>390995</v>
      </c>
      <c r="AF12" s="35">
        <v>0</v>
      </c>
      <c r="AG12" s="35">
        <v>390995</v>
      </c>
      <c r="AH12" s="30" t="s">
        <v>395</v>
      </c>
      <c r="AI12" s="30" t="s">
        <v>387</v>
      </c>
      <c r="AJ12" s="35">
        <v>0</v>
      </c>
    </row>
    <row r="13" spans="1:36" x14ac:dyDescent="0.15">
      <c r="A13" s="30">
        <v>890304155</v>
      </c>
      <c r="B13" s="30" t="s">
        <v>9</v>
      </c>
      <c r="C13" s="30" t="s">
        <v>19</v>
      </c>
      <c r="D13" s="31">
        <v>100157745</v>
      </c>
      <c r="E13" s="32">
        <v>44724</v>
      </c>
      <c r="F13" s="32" t="s">
        <v>65</v>
      </c>
      <c r="G13" s="32" t="s">
        <v>253</v>
      </c>
      <c r="H13" s="33">
        <v>65666</v>
      </c>
      <c r="I13" s="33">
        <v>65666</v>
      </c>
      <c r="J13" s="34" t="s">
        <v>15</v>
      </c>
      <c r="K13" s="34" t="s">
        <v>11</v>
      </c>
      <c r="L13" s="37" t="s">
        <v>16</v>
      </c>
      <c r="M13" s="31" t="s">
        <v>383</v>
      </c>
      <c r="N13" s="30" t="s">
        <v>424</v>
      </c>
      <c r="O13" s="35">
        <v>0</v>
      </c>
      <c r="P13" s="30"/>
      <c r="Q13" s="30"/>
      <c r="R13" s="30"/>
      <c r="S13" s="35">
        <v>0</v>
      </c>
      <c r="T13" s="35">
        <v>0</v>
      </c>
      <c r="U13" s="30"/>
      <c r="V13" s="36"/>
      <c r="W13" s="35">
        <v>0</v>
      </c>
      <c r="X13" s="30" t="s">
        <v>188</v>
      </c>
      <c r="Y13" s="36">
        <v>44724</v>
      </c>
      <c r="Z13" s="36">
        <v>45083</v>
      </c>
      <c r="AA13" s="36">
        <v>45084</v>
      </c>
      <c r="AB13" s="35">
        <v>65666</v>
      </c>
      <c r="AC13" s="35">
        <v>0</v>
      </c>
      <c r="AD13" s="35">
        <v>0</v>
      </c>
      <c r="AE13" s="35">
        <v>65666</v>
      </c>
      <c r="AF13" s="35">
        <v>0</v>
      </c>
      <c r="AG13" s="35">
        <v>65666</v>
      </c>
      <c r="AH13" s="30" t="s">
        <v>396</v>
      </c>
      <c r="AI13" s="30" t="s">
        <v>387</v>
      </c>
      <c r="AJ13" s="35">
        <v>0</v>
      </c>
    </row>
    <row r="14" spans="1:36" x14ac:dyDescent="0.15">
      <c r="A14" s="30">
        <v>890304155</v>
      </c>
      <c r="B14" s="30" t="s">
        <v>9</v>
      </c>
      <c r="C14" s="30" t="s">
        <v>19</v>
      </c>
      <c r="D14" s="31">
        <v>100157746</v>
      </c>
      <c r="E14" s="32">
        <v>44724</v>
      </c>
      <c r="F14" s="32" t="s">
        <v>66</v>
      </c>
      <c r="G14" s="32" t="s">
        <v>254</v>
      </c>
      <c r="H14" s="33">
        <v>65666</v>
      </c>
      <c r="I14" s="33">
        <v>65666</v>
      </c>
      <c r="J14" s="34" t="s">
        <v>15</v>
      </c>
      <c r="K14" s="34" t="s">
        <v>11</v>
      </c>
      <c r="L14" s="37" t="s">
        <v>16</v>
      </c>
      <c r="M14" s="31" t="s">
        <v>383</v>
      </c>
      <c r="N14" s="30" t="s">
        <v>424</v>
      </c>
      <c r="O14" s="35">
        <v>0</v>
      </c>
      <c r="P14" s="30"/>
      <c r="Q14" s="30"/>
      <c r="R14" s="30"/>
      <c r="S14" s="35">
        <v>0</v>
      </c>
      <c r="T14" s="35">
        <v>0</v>
      </c>
      <c r="U14" s="30"/>
      <c r="V14" s="36"/>
      <c r="W14" s="35">
        <v>0</v>
      </c>
      <c r="X14" s="30" t="s">
        <v>188</v>
      </c>
      <c r="Y14" s="36">
        <v>44724</v>
      </c>
      <c r="Z14" s="36">
        <v>45083</v>
      </c>
      <c r="AA14" s="36">
        <v>45084</v>
      </c>
      <c r="AB14" s="35">
        <v>65666</v>
      </c>
      <c r="AC14" s="35">
        <v>0</v>
      </c>
      <c r="AD14" s="35">
        <v>0</v>
      </c>
      <c r="AE14" s="35">
        <v>65666</v>
      </c>
      <c r="AF14" s="35">
        <v>0</v>
      </c>
      <c r="AG14" s="35">
        <v>65666</v>
      </c>
      <c r="AH14" s="30" t="s">
        <v>397</v>
      </c>
      <c r="AI14" s="30" t="s">
        <v>387</v>
      </c>
      <c r="AJ14" s="35">
        <v>0</v>
      </c>
    </row>
    <row r="15" spans="1:36" x14ac:dyDescent="0.15">
      <c r="A15" s="30">
        <v>890304155</v>
      </c>
      <c r="B15" s="30" t="s">
        <v>9</v>
      </c>
      <c r="C15" s="30" t="s">
        <v>19</v>
      </c>
      <c r="D15" s="31">
        <v>100157748</v>
      </c>
      <c r="E15" s="32">
        <v>44724</v>
      </c>
      <c r="F15" s="32" t="s">
        <v>67</v>
      </c>
      <c r="G15" s="32" t="s">
        <v>255</v>
      </c>
      <c r="H15" s="33">
        <v>66472</v>
      </c>
      <c r="I15" s="33">
        <v>66472</v>
      </c>
      <c r="J15" s="34" t="s">
        <v>15</v>
      </c>
      <c r="K15" s="34" t="s">
        <v>11</v>
      </c>
      <c r="L15" s="37" t="s">
        <v>16</v>
      </c>
      <c r="M15" s="31" t="s">
        <v>383</v>
      </c>
      <c r="N15" s="30" t="s">
        <v>424</v>
      </c>
      <c r="O15" s="35">
        <v>0</v>
      </c>
      <c r="P15" s="30"/>
      <c r="Q15" s="30"/>
      <c r="R15" s="30"/>
      <c r="S15" s="35">
        <v>0</v>
      </c>
      <c r="T15" s="35">
        <v>0</v>
      </c>
      <c r="U15" s="30"/>
      <c r="V15" s="36"/>
      <c r="W15" s="35">
        <v>0</v>
      </c>
      <c r="X15" s="30" t="s">
        <v>188</v>
      </c>
      <c r="Y15" s="36">
        <v>44724</v>
      </c>
      <c r="Z15" s="36">
        <v>45083</v>
      </c>
      <c r="AA15" s="36">
        <v>45084</v>
      </c>
      <c r="AB15" s="35">
        <v>66472</v>
      </c>
      <c r="AC15" s="35">
        <v>0</v>
      </c>
      <c r="AD15" s="35">
        <v>0</v>
      </c>
      <c r="AE15" s="35">
        <v>66472</v>
      </c>
      <c r="AF15" s="35">
        <v>0</v>
      </c>
      <c r="AG15" s="35">
        <v>66472</v>
      </c>
      <c r="AH15" s="30" t="s">
        <v>397</v>
      </c>
      <c r="AI15" s="30" t="s">
        <v>387</v>
      </c>
      <c r="AJ15" s="35">
        <v>0</v>
      </c>
    </row>
    <row r="16" spans="1:36" x14ac:dyDescent="0.15">
      <c r="A16" s="30">
        <v>890304155</v>
      </c>
      <c r="B16" s="30" t="s">
        <v>9</v>
      </c>
      <c r="C16" s="30" t="s">
        <v>19</v>
      </c>
      <c r="D16" s="31">
        <v>100157749</v>
      </c>
      <c r="E16" s="32">
        <v>44724</v>
      </c>
      <c r="F16" s="32" t="s">
        <v>68</v>
      </c>
      <c r="G16" s="32" t="s">
        <v>256</v>
      </c>
      <c r="H16" s="33">
        <v>71578</v>
      </c>
      <c r="I16" s="33">
        <v>71578</v>
      </c>
      <c r="J16" s="34" t="s">
        <v>15</v>
      </c>
      <c r="K16" s="34" t="s">
        <v>11</v>
      </c>
      <c r="L16" s="37" t="s">
        <v>16</v>
      </c>
      <c r="M16" s="31" t="s">
        <v>383</v>
      </c>
      <c r="N16" s="30" t="s">
        <v>424</v>
      </c>
      <c r="O16" s="35">
        <v>0</v>
      </c>
      <c r="P16" s="30"/>
      <c r="Q16" s="30"/>
      <c r="R16" s="30"/>
      <c r="S16" s="35">
        <v>0</v>
      </c>
      <c r="T16" s="35">
        <v>0</v>
      </c>
      <c r="U16" s="30"/>
      <c r="V16" s="36"/>
      <c r="W16" s="35">
        <v>0</v>
      </c>
      <c r="X16" s="30" t="s">
        <v>188</v>
      </c>
      <c r="Y16" s="36">
        <v>44724</v>
      </c>
      <c r="Z16" s="36">
        <v>45083</v>
      </c>
      <c r="AA16" s="36">
        <v>45084</v>
      </c>
      <c r="AB16" s="35">
        <v>71578</v>
      </c>
      <c r="AC16" s="35">
        <v>0</v>
      </c>
      <c r="AD16" s="35">
        <v>0</v>
      </c>
      <c r="AE16" s="35">
        <v>71578</v>
      </c>
      <c r="AF16" s="35">
        <v>0</v>
      </c>
      <c r="AG16" s="35">
        <v>71578</v>
      </c>
      <c r="AH16" s="30" t="s">
        <v>397</v>
      </c>
      <c r="AI16" s="30" t="s">
        <v>387</v>
      </c>
      <c r="AJ16" s="35">
        <v>0</v>
      </c>
    </row>
    <row r="17" spans="1:36" x14ac:dyDescent="0.15">
      <c r="A17" s="30">
        <v>890304155</v>
      </c>
      <c r="B17" s="30" t="s">
        <v>9</v>
      </c>
      <c r="C17" s="30" t="s">
        <v>19</v>
      </c>
      <c r="D17" s="31">
        <v>100157747</v>
      </c>
      <c r="E17" s="32">
        <v>44724</v>
      </c>
      <c r="F17" s="32" t="s">
        <v>69</v>
      </c>
      <c r="G17" s="32" t="s">
        <v>257</v>
      </c>
      <c r="H17" s="33">
        <v>66553</v>
      </c>
      <c r="I17" s="33">
        <v>66553</v>
      </c>
      <c r="J17" s="34" t="s">
        <v>15</v>
      </c>
      <c r="K17" s="34" t="s">
        <v>11</v>
      </c>
      <c r="L17" s="37" t="s">
        <v>16</v>
      </c>
      <c r="M17" s="31" t="s">
        <v>383</v>
      </c>
      <c r="N17" s="30" t="s">
        <v>424</v>
      </c>
      <c r="O17" s="35">
        <v>0</v>
      </c>
      <c r="P17" s="30"/>
      <c r="Q17" s="30"/>
      <c r="R17" s="30"/>
      <c r="S17" s="35">
        <v>0</v>
      </c>
      <c r="T17" s="35">
        <v>0</v>
      </c>
      <c r="U17" s="30"/>
      <c r="V17" s="36"/>
      <c r="W17" s="35">
        <v>0</v>
      </c>
      <c r="X17" s="30" t="s">
        <v>188</v>
      </c>
      <c r="Y17" s="36">
        <v>44724</v>
      </c>
      <c r="Z17" s="36">
        <v>45083</v>
      </c>
      <c r="AA17" s="36">
        <v>45084</v>
      </c>
      <c r="AB17" s="35">
        <v>66553</v>
      </c>
      <c r="AC17" s="35">
        <v>0</v>
      </c>
      <c r="AD17" s="35">
        <v>0</v>
      </c>
      <c r="AE17" s="35">
        <v>66553</v>
      </c>
      <c r="AF17" s="35">
        <v>0</v>
      </c>
      <c r="AG17" s="35">
        <v>66553</v>
      </c>
      <c r="AH17" s="30" t="s">
        <v>396</v>
      </c>
      <c r="AI17" s="30" t="s">
        <v>387</v>
      </c>
      <c r="AJ17" s="35">
        <v>0</v>
      </c>
    </row>
    <row r="18" spans="1:36" x14ac:dyDescent="0.15">
      <c r="A18" s="30">
        <v>890304155</v>
      </c>
      <c r="B18" s="30" t="s">
        <v>9</v>
      </c>
      <c r="C18" s="30" t="s">
        <v>19</v>
      </c>
      <c r="D18" s="31">
        <v>100159682</v>
      </c>
      <c r="E18" s="32">
        <v>44738</v>
      </c>
      <c r="F18" s="32" t="s">
        <v>70</v>
      </c>
      <c r="G18" s="32" t="s">
        <v>258</v>
      </c>
      <c r="H18" s="33">
        <v>386555</v>
      </c>
      <c r="I18" s="33">
        <v>386555</v>
      </c>
      <c r="J18" s="34" t="s">
        <v>15</v>
      </c>
      <c r="K18" s="34" t="s">
        <v>11</v>
      </c>
      <c r="L18" s="37" t="s">
        <v>16</v>
      </c>
      <c r="M18" s="31" t="s">
        <v>383</v>
      </c>
      <c r="N18" s="30" t="s">
        <v>424</v>
      </c>
      <c r="O18" s="35">
        <v>0</v>
      </c>
      <c r="P18" s="30"/>
      <c r="Q18" s="30"/>
      <c r="R18" s="30"/>
      <c r="S18" s="35">
        <v>0</v>
      </c>
      <c r="T18" s="35">
        <v>0</v>
      </c>
      <c r="U18" s="30"/>
      <c r="V18" s="36"/>
      <c r="W18" s="35">
        <v>0</v>
      </c>
      <c r="X18" s="30" t="s">
        <v>188</v>
      </c>
      <c r="Y18" s="36">
        <v>44738</v>
      </c>
      <c r="Z18" s="36">
        <v>45100</v>
      </c>
      <c r="AA18" s="36">
        <v>45105</v>
      </c>
      <c r="AB18" s="35">
        <v>386555</v>
      </c>
      <c r="AC18" s="35">
        <v>0</v>
      </c>
      <c r="AD18" s="35">
        <v>0</v>
      </c>
      <c r="AE18" s="35">
        <v>386555</v>
      </c>
      <c r="AF18" s="35">
        <v>0</v>
      </c>
      <c r="AG18" s="35">
        <v>386555</v>
      </c>
      <c r="AH18" s="30" t="s">
        <v>398</v>
      </c>
      <c r="AI18" s="30" t="s">
        <v>387</v>
      </c>
      <c r="AJ18" s="35">
        <v>0</v>
      </c>
    </row>
    <row r="19" spans="1:36" x14ac:dyDescent="0.15">
      <c r="A19" s="30">
        <v>890304155</v>
      </c>
      <c r="B19" s="30" t="s">
        <v>9</v>
      </c>
      <c r="C19" s="30" t="s">
        <v>19</v>
      </c>
      <c r="D19" s="31">
        <v>100163428</v>
      </c>
      <c r="E19" s="32">
        <v>44762</v>
      </c>
      <c r="F19" s="32" t="s">
        <v>71</v>
      </c>
      <c r="G19" s="32" t="s">
        <v>259</v>
      </c>
      <c r="H19" s="33">
        <v>66420</v>
      </c>
      <c r="I19" s="33">
        <v>66420</v>
      </c>
      <c r="J19" s="34" t="s">
        <v>15</v>
      </c>
      <c r="K19" s="34" t="s">
        <v>11</v>
      </c>
      <c r="L19" s="37" t="s">
        <v>16</v>
      </c>
      <c r="M19" s="31" t="s">
        <v>383</v>
      </c>
      <c r="N19" s="30" t="s">
        <v>424</v>
      </c>
      <c r="O19" s="35">
        <v>0</v>
      </c>
      <c r="P19" s="30"/>
      <c r="Q19" s="30"/>
      <c r="R19" s="30"/>
      <c r="S19" s="35">
        <v>0</v>
      </c>
      <c r="T19" s="35">
        <v>0</v>
      </c>
      <c r="U19" s="30"/>
      <c r="V19" s="36"/>
      <c r="W19" s="35">
        <v>0</v>
      </c>
      <c r="X19" s="30" t="s">
        <v>188</v>
      </c>
      <c r="Y19" s="36">
        <v>44762</v>
      </c>
      <c r="Z19" s="36">
        <v>45083</v>
      </c>
      <c r="AA19" s="36">
        <v>45084</v>
      </c>
      <c r="AB19" s="35">
        <v>66420</v>
      </c>
      <c r="AC19" s="35">
        <v>0</v>
      </c>
      <c r="AD19" s="35">
        <v>0</v>
      </c>
      <c r="AE19" s="35">
        <v>66420</v>
      </c>
      <c r="AF19" s="35">
        <v>0</v>
      </c>
      <c r="AG19" s="35">
        <v>66420</v>
      </c>
      <c r="AH19" s="30" t="s">
        <v>397</v>
      </c>
      <c r="AI19" s="30" t="s">
        <v>387</v>
      </c>
      <c r="AJ19" s="35">
        <v>0</v>
      </c>
    </row>
    <row r="20" spans="1:36" x14ac:dyDescent="0.15">
      <c r="A20" s="30">
        <v>890304155</v>
      </c>
      <c r="B20" s="30" t="s">
        <v>9</v>
      </c>
      <c r="C20" s="30" t="s">
        <v>19</v>
      </c>
      <c r="D20" s="31">
        <v>100163950</v>
      </c>
      <c r="E20" s="32">
        <v>44766</v>
      </c>
      <c r="F20" s="32" t="s">
        <v>72</v>
      </c>
      <c r="G20" s="32" t="s">
        <v>260</v>
      </c>
      <c r="H20" s="33">
        <v>76015</v>
      </c>
      <c r="I20" s="33">
        <v>76015</v>
      </c>
      <c r="J20" s="34" t="s">
        <v>15</v>
      </c>
      <c r="K20" s="34" t="s">
        <v>11</v>
      </c>
      <c r="L20" s="37" t="s">
        <v>16</v>
      </c>
      <c r="M20" s="31" t="s">
        <v>383</v>
      </c>
      <c r="N20" s="30" t="s">
        <v>424</v>
      </c>
      <c r="O20" s="35">
        <v>0</v>
      </c>
      <c r="P20" s="30"/>
      <c r="Q20" s="30"/>
      <c r="R20" s="30"/>
      <c r="S20" s="35">
        <v>0</v>
      </c>
      <c r="T20" s="35">
        <v>0</v>
      </c>
      <c r="U20" s="30"/>
      <c r="V20" s="36"/>
      <c r="W20" s="35">
        <v>0</v>
      </c>
      <c r="X20" s="30" t="s">
        <v>188</v>
      </c>
      <c r="Y20" s="36">
        <v>44766</v>
      </c>
      <c r="Z20" s="36">
        <v>45083</v>
      </c>
      <c r="AA20" s="36">
        <v>45084</v>
      </c>
      <c r="AB20" s="35">
        <v>76015</v>
      </c>
      <c r="AC20" s="35">
        <v>0</v>
      </c>
      <c r="AD20" s="35">
        <v>0</v>
      </c>
      <c r="AE20" s="35">
        <v>76015</v>
      </c>
      <c r="AF20" s="35">
        <v>0</v>
      </c>
      <c r="AG20" s="35">
        <v>76015</v>
      </c>
      <c r="AH20" s="30" t="s">
        <v>397</v>
      </c>
      <c r="AI20" s="30" t="s">
        <v>387</v>
      </c>
      <c r="AJ20" s="35">
        <v>0</v>
      </c>
    </row>
    <row r="21" spans="1:36" x14ac:dyDescent="0.15">
      <c r="A21" s="30">
        <v>890304155</v>
      </c>
      <c r="B21" s="30" t="s">
        <v>9</v>
      </c>
      <c r="C21" s="30" t="s">
        <v>19</v>
      </c>
      <c r="D21" s="31">
        <v>100163951</v>
      </c>
      <c r="E21" s="32">
        <v>44766</v>
      </c>
      <c r="F21" s="32" t="s">
        <v>73</v>
      </c>
      <c r="G21" s="32" t="s">
        <v>261</v>
      </c>
      <c r="H21" s="33">
        <v>65666</v>
      </c>
      <c r="I21" s="33">
        <v>65666</v>
      </c>
      <c r="J21" s="34" t="s">
        <v>15</v>
      </c>
      <c r="K21" s="34" t="s">
        <v>11</v>
      </c>
      <c r="L21" s="37" t="s">
        <v>16</v>
      </c>
      <c r="M21" s="31" t="s">
        <v>383</v>
      </c>
      <c r="N21" s="30" t="s">
        <v>424</v>
      </c>
      <c r="O21" s="35">
        <v>0</v>
      </c>
      <c r="P21" s="30"/>
      <c r="Q21" s="30"/>
      <c r="R21" s="30"/>
      <c r="S21" s="35">
        <v>0</v>
      </c>
      <c r="T21" s="35">
        <v>0</v>
      </c>
      <c r="U21" s="30"/>
      <c r="V21" s="36"/>
      <c r="W21" s="35">
        <v>0</v>
      </c>
      <c r="X21" s="30" t="s">
        <v>188</v>
      </c>
      <c r="Y21" s="36">
        <v>44766</v>
      </c>
      <c r="Z21" s="36">
        <v>45083</v>
      </c>
      <c r="AA21" s="36">
        <v>45084</v>
      </c>
      <c r="AB21" s="35">
        <v>65666</v>
      </c>
      <c r="AC21" s="35">
        <v>0</v>
      </c>
      <c r="AD21" s="35">
        <v>0</v>
      </c>
      <c r="AE21" s="35">
        <v>65666</v>
      </c>
      <c r="AF21" s="35">
        <v>0</v>
      </c>
      <c r="AG21" s="35">
        <v>65666</v>
      </c>
      <c r="AH21" s="30" t="s">
        <v>396</v>
      </c>
      <c r="AI21" s="30" t="s">
        <v>387</v>
      </c>
      <c r="AJ21" s="35">
        <v>0</v>
      </c>
    </row>
    <row r="22" spans="1:36" x14ac:dyDescent="0.15">
      <c r="A22" s="30">
        <v>890304155</v>
      </c>
      <c r="B22" s="30" t="s">
        <v>9</v>
      </c>
      <c r="C22" s="30" t="s">
        <v>19</v>
      </c>
      <c r="D22" s="31">
        <v>100163986</v>
      </c>
      <c r="E22" s="32">
        <v>44767</v>
      </c>
      <c r="F22" s="32" t="s">
        <v>74</v>
      </c>
      <c r="G22" s="32" t="s">
        <v>262</v>
      </c>
      <c r="H22" s="33">
        <v>65666</v>
      </c>
      <c r="I22" s="33">
        <v>65666</v>
      </c>
      <c r="J22" s="34" t="s">
        <v>15</v>
      </c>
      <c r="K22" s="34" t="s">
        <v>11</v>
      </c>
      <c r="L22" s="37" t="s">
        <v>16</v>
      </c>
      <c r="M22" s="31" t="s">
        <v>383</v>
      </c>
      <c r="N22" s="30" t="s">
        <v>424</v>
      </c>
      <c r="O22" s="35">
        <v>0</v>
      </c>
      <c r="P22" s="30"/>
      <c r="Q22" s="30"/>
      <c r="R22" s="30"/>
      <c r="S22" s="35">
        <v>0</v>
      </c>
      <c r="T22" s="35">
        <v>0</v>
      </c>
      <c r="U22" s="30"/>
      <c r="V22" s="36"/>
      <c r="W22" s="35">
        <v>0</v>
      </c>
      <c r="X22" s="30" t="s">
        <v>188</v>
      </c>
      <c r="Y22" s="36">
        <v>44767</v>
      </c>
      <c r="Z22" s="36">
        <v>45083</v>
      </c>
      <c r="AA22" s="36">
        <v>45084</v>
      </c>
      <c r="AB22" s="35">
        <v>65666</v>
      </c>
      <c r="AC22" s="35">
        <v>0</v>
      </c>
      <c r="AD22" s="35">
        <v>0</v>
      </c>
      <c r="AE22" s="35">
        <v>65666</v>
      </c>
      <c r="AF22" s="35">
        <v>0</v>
      </c>
      <c r="AG22" s="35">
        <v>65666</v>
      </c>
      <c r="AH22" s="30" t="s">
        <v>397</v>
      </c>
      <c r="AI22" s="30" t="s">
        <v>387</v>
      </c>
      <c r="AJ22" s="35">
        <v>0</v>
      </c>
    </row>
    <row r="23" spans="1:36" x14ac:dyDescent="0.15">
      <c r="A23" s="30">
        <v>890304155</v>
      </c>
      <c r="B23" s="30" t="s">
        <v>9</v>
      </c>
      <c r="C23" s="30" t="s">
        <v>19</v>
      </c>
      <c r="D23" s="31">
        <v>100166358</v>
      </c>
      <c r="E23" s="32">
        <v>44779</v>
      </c>
      <c r="F23" s="32" t="s">
        <v>75</v>
      </c>
      <c r="G23" s="32" t="s">
        <v>263</v>
      </c>
      <c r="H23" s="33">
        <v>65666</v>
      </c>
      <c r="I23" s="33">
        <v>65666</v>
      </c>
      <c r="J23" s="34" t="s">
        <v>15</v>
      </c>
      <c r="K23" s="34" t="s">
        <v>11</v>
      </c>
      <c r="L23" s="37" t="s">
        <v>16</v>
      </c>
      <c r="M23" s="31" t="s">
        <v>383</v>
      </c>
      <c r="N23" s="30" t="s">
        <v>424</v>
      </c>
      <c r="O23" s="35">
        <v>0</v>
      </c>
      <c r="P23" s="30"/>
      <c r="Q23" s="30"/>
      <c r="R23" s="30"/>
      <c r="S23" s="35">
        <v>0</v>
      </c>
      <c r="T23" s="35">
        <v>0</v>
      </c>
      <c r="U23" s="30"/>
      <c r="V23" s="36"/>
      <c r="W23" s="35">
        <v>0</v>
      </c>
      <c r="X23" s="30" t="s">
        <v>188</v>
      </c>
      <c r="Y23" s="36">
        <v>44779</v>
      </c>
      <c r="Z23" s="36">
        <v>45083</v>
      </c>
      <c r="AA23" s="36">
        <v>45084</v>
      </c>
      <c r="AB23" s="35">
        <v>65666</v>
      </c>
      <c r="AC23" s="35">
        <v>0</v>
      </c>
      <c r="AD23" s="35">
        <v>0</v>
      </c>
      <c r="AE23" s="35">
        <v>65666</v>
      </c>
      <c r="AF23" s="35">
        <v>0</v>
      </c>
      <c r="AG23" s="35">
        <v>65666</v>
      </c>
      <c r="AH23" s="30" t="s">
        <v>397</v>
      </c>
      <c r="AI23" s="30" t="s">
        <v>387</v>
      </c>
      <c r="AJ23" s="35">
        <v>0</v>
      </c>
    </row>
    <row r="24" spans="1:36" x14ac:dyDescent="0.15">
      <c r="A24" s="30">
        <v>890304155</v>
      </c>
      <c r="B24" s="30" t="s">
        <v>9</v>
      </c>
      <c r="C24" s="30" t="s">
        <v>19</v>
      </c>
      <c r="D24" s="31">
        <v>100167092</v>
      </c>
      <c r="E24" s="32">
        <v>44784</v>
      </c>
      <c r="F24" s="32" t="s">
        <v>76</v>
      </c>
      <c r="G24" s="32" t="s">
        <v>264</v>
      </c>
      <c r="H24" s="33">
        <v>65749</v>
      </c>
      <c r="I24" s="33">
        <v>65749</v>
      </c>
      <c r="J24" s="34" t="s">
        <v>15</v>
      </c>
      <c r="K24" s="34" t="s">
        <v>11</v>
      </c>
      <c r="L24" s="37" t="s">
        <v>16</v>
      </c>
      <c r="M24" s="31" t="s">
        <v>383</v>
      </c>
      <c r="N24" s="30" t="s">
        <v>424</v>
      </c>
      <c r="O24" s="35">
        <v>0</v>
      </c>
      <c r="P24" s="30"/>
      <c r="Q24" s="30"/>
      <c r="R24" s="30"/>
      <c r="S24" s="35">
        <v>0</v>
      </c>
      <c r="T24" s="35">
        <v>0</v>
      </c>
      <c r="U24" s="30"/>
      <c r="V24" s="36"/>
      <c r="W24" s="35">
        <v>0</v>
      </c>
      <c r="X24" s="30" t="s">
        <v>188</v>
      </c>
      <c r="Y24" s="36">
        <v>44784</v>
      </c>
      <c r="Z24" s="36">
        <v>45083</v>
      </c>
      <c r="AA24" s="36">
        <v>45084</v>
      </c>
      <c r="AB24" s="35">
        <v>65749</v>
      </c>
      <c r="AC24" s="35">
        <v>0</v>
      </c>
      <c r="AD24" s="35">
        <v>0</v>
      </c>
      <c r="AE24" s="35">
        <v>65749</v>
      </c>
      <c r="AF24" s="35">
        <v>0</v>
      </c>
      <c r="AG24" s="35">
        <v>65749</v>
      </c>
      <c r="AH24" s="30" t="s">
        <v>397</v>
      </c>
      <c r="AI24" s="30" t="s">
        <v>387</v>
      </c>
      <c r="AJ24" s="35">
        <v>0</v>
      </c>
    </row>
    <row r="25" spans="1:36" x14ac:dyDescent="0.15">
      <c r="A25" s="30">
        <v>890304155</v>
      </c>
      <c r="B25" s="30" t="s">
        <v>9</v>
      </c>
      <c r="C25" s="30" t="s">
        <v>19</v>
      </c>
      <c r="D25" s="31">
        <v>100168061</v>
      </c>
      <c r="E25" s="32">
        <v>44791</v>
      </c>
      <c r="F25" s="32" t="s">
        <v>77</v>
      </c>
      <c r="G25" s="32" t="s">
        <v>265</v>
      </c>
      <c r="H25" s="33">
        <v>65666</v>
      </c>
      <c r="I25" s="33">
        <v>65666</v>
      </c>
      <c r="J25" s="34" t="s">
        <v>15</v>
      </c>
      <c r="K25" s="34" t="s">
        <v>11</v>
      </c>
      <c r="L25" s="37" t="s">
        <v>16</v>
      </c>
      <c r="M25" s="31" t="s">
        <v>383</v>
      </c>
      <c r="N25" s="30" t="s">
        <v>424</v>
      </c>
      <c r="O25" s="35">
        <v>0</v>
      </c>
      <c r="P25" s="30"/>
      <c r="Q25" s="30"/>
      <c r="R25" s="30"/>
      <c r="S25" s="35">
        <v>0</v>
      </c>
      <c r="T25" s="35">
        <v>0</v>
      </c>
      <c r="U25" s="30"/>
      <c r="V25" s="36"/>
      <c r="W25" s="35">
        <v>0</v>
      </c>
      <c r="X25" s="30" t="s">
        <v>188</v>
      </c>
      <c r="Y25" s="36">
        <v>44791</v>
      </c>
      <c r="Z25" s="36">
        <v>45083</v>
      </c>
      <c r="AA25" s="36">
        <v>45084</v>
      </c>
      <c r="AB25" s="35">
        <v>65666</v>
      </c>
      <c r="AC25" s="35">
        <v>0</v>
      </c>
      <c r="AD25" s="35">
        <v>0</v>
      </c>
      <c r="AE25" s="35">
        <v>65666</v>
      </c>
      <c r="AF25" s="35">
        <v>0</v>
      </c>
      <c r="AG25" s="35">
        <v>65666</v>
      </c>
      <c r="AH25" s="30" t="s">
        <v>397</v>
      </c>
      <c r="AI25" s="30" t="s">
        <v>387</v>
      </c>
      <c r="AJ25" s="35">
        <v>0</v>
      </c>
    </row>
    <row r="26" spans="1:36" x14ac:dyDescent="0.15">
      <c r="A26" s="30">
        <v>890304155</v>
      </c>
      <c r="B26" s="30" t="s">
        <v>9</v>
      </c>
      <c r="C26" s="30" t="s">
        <v>19</v>
      </c>
      <c r="D26" s="31">
        <v>100168867</v>
      </c>
      <c r="E26" s="32">
        <v>44795</v>
      </c>
      <c r="F26" s="32" t="s">
        <v>78</v>
      </c>
      <c r="G26" s="32" t="s">
        <v>266</v>
      </c>
      <c r="H26" s="33">
        <v>65749</v>
      </c>
      <c r="I26" s="33">
        <v>65749</v>
      </c>
      <c r="J26" s="34" t="s">
        <v>15</v>
      </c>
      <c r="K26" s="34" t="s">
        <v>11</v>
      </c>
      <c r="L26" s="37" t="s">
        <v>16</v>
      </c>
      <c r="M26" s="31" t="s">
        <v>383</v>
      </c>
      <c r="N26" s="30" t="s">
        <v>424</v>
      </c>
      <c r="O26" s="35">
        <v>0</v>
      </c>
      <c r="P26" s="30"/>
      <c r="Q26" s="30"/>
      <c r="R26" s="30"/>
      <c r="S26" s="35">
        <v>0</v>
      </c>
      <c r="T26" s="35">
        <v>0</v>
      </c>
      <c r="U26" s="30"/>
      <c r="V26" s="36"/>
      <c r="W26" s="35">
        <v>0</v>
      </c>
      <c r="X26" s="30" t="s">
        <v>188</v>
      </c>
      <c r="Y26" s="36">
        <v>44795</v>
      </c>
      <c r="Z26" s="36">
        <v>45083</v>
      </c>
      <c r="AA26" s="36">
        <v>45084</v>
      </c>
      <c r="AB26" s="35">
        <v>65749</v>
      </c>
      <c r="AC26" s="35">
        <v>0</v>
      </c>
      <c r="AD26" s="35">
        <v>0</v>
      </c>
      <c r="AE26" s="35">
        <v>65749</v>
      </c>
      <c r="AF26" s="35">
        <v>0</v>
      </c>
      <c r="AG26" s="35">
        <v>65749</v>
      </c>
      <c r="AH26" s="30" t="s">
        <v>397</v>
      </c>
      <c r="AI26" s="30" t="s">
        <v>387</v>
      </c>
      <c r="AJ26" s="35">
        <v>0</v>
      </c>
    </row>
    <row r="27" spans="1:36" x14ac:dyDescent="0.15">
      <c r="A27" s="30">
        <v>890304155</v>
      </c>
      <c r="B27" s="30" t="s">
        <v>9</v>
      </c>
      <c r="C27" s="30" t="s">
        <v>19</v>
      </c>
      <c r="D27" s="31">
        <v>100169123</v>
      </c>
      <c r="E27" s="32">
        <v>44797</v>
      </c>
      <c r="F27" s="32" t="s">
        <v>79</v>
      </c>
      <c r="G27" s="32" t="s">
        <v>267</v>
      </c>
      <c r="H27" s="33">
        <v>65666</v>
      </c>
      <c r="I27" s="33">
        <v>65666</v>
      </c>
      <c r="J27" s="34" t="s">
        <v>15</v>
      </c>
      <c r="K27" s="34" t="s">
        <v>11</v>
      </c>
      <c r="L27" s="37" t="s">
        <v>16</v>
      </c>
      <c r="M27" s="31" t="s">
        <v>383</v>
      </c>
      <c r="N27" s="30" t="s">
        <v>424</v>
      </c>
      <c r="O27" s="35">
        <v>0</v>
      </c>
      <c r="P27" s="30"/>
      <c r="Q27" s="30"/>
      <c r="R27" s="30"/>
      <c r="S27" s="35">
        <v>0</v>
      </c>
      <c r="T27" s="35">
        <v>0</v>
      </c>
      <c r="U27" s="30"/>
      <c r="V27" s="36"/>
      <c r="W27" s="35">
        <v>0</v>
      </c>
      <c r="X27" s="30" t="s">
        <v>188</v>
      </c>
      <c r="Y27" s="36">
        <v>44797</v>
      </c>
      <c r="Z27" s="36">
        <v>45083</v>
      </c>
      <c r="AA27" s="36">
        <v>45084</v>
      </c>
      <c r="AB27" s="35">
        <v>65666</v>
      </c>
      <c r="AC27" s="35">
        <v>0</v>
      </c>
      <c r="AD27" s="35">
        <v>0</v>
      </c>
      <c r="AE27" s="35">
        <v>65666</v>
      </c>
      <c r="AF27" s="35">
        <v>0</v>
      </c>
      <c r="AG27" s="35">
        <v>65666</v>
      </c>
      <c r="AH27" s="30" t="s">
        <v>397</v>
      </c>
      <c r="AI27" s="30" t="s">
        <v>387</v>
      </c>
      <c r="AJ27" s="35">
        <v>0</v>
      </c>
    </row>
    <row r="28" spans="1:36" x14ac:dyDescent="0.15">
      <c r="A28" s="30">
        <v>890304155</v>
      </c>
      <c r="B28" s="30" t="s">
        <v>9</v>
      </c>
      <c r="C28" s="30" t="s">
        <v>19</v>
      </c>
      <c r="D28" s="31">
        <v>100169357</v>
      </c>
      <c r="E28" s="32">
        <v>44798</v>
      </c>
      <c r="F28" s="32" t="s">
        <v>80</v>
      </c>
      <c r="G28" s="32" t="s">
        <v>268</v>
      </c>
      <c r="H28" s="33">
        <v>65666</v>
      </c>
      <c r="I28" s="33">
        <v>65666</v>
      </c>
      <c r="J28" s="34" t="s">
        <v>15</v>
      </c>
      <c r="K28" s="34" t="s">
        <v>11</v>
      </c>
      <c r="L28" s="37" t="s">
        <v>16</v>
      </c>
      <c r="M28" s="31" t="s">
        <v>383</v>
      </c>
      <c r="N28" s="30" t="s">
        <v>424</v>
      </c>
      <c r="O28" s="35">
        <v>0</v>
      </c>
      <c r="P28" s="30"/>
      <c r="Q28" s="30"/>
      <c r="R28" s="30"/>
      <c r="S28" s="35">
        <v>0</v>
      </c>
      <c r="T28" s="35">
        <v>0</v>
      </c>
      <c r="U28" s="30"/>
      <c r="V28" s="36"/>
      <c r="W28" s="35">
        <v>0</v>
      </c>
      <c r="X28" s="30" t="s">
        <v>188</v>
      </c>
      <c r="Y28" s="36">
        <v>44798</v>
      </c>
      <c r="Z28" s="36">
        <v>45083</v>
      </c>
      <c r="AA28" s="36">
        <v>45084</v>
      </c>
      <c r="AB28" s="35">
        <v>65666</v>
      </c>
      <c r="AC28" s="35">
        <v>0</v>
      </c>
      <c r="AD28" s="35">
        <v>0</v>
      </c>
      <c r="AE28" s="35">
        <v>65666</v>
      </c>
      <c r="AF28" s="35">
        <v>0</v>
      </c>
      <c r="AG28" s="35">
        <v>65666</v>
      </c>
      <c r="AH28" s="30" t="s">
        <v>397</v>
      </c>
      <c r="AI28" s="30" t="s">
        <v>387</v>
      </c>
      <c r="AJ28" s="35">
        <v>0</v>
      </c>
    </row>
    <row r="29" spans="1:36" x14ac:dyDescent="0.15">
      <c r="A29" s="30">
        <v>890304155</v>
      </c>
      <c r="B29" s="30" t="s">
        <v>9</v>
      </c>
      <c r="C29" s="30" t="s">
        <v>19</v>
      </c>
      <c r="D29" s="31">
        <v>100170322</v>
      </c>
      <c r="E29" s="32">
        <v>44804</v>
      </c>
      <c r="F29" s="32" t="s">
        <v>81</v>
      </c>
      <c r="G29" s="32" t="s">
        <v>269</v>
      </c>
      <c r="H29" s="33">
        <v>65666</v>
      </c>
      <c r="I29" s="33">
        <v>65666</v>
      </c>
      <c r="J29" s="34" t="s">
        <v>15</v>
      </c>
      <c r="K29" s="34" t="s">
        <v>11</v>
      </c>
      <c r="L29" s="37" t="s">
        <v>16</v>
      </c>
      <c r="M29" s="31" t="s">
        <v>383</v>
      </c>
      <c r="N29" s="30" t="s">
        <v>424</v>
      </c>
      <c r="O29" s="35">
        <v>0</v>
      </c>
      <c r="P29" s="30"/>
      <c r="Q29" s="30"/>
      <c r="R29" s="30"/>
      <c r="S29" s="35">
        <v>0</v>
      </c>
      <c r="T29" s="35">
        <v>0</v>
      </c>
      <c r="U29" s="30"/>
      <c r="V29" s="36"/>
      <c r="W29" s="35">
        <v>0</v>
      </c>
      <c r="X29" s="30" t="s">
        <v>188</v>
      </c>
      <c r="Y29" s="36">
        <v>44804</v>
      </c>
      <c r="Z29" s="36">
        <v>45083</v>
      </c>
      <c r="AA29" s="36">
        <v>45084</v>
      </c>
      <c r="AB29" s="35">
        <v>65666</v>
      </c>
      <c r="AC29" s="35">
        <v>0</v>
      </c>
      <c r="AD29" s="35">
        <v>0</v>
      </c>
      <c r="AE29" s="35">
        <v>65666</v>
      </c>
      <c r="AF29" s="35">
        <v>0</v>
      </c>
      <c r="AG29" s="35">
        <v>65666</v>
      </c>
      <c r="AH29" s="30" t="s">
        <v>397</v>
      </c>
      <c r="AI29" s="30" t="s">
        <v>387</v>
      </c>
      <c r="AJ29" s="35">
        <v>0</v>
      </c>
    </row>
    <row r="30" spans="1:36" x14ac:dyDescent="0.15">
      <c r="A30" s="30">
        <v>890304155</v>
      </c>
      <c r="B30" s="30" t="s">
        <v>9</v>
      </c>
      <c r="C30" s="30" t="s">
        <v>19</v>
      </c>
      <c r="D30" s="31">
        <v>100171820</v>
      </c>
      <c r="E30" s="32">
        <v>44812</v>
      </c>
      <c r="F30" s="32" t="s">
        <v>83</v>
      </c>
      <c r="G30" s="32" t="s">
        <v>271</v>
      </c>
      <c r="H30" s="33">
        <v>65666</v>
      </c>
      <c r="I30" s="33">
        <v>65666</v>
      </c>
      <c r="J30" s="34" t="s">
        <v>15</v>
      </c>
      <c r="K30" s="34" t="s">
        <v>11</v>
      </c>
      <c r="L30" s="37" t="s">
        <v>16</v>
      </c>
      <c r="M30" s="31" t="s">
        <v>383</v>
      </c>
      <c r="N30" s="30" t="s">
        <v>424</v>
      </c>
      <c r="O30" s="35">
        <v>0</v>
      </c>
      <c r="P30" s="30"/>
      <c r="Q30" s="30"/>
      <c r="R30" s="30"/>
      <c r="S30" s="35">
        <v>0</v>
      </c>
      <c r="T30" s="35">
        <v>0</v>
      </c>
      <c r="U30" s="30"/>
      <c r="V30" s="36"/>
      <c r="W30" s="35">
        <v>0</v>
      </c>
      <c r="X30" s="30" t="s">
        <v>188</v>
      </c>
      <c r="Y30" s="36">
        <v>44812</v>
      </c>
      <c r="Z30" s="36">
        <v>44877</v>
      </c>
      <c r="AA30" s="36">
        <v>44882</v>
      </c>
      <c r="AB30" s="35">
        <v>65666</v>
      </c>
      <c r="AC30" s="35">
        <v>0</v>
      </c>
      <c r="AD30" s="35">
        <v>0</v>
      </c>
      <c r="AE30" s="35">
        <v>65666</v>
      </c>
      <c r="AF30" s="35">
        <v>0</v>
      </c>
      <c r="AG30" s="35">
        <v>65666</v>
      </c>
      <c r="AH30" s="30" t="s">
        <v>402</v>
      </c>
      <c r="AI30" s="30" t="s">
        <v>387</v>
      </c>
      <c r="AJ30" s="35">
        <v>0</v>
      </c>
    </row>
    <row r="31" spans="1:36" x14ac:dyDescent="0.15">
      <c r="A31" s="30">
        <v>890304155</v>
      </c>
      <c r="B31" s="30" t="s">
        <v>9</v>
      </c>
      <c r="C31" s="30" t="s">
        <v>19</v>
      </c>
      <c r="D31" s="31">
        <v>100172206</v>
      </c>
      <c r="E31" s="32">
        <v>44816</v>
      </c>
      <c r="F31" s="32" t="s">
        <v>84</v>
      </c>
      <c r="G31" s="32" t="s">
        <v>272</v>
      </c>
      <c r="H31" s="33">
        <v>65749</v>
      </c>
      <c r="I31" s="33">
        <v>65749</v>
      </c>
      <c r="J31" s="34" t="s">
        <v>15</v>
      </c>
      <c r="K31" s="34" t="s">
        <v>11</v>
      </c>
      <c r="L31" s="37" t="s">
        <v>16</v>
      </c>
      <c r="M31" s="31" t="s">
        <v>383</v>
      </c>
      <c r="N31" s="30" t="s">
        <v>424</v>
      </c>
      <c r="O31" s="35">
        <v>0</v>
      </c>
      <c r="P31" s="30"/>
      <c r="Q31" s="30"/>
      <c r="R31" s="30"/>
      <c r="S31" s="35">
        <v>0</v>
      </c>
      <c r="T31" s="35">
        <v>0</v>
      </c>
      <c r="U31" s="30"/>
      <c r="V31" s="36"/>
      <c r="W31" s="35">
        <v>0</v>
      </c>
      <c r="X31" s="30" t="s">
        <v>188</v>
      </c>
      <c r="Y31" s="36">
        <v>44816</v>
      </c>
      <c r="Z31" s="36">
        <v>44877</v>
      </c>
      <c r="AA31" s="36">
        <v>44882</v>
      </c>
      <c r="AB31" s="35">
        <v>65749</v>
      </c>
      <c r="AC31" s="35">
        <v>0</v>
      </c>
      <c r="AD31" s="35">
        <v>0</v>
      </c>
      <c r="AE31" s="35">
        <v>65749</v>
      </c>
      <c r="AF31" s="35">
        <v>0</v>
      </c>
      <c r="AG31" s="35">
        <v>65749</v>
      </c>
      <c r="AH31" s="30" t="s">
        <v>403</v>
      </c>
      <c r="AI31" s="30" t="s">
        <v>387</v>
      </c>
      <c r="AJ31" s="35">
        <v>0</v>
      </c>
    </row>
    <row r="32" spans="1:36" x14ac:dyDescent="0.15">
      <c r="A32" s="30">
        <v>890304155</v>
      </c>
      <c r="B32" s="30" t="s">
        <v>9</v>
      </c>
      <c r="C32" s="30" t="s">
        <v>19</v>
      </c>
      <c r="D32" s="31">
        <v>100173437</v>
      </c>
      <c r="E32" s="32">
        <v>44822</v>
      </c>
      <c r="F32" s="32" t="s">
        <v>85</v>
      </c>
      <c r="G32" s="32" t="s">
        <v>273</v>
      </c>
      <c r="H32" s="33">
        <v>65666</v>
      </c>
      <c r="I32" s="33">
        <v>65666</v>
      </c>
      <c r="J32" s="34" t="s">
        <v>15</v>
      </c>
      <c r="K32" s="34" t="s">
        <v>11</v>
      </c>
      <c r="L32" s="37" t="s">
        <v>16</v>
      </c>
      <c r="M32" s="31" t="s">
        <v>383</v>
      </c>
      <c r="N32" s="30" t="s">
        <v>424</v>
      </c>
      <c r="O32" s="35">
        <v>0</v>
      </c>
      <c r="P32" s="30"/>
      <c r="Q32" s="30"/>
      <c r="R32" s="30"/>
      <c r="S32" s="35">
        <v>0</v>
      </c>
      <c r="T32" s="35">
        <v>0</v>
      </c>
      <c r="U32" s="30"/>
      <c r="V32" s="36"/>
      <c r="W32" s="35">
        <v>0</v>
      </c>
      <c r="X32" s="30" t="s">
        <v>188</v>
      </c>
      <c r="Y32" s="36">
        <v>44822</v>
      </c>
      <c r="Z32" s="36">
        <v>44877</v>
      </c>
      <c r="AA32" s="36">
        <v>44882</v>
      </c>
      <c r="AB32" s="35">
        <v>65666</v>
      </c>
      <c r="AC32" s="35">
        <v>0</v>
      </c>
      <c r="AD32" s="35">
        <v>0</v>
      </c>
      <c r="AE32" s="35">
        <v>65666</v>
      </c>
      <c r="AF32" s="35">
        <v>0</v>
      </c>
      <c r="AG32" s="35">
        <v>65666</v>
      </c>
      <c r="AH32" s="30" t="s">
        <v>404</v>
      </c>
      <c r="AI32" s="30" t="s">
        <v>387</v>
      </c>
      <c r="AJ32" s="35">
        <v>0</v>
      </c>
    </row>
    <row r="33" spans="1:36" x14ac:dyDescent="0.15">
      <c r="A33" s="30">
        <v>890304155</v>
      </c>
      <c r="B33" s="30" t="s">
        <v>9</v>
      </c>
      <c r="C33" s="30" t="s">
        <v>19</v>
      </c>
      <c r="D33" s="31">
        <v>100174552</v>
      </c>
      <c r="E33" s="32">
        <v>44828</v>
      </c>
      <c r="F33" s="32" t="s">
        <v>86</v>
      </c>
      <c r="G33" s="32" t="s">
        <v>274</v>
      </c>
      <c r="H33" s="33">
        <v>65666</v>
      </c>
      <c r="I33" s="33">
        <v>65666</v>
      </c>
      <c r="J33" s="34" t="s">
        <v>15</v>
      </c>
      <c r="K33" s="34" t="s">
        <v>11</v>
      </c>
      <c r="L33" s="37" t="s">
        <v>16</v>
      </c>
      <c r="M33" s="31" t="s">
        <v>383</v>
      </c>
      <c r="N33" s="30" t="s">
        <v>424</v>
      </c>
      <c r="O33" s="35">
        <v>0</v>
      </c>
      <c r="P33" s="30"/>
      <c r="Q33" s="30"/>
      <c r="R33" s="30"/>
      <c r="S33" s="35">
        <v>0</v>
      </c>
      <c r="T33" s="35">
        <v>0</v>
      </c>
      <c r="U33" s="30"/>
      <c r="V33" s="36"/>
      <c r="W33" s="35">
        <v>0</v>
      </c>
      <c r="X33" s="30" t="s">
        <v>188</v>
      </c>
      <c r="Y33" s="36">
        <v>44828</v>
      </c>
      <c r="Z33" s="36">
        <v>44877</v>
      </c>
      <c r="AA33" s="36">
        <v>44882</v>
      </c>
      <c r="AB33" s="35">
        <v>65666</v>
      </c>
      <c r="AC33" s="35">
        <v>0</v>
      </c>
      <c r="AD33" s="35">
        <v>0</v>
      </c>
      <c r="AE33" s="35">
        <v>65666</v>
      </c>
      <c r="AF33" s="35">
        <v>0</v>
      </c>
      <c r="AG33" s="35">
        <v>65666</v>
      </c>
      <c r="AH33" s="30" t="s">
        <v>405</v>
      </c>
      <c r="AI33" s="30" t="s">
        <v>387</v>
      </c>
      <c r="AJ33" s="35">
        <v>0</v>
      </c>
    </row>
    <row r="34" spans="1:36" x14ac:dyDescent="0.15">
      <c r="A34" s="30">
        <v>890304155</v>
      </c>
      <c r="B34" s="30" t="s">
        <v>9</v>
      </c>
      <c r="C34" s="30" t="s">
        <v>19</v>
      </c>
      <c r="D34" s="31">
        <v>100174554</v>
      </c>
      <c r="E34" s="32">
        <v>44828</v>
      </c>
      <c r="F34" s="32" t="s">
        <v>87</v>
      </c>
      <c r="G34" s="32" t="s">
        <v>275</v>
      </c>
      <c r="H34" s="33">
        <v>66729</v>
      </c>
      <c r="I34" s="33">
        <v>66729</v>
      </c>
      <c r="J34" s="34" t="s">
        <v>15</v>
      </c>
      <c r="K34" s="34" t="s">
        <v>11</v>
      </c>
      <c r="L34" s="37" t="s">
        <v>16</v>
      </c>
      <c r="M34" s="31" t="s">
        <v>383</v>
      </c>
      <c r="N34" s="30" t="s">
        <v>424</v>
      </c>
      <c r="O34" s="35">
        <v>0</v>
      </c>
      <c r="P34" s="30"/>
      <c r="Q34" s="30"/>
      <c r="R34" s="30"/>
      <c r="S34" s="35">
        <v>0</v>
      </c>
      <c r="T34" s="35">
        <v>0</v>
      </c>
      <c r="U34" s="30"/>
      <c r="V34" s="36"/>
      <c r="W34" s="35">
        <v>0</v>
      </c>
      <c r="X34" s="30" t="s">
        <v>188</v>
      </c>
      <c r="Y34" s="36">
        <v>44828</v>
      </c>
      <c r="Z34" s="36">
        <v>44877</v>
      </c>
      <c r="AA34" s="36">
        <v>44882</v>
      </c>
      <c r="AB34" s="35">
        <v>66729</v>
      </c>
      <c r="AC34" s="35">
        <v>0</v>
      </c>
      <c r="AD34" s="35">
        <v>0</v>
      </c>
      <c r="AE34" s="35">
        <v>66729</v>
      </c>
      <c r="AF34" s="35">
        <v>0</v>
      </c>
      <c r="AG34" s="35">
        <v>66729</v>
      </c>
      <c r="AH34" s="30" t="s">
        <v>405</v>
      </c>
      <c r="AI34" s="30" t="s">
        <v>387</v>
      </c>
      <c r="AJ34" s="35">
        <v>0</v>
      </c>
    </row>
    <row r="35" spans="1:36" x14ac:dyDescent="0.15">
      <c r="A35" s="30">
        <v>890304155</v>
      </c>
      <c r="B35" s="30" t="s">
        <v>9</v>
      </c>
      <c r="C35" s="30" t="s">
        <v>19</v>
      </c>
      <c r="D35" s="31">
        <v>100175734</v>
      </c>
      <c r="E35" s="32">
        <v>44834</v>
      </c>
      <c r="F35" s="32" t="s">
        <v>88</v>
      </c>
      <c r="G35" s="32" t="s">
        <v>276</v>
      </c>
      <c r="H35" s="33">
        <v>65666</v>
      </c>
      <c r="I35" s="33">
        <v>65666</v>
      </c>
      <c r="J35" s="34" t="s">
        <v>15</v>
      </c>
      <c r="K35" s="34" t="s">
        <v>11</v>
      </c>
      <c r="L35" s="37" t="s">
        <v>16</v>
      </c>
      <c r="M35" s="31" t="s">
        <v>383</v>
      </c>
      <c r="N35" s="30" t="s">
        <v>424</v>
      </c>
      <c r="O35" s="35">
        <v>0</v>
      </c>
      <c r="P35" s="30"/>
      <c r="Q35" s="30"/>
      <c r="R35" s="30"/>
      <c r="S35" s="35">
        <v>0</v>
      </c>
      <c r="T35" s="35">
        <v>0</v>
      </c>
      <c r="U35" s="30"/>
      <c r="V35" s="36"/>
      <c r="W35" s="35">
        <v>0</v>
      </c>
      <c r="X35" s="30" t="s">
        <v>188</v>
      </c>
      <c r="Y35" s="36">
        <v>44834</v>
      </c>
      <c r="Z35" s="36">
        <v>44877</v>
      </c>
      <c r="AA35" s="36">
        <v>44882</v>
      </c>
      <c r="AB35" s="35">
        <v>65666</v>
      </c>
      <c r="AC35" s="35">
        <v>0</v>
      </c>
      <c r="AD35" s="35">
        <v>0</v>
      </c>
      <c r="AE35" s="35">
        <v>65666</v>
      </c>
      <c r="AF35" s="35">
        <v>0</v>
      </c>
      <c r="AG35" s="35">
        <v>65666</v>
      </c>
      <c r="AH35" s="30" t="s">
        <v>405</v>
      </c>
      <c r="AI35" s="30" t="s">
        <v>387</v>
      </c>
      <c r="AJ35" s="35">
        <v>0</v>
      </c>
    </row>
    <row r="36" spans="1:36" x14ac:dyDescent="0.15">
      <c r="A36" s="30">
        <v>890304155</v>
      </c>
      <c r="B36" s="30" t="s">
        <v>9</v>
      </c>
      <c r="C36" s="30" t="s">
        <v>19</v>
      </c>
      <c r="D36" s="31">
        <v>100175991</v>
      </c>
      <c r="E36" s="32">
        <v>44838</v>
      </c>
      <c r="F36" s="32" t="s">
        <v>89</v>
      </c>
      <c r="G36" s="32" t="s">
        <v>277</v>
      </c>
      <c r="H36" s="33">
        <v>67152</v>
      </c>
      <c r="I36" s="33">
        <v>67152</v>
      </c>
      <c r="J36" s="34" t="s">
        <v>15</v>
      </c>
      <c r="K36" s="34" t="s">
        <v>11</v>
      </c>
      <c r="L36" s="37" t="s">
        <v>16</v>
      </c>
      <c r="M36" s="31" t="s">
        <v>383</v>
      </c>
      <c r="N36" s="30" t="s">
        <v>424</v>
      </c>
      <c r="O36" s="35">
        <v>0</v>
      </c>
      <c r="P36" s="30"/>
      <c r="Q36" s="30"/>
      <c r="R36" s="30"/>
      <c r="S36" s="35">
        <v>0</v>
      </c>
      <c r="T36" s="35">
        <v>0</v>
      </c>
      <c r="U36" s="30"/>
      <c r="V36" s="36"/>
      <c r="W36" s="35">
        <v>0</v>
      </c>
      <c r="X36" s="30" t="s">
        <v>188</v>
      </c>
      <c r="Y36" s="36">
        <v>44838</v>
      </c>
      <c r="Z36" s="36">
        <v>44877</v>
      </c>
      <c r="AA36" s="36">
        <v>44882</v>
      </c>
      <c r="AB36" s="35">
        <v>67152</v>
      </c>
      <c r="AC36" s="35">
        <v>0</v>
      </c>
      <c r="AD36" s="35">
        <v>0</v>
      </c>
      <c r="AE36" s="35">
        <v>67152</v>
      </c>
      <c r="AF36" s="35">
        <v>0</v>
      </c>
      <c r="AG36" s="35">
        <v>67152</v>
      </c>
      <c r="AH36" s="30" t="s">
        <v>406</v>
      </c>
      <c r="AI36" s="30" t="s">
        <v>387</v>
      </c>
      <c r="AJ36" s="35">
        <v>0</v>
      </c>
    </row>
    <row r="37" spans="1:36" x14ac:dyDescent="0.15">
      <c r="A37" s="30">
        <v>890304155</v>
      </c>
      <c r="B37" s="30" t="s">
        <v>9</v>
      </c>
      <c r="C37" s="30" t="s">
        <v>19</v>
      </c>
      <c r="D37" s="31">
        <v>100177246</v>
      </c>
      <c r="E37" s="32">
        <v>44846</v>
      </c>
      <c r="F37" s="32" t="s">
        <v>90</v>
      </c>
      <c r="G37" s="32" t="s">
        <v>278</v>
      </c>
      <c r="H37" s="33">
        <v>67400</v>
      </c>
      <c r="I37" s="33">
        <v>67400</v>
      </c>
      <c r="J37" s="34" t="s">
        <v>15</v>
      </c>
      <c r="K37" s="34" t="s">
        <v>11</v>
      </c>
      <c r="L37" s="37" t="s">
        <v>16</v>
      </c>
      <c r="M37" s="31" t="s">
        <v>383</v>
      </c>
      <c r="N37" s="30" t="s">
        <v>424</v>
      </c>
      <c r="O37" s="35">
        <v>0</v>
      </c>
      <c r="P37" s="30"/>
      <c r="Q37" s="30"/>
      <c r="R37" s="30"/>
      <c r="S37" s="35">
        <v>0</v>
      </c>
      <c r="T37" s="35">
        <v>0</v>
      </c>
      <c r="U37" s="30"/>
      <c r="V37" s="36"/>
      <c r="W37" s="35">
        <v>0</v>
      </c>
      <c r="X37" s="30" t="s">
        <v>188</v>
      </c>
      <c r="Y37" s="36">
        <v>44846</v>
      </c>
      <c r="Z37" s="36">
        <v>44877</v>
      </c>
      <c r="AA37" s="36">
        <v>44882</v>
      </c>
      <c r="AB37" s="35">
        <v>67400</v>
      </c>
      <c r="AC37" s="35">
        <v>0</v>
      </c>
      <c r="AD37" s="35">
        <v>0</v>
      </c>
      <c r="AE37" s="35">
        <v>67400</v>
      </c>
      <c r="AF37" s="35">
        <v>0</v>
      </c>
      <c r="AG37" s="35">
        <v>67400</v>
      </c>
      <c r="AH37" s="30" t="s">
        <v>405</v>
      </c>
      <c r="AI37" s="30" t="s">
        <v>387</v>
      </c>
      <c r="AJ37" s="35">
        <v>0</v>
      </c>
    </row>
    <row r="38" spans="1:36" x14ac:dyDescent="0.15">
      <c r="A38" s="30">
        <v>890304155</v>
      </c>
      <c r="B38" s="30" t="s">
        <v>9</v>
      </c>
      <c r="C38" s="30" t="s">
        <v>19</v>
      </c>
      <c r="D38" s="31">
        <v>100179817</v>
      </c>
      <c r="E38" s="32">
        <v>44862</v>
      </c>
      <c r="F38" s="32" t="s">
        <v>91</v>
      </c>
      <c r="G38" s="32" t="s">
        <v>279</v>
      </c>
      <c r="H38" s="33">
        <v>65666</v>
      </c>
      <c r="I38" s="33">
        <v>65666</v>
      </c>
      <c r="J38" s="34" t="s">
        <v>15</v>
      </c>
      <c r="K38" s="34" t="s">
        <v>11</v>
      </c>
      <c r="L38" s="37" t="s">
        <v>16</v>
      </c>
      <c r="M38" s="31" t="s">
        <v>383</v>
      </c>
      <c r="N38" s="30" t="s">
        <v>424</v>
      </c>
      <c r="O38" s="35">
        <v>0</v>
      </c>
      <c r="P38" s="30"/>
      <c r="Q38" s="30"/>
      <c r="R38" s="30"/>
      <c r="S38" s="35">
        <v>0</v>
      </c>
      <c r="T38" s="35">
        <v>0</v>
      </c>
      <c r="U38" s="30"/>
      <c r="V38" s="36"/>
      <c r="W38" s="35">
        <v>0</v>
      </c>
      <c r="X38" s="30" t="s">
        <v>188</v>
      </c>
      <c r="Y38" s="36">
        <v>44862</v>
      </c>
      <c r="Z38" s="36">
        <v>44869</v>
      </c>
      <c r="AA38" s="36">
        <v>44874</v>
      </c>
      <c r="AB38" s="35">
        <v>65666</v>
      </c>
      <c r="AC38" s="35">
        <v>0</v>
      </c>
      <c r="AD38" s="35">
        <v>0</v>
      </c>
      <c r="AE38" s="35">
        <v>65666</v>
      </c>
      <c r="AF38" s="35">
        <v>0</v>
      </c>
      <c r="AG38" s="35">
        <v>65666</v>
      </c>
      <c r="AH38" s="30" t="s">
        <v>407</v>
      </c>
      <c r="AI38" s="30" t="s">
        <v>387</v>
      </c>
      <c r="AJ38" s="35">
        <v>0</v>
      </c>
    </row>
    <row r="39" spans="1:36" x14ac:dyDescent="0.15">
      <c r="A39" s="30">
        <v>890304155</v>
      </c>
      <c r="B39" s="30" t="s">
        <v>9</v>
      </c>
      <c r="C39" s="30" t="s">
        <v>19</v>
      </c>
      <c r="D39" s="31">
        <v>100180127</v>
      </c>
      <c r="E39" s="32">
        <v>44866</v>
      </c>
      <c r="F39" s="32" t="s">
        <v>92</v>
      </c>
      <c r="G39" s="32" t="s">
        <v>280</v>
      </c>
      <c r="H39" s="33">
        <v>348713</v>
      </c>
      <c r="I39" s="33">
        <v>348713</v>
      </c>
      <c r="J39" s="34" t="s">
        <v>15</v>
      </c>
      <c r="K39" s="34" t="s">
        <v>11</v>
      </c>
      <c r="L39" s="37" t="s">
        <v>16</v>
      </c>
      <c r="M39" s="31" t="s">
        <v>383</v>
      </c>
      <c r="N39" s="30" t="s">
        <v>424</v>
      </c>
      <c r="O39" s="35">
        <v>0</v>
      </c>
      <c r="P39" s="30"/>
      <c r="Q39" s="30"/>
      <c r="R39" s="30"/>
      <c r="S39" s="35">
        <v>0</v>
      </c>
      <c r="T39" s="35">
        <v>0</v>
      </c>
      <c r="U39" s="30"/>
      <c r="V39" s="36"/>
      <c r="W39" s="35">
        <v>0</v>
      </c>
      <c r="X39" s="30" t="s">
        <v>188</v>
      </c>
      <c r="Y39" s="36">
        <v>44866</v>
      </c>
      <c r="Z39" s="36">
        <v>44914</v>
      </c>
      <c r="AA39" s="36">
        <v>44917</v>
      </c>
      <c r="AB39" s="35">
        <v>348713</v>
      </c>
      <c r="AC39" s="35">
        <v>0</v>
      </c>
      <c r="AD39" s="35">
        <v>0</v>
      </c>
      <c r="AE39" s="35">
        <v>348713</v>
      </c>
      <c r="AF39" s="35">
        <v>0</v>
      </c>
      <c r="AG39" s="35">
        <v>348713</v>
      </c>
      <c r="AH39" s="30" t="s">
        <v>408</v>
      </c>
      <c r="AI39" s="30" t="s">
        <v>387</v>
      </c>
      <c r="AJ39" s="35">
        <v>0</v>
      </c>
    </row>
    <row r="40" spans="1:36" x14ac:dyDescent="0.15">
      <c r="A40" s="30">
        <v>890304155</v>
      </c>
      <c r="B40" s="30" t="s">
        <v>9</v>
      </c>
      <c r="C40" s="30" t="s">
        <v>19</v>
      </c>
      <c r="D40" s="31">
        <v>100180181</v>
      </c>
      <c r="E40" s="32">
        <v>44866</v>
      </c>
      <c r="F40" s="32" t="s">
        <v>93</v>
      </c>
      <c r="G40" s="32" t="s">
        <v>281</v>
      </c>
      <c r="H40" s="33">
        <v>78635</v>
      </c>
      <c r="I40" s="33">
        <v>78635</v>
      </c>
      <c r="J40" s="34" t="s">
        <v>15</v>
      </c>
      <c r="K40" s="34" t="s">
        <v>11</v>
      </c>
      <c r="L40" s="37" t="s">
        <v>16</v>
      </c>
      <c r="M40" s="31" t="s">
        <v>383</v>
      </c>
      <c r="N40" s="30" t="s">
        <v>424</v>
      </c>
      <c r="O40" s="35">
        <v>0</v>
      </c>
      <c r="P40" s="30"/>
      <c r="Q40" s="30"/>
      <c r="R40" s="30"/>
      <c r="S40" s="35">
        <v>0</v>
      </c>
      <c r="T40" s="35">
        <v>0</v>
      </c>
      <c r="U40" s="30"/>
      <c r="V40" s="36"/>
      <c r="W40" s="35">
        <v>0</v>
      </c>
      <c r="X40" s="30" t="s">
        <v>188</v>
      </c>
      <c r="Y40" s="36">
        <v>44866</v>
      </c>
      <c r="Z40" s="36">
        <v>44914</v>
      </c>
      <c r="AA40" s="36">
        <v>44917</v>
      </c>
      <c r="AB40" s="35">
        <v>78635</v>
      </c>
      <c r="AC40" s="35">
        <v>0</v>
      </c>
      <c r="AD40" s="35">
        <v>0</v>
      </c>
      <c r="AE40" s="35">
        <v>78635</v>
      </c>
      <c r="AF40" s="35">
        <v>0</v>
      </c>
      <c r="AG40" s="35">
        <v>78635</v>
      </c>
      <c r="AH40" s="30" t="s">
        <v>409</v>
      </c>
      <c r="AI40" s="30" t="s">
        <v>387</v>
      </c>
      <c r="AJ40" s="35">
        <v>0</v>
      </c>
    </row>
    <row r="41" spans="1:36" x14ac:dyDescent="0.15">
      <c r="A41" s="30">
        <v>890304155</v>
      </c>
      <c r="B41" s="30" t="s">
        <v>9</v>
      </c>
      <c r="C41" s="30" t="s">
        <v>19</v>
      </c>
      <c r="D41" s="31">
        <v>100180186</v>
      </c>
      <c r="E41" s="32">
        <v>44867</v>
      </c>
      <c r="F41" s="32" t="s">
        <v>94</v>
      </c>
      <c r="G41" s="32" t="s">
        <v>282</v>
      </c>
      <c r="H41" s="33">
        <v>65666</v>
      </c>
      <c r="I41" s="33">
        <v>65666</v>
      </c>
      <c r="J41" s="34" t="s">
        <v>15</v>
      </c>
      <c r="K41" s="34" t="s">
        <v>11</v>
      </c>
      <c r="L41" s="37" t="s">
        <v>16</v>
      </c>
      <c r="M41" s="31" t="s">
        <v>383</v>
      </c>
      <c r="N41" s="30" t="s">
        <v>424</v>
      </c>
      <c r="O41" s="35">
        <v>0</v>
      </c>
      <c r="P41" s="30"/>
      <c r="Q41" s="30"/>
      <c r="R41" s="30"/>
      <c r="S41" s="35">
        <v>0</v>
      </c>
      <c r="T41" s="35">
        <v>0</v>
      </c>
      <c r="U41" s="30"/>
      <c r="V41" s="36"/>
      <c r="W41" s="35">
        <v>0</v>
      </c>
      <c r="X41" s="30" t="s">
        <v>188</v>
      </c>
      <c r="Y41" s="36">
        <v>44867</v>
      </c>
      <c r="Z41" s="36">
        <v>44914</v>
      </c>
      <c r="AA41" s="36">
        <v>44917</v>
      </c>
      <c r="AB41" s="35">
        <v>65666</v>
      </c>
      <c r="AC41" s="35">
        <v>0</v>
      </c>
      <c r="AD41" s="35">
        <v>0</v>
      </c>
      <c r="AE41" s="35">
        <v>65666</v>
      </c>
      <c r="AF41" s="35">
        <v>0</v>
      </c>
      <c r="AG41" s="35">
        <v>65666</v>
      </c>
      <c r="AH41" s="30" t="s">
        <v>410</v>
      </c>
      <c r="AI41" s="30" t="s">
        <v>387</v>
      </c>
      <c r="AJ41" s="35">
        <v>0</v>
      </c>
    </row>
    <row r="42" spans="1:36" x14ac:dyDescent="0.15">
      <c r="A42" s="30">
        <v>890304155</v>
      </c>
      <c r="B42" s="30" t="s">
        <v>9</v>
      </c>
      <c r="C42" s="30" t="s">
        <v>19</v>
      </c>
      <c r="D42" s="31">
        <v>100180584</v>
      </c>
      <c r="E42" s="32">
        <v>44868</v>
      </c>
      <c r="F42" s="32" t="s">
        <v>95</v>
      </c>
      <c r="G42" s="32" t="s">
        <v>283</v>
      </c>
      <c r="H42" s="33">
        <v>76229</v>
      </c>
      <c r="I42" s="33">
        <v>76229</v>
      </c>
      <c r="J42" s="34" t="s">
        <v>15</v>
      </c>
      <c r="K42" s="34" t="s">
        <v>11</v>
      </c>
      <c r="L42" s="37" t="s">
        <v>16</v>
      </c>
      <c r="M42" s="31" t="s">
        <v>383</v>
      </c>
      <c r="N42" s="30" t="s">
        <v>424</v>
      </c>
      <c r="O42" s="35">
        <v>0</v>
      </c>
      <c r="P42" s="30"/>
      <c r="Q42" s="30"/>
      <c r="R42" s="30"/>
      <c r="S42" s="35">
        <v>0</v>
      </c>
      <c r="T42" s="35">
        <v>0</v>
      </c>
      <c r="U42" s="30"/>
      <c r="V42" s="36"/>
      <c r="W42" s="35">
        <v>0</v>
      </c>
      <c r="X42" s="30" t="s">
        <v>188</v>
      </c>
      <c r="Y42" s="36">
        <v>44868</v>
      </c>
      <c r="Z42" s="36">
        <v>44914</v>
      </c>
      <c r="AA42" s="36">
        <v>44917</v>
      </c>
      <c r="AB42" s="35">
        <v>76229</v>
      </c>
      <c r="AC42" s="35">
        <v>0</v>
      </c>
      <c r="AD42" s="35">
        <v>0</v>
      </c>
      <c r="AE42" s="35">
        <v>76229</v>
      </c>
      <c r="AF42" s="35">
        <v>0</v>
      </c>
      <c r="AG42" s="35">
        <v>76229</v>
      </c>
      <c r="AH42" s="30" t="s">
        <v>411</v>
      </c>
      <c r="AI42" s="30" t="s">
        <v>387</v>
      </c>
      <c r="AJ42" s="35">
        <v>0</v>
      </c>
    </row>
    <row r="43" spans="1:36" x14ac:dyDescent="0.15">
      <c r="A43" s="30">
        <v>890304155</v>
      </c>
      <c r="B43" s="30" t="s">
        <v>9</v>
      </c>
      <c r="C43" s="30" t="s">
        <v>19</v>
      </c>
      <c r="D43" s="31">
        <v>100181587</v>
      </c>
      <c r="E43" s="32">
        <v>44877</v>
      </c>
      <c r="F43" s="32" t="s">
        <v>96</v>
      </c>
      <c r="G43" s="32" t="s">
        <v>284</v>
      </c>
      <c r="H43" s="33">
        <v>65666</v>
      </c>
      <c r="I43" s="33">
        <v>65666</v>
      </c>
      <c r="J43" s="34" t="s">
        <v>15</v>
      </c>
      <c r="K43" s="34" t="s">
        <v>11</v>
      </c>
      <c r="L43" s="37" t="s">
        <v>16</v>
      </c>
      <c r="M43" s="31" t="s">
        <v>383</v>
      </c>
      <c r="N43" s="30" t="s">
        <v>424</v>
      </c>
      <c r="O43" s="35">
        <v>0</v>
      </c>
      <c r="P43" s="30"/>
      <c r="Q43" s="30"/>
      <c r="R43" s="30"/>
      <c r="S43" s="35">
        <v>0</v>
      </c>
      <c r="T43" s="35">
        <v>0</v>
      </c>
      <c r="U43" s="30"/>
      <c r="V43" s="36"/>
      <c r="W43" s="35">
        <v>0</v>
      </c>
      <c r="X43" s="30" t="s">
        <v>188</v>
      </c>
      <c r="Y43" s="36">
        <v>44877</v>
      </c>
      <c r="Z43" s="36">
        <v>44914</v>
      </c>
      <c r="AA43" s="36">
        <v>44917</v>
      </c>
      <c r="AB43" s="35">
        <v>65666</v>
      </c>
      <c r="AC43" s="35">
        <v>0</v>
      </c>
      <c r="AD43" s="35">
        <v>0</v>
      </c>
      <c r="AE43" s="35">
        <v>65666</v>
      </c>
      <c r="AF43" s="35">
        <v>0</v>
      </c>
      <c r="AG43" s="35">
        <v>65666</v>
      </c>
      <c r="AH43" s="30" t="s">
        <v>412</v>
      </c>
      <c r="AI43" s="30" t="s">
        <v>387</v>
      </c>
      <c r="AJ43" s="35">
        <v>0</v>
      </c>
    </row>
    <row r="44" spans="1:36" x14ac:dyDescent="0.15">
      <c r="A44" s="30">
        <v>890304155</v>
      </c>
      <c r="B44" s="30" t="s">
        <v>9</v>
      </c>
      <c r="C44" s="30" t="s">
        <v>19</v>
      </c>
      <c r="D44" s="31">
        <v>100182747</v>
      </c>
      <c r="E44" s="32">
        <v>44886</v>
      </c>
      <c r="F44" s="32" t="s">
        <v>97</v>
      </c>
      <c r="G44" s="32" t="s">
        <v>285</v>
      </c>
      <c r="H44" s="33">
        <v>67722</v>
      </c>
      <c r="I44" s="33">
        <v>67722</v>
      </c>
      <c r="J44" s="34" t="s">
        <v>15</v>
      </c>
      <c r="K44" s="34" t="s">
        <v>11</v>
      </c>
      <c r="L44" s="37" t="s">
        <v>16</v>
      </c>
      <c r="M44" s="31" t="s">
        <v>383</v>
      </c>
      <c r="N44" s="30" t="s">
        <v>424</v>
      </c>
      <c r="O44" s="35">
        <v>0</v>
      </c>
      <c r="P44" s="30"/>
      <c r="Q44" s="30"/>
      <c r="R44" s="30"/>
      <c r="S44" s="35">
        <v>0</v>
      </c>
      <c r="T44" s="35">
        <v>0</v>
      </c>
      <c r="U44" s="30"/>
      <c r="V44" s="36"/>
      <c r="W44" s="35">
        <v>0</v>
      </c>
      <c r="X44" s="30" t="s">
        <v>188</v>
      </c>
      <c r="Y44" s="36">
        <v>44886</v>
      </c>
      <c r="Z44" s="36">
        <v>44914</v>
      </c>
      <c r="AA44" s="36">
        <v>44917</v>
      </c>
      <c r="AB44" s="35">
        <v>67722</v>
      </c>
      <c r="AC44" s="35">
        <v>0</v>
      </c>
      <c r="AD44" s="35">
        <v>0</v>
      </c>
      <c r="AE44" s="35">
        <v>67722</v>
      </c>
      <c r="AF44" s="35">
        <v>0</v>
      </c>
      <c r="AG44" s="35">
        <v>67722</v>
      </c>
      <c r="AH44" s="30" t="s">
        <v>413</v>
      </c>
      <c r="AI44" s="30" t="s">
        <v>387</v>
      </c>
      <c r="AJ44" s="35">
        <v>0</v>
      </c>
    </row>
    <row r="45" spans="1:36" x14ac:dyDescent="0.15">
      <c r="A45" s="30">
        <v>890304155</v>
      </c>
      <c r="B45" s="30" t="s">
        <v>9</v>
      </c>
      <c r="C45" s="30" t="s">
        <v>19</v>
      </c>
      <c r="D45" s="31">
        <v>100186232</v>
      </c>
      <c r="E45" s="32">
        <v>44910</v>
      </c>
      <c r="F45" s="32" t="s">
        <v>98</v>
      </c>
      <c r="G45" s="32" t="s">
        <v>286</v>
      </c>
      <c r="H45" s="33">
        <v>73067</v>
      </c>
      <c r="I45" s="33">
        <v>73067</v>
      </c>
      <c r="J45" s="34" t="s">
        <v>15</v>
      </c>
      <c r="K45" s="34" t="s">
        <v>11</v>
      </c>
      <c r="L45" s="37" t="s">
        <v>16</v>
      </c>
      <c r="M45" s="31" t="s">
        <v>383</v>
      </c>
      <c r="N45" s="30" t="s">
        <v>424</v>
      </c>
      <c r="O45" s="35">
        <v>0</v>
      </c>
      <c r="P45" s="30"/>
      <c r="Q45" s="30"/>
      <c r="R45" s="30"/>
      <c r="S45" s="35">
        <v>0</v>
      </c>
      <c r="T45" s="35">
        <v>0</v>
      </c>
      <c r="U45" s="30"/>
      <c r="V45" s="36"/>
      <c r="W45" s="35">
        <v>0</v>
      </c>
      <c r="X45" s="30" t="s">
        <v>188</v>
      </c>
      <c r="Y45" s="36">
        <v>44910</v>
      </c>
      <c r="Z45" s="36">
        <v>45083</v>
      </c>
      <c r="AA45" s="36">
        <v>45092</v>
      </c>
      <c r="AB45" s="35">
        <v>73067</v>
      </c>
      <c r="AC45" s="35">
        <v>0</v>
      </c>
      <c r="AD45" s="35">
        <v>0</v>
      </c>
      <c r="AE45" s="35">
        <v>73067</v>
      </c>
      <c r="AF45" s="35">
        <v>0</v>
      </c>
      <c r="AG45" s="35">
        <v>73067</v>
      </c>
      <c r="AH45" s="30" t="s">
        <v>414</v>
      </c>
      <c r="AI45" s="30" t="s">
        <v>387</v>
      </c>
      <c r="AJ45" s="35">
        <v>0</v>
      </c>
    </row>
    <row r="46" spans="1:36" x14ac:dyDescent="0.15">
      <c r="A46" s="30">
        <v>890304155</v>
      </c>
      <c r="B46" s="30" t="s">
        <v>9</v>
      </c>
      <c r="C46" s="30" t="s">
        <v>19</v>
      </c>
      <c r="D46" s="31">
        <v>100186403</v>
      </c>
      <c r="E46" s="32">
        <v>44911</v>
      </c>
      <c r="F46" s="32" t="s">
        <v>99</v>
      </c>
      <c r="G46" s="32" t="s">
        <v>287</v>
      </c>
      <c r="H46" s="33">
        <v>67174</v>
      </c>
      <c r="I46" s="33">
        <v>67174</v>
      </c>
      <c r="J46" s="34" t="s">
        <v>15</v>
      </c>
      <c r="K46" s="34" t="s">
        <v>11</v>
      </c>
      <c r="L46" s="37" t="s">
        <v>16</v>
      </c>
      <c r="M46" s="31" t="s">
        <v>383</v>
      </c>
      <c r="N46" s="30" t="s">
        <v>424</v>
      </c>
      <c r="O46" s="35">
        <v>0</v>
      </c>
      <c r="P46" s="30"/>
      <c r="Q46" s="30"/>
      <c r="R46" s="30"/>
      <c r="S46" s="35">
        <v>0</v>
      </c>
      <c r="T46" s="35">
        <v>0</v>
      </c>
      <c r="U46" s="30"/>
      <c r="V46" s="36"/>
      <c r="W46" s="35">
        <v>0</v>
      </c>
      <c r="X46" s="30" t="s">
        <v>188</v>
      </c>
      <c r="Y46" s="36">
        <v>44911</v>
      </c>
      <c r="Z46" s="36">
        <v>45083</v>
      </c>
      <c r="AA46" s="36">
        <v>45084</v>
      </c>
      <c r="AB46" s="35">
        <v>67174</v>
      </c>
      <c r="AC46" s="35">
        <v>0</v>
      </c>
      <c r="AD46" s="35">
        <v>0</v>
      </c>
      <c r="AE46" s="35">
        <v>67174</v>
      </c>
      <c r="AF46" s="35">
        <v>0</v>
      </c>
      <c r="AG46" s="35">
        <v>67174</v>
      </c>
      <c r="AH46" s="30" t="s">
        <v>415</v>
      </c>
      <c r="AI46" s="30" t="s">
        <v>387</v>
      </c>
      <c r="AJ46" s="35">
        <v>0</v>
      </c>
    </row>
    <row r="47" spans="1:36" x14ac:dyDescent="0.15">
      <c r="A47" s="30">
        <v>890304155</v>
      </c>
      <c r="B47" s="30" t="s">
        <v>9</v>
      </c>
      <c r="C47" s="30" t="s">
        <v>19</v>
      </c>
      <c r="D47" s="31">
        <v>100186888</v>
      </c>
      <c r="E47" s="32">
        <v>44915</v>
      </c>
      <c r="F47" s="32" t="s">
        <v>100</v>
      </c>
      <c r="G47" s="32" t="s">
        <v>288</v>
      </c>
      <c r="H47" s="33">
        <v>65666</v>
      </c>
      <c r="I47" s="33">
        <v>65666</v>
      </c>
      <c r="J47" s="34" t="s">
        <v>15</v>
      </c>
      <c r="K47" s="34" t="s">
        <v>11</v>
      </c>
      <c r="L47" s="37" t="s">
        <v>16</v>
      </c>
      <c r="M47" s="31" t="s">
        <v>383</v>
      </c>
      <c r="N47" s="30" t="s">
        <v>424</v>
      </c>
      <c r="O47" s="35">
        <v>0</v>
      </c>
      <c r="P47" s="30"/>
      <c r="Q47" s="30"/>
      <c r="R47" s="30"/>
      <c r="S47" s="35">
        <v>0</v>
      </c>
      <c r="T47" s="35">
        <v>0</v>
      </c>
      <c r="U47" s="30"/>
      <c r="V47" s="36"/>
      <c r="W47" s="35">
        <v>0</v>
      </c>
      <c r="X47" s="30" t="s">
        <v>188</v>
      </c>
      <c r="Y47" s="36">
        <v>44915</v>
      </c>
      <c r="Z47" s="36">
        <v>45083</v>
      </c>
      <c r="AA47" s="36">
        <v>45084</v>
      </c>
      <c r="AB47" s="35">
        <v>65666</v>
      </c>
      <c r="AC47" s="35">
        <v>0</v>
      </c>
      <c r="AD47" s="35">
        <v>0</v>
      </c>
      <c r="AE47" s="35">
        <v>65666</v>
      </c>
      <c r="AF47" s="35">
        <v>0</v>
      </c>
      <c r="AG47" s="35">
        <v>65666</v>
      </c>
      <c r="AH47" s="30" t="s">
        <v>416</v>
      </c>
      <c r="AI47" s="30" t="s">
        <v>387</v>
      </c>
      <c r="AJ47" s="35">
        <v>0</v>
      </c>
    </row>
    <row r="48" spans="1:36" x14ac:dyDescent="0.15">
      <c r="A48" s="30">
        <v>890304155</v>
      </c>
      <c r="B48" s="30" t="s">
        <v>9</v>
      </c>
      <c r="C48" s="30" t="s">
        <v>19</v>
      </c>
      <c r="D48" s="31">
        <v>100187440</v>
      </c>
      <c r="E48" s="32">
        <v>44919</v>
      </c>
      <c r="F48" s="32" t="s">
        <v>101</v>
      </c>
      <c r="G48" s="32" t="s">
        <v>289</v>
      </c>
      <c r="H48" s="33">
        <v>70400</v>
      </c>
      <c r="I48" s="33">
        <v>70400</v>
      </c>
      <c r="J48" s="34" t="s">
        <v>15</v>
      </c>
      <c r="K48" s="34" t="s">
        <v>11</v>
      </c>
      <c r="L48" s="37" t="s">
        <v>16</v>
      </c>
      <c r="M48" s="31" t="s">
        <v>383</v>
      </c>
      <c r="N48" s="30" t="s">
        <v>424</v>
      </c>
      <c r="O48" s="35">
        <v>0</v>
      </c>
      <c r="P48" s="30"/>
      <c r="Q48" s="30"/>
      <c r="R48" s="30"/>
      <c r="S48" s="35">
        <v>0</v>
      </c>
      <c r="T48" s="35">
        <v>0</v>
      </c>
      <c r="U48" s="30"/>
      <c r="V48" s="36"/>
      <c r="W48" s="35">
        <v>0</v>
      </c>
      <c r="X48" s="30" t="s">
        <v>188</v>
      </c>
      <c r="Y48" s="36">
        <v>44919</v>
      </c>
      <c r="Z48" s="36">
        <v>45083</v>
      </c>
      <c r="AA48" s="36">
        <v>45092</v>
      </c>
      <c r="AB48" s="35">
        <v>70400</v>
      </c>
      <c r="AC48" s="35">
        <v>0</v>
      </c>
      <c r="AD48" s="35">
        <v>0</v>
      </c>
      <c r="AE48" s="35">
        <v>70400</v>
      </c>
      <c r="AF48" s="35">
        <v>0</v>
      </c>
      <c r="AG48" s="35">
        <v>70400</v>
      </c>
      <c r="AH48" s="30" t="s">
        <v>417</v>
      </c>
      <c r="AI48" s="30" t="s">
        <v>387</v>
      </c>
      <c r="AJ48" s="35">
        <v>0</v>
      </c>
    </row>
    <row r="49" spans="1:36" x14ac:dyDescent="0.15">
      <c r="A49" s="30">
        <v>890304155</v>
      </c>
      <c r="B49" s="30" t="s">
        <v>9</v>
      </c>
      <c r="C49" s="30" t="s">
        <v>19</v>
      </c>
      <c r="D49" s="31">
        <v>100188652</v>
      </c>
      <c r="E49" s="32">
        <v>44930</v>
      </c>
      <c r="F49" s="32" t="s">
        <v>102</v>
      </c>
      <c r="G49" s="32" t="s">
        <v>290</v>
      </c>
      <c r="H49" s="33">
        <v>76172</v>
      </c>
      <c r="I49" s="33">
        <v>76172</v>
      </c>
      <c r="J49" s="34" t="s">
        <v>15</v>
      </c>
      <c r="K49" s="34" t="s">
        <v>11</v>
      </c>
      <c r="L49" s="37" t="s">
        <v>16</v>
      </c>
      <c r="M49" s="31" t="s">
        <v>383</v>
      </c>
      <c r="N49" s="30" t="s">
        <v>424</v>
      </c>
      <c r="O49" s="35">
        <v>0</v>
      </c>
      <c r="P49" s="30"/>
      <c r="Q49" s="30"/>
      <c r="R49" s="30"/>
      <c r="S49" s="35">
        <v>0</v>
      </c>
      <c r="T49" s="35">
        <v>0</v>
      </c>
      <c r="U49" s="30"/>
      <c r="V49" s="36"/>
      <c r="W49" s="35">
        <v>0</v>
      </c>
      <c r="X49" s="30" t="s">
        <v>188</v>
      </c>
      <c r="Y49" s="36">
        <v>44930</v>
      </c>
      <c r="Z49" s="36">
        <v>44978</v>
      </c>
      <c r="AA49" s="36">
        <v>44985</v>
      </c>
      <c r="AB49" s="35">
        <v>76172</v>
      </c>
      <c r="AC49" s="35">
        <v>0</v>
      </c>
      <c r="AD49" s="35">
        <v>0</v>
      </c>
      <c r="AE49" s="35">
        <v>76172</v>
      </c>
      <c r="AF49" s="35">
        <v>0</v>
      </c>
      <c r="AG49" s="35">
        <v>76172</v>
      </c>
      <c r="AH49" s="30" t="s">
        <v>418</v>
      </c>
      <c r="AI49" s="30" t="s">
        <v>387</v>
      </c>
      <c r="AJ49" s="35">
        <v>0</v>
      </c>
    </row>
    <row r="50" spans="1:36" x14ac:dyDescent="0.15">
      <c r="A50" s="30">
        <v>890304155</v>
      </c>
      <c r="B50" s="30" t="s">
        <v>9</v>
      </c>
      <c r="C50" s="30" t="s">
        <v>19</v>
      </c>
      <c r="D50" s="31">
        <v>100188654</v>
      </c>
      <c r="E50" s="32">
        <v>44930</v>
      </c>
      <c r="F50" s="32" t="s">
        <v>103</v>
      </c>
      <c r="G50" s="32" t="s">
        <v>291</v>
      </c>
      <c r="H50" s="33">
        <v>85208</v>
      </c>
      <c r="I50" s="33">
        <v>85208</v>
      </c>
      <c r="J50" s="34" t="s">
        <v>15</v>
      </c>
      <c r="K50" s="34" t="s">
        <v>11</v>
      </c>
      <c r="L50" s="37" t="s">
        <v>16</v>
      </c>
      <c r="M50" s="31" t="s">
        <v>383</v>
      </c>
      <c r="N50" s="30" t="s">
        <v>424</v>
      </c>
      <c r="O50" s="35">
        <v>0</v>
      </c>
      <c r="P50" s="30"/>
      <c r="Q50" s="30"/>
      <c r="R50" s="30"/>
      <c r="S50" s="35">
        <v>0</v>
      </c>
      <c r="T50" s="35">
        <v>0</v>
      </c>
      <c r="U50" s="30"/>
      <c r="V50" s="36"/>
      <c r="W50" s="35">
        <v>0</v>
      </c>
      <c r="X50" s="30" t="s">
        <v>188</v>
      </c>
      <c r="Y50" s="36">
        <v>44930</v>
      </c>
      <c r="Z50" s="36">
        <v>45083</v>
      </c>
      <c r="AA50" s="36">
        <v>45084</v>
      </c>
      <c r="AB50" s="35">
        <v>76172</v>
      </c>
      <c r="AC50" s="35">
        <v>0</v>
      </c>
      <c r="AD50" s="35">
        <v>0</v>
      </c>
      <c r="AE50" s="35">
        <v>76172</v>
      </c>
      <c r="AF50" s="35">
        <v>0</v>
      </c>
      <c r="AG50" s="35">
        <v>76172</v>
      </c>
      <c r="AH50" s="30" t="s">
        <v>419</v>
      </c>
      <c r="AI50" s="30" t="s">
        <v>387</v>
      </c>
      <c r="AJ50" s="35">
        <v>0</v>
      </c>
    </row>
    <row r="51" spans="1:36" x14ac:dyDescent="0.15">
      <c r="A51" s="30">
        <v>890304155</v>
      </c>
      <c r="B51" s="30" t="s">
        <v>9</v>
      </c>
      <c r="C51" s="30" t="s">
        <v>19</v>
      </c>
      <c r="D51" s="31">
        <v>100193818</v>
      </c>
      <c r="E51" s="32">
        <v>44969</v>
      </c>
      <c r="F51" s="32" t="s">
        <v>104</v>
      </c>
      <c r="G51" s="32" t="s">
        <v>292</v>
      </c>
      <c r="H51" s="33">
        <v>76172</v>
      </c>
      <c r="I51" s="33">
        <v>76172</v>
      </c>
      <c r="J51" s="34" t="s">
        <v>15</v>
      </c>
      <c r="K51" s="34" t="s">
        <v>11</v>
      </c>
      <c r="L51" s="37" t="s">
        <v>16</v>
      </c>
      <c r="M51" s="31" t="s">
        <v>383</v>
      </c>
      <c r="N51" s="30" t="s">
        <v>424</v>
      </c>
      <c r="O51" s="35">
        <v>0</v>
      </c>
      <c r="P51" s="30"/>
      <c r="Q51" s="30"/>
      <c r="R51" s="30"/>
      <c r="S51" s="35">
        <v>0</v>
      </c>
      <c r="T51" s="35">
        <v>0</v>
      </c>
      <c r="U51" s="30"/>
      <c r="V51" s="36"/>
      <c r="W51" s="35">
        <v>0</v>
      </c>
      <c r="X51" s="30" t="s">
        <v>188</v>
      </c>
      <c r="Y51" s="36">
        <v>44969</v>
      </c>
      <c r="Z51" s="36">
        <v>45083</v>
      </c>
      <c r="AA51" s="36">
        <v>45084</v>
      </c>
      <c r="AB51" s="35">
        <v>76172</v>
      </c>
      <c r="AC51" s="35">
        <v>0</v>
      </c>
      <c r="AD51" s="35">
        <v>0</v>
      </c>
      <c r="AE51" s="35">
        <v>76172</v>
      </c>
      <c r="AF51" s="35">
        <v>0</v>
      </c>
      <c r="AG51" s="35">
        <v>76172</v>
      </c>
      <c r="AH51" s="30" t="s">
        <v>420</v>
      </c>
      <c r="AI51" s="30" t="s">
        <v>387</v>
      </c>
      <c r="AJ51" s="35">
        <v>0</v>
      </c>
    </row>
    <row r="52" spans="1:36" x14ac:dyDescent="0.15">
      <c r="A52" s="30">
        <v>890304155</v>
      </c>
      <c r="B52" s="30" t="s">
        <v>9</v>
      </c>
      <c r="C52" s="30" t="s">
        <v>19</v>
      </c>
      <c r="D52" s="31">
        <v>100195320</v>
      </c>
      <c r="E52" s="32">
        <v>44978</v>
      </c>
      <c r="F52" s="32" t="s">
        <v>105</v>
      </c>
      <c r="G52" s="32" t="s">
        <v>293</v>
      </c>
      <c r="H52" s="33">
        <v>139584</v>
      </c>
      <c r="I52" s="33">
        <v>139584</v>
      </c>
      <c r="J52" s="34" t="s">
        <v>15</v>
      </c>
      <c r="K52" s="34" t="s">
        <v>11</v>
      </c>
      <c r="L52" s="37" t="s">
        <v>16</v>
      </c>
      <c r="M52" s="31" t="s">
        <v>383</v>
      </c>
      <c r="N52" s="30" t="s">
        <v>424</v>
      </c>
      <c r="O52" s="35">
        <v>0</v>
      </c>
      <c r="P52" s="30"/>
      <c r="Q52" s="30"/>
      <c r="R52" s="30"/>
      <c r="S52" s="35">
        <v>0</v>
      </c>
      <c r="T52" s="35">
        <v>0</v>
      </c>
      <c r="U52" s="30"/>
      <c r="V52" s="36"/>
      <c r="W52" s="35">
        <v>0</v>
      </c>
      <c r="X52" s="30" t="s">
        <v>188</v>
      </c>
      <c r="Y52" s="36">
        <v>44978</v>
      </c>
      <c r="Z52" s="36">
        <v>45083</v>
      </c>
      <c r="AA52" s="36">
        <v>45092</v>
      </c>
      <c r="AB52" s="35">
        <v>139584</v>
      </c>
      <c r="AC52" s="35">
        <v>0</v>
      </c>
      <c r="AD52" s="35">
        <v>0</v>
      </c>
      <c r="AE52" s="35">
        <v>139584</v>
      </c>
      <c r="AF52" s="35">
        <v>0</v>
      </c>
      <c r="AG52" s="35">
        <v>139584</v>
      </c>
      <c r="AH52" s="30" t="s">
        <v>414</v>
      </c>
      <c r="AI52" s="30" t="s">
        <v>387</v>
      </c>
      <c r="AJ52" s="35">
        <v>0</v>
      </c>
    </row>
    <row r="53" spans="1:36" x14ac:dyDescent="0.15">
      <c r="A53" s="30">
        <v>890304155</v>
      </c>
      <c r="B53" s="30" t="s">
        <v>9</v>
      </c>
      <c r="C53" s="30" t="s">
        <v>19</v>
      </c>
      <c r="D53" s="31">
        <v>100195728</v>
      </c>
      <c r="E53" s="32">
        <v>44981</v>
      </c>
      <c r="F53" s="32" t="s">
        <v>106</v>
      </c>
      <c r="G53" s="32" t="s">
        <v>294</v>
      </c>
      <c r="H53" s="33">
        <v>74154</v>
      </c>
      <c r="I53" s="33">
        <v>74154</v>
      </c>
      <c r="J53" s="34" t="s">
        <v>15</v>
      </c>
      <c r="K53" s="34" t="s">
        <v>11</v>
      </c>
      <c r="L53" s="37" t="s">
        <v>16</v>
      </c>
      <c r="M53" s="31" t="s">
        <v>383</v>
      </c>
      <c r="N53" s="30" t="s">
        <v>424</v>
      </c>
      <c r="O53" s="35">
        <v>0</v>
      </c>
      <c r="P53" s="30"/>
      <c r="Q53" s="30"/>
      <c r="R53" s="30"/>
      <c r="S53" s="35">
        <v>0</v>
      </c>
      <c r="T53" s="35">
        <v>0</v>
      </c>
      <c r="U53" s="30"/>
      <c r="V53" s="36"/>
      <c r="W53" s="35">
        <v>0</v>
      </c>
      <c r="X53" s="30" t="s">
        <v>188</v>
      </c>
      <c r="Y53" s="36">
        <v>44981</v>
      </c>
      <c r="Z53" s="36">
        <v>45083</v>
      </c>
      <c r="AA53" s="36">
        <v>45084</v>
      </c>
      <c r="AB53" s="35">
        <v>74154</v>
      </c>
      <c r="AC53" s="35">
        <v>0</v>
      </c>
      <c r="AD53" s="35">
        <v>0</v>
      </c>
      <c r="AE53" s="35">
        <v>74154</v>
      </c>
      <c r="AF53" s="35">
        <v>0</v>
      </c>
      <c r="AG53" s="35">
        <v>74154</v>
      </c>
      <c r="AH53" s="30" t="s">
        <v>415</v>
      </c>
      <c r="AI53" s="30" t="s">
        <v>387</v>
      </c>
      <c r="AJ53" s="35">
        <v>0</v>
      </c>
    </row>
    <row r="54" spans="1:36" x14ac:dyDescent="0.15">
      <c r="A54" s="30">
        <v>890304155</v>
      </c>
      <c r="B54" s="30" t="s">
        <v>9</v>
      </c>
      <c r="C54" s="30" t="s">
        <v>19</v>
      </c>
      <c r="D54" s="31">
        <v>100197124</v>
      </c>
      <c r="E54" s="32">
        <v>44989</v>
      </c>
      <c r="F54" s="32" t="s">
        <v>107</v>
      </c>
      <c r="G54" s="32" t="s">
        <v>295</v>
      </c>
      <c r="H54" s="33">
        <v>73400</v>
      </c>
      <c r="I54" s="33">
        <v>73400</v>
      </c>
      <c r="J54" s="34" t="s">
        <v>15</v>
      </c>
      <c r="K54" s="34" t="s">
        <v>11</v>
      </c>
      <c r="L54" s="37" t="s">
        <v>16</v>
      </c>
      <c r="M54" s="31" t="s">
        <v>383</v>
      </c>
      <c r="N54" s="30" t="s">
        <v>424</v>
      </c>
      <c r="O54" s="35">
        <v>0</v>
      </c>
      <c r="P54" s="30"/>
      <c r="Q54" s="30"/>
      <c r="R54" s="30"/>
      <c r="S54" s="35">
        <v>0</v>
      </c>
      <c r="T54" s="35">
        <v>0</v>
      </c>
      <c r="U54" s="30"/>
      <c r="V54" s="36"/>
      <c r="W54" s="35">
        <v>0</v>
      </c>
      <c r="X54" s="30" t="s">
        <v>188</v>
      </c>
      <c r="Y54" s="36">
        <v>44989</v>
      </c>
      <c r="Z54" s="36">
        <v>45083</v>
      </c>
      <c r="AA54" s="36">
        <v>45084</v>
      </c>
      <c r="AB54" s="35">
        <v>73400</v>
      </c>
      <c r="AC54" s="35">
        <v>0</v>
      </c>
      <c r="AD54" s="35">
        <v>0</v>
      </c>
      <c r="AE54" s="35">
        <v>73400</v>
      </c>
      <c r="AF54" s="35">
        <v>0</v>
      </c>
      <c r="AG54" s="35">
        <v>73400</v>
      </c>
      <c r="AH54" s="30" t="s">
        <v>421</v>
      </c>
      <c r="AI54" s="30" t="s">
        <v>387</v>
      </c>
      <c r="AJ54" s="35">
        <v>0</v>
      </c>
    </row>
    <row r="55" spans="1:36" x14ac:dyDescent="0.15">
      <c r="A55" s="30">
        <v>890304155</v>
      </c>
      <c r="B55" s="30" t="s">
        <v>9</v>
      </c>
      <c r="C55" s="30" t="s">
        <v>19</v>
      </c>
      <c r="D55" s="31">
        <v>100198529</v>
      </c>
      <c r="E55" s="32">
        <v>44999</v>
      </c>
      <c r="F55" s="32" t="s">
        <v>108</v>
      </c>
      <c r="G55" s="32" t="s">
        <v>296</v>
      </c>
      <c r="H55" s="33">
        <v>74154</v>
      </c>
      <c r="I55" s="33">
        <v>74154</v>
      </c>
      <c r="J55" s="34" t="s">
        <v>15</v>
      </c>
      <c r="K55" s="34" t="s">
        <v>11</v>
      </c>
      <c r="L55" s="37" t="s">
        <v>16</v>
      </c>
      <c r="M55" s="31" t="s">
        <v>383</v>
      </c>
      <c r="N55" s="30" t="s">
        <v>424</v>
      </c>
      <c r="O55" s="35">
        <v>0</v>
      </c>
      <c r="P55" s="30"/>
      <c r="Q55" s="30"/>
      <c r="R55" s="30"/>
      <c r="S55" s="35">
        <v>0</v>
      </c>
      <c r="T55" s="35">
        <v>0</v>
      </c>
      <c r="U55" s="30"/>
      <c r="V55" s="36"/>
      <c r="W55" s="35">
        <v>0</v>
      </c>
      <c r="X55" s="30" t="s">
        <v>188</v>
      </c>
      <c r="Y55" s="36">
        <v>44999</v>
      </c>
      <c r="Z55" s="36">
        <v>45083</v>
      </c>
      <c r="AA55" s="36">
        <v>45084</v>
      </c>
      <c r="AB55" s="35">
        <v>74154</v>
      </c>
      <c r="AC55" s="35">
        <v>0</v>
      </c>
      <c r="AD55" s="35">
        <v>0</v>
      </c>
      <c r="AE55" s="35">
        <v>74154</v>
      </c>
      <c r="AF55" s="35">
        <v>0</v>
      </c>
      <c r="AG55" s="35">
        <v>74154</v>
      </c>
      <c r="AH55" s="30" t="s">
        <v>415</v>
      </c>
      <c r="AI55" s="30" t="s">
        <v>387</v>
      </c>
      <c r="AJ55" s="35">
        <v>0</v>
      </c>
    </row>
    <row r="56" spans="1:36" x14ac:dyDescent="0.15">
      <c r="A56" s="30">
        <v>890304155</v>
      </c>
      <c r="B56" s="30" t="s">
        <v>9</v>
      </c>
      <c r="C56" s="30" t="s">
        <v>19</v>
      </c>
      <c r="D56" s="31">
        <v>100198530</v>
      </c>
      <c r="E56" s="36">
        <v>45000</v>
      </c>
      <c r="F56" s="32" t="s">
        <v>109</v>
      </c>
      <c r="G56" s="32" t="s">
        <v>297</v>
      </c>
      <c r="H56" s="38">
        <v>73400</v>
      </c>
      <c r="I56" s="38">
        <v>73400</v>
      </c>
      <c r="J56" s="39" t="s">
        <v>15</v>
      </c>
      <c r="K56" s="39" t="s">
        <v>11</v>
      </c>
      <c r="L56" s="30" t="s">
        <v>16</v>
      </c>
      <c r="M56" s="31" t="s">
        <v>383</v>
      </c>
      <c r="N56" s="30" t="s">
        <v>424</v>
      </c>
      <c r="O56" s="35">
        <v>0</v>
      </c>
      <c r="P56" s="30"/>
      <c r="Q56" s="30"/>
      <c r="R56" s="30"/>
      <c r="S56" s="35">
        <v>0</v>
      </c>
      <c r="T56" s="35">
        <v>0</v>
      </c>
      <c r="U56" s="30"/>
      <c r="V56" s="36"/>
      <c r="W56" s="35">
        <v>0</v>
      </c>
      <c r="X56" s="30" t="s">
        <v>188</v>
      </c>
      <c r="Y56" s="36">
        <v>45000</v>
      </c>
      <c r="Z56" s="36">
        <v>45083</v>
      </c>
      <c r="AA56" s="36">
        <v>45084</v>
      </c>
      <c r="AB56" s="35">
        <v>73400</v>
      </c>
      <c r="AC56" s="35">
        <v>0</v>
      </c>
      <c r="AD56" s="35">
        <v>0</v>
      </c>
      <c r="AE56" s="35">
        <v>73400</v>
      </c>
      <c r="AF56" s="35">
        <v>0</v>
      </c>
      <c r="AG56" s="35">
        <v>73400</v>
      </c>
      <c r="AH56" s="30" t="s">
        <v>415</v>
      </c>
      <c r="AI56" s="30" t="s">
        <v>387</v>
      </c>
      <c r="AJ56" s="35">
        <v>0</v>
      </c>
    </row>
    <row r="57" spans="1:36" x14ac:dyDescent="0.15">
      <c r="A57" s="30">
        <v>890304155</v>
      </c>
      <c r="B57" s="30" t="s">
        <v>9</v>
      </c>
      <c r="C57" s="30" t="s">
        <v>19</v>
      </c>
      <c r="D57" s="31">
        <v>100199178</v>
      </c>
      <c r="E57" s="36">
        <v>45006</v>
      </c>
      <c r="F57" s="32" t="s">
        <v>110</v>
      </c>
      <c r="G57" s="32" t="s">
        <v>298</v>
      </c>
      <c r="H57" s="38">
        <v>73400</v>
      </c>
      <c r="I57" s="38">
        <v>73400</v>
      </c>
      <c r="J57" s="39" t="s">
        <v>15</v>
      </c>
      <c r="K57" s="39" t="s">
        <v>11</v>
      </c>
      <c r="L57" s="30" t="s">
        <v>16</v>
      </c>
      <c r="M57" s="31" t="s">
        <v>383</v>
      </c>
      <c r="N57" s="30" t="s">
        <v>424</v>
      </c>
      <c r="O57" s="35">
        <v>0</v>
      </c>
      <c r="P57" s="30"/>
      <c r="Q57" s="30"/>
      <c r="R57" s="30"/>
      <c r="S57" s="35">
        <v>0</v>
      </c>
      <c r="T57" s="35">
        <v>0</v>
      </c>
      <c r="U57" s="30"/>
      <c r="V57" s="36"/>
      <c r="W57" s="35">
        <v>0</v>
      </c>
      <c r="X57" s="30" t="s">
        <v>188</v>
      </c>
      <c r="Y57" s="36">
        <v>45006</v>
      </c>
      <c r="Z57" s="36">
        <v>45083</v>
      </c>
      <c r="AA57" s="36">
        <v>45084</v>
      </c>
      <c r="AB57" s="35">
        <v>73400</v>
      </c>
      <c r="AC57" s="35">
        <v>0</v>
      </c>
      <c r="AD57" s="35">
        <v>0</v>
      </c>
      <c r="AE57" s="35">
        <v>73400</v>
      </c>
      <c r="AF57" s="35">
        <v>0</v>
      </c>
      <c r="AG57" s="35">
        <v>73400</v>
      </c>
      <c r="AH57" s="30" t="s">
        <v>415</v>
      </c>
      <c r="AI57" s="30" t="s">
        <v>387</v>
      </c>
      <c r="AJ57" s="35">
        <v>0</v>
      </c>
    </row>
    <row r="58" spans="1:36" x14ac:dyDescent="0.15">
      <c r="A58" s="30">
        <v>890304155</v>
      </c>
      <c r="B58" s="30" t="s">
        <v>9</v>
      </c>
      <c r="C58" s="30" t="s">
        <v>19</v>
      </c>
      <c r="D58" s="31">
        <v>100199522</v>
      </c>
      <c r="E58" s="36">
        <v>45007</v>
      </c>
      <c r="F58" s="32" t="s">
        <v>111</v>
      </c>
      <c r="G58" s="32" t="s">
        <v>299</v>
      </c>
      <c r="H58" s="38">
        <v>73400</v>
      </c>
      <c r="I58" s="38">
        <v>73400</v>
      </c>
      <c r="J58" s="39" t="s">
        <v>15</v>
      </c>
      <c r="K58" s="39" t="s">
        <v>11</v>
      </c>
      <c r="L58" s="30" t="s">
        <v>16</v>
      </c>
      <c r="M58" s="31" t="s">
        <v>383</v>
      </c>
      <c r="N58" s="30" t="s">
        <v>424</v>
      </c>
      <c r="O58" s="35">
        <v>0</v>
      </c>
      <c r="P58" s="30"/>
      <c r="Q58" s="30"/>
      <c r="R58" s="30"/>
      <c r="S58" s="35">
        <v>0</v>
      </c>
      <c r="T58" s="35">
        <v>0</v>
      </c>
      <c r="U58" s="30"/>
      <c r="V58" s="36"/>
      <c r="W58" s="35">
        <v>0</v>
      </c>
      <c r="X58" s="30" t="s">
        <v>188</v>
      </c>
      <c r="Y58" s="36">
        <v>45007</v>
      </c>
      <c r="Z58" s="36">
        <v>45083</v>
      </c>
      <c r="AA58" s="36">
        <v>45084</v>
      </c>
      <c r="AB58" s="35">
        <v>73400</v>
      </c>
      <c r="AC58" s="35">
        <v>0</v>
      </c>
      <c r="AD58" s="35">
        <v>0</v>
      </c>
      <c r="AE58" s="35">
        <v>73400</v>
      </c>
      <c r="AF58" s="35">
        <v>0</v>
      </c>
      <c r="AG58" s="35">
        <v>73400</v>
      </c>
      <c r="AH58" s="30" t="s">
        <v>422</v>
      </c>
      <c r="AI58" s="30" t="s">
        <v>387</v>
      </c>
      <c r="AJ58" s="35">
        <v>0</v>
      </c>
    </row>
    <row r="59" spans="1:36" x14ac:dyDescent="0.15">
      <c r="A59" s="30">
        <v>890304155</v>
      </c>
      <c r="B59" s="30" t="s">
        <v>9</v>
      </c>
      <c r="C59" s="30" t="s">
        <v>13</v>
      </c>
      <c r="D59" s="31">
        <v>232729</v>
      </c>
      <c r="E59" s="32">
        <v>41495</v>
      </c>
      <c r="F59" s="32" t="s">
        <v>40</v>
      </c>
      <c r="G59" s="32" t="s">
        <v>228</v>
      </c>
      <c r="H59" s="33">
        <v>100334</v>
      </c>
      <c r="I59" s="33">
        <v>94537</v>
      </c>
      <c r="J59" s="34" t="s">
        <v>15</v>
      </c>
      <c r="K59" s="34" t="s">
        <v>11</v>
      </c>
      <c r="L59" s="37" t="s">
        <v>16</v>
      </c>
      <c r="M59" s="31" t="s">
        <v>382</v>
      </c>
      <c r="N59" s="30" t="s">
        <v>430</v>
      </c>
      <c r="O59" s="35">
        <v>0</v>
      </c>
      <c r="P59" s="30"/>
      <c r="Q59" s="30"/>
      <c r="R59" s="30"/>
      <c r="S59" s="35">
        <v>3379059</v>
      </c>
      <c r="T59" s="35">
        <v>0</v>
      </c>
      <c r="U59" s="30">
        <v>2200210441</v>
      </c>
      <c r="V59" s="36">
        <v>41576</v>
      </c>
      <c r="W59" s="35">
        <v>3847707</v>
      </c>
      <c r="X59" s="30" t="s">
        <v>190</v>
      </c>
      <c r="Y59" s="36">
        <v>41485</v>
      </c>
      <c r="Z59" s="36">
        <v>41495</v>
      </c>
      <c r="AA59" s="36"/>
      <c r="AB59" s="35">
        <v>3642766</v>
      </c>
      <c r="AC59" s="35">
        <v>94537</v>
      </c>
      <c r="AD59" s="35">
        <v>0</v>
      </c>
      <c r="AE59" s="35">
        <v>0</v>
      </c>
      <c r="AF59" s="35">
        <v>0</v>
      </c>
      <c r="AG59" s="35">
        <v>0</v>
      </c>
      <c r="AH59" s="30"/>
      <c r="AI59" s="30"/>
      <c r="AJ59" s="35">
        <v>0</v>
      </c>
    </row>
    <row r="60" spans="1:36" x14ac:dyDescent="0.15">
      <c r="A60" s="30">
        <v>890304155</v>
      </c>
      <c r="B60" s="30" t="s">
        <v>9</v>
      </c>
      <c r="C60" s="30" t="s">
        <v>13</v>
      </c>
      <c r="D60" s="31">
        <v>229844</v>
      </c>
      <c r="E60" s="32">
        <v>41495</v>
      </c>
      <c r="F60" s="32" t="s">
        <v>39</v>
      </c>
      <c r="G60" s="32" t="s">
        <v>227</v>
      </c>
      <c r="H60" s="33">
        <v>6141067</v>
      </c>
      <c r="I60" s="33">
        <v>6141067</v>
      </c>
      <c r="J60" s="34" t="s">
        <v>15</v>
      </c>
      <c r="K60" s="34" t="s">
        <v>11</v>
      </c>
      <c r="L60" s="37" t="s">
        <v>17</v>
      </c>
      <c r="M60" s="31" t="s">
        <v>382</v>
      </c>
      <c r="N60" s="30" t="s">
        <v>430</v>
      </c>
      <c r="O60" s="35">
        <v>0</v>
      </c>
      <c r="P60" s="30"/>
      <c r="Q60" s="30"/>
      <c r="R60" s="30"/>
      <c r="S60" s="35">
        <v>216783</v>
      </c>
      <c r="T60" s="35">
        <v>0</v>
      </c>
      <c r="U60" s="30">
        <v>2200210441</v>
      </c>
      <c r="V60" s="36">
        <v>41576</v>
      </c>
      <c r="W60" s="35">
        <v>3847707</v>
      </c>
      <c r="X60" s="30" t="s">
        <v>190</v>
      </c>
      <c r="Y60" s="36">
        <v>41460</v>
      </c>
      <c r="Z60" s="36">
        <v>41495</v>
      </c>
      <c r="AA60" s="36"/>
      <c r="AB60" s="35">
        <v>6357850</v>
      </c>
      <c r="AC60" s="35">
        <v>6141067</v>
      </c>
      <c r="AD60" s="35">
        <v>0</v>
      </c>
      <c r="AE60" s="35">
        <v>0</v>
      </c>
      <c r="AF60" s="35">
        <v>0</v>
      </c>
      <c r="AG60" s="35">
        <v>0</v>
      </c>
      <c r="AH60" s="30"/>
      <c r="AI60" s="30"/>
      <c r="AJ60" s="35">
        <v>47613</v>
      </c>
    </row>
    <row r="61" spans="1:36" x14ac:dyDescent="0.15">
      <c r="A61" s="30">
        <v>890304155</v>
      </c>
      <c r="B61" s="30" t="s">
        <v>9</v>
      </c>
      <c r="C61" s="30" t="s">
        <v>13</v>
      </c>
      <c r="D61" s="31">
        <v>236020</v>
      </c>
      <c r="E61" s="32">
        <v>41527</v>
      </c>
      <c r="F61" s="32" t="s">
        <v>41</v>
      </c>
      <c r="G61" s="32" t="s">
        <v>229</v>
      </c>
      <c r="H61" s="33">
        <v>62100</v>
      </c>
      <c r="I61" s="33">
        <v>62100</v>
      </c>
      <c r="J61" s="34" t="s">
        <v>15</v>
      </c>
      <c r="K61" s="34" t="s">
        <v>11</v>
      </c>
      <c r="L61" s="37" t="s">
        <v>16</v>
      </c>
      <c r="M61" s="31" t="s">
        <v>382</v>
      </c>
      <c r="N61" s="30" t="s">
        <v>430</v>
      </c>
      <c r="O61" s="35">
        <v>0</v>
      </c>
      <c r="P61" s="30"/>
      <c r="Q61" s="30"/>
      <c r="R61" s="30"/>
      <c r="S61" s="35">
        <v>1977102</v>
      </c>
      <c r="T61" s="35">
        <v>0</v>
      </c>
      <c r="U61" s="30">
        <v>2200216274</v>
      </c>
      <c r="V61" s="36">
        <v>41613</v>
      </c>
      <c r="W61" s="35">
        <v>2241502</v>
      </c>
      <c r="X61" s="30" t="s">
        <v>190</v>
      </c>
      <c r="Y61" s="36">
        <v>41516</v>
      </c>
      <c r="Z61" s="36">
        <v>41527</v>
      </c>
      <c r="AA61" s="36"/>
      <c r="AB61" s="35">
        <v>2208374</v>
      </c>
      <c r="AC61" s="35">
        <v>62100</v>
      </c>
      <c r="AD61" s="35">
        <v>0</v>
      </c>
      <c r="AE61" s="35">
        <v>0</v>
      </c>
      <c r="AF61" s="35">
        <v>0</v>
      </c>
      <c r="AG61" s="35">
        <v>0</v>
      </c>
      <c r="AH61" s="30"/>
      <c r="AI61" s="30"/>
      <c r="AJ61" s="35">
        <v>1807930</v>
      </c>
    </row>
    <row r="62" spans="1:36" x14ac:dyDescent="0.15">
      <c r="A62" s="30">
        <v>890304155</v>
      </c>
      <c r="B62" s="30" t="s">
        <v>9</v>
      </c>
      <c r="C62" s="30" t="s">
        <v>13</v>
      </c>
      <c r="D62" s="31">
        <v>246042</v>
      </c>
      <c r="E62" s="32">
        <v>41618</v>
      </c>
      <c r="F62" s="32" t="s">
        <v>42</v>
      </c>
      <c r="G62" s="32" t="s">
        <v>230</v>
      </c>
      <c r="H62" s="33">
        <v>169200</v>
      </c>
      <c r="I62" s="33">
        <v>169200</v>
      </c>
      <c r="J62" s="34" t="s">
        <v>15</v>
      </c>
      <c r="K62" s="34" t="s">
        <v>11</v>
      </c>
      <c r="L62" s="37" t="s">
        <v>16</v>
      </c>
      <c r="M62" s="31" t="s">
        <v>382</v>
      </c>
      <c r="N62" s="30" t="s">
        <v>430</v>
      </c>
      <c r="O62" s="35">
        <v>0</v>
      </c>
      <c r="P62" s="30"/>
      <c r="Q62" s="30"/>
      <c r="R62" s="30"/>
      <c r="S62" s="35">
        <v>2071526</v>
      </c>
      <c r="T62" s="35">
        <v>0</v>
      </c>
      <c r="U62" s="30">
        <v>2200234918</v>
      </c>
      <c r="V62" s="36">
        <v>41724</v>
      </c>
      <c r="W62" s="35">
        <v>3988503</v>
      </c>
      <c r="X62" s="30" t="s">
        <v>190</v>
      </c>
      <c r="Y62" s="36">
        <v>41603</v>
      </c>
      <c r="Z62" s="36">
        <v>41618</v>
      </c>
      <c r="AA62" s="36"/>
      <c r="AB62" s="35">
        <v>2240726</v>
      </c>
      <c r="AC62" s="35">
        <v>169200</v>
      </c>
      <c r="AD62" s="35">
        <v>0</v>
      </c>
      <c r="AE62" s="35">
        <v>0</v>
      </c>
      <c r="AF62" s="35">
        <v>0</v>
      </c>
      <c r="AG62" s="35">
        <v>0</v>
      </c>
      <c r="AH62" s="30"/>
      <c r="AI62" s="30"/>
      <c r="AJ62" s="35">
        <v>2071526</v>
      </c>
    </row>
    <row r="63" spans="1:36" x14ac:dyDescent="0.15">
      <c r="A63" s="30">
        <v>890304155</v>
      </c>
      <c r="B63" s="30" t="s">
        <v>9</v>
      </c>
      <c r="C63" s="30" t="s">
        <v>13</v>
      </c>
      <c r="D63" s="31">
        <v>246475</v>
      </c>
      <c r="E63" s="32">
        <v>41618</v>
      </c>
      <c r="F63" s="32" t="s">
        <v>43</v>
      </c>
      <c r="G63" s="32" t="s">
        <v>231</v>
      </c>
      <c r="H63" s="33">
        <v>572603</v>
      </c>
      <c r="I63" s="33">
        <v>572603</v>
      </c>
      <c r="J63" s="34" t="s">
        <v>15</v>
      </c>
      <c r="K63" s="34" t="s">
        <v>11</v>
      </c>
      <c r="L63" s="37" t="s">
        <v>16</v>
      </c>
      <c r="M63" s="31" t="s">
        <v>382</v>
      </c>
      <c r="N63" s="30" t="s">
        <v>430</v>
      </c>
      <c r="O63" s="35">
        <v>0</v>
      </c>
      <c r="P63" s="30"/>
      <c r="Q63" s="30"/>
      <c r="R63" s="30"/>
      <c r="S63" s="35">
        <v>1916977</v>
      </c>
      <c r="T63" s="35">
        <v>0</v>
      </c>
      <c r="U63" s="30">
        <v>2200234918</v>
      </c>
      <c r="V63" s="36">
        <v>41724</v>
      </c>
      <c r="W63" s="35">
        <v>3988503</v>
      </c>
      <c r="X63" s="30" t="s">
        <v>190</v>
      </c>
      <c r="Y63" s="36">
        <v>41605</v>
      </c>
      <c r="Z63" s="36">
        <v>41618</v>
      </c>
      <c r="AA63" s="36"/>
      <c r="AB63" s="35">
        <v>2489580</v>
      </c>
      <c r="AC63" s="35">
        <v>572603</v>
      </c>
      <c r="AD63" s="35">
        <v>0</v>
      </c>
      <c r="AE63" s="35">
        <v>0</v>
      </c>
      <c r="AF63" s="35">
        <v>0</v>
      </c>
      <c r="AG63" s="35">
        <v>0</v>
      </c>
      <c r="AH63" s="30"/>
      <c r="AI63" s="30"/>
      <c r="AJ63" s="35">
        <v>1916977</v>
      </c>
    </row>
    <row r="64" spans="1:36" x14ac:dyDescent="0.15">
      <c r="A64" s="30">
        <v>890304155</v>
      </c>
      <c r="B64" s="30" t="s">
        <v>9</v>
      </c>
      <c r="C64" s="30" t="s">
        <v>13</v>
      </c>
      <c r="D64" s="31">
        <v>250921</v>
      </c>
      <c r="E64" s="32">
        <v>41648</v>
      </c>
      <c r="F64" s="32" t="s">
        <v>44</v>
      </c>
      <c r="G64" s="32" t="s">
        <v>232</v>
      </c>
      <c r="H64" s="33">
        <v>67320</v>
      </c>
      <c r="I64" s="33">
        <v>67320</v>
      </c>
      <c r="J64" s="34" t="s">
        <v>15</v>
      </c>
      <c r="K64" s="34" t="s">
        <v>11</v>
      </c>
      <c r="L64" s="37" t="s">
        <v>16</v>
      </c>
      <c r="M64" s="31" t="s">
        <v>382</v>
      </c>
      <c r="N64" s="30" t="s">
        <v>430</v>
      </c>
      <c r="O64" s="35">
        <v>0</v>
      </c>
      <c r="P64" s="30"/>
      <c r="Q64" s="30"/>
      <c r="R64" s="30"/>
      <c r="S64" s="35">
        <v>2417809</v>
      </c>
      <c r="T64" s="35">
        <v>0</v>
      </c>
      <c r="U64" s="30">
        <v>2200235153</v>
      </c>
      <c r="V64" s="36">
        <v>41725</v>
      </c>
      <c r="W64" s="35">
        <v>12318229</v>
      </c>
      <c r="X64" s="30" t="s">
        <v>190</v>
      </c>
      <c r="Y64" s="36">
        <v>41625</v>
      </c>
      <c r="Z64" s="36">
        <v>41648</v>
      </c>
      <c r="AA64" s="36"/>
      <c r="AB64" s="35">
        <v>2485129</v>
      </c>
      <c r="AC64" s="35">
        <v>67320</v>
      </c>
      <c r="AD64" s="35">
        <v>0</v>
      </c>
      <c r="AE64" s="35">
        <v>0</v>
      </c>
      <c r="AF64" s="35">
        <v>0</v>
      </c>
      <c r="AG64" s="35">
        <v>0</v>
      </c>
      <c r="AH64" s="30"/>
      <c r="AI64" s="30"/>
      <c r="AJ64" s="35">
        <v>2417809</v>
      </c>
    </row>
    <row r="65" spans="1:36" x14ac:dyDescent="0.15">
      <c r="A65" s="30">
        <v>890304155</v>
      </c>
      <c r="B65" s="30" t="s">
        <v>9</v>
      </c>
      <c r="C65" s="30" t="s">
        <v>13</v>
      </c>
      <c r="D65" s="31">
        <v>444246</v>
      </c>
      <c r="E65" s="32">
        <v>42850</v>
      </c>
      <c r="F65" s="32" t="s">
        <v>51</v>
      </c>
      <c r="G65" s="32" t="s">
        <v>239</v>
      </c>
      <c r="H65" s="33">
        <v>11968839</v>
      </c>
      <c r="I65" s="33">
        <v>2388850</v>
      </c>
      <c r="J65" s="34" t="s">
        <v>15</v>
      </c>
      <c r="K65" s="34" t="s">
        <v>11</v>
      </c>
      <c r="L65" s="37" t="s">
        <v>17</v>
      </c>
      <c r="M65" s="31" t="s">
        <v>382</v>
      </c>
      <c r="N65" s="30" t="s">
        <v>430</v>
      </c>
      <c r="O65" s="35">
        <v>0</v>
      </c>
      <c r="P65" s="30"/>
      <c r="Q65" s="30"/>
      <c r="R65" s="30"/>
      <c r="S65" s="35">
        <v>9579989</v>
      </c>
      <c r="T65" s="35">
        <v>0</v>
      </c>
      <c r="U65" s="30">
        <v>2200487148</v>
      </c>
      <c r="V65" s="36">
        <v>43110</v>
      </c>
      <c r="W65" s="35">
        <v>11030052</v>
      </c>
      <c r="X65" s="30" t="s">
        <v>190</v>
      </c>
      <c r="Y65" s="36">
        <v>42850</v>
      </c>
      <c r="Z65" s="36">
        <v>42870</v>
      </c>
      <c r="AA65" s="36"/>
      <c r="AB65" s="35">
        <v>11968839</v>
      </c>
      <c r="AC65" s="35">
        <v>2388850</v>
      </c>
      <c r="AD65" s="35">
        <v>0</v>
      </c>
      <c r="AE65" s="35">
        <v>0</v>
      </c>
      <c r="AF65" s="35">
        <v>0</v>
      </c>
      <c r="AG65" s="35">
        <v>0</v>
      </c>
      <c r="AH65" s="30"/>
      <c r="AI65" s="30"/>
      <c r="AJ65" s="35">
        <v>9579989</v>
      </c>
    </row>
    <row r="66" spans="1:36" x14ac:dyDescent="0.15">
      <c r="A66" s="30">
        <v>890304155</v>
      </c>
      <c r="B66" s="30" t="s">
        <v>9</v>
      </c>
      <c r="C66" s="30" t="s">
        <v>13</v>
      </c>
      <c r="D66" s="31">
        <v>486781</v>
      </c>
      <c r="E66" s="32">
        <v>43063</v>
      </c>
      <c r="F66" s="32" t="s">
        <v>52</v>
      </c>
      <c r="G66" s="32" t="s">
        <v>240</v>
      </c>
      <c r="H66" s="33">
        <v>2721800</v>
      </c>
      <c r="I66" s="33">
        <v>2721800</v>
      </c>
      <c r="J66" s="34" t="s">
        <v>15</v>
      </c>
      <c r="K66" s="34" t="s">
        <v>11</v>
      </c>
      <c r="L66" s="37" t="s">
        <v>17</v>
      </c>
      <c r="M66" s="31" t="s">
        <v>382</v>
      </c>
      <c r="N66" s="30" t="s">
        <v>430</v>
      </c>
      <c r="O66" s="35">
        <v>0</v>
      </c>
      <c r="P66" s="30"/>
      <c r="Q66" s="30"/>
      <c r="R66" s="30"/>
      <c r="S66" s="35">
        <v>2095786</v>
      </c>
      <c r="T66" s="35">
        <v>0</v>
      </c>
      <c r="U66" s="30">
        <v>4800026016</v>
      </c>
      <c r="V66" s="36">
        <v>43187</v>
      </c>
      <c r="W66" s="35">
        <v>4737381</v>
      </c>
      <c r="X66" s="30" t="s">
        <v>190</v>
      </c>
      <c r="Y66" s="36">
        <v>43063</v>
      </c>
      <c r="Z66" s="36">
        <v>43110</v>
      </c>
      <c r="AA66" s="36"/>
      <c r="AB66" s="35">
        <v>2721800</v>
      </c>
      <c r="AC66" s="35">
        <v>626014</v>
      </c>
      <c r="AD66" s="35">
        <v>0</v>
      </c>
      <c r="AE66" s="35">
        <v>0</v>
      </c>
      <c r="AF66" s="35">
        <v>0</v>
      </c>
      <c r="AG66" s="35">
        <v>0</v>
      </c>
      <c r="AH66" s="30"/>
      <c r="AI66" s="30"/>
      <c r="AJ66" s="35">
        <v>2095786</v>
      </c>
    </row>
    <row r="67" spans="1:36" x14ac:dyDescent="0.15">
      <c r="A67" s="30">
        <v>890304155</v>
      </c>
      <c r="B67" s="30" t="s">
        <v>9</v>
      </c>
      <c r="C67" s="30" t="s">
        <v>13</v>
      </c>
      <c r="D67" s="31">
        <v>119405</v>
      </c>
      <c r="E67" s="32">
        <v>40532</v>
      </c>
      <c r="F67" s="32" t="s">
        <v>25</v>
      </c>
      <c r="G67" s="32" t="s">
        <v>213</v>
      </c>
      <c r="H67" s="33">
        <v>189366</v>
      </c>
      <c r="I67" s="33">
        <v>189366</v>
      </c>
      <c r="J67" s="34" t="s">
        <v>15</v>
      </c>
      <c r="K67" s="34" t="s">
        <v>11</v>
      </c>
      <c r="L67" s="31" t="s">
        <v>16</v>
      </c>
      <c r="M67" s="31" t="s">
        <v>381</v>
      </c>
      <c r="N67" s="30" t="s">
        <v>429</v>
      </c>
      <c r="O67" s="35">
        <v>0</v>
      </c>
      <c r="P67" s="30"/>
      <c r="Q67" s="30"/>
      <c r="R67" s="30"/>
      <c r="S67" s="35">
        <v>0</v>
      </c>
      <c r="T67" s="35">
        <v>0</v>
      </c>
      <c r="U67" s="30"/>
      <c r="V67" s="36"/>
      <c r="W67" s="35">
        <v>0</v>
      </c>
      <c r="X67" s="30" t="s">
        <v>190</v>
      </c>
      <c r="Y67" s="36">
        <v>40515</v>
      </c>
      <c r="Z67" s="36">
        <v>40527</v>
      </c>
      <c r="AA67" s="36"/>
      <c r="AB67" s="35">
        <v>6349835</v>
      </c>
      <c r="AC67" s="35">
        <v>0</v>
      </c>
      <c r="AD67" s="35">
        <v>0</v>
      </c>
      <c r="AE67" s="35">
        <v>0</v>
      </c>
      <c r="AF67" s="35">
        <v>189366</v>
      </c>
      <c r="AG67" s="35">
        <v>0</v>
      </c>
      <c r="AH67" s="30"/>
      <c r="AI67" s="30"/>
      <c r="AJ67" s="35">
        <v>5971103</v>
      </c>
    </row>
    <row r="68" spans="1:36" x14ac:dyDescent="0.15">
      <c r="A68" s="30">
        <v>890304155</v>
      </c>
      <c r="B68" s="30" t="s">
        <v>9</v>
      </c>
      <c r="C68" s="30" t="s">
        <v>13</v>
      </c>
      <c r="D68" s="31">
        <v>140484</v>
      </c>
      <c r="E68" s="32">
        <v>40679</v>
      </c>
      <c r="F68" s="32" t="s">
        <v>28</v>
      </c>
      <c r="G68" s="32" t="s">
        <v>216</v>
      </c>
      <c r="H68" s="33">
        <v>2819585</v>
      </c>
      <c r="I68" s="33">
        <v>2819585</v>
      </c>
      <c r="J68" s="34" t="s">
        <v>15</v>
      </c>
      <c r="K68" s="34" t="s">
        <v>11</v>
      </c>
      <c r="L68" s="37" t="s">
        <v>17</v>
      </c>
      <c r="M68" s="31" t="s">
        <v>382</v>
      </c>
      <c r="N68" s="30" t="s">
        <v>430</v>
      </c>
      <c r="O68" s="35">
        <v>0</v>
      </c>
      <c r="P68" s="30"/>
      <c r="Q68" s="30"/>
      <c r="R68" s="30"/>
      <c r="S68" s="35">
        <v>0</v>
      </c>
      <c r="T68" s="35">
        <v>0</v>
      </c>
      <c r="U68" s="30"/>
      <c r="V68" s="36"/>
      <c r="W68" s="35">
        <v>0</v>
      </c>
      <c r="X68" s="30" t="s">
        <v>190</v>
      </c>
      <c r="Y68" s="36">
        <v>40680</v>
      </c>
      <c r="Z68" s="36">
        <v>40703</v>
      </c>
      <c r="AA68" s="36"/>
      <c r="AB68" s="35">
        <v>2819585</v>
      </c>
      <c r="AC68" s="35">
        <v>2819585</v>
      </c>
      <c r="AD68" s="35">
        <v>0</v>
      </c>
      <c r="AE68" s="35">
        <v>0</v>
      </c>
      <c r="AF68" s="35">
        <v>0</v>
      </c>
      <c r="AG68" s="35">
        <v>0</v>
      </c>
      <c r="AH68" s="30"/>
      <c r="AI68" s="30"/>
      <c r="AJ68" s="35">
        <v>0</v>
      </c>
    </row>
    <row r="69" spans="1:36" x14ac:dyDescent="0.15">
      <c r="A69" s="30">
        <v>890304155</v>
      </c>
      <c r="B69" s="30" t="s">
        <v>9</v>
      </c>
      <c r="C69" s="30" t="s">
        <v>13</v>
      </c>
      <c r="D69" s="31">
        <v>154033</v>
      </c>
      <c r="E69" s="32">
        <v>40786</v>
      </c>
      <c r="F69" s="32" t="s">
        <v>30</v>
      </c>
      <c r="G69" s="32" t="s">
        <v>218</v>
      </c>
      <c r="H69" s="33">
        <v>6118196</v>
      </c>
      <c r="I69" s="33">
        <v>6118196</v>
      </c>
      <c r="J69" s="34" t="s">
        <v>15</v>
      </c>
      <c r="K69" s="34" t="s">
        <v>11</v>
      </c>
      <c r="L69" s="37" t="s">
        <v>17</v>
      </c>
      <c r="M69" s="31" t="s">
        <v>382</v>
      </c>
      <c r="N69" s="30" t="s">
        <v>430</v>
      </c>
      <c r="O69" s="35">
        <v>0</v>
      </c>
      <c r="P69" s="30"/>
      <c r="Q69" s="30"/>
      <c r="R69" s="30"/>
      <c r="S69" s="35">
        <v>0</v>
      </c>
      <c r="T69" s="35">
        <v>0</v>
      </c>
      <c r="U69" s="30"/>
      <c r="V69" s="36"/>
      <c r="W69" s="35">
        <v>0</v>
      </c>
      <c r="X69" s="30" t="s">
        <v>190</v>
      </c>
      <c r="Y69" s="36">
        <v>40786</v>
      </c>
      <c r="Z69" s="36">
        <v>40801</v>
      </c>
      <c r="AA69" s="36"/>
      <c r="AB69" s="35">
        <v>6118196</v>
      </c>
      <c r="AC69" s="35">
        <v>6118196</v>
      </c>
      <c r="AD69" s="35">
        <v>0</v>
      </c>
      <c r="AE69" s="35">
        <v>0</v>
      </c>
      <c r="AF69" s="35">
        <v>0</v>
      </c>
      <c r="AG69" s="35">
        <v>0</v>
      </c>
      <c r="AH69" s="30"/>
      <c r="AI69" s="30"/>
      <c r="AJ69" s="35">
        <v>0</v>
      </c>
    </row>
    <row r="70" spans="1:36" x14ac:dyDescent="0.15">
      <c r="A70" s="30">
        <v>890304155</v>
      </c>
      <c r="B70" s="30" t="s">
        <v>9</v>
      </c>
      <c r="C70" s="30" t="s">
        <v>13</v>
      </c>
      <c r="D70" s="31">
        <v>206182</v>
      </c>
      <c r="E70" s="32">
        <v>41255</v>
      </c>
      <c r="F70" s="32" t="s">
        <v>34</v>
      </c>
      <c r="G70" s="32" t="s">
        <v>222</v>
      </c>
      <c r="H70" s="33">
        <v>32700</v>
      </c>
      <c r="I70" s="33">
        <v>32700</v>
      </c>
      <c r="J70" s="34" t="s">
        <v>15</v>
      </c>
      <c r="K70" s="34" t="s">
        <v>11</v>
      </c>
      <c r="L70" s="37" t="s">
        <v>16</v>
      </c>
      <c r="M70" s="31" t="s">
        <v>382</v>
      </c>
      <c r="N70" s="30" t="s">
        <v>430</v>
      </c>
      <c r="O70" s="35">
        <v>0</v>
      </c>
      <c r="P70" s="30"/>
      <c r="Q70" s="30"/>
      <c r="R70" s="30"/>
      <c r="S70" s="35">
        <v>0</v>
      </c>
      <c r="T70" s="35">
        <v>0</v>
      </c>
      <c r="U70" s="30"/>
      <c r="V70" s="36"/>
      <c r="W70" s="35">
        <v>0</v>
      </c>
      <c r="X70" s="30" t="s">
        <v>190</v>
      </c>
      <c r="Y70" s="36">
        <v>41243</v>
      </c>
      <c r="Z70" s="36">
        <v>41255</v>
      </c>
      <c r="AA70" s="36"/>
      <c r="AB70" s="35">
        <v>32700</v>
      </c>
      <c r="AC70" s="35">
        <v>32700</v>
      </c>
      <c r="AD70" s="35">
        <v>0</v>
      </c>
      <c r="AE70" s="35">
        <v>0</v>
      </c>
      <c r="AF70" s="35">
        <v>0</v>
      </c>
      <c r="AG70" s="35">
        <v>0</v>
      </c>
      <c r="AH70" s="30"/>
      <c r="AI70" s="30"/>
      <c r="AJ70" s="35">
        <v>0</v>
      </c>
    </row>
    <row r="71" spans="1:36" x14ac:dyDescent="0.15">
      <c r="A71" s="30">
        <v>890304155</v>
      </c>
      <c r="B71" s="30" t="s">
        <v>9</v>
      </c>
      <c r="C71" s="30" t="s">
        <v>13</v>
      </c>
      <c r="D71" s="31">
        <v>213248</v>
      </c>
      <c r="E71" s="32">
        <v>41341</v>
      </c>
      <c r="F71" s="32" t="s">
        <v>35</v>
      </c>
      <c r="G71" s="32" t="s">
        <v>223</v>
      </c>
      <c r="H71" s="33">
        <v>5169890</v>
      </c>
      <c r="I71" s="33">
        <v>5169890</v>
      </c>
      <c r="J71" s="34" t="s">
        <v>15</v>
      </c>
      <c r="K71" s="34" t="s">
        <v>11</v>
      </c>
      <c r="L71" s="37" t="s">
        <v>17</v>
      </c>
      <c r="M71" s="31" t="s">
        <v>382</v>
      </c>
      <c r="N71" s="30" t="s">
        <v>430</v>
      </c>
      <c r="O71" s="35">
        <v>0</v>
      </c>
      <c r="P71" s="30"/>
      <c r="Q71" s="30"/>
      <c r="R71" s="30"/>
      <c r="S71" s="35">
        <v>0</v>
      </c>
      <c r="T71" s="35">
        <v>0</v>
      </c>
      <c r="U71" s="30"/>
      <c r="V71" s="36"/>
      <c r="W71" s="35">
        <v>0</v>
      </c>
      <c r="X71" s="30" t="s">
        <v>190</v>
      </c>
      <c r="Y71" s="36">
        <v>41310</v>
      </c>
      <c r="Z71" s="36">
        <v>41341</v>
      </c>
      <c r="AA71" s="36"/>
      <c r="AB71" s="35">
        <v>5169890</v>
      </c>
      <c r="AC71" s="35">
        <v>5169890</v>
      </c>
      <c r="AD71" s="35">
        <v>0</v>
      </c>
      <c r="AE71" s="35">
        <v>0</v>
      </c>
      <c r="AF71" s="35">
        <v>0</v>
      </c>
      <c r="AG71" s="35">
        <v>0</v>
      </c>
      <c r="AH71" s="30"/>
      <c r="AI71" s="30"/>
      <c r="AJ71" s="35">
        <v>0</v>
      </c>
    </row>
    <row r="72" spans="1:36" x14ac:dyDescent="0.15">
      <c r="A72" s="30">
        <v>890304155</v>
      </c>
      <c r="B72" s="30" t="s">
        <v>9</v>
      </c>
      <c r="C72" s="30" t="s">
        <v>13</v>
      </c>
      <c r="D72" s="31">
        <v>213592</v>
      </c>
      <c r="E72" s="32">
        <v>41341</v>
      </c>
      <c r="F72" s="32" t="s">
        <v>36</v>
      </c>
      <c r="G72" s="32" t="s">
        <v>224</v>
      </c>
      <c r="H72" s="33">
        <v>2182410</v>
      </c>
      <c r="I72" s="33">
        <v>2182410</v>
      </c>
      <c r="J72" s="34" t="s">
        <v>15</v>
      </c>
      <c r="K72" s="34" t="s">
        <v>11</v>
      </c>
      <c r="L72" s="37" t="s">
        <v>17</v>
      </c>
      <c r="M72" s="31" t="s">
        <v>382</v>
      </c>
      <c r="N72" s="30" t="s">
        <v>430</v>
      </c>
      <c r="O72" s="35">
        <v>0</v>
      </c>
      <c r="P72" s="30"/>
      <c r="Q72" s="30"/>
      <c r="R72" s="30"/>
      <c r="S72" s="35">
        <v>0</v>
      </c>
      <c r="T72" s="35">
        <v>0</v>
      </c>
      <c r="U72" s="30"/>
      <c r="V72" s="36"/>
      <c r="W72" s="35">
        <v>0</v>
      </c>
      <c r="X72" s="30" t="s">
        <v>190</v>
      </c>
      <c r="Y72" s="36">
        <v>41312</v>
      </c>
      <c r="Z72" s="36">
        <v>41341</v>
      </c>
      <c r="AA72" s="36"/>
      <c r="AB72" s="35">
        <v>2182410</v>
      </c>
      <c r="AC72" s="35">
        <v>2182410</v>
      </c>
      <c r="AD72" s="35">
        <v>0</v>
      </c>
      <c r="AE72" s="35">
        <v>0</v>
      </c>
      <c r="AF72" s="35">
        <v>0</v>
      </c>
      <c r="AG72" s="35">
        <v>0</v>
      </c>
      <c r="AH72" s="30"/>
      <c r="AI72" s="30"/>
      <c r="AJ72" s="35">
        <v>0</v>
      </c>
    </row>
    <row r="73" spans="1:36" x14ac:dyDescent="0.15">
      <c r="A73" s="30">
        <v>890304155</v>
      </c>
      <c r="B73" s="30" t="s">
        <v>9</v>
      </c>
      <c r="C73" s="30" t="s">
        <v>13</v>
      </c>
      <c r="D73" s="31">
        <v>214869</v>
      </c>
      <c r="E73" s="32">
        <v>41341</v>
      </c>
      <c r="F73" s="32" t="s">
        <v>37</v>
      </c>
      <c r="G73" s="32" t="s">
        <v>225</v>
      </c>
      <c r="H73" s="33">
        <v>4697675</v>
      </c>
      <c r="I73" s="33">
        <v>4697675</v>
      </c>
      <c r="J73" s="34" t="s">
        <v>15</v>
      </c>
      <c r="K73" s="34" t="s">
        <v>11</v>
      </c>
      <c r="L73" s="37" t="s">
        <v>17</v>
      </c>
      <c r="M73" s="31" t="s">
        <v>382</v>
      </c>
      <c r="N73" s="30" t="s">
        <v>430</v>
      </c>
      <c r="O73" s="35">
        <v>0</v>
      </c>
      <c r="P73" s="30"/>
      <c r="Q73" s="30"/>
      <c r="R73" s="30"/>
      <c r="S73" s="35">
        <v>0</v>
      </c>
      <c r="T73" s="35">
        <v>0</v>
      </c>
      <c r="U73" s="30"/>
      <c r="V73" s="36"/>
      <c r="W73" s="35">
        <v>0</v>
      </c>
      <c r="X73" s="30" t="s">
        <v>190</v>
      </c>
      <c r="Y73" s="36">
        <v>41324</v>
      </c>
      <c r="Z73" s="36">
        <v>41341</v>
      </c>
      <c r="AA73" s="36"/>
      <c r="AB73" s="35">
        <v>4697675</v>
      </c>
      <c r="AC73" s="35">
        <v>4697675</v>
      </c>
      <c r="AD73" s="35">
        <v>0</v>
      </c>
      <c r="AE73" s="35">
        <v>0</v>
      </c>
      <c r="AF73" s="35">
        <v>0</v>
      </c>
      <c r="AG73" s="35">
        <v>0</v>
      </c>
      <c r="AH73" s="30"/>
      <c r="AI73" s="30"/>
      <c r="AJ73" s="35">
        <v>0</v>
      </c>
    </row>
    <row r="74" spans="1:36" x14ac:dyDescent="0.15">
      <c r="A74" s="30">
        <v>890304155</v>
      </c>
      <c r="B74" s="30" t="s">
        <v>9</v>
      </c>
      <c r="C74" s="30" t="s">
        <v>13</v>
      </c>
      <c r="D74" s="31">
        <v>229405</v>
      </c>
      <c r="E74" s="32">
        <v>41495</v>
      </c>
      <c r="F74" s="32" t="s">
        <v>38</v>
      </c>
      <c r="G74" s="32" t="s">
        <v>226</v>
      </c>
      <c r="H74" s="33">
        <v>2402592</v>
      </c>
      <c r="I74" s="33">
        <v>2402592</v>
      </c>
      <c r="J74" s="34" t="s">
        <v>15</v>
      </c>
      <c r="K74" s="34" t="s">
        <v>11</v>
      </c>
      <c r="L74" s="37" t="s">
        <v>17</v>
      </c>
      <c r="M74" s="31" t="s">
        <v>382</v>
      </c>
      <c r="N74" s="30" t="s">
        <v>430</v>
      </c>
      <c r="O74" s="35">
        <v>0</v>
      </c>
      <c r="P74" s="30"/>
      <c r="Q74" s="30"/>
      <c r="R74" s="30"/>
      <c r="S74" s="35">
        <v>0</v>
      </c>
      <c r="T74" s="35">
        <v>0</v>
      </c>
      <c r="U74" s="30"/>
      <c r="V74" s="36"/>
      <c r="W74" s="35">
        <v>0</v>
      </c>
      <c r="X74" s="30" t="s">
        <v>190</v>
      </c>
      <c r="Y74" s="36">
        <v>41457</v>
      </c>
      <c r="Z74" s="36">
        <v>41495</v>
      </c>
      <c r="AA74" s="36"/>
      <c r="AB74" s="35">
        <v>2402592</v>
      </c>
      <c r="AC74" s="35">
        <v>2402592</v>
      </c>
      <c r="AD74" s="35">
        <v>0</v>
      </c>
      <c r="AE74" s="35">
        <v>0</v>
      </c>
      <c r="AF74" s="35">
        <v>0</v>
      </c>
      <c r="AG74" s="35">
        <v>0</v>
      </c>
      <c r="AH74" s="30"/>
      <c r="AI74" s="30"/>
      <c r="AJ74" s="35">
        <v>0</v>
      </c>
    </row>
    <row r="75" spans="1:36" x14ac:dyDescent="0.15">
      <c r="A75" s="30">
        <v>890304155</v>
      </c>
      <c r="B75" s="30" t="s">
        <v>9</v>
      </c>
      <c r="C75" s="30" t="s">
        <v>13</v>
      </c>
      <c r="D75" s="31">
        <v>336578</v>
      </c>
      <c r="E75" s="32">
        <v>42354</v>
      </c>
      <c r="F75" s="32" t="s">
        <v>46</v>
      </c>
      <c r="G75" s="32" t="s">
        <v>234</v>
      </c>
      <c r="H75" s="33">
        <v>42300</v>
      </c>
      <c r="I75" s="33">
        <v>42300</v>
      </c>
      <c r="J75" s="34" t="s">
        <v>15</v>
      </c>
      <c r="K75" s="34" t="s">
        <v>11</v>
      </c>
      <c r="L75" s="37" t="s">
        <v>16</v>
      </c>
      <c r="M75" s="31" t="s">
        <v>382</v>
      </c>
      <c r="N75" s="30" t="s">
        <v>430</v>
      </c>
      <c r="O75" s="35">
        <v>0</v>
      </c>
      <c r="P75" s="30"/>
      <c r="Q75" s="30"/>
      <c r="R75" s="30"/>
      <c r="S75" s="35">
        <v>0</v>
      </c>
      <c r="T75" s="35">
        <v>0</v>
      </c>
      <c r="U75" s="30"/>
      <c r="V75" s="36"/>
      <c r="W75" s="35">
        <v>0</v>
      </c>
      <c r="X75" s="30" t="s">
        <v>190</v>
      </c>
      <c r="Y75" s="36">
        <v>42297</v>
      </c>
      <c r="Z75" s="36">
        <v>42366</v>
      </c>
      <c r="AA75" s="36"/>
      <c r="AB75" s="35">
        <v>42300</v>
      </c>
      <c r="AC75" s="35">
        <v>42300</v>
      </c>
      <c r="AD75" s="35">
        <v>0</v>
      </c>
      <c r="AE75" s="35">
        <v>0</v>
      </c>
      <c r="AF75" s="35">
        <v>0</v>
      </c>
      <c r="AG75" s="35">
        <v>0</v>
      </c>
      <c r="AH75" s="30"/>
      <c r="AI75" s="30"/>
      <c r="AJ75" s="35">
        <v>0</v>
      </c>
    </row>
    <row r="76" spans="1:36" x14ac:dyDescent="0.15">
      <c r="A76" s="30">
        <v>890304155</v>
      </c>
      <c r="B76" s="30" t="s">
        <v>9</v>
      </c>
      <c r="C76" s="30" t="s">
        <v>13</v>
      </c>
      <c r="D76" s="31">
        <v>337147</v>
      </c>
      <c r="E76" s="32">
        <v>42354</v>
      </c>
      <c r="F76" s="32" t="s">
        <v>47</v>
      </c>
      <c r="G76" s="32" t="s">
        <v>235</v>
      </c>
      <c r="H76" s="33">
        <v>42300</v>
      </c>
      <c r="I76" s="33">
        <v>42300</v>
      </c>
      <c r="J76" s="34" t="s">
        <v>15</v>
      </c>
      <c r="K76" s="34" t="s">
        <v>11</v>
      </c>
      <c r="L76" s="37" t="s">
        <v>16</v>
      </c>
      <c r="M76" s="31" t="s">
        <v>382</v>
      </c>
      <c r="N76" s="30" t="s">
        <v>430</v>
      </c>
      <c r="O76" s="35">
        <v>0</v>
      </c>
      <c r="P76" s="30"/>
      <c r="Q76" s="30"/>
      <c r="R76" s="30"/>
      <c r="S76" s="35">
        <v>0</v>
      </c>
      <c r="T76" s="35">
        <v>0</v>
      </c>
      <c r="U76" s="30"/>
      <c r="V76" s="36"/>
      <c r="W76" s="35">
        <v>0</v>
      </c>
      <c r="X76" s="30" t="s">
        <v>190</v>
      </c>
      <c r="Y76" s="36">
        <v>42300</v>
      </c>
      <c r="Z76" s="36">
        <v>42354</v>
      </c>
      <c r="AA76" s="36"/>
      <c r="AB76" s="35">
        <v>42300</v>
      </c>
      <c r="AC76" s="35">
        <v>42300</v>
      </c>
      <c r="AD76" s="35">
        <v>0</v>
      </c>
      <c r="AE76" s="35">
        <v>0</v>
      </c>
      <c r="AF76" s="35">
        <v>0</v>
      </c>
      <c r="AG76" s="35">
        <v>0</v>
      </c>
      <c r="AH76" s="30"/>
      <c r="AI76" s="30"/>
      <c r="AJ76" s="35">
        <v>0</v>
      </c>
    </row>
    <row r="77" spans="1:36" x14ac:dyDescent="0.15">
      <c r="A77" s="30">
        <v>890304155</v>
      </c>
      <c r="B77" s="30" t="s">
        <v>9</v>
      </c>
      <c r="C77" s="30" t="s">
        <v>13</v>
      </c>
      <c r="D77" s="31">
        <v>338540</v>
      </c>
      <c r="E77" s="32">
        <v>42354</v>
      </c>
      <c r="F77" s="32" t="s">
        <v>48</v>
      </c>
      <c r="G77" s="32" t="s">
        <v>236</v>
      </c>
      <c r="H77" s="33">
        <v>53705</v>
      </c>
      <c r="I77" s="33">
        <v>53705</v>
      </c>
      <c r="J77" s="34" t="s">
        <v>15</v>
      </c>
      <c r="K77" s="34" t="s">
        <v>11</v>
      </c>
      <c r="L77" s="37" t="s">
        <v>16</v>
      </c>
      <c r="M77" s="31" t="s">
        <v>382</v>
      </c>
      <c r="N77" s="30" t="s">
        <v>430</v>
      </c>
      <c r="O77" s="35">
        <v>0</v>
      </c>
      <c r="P77" s="30"/>
      <c r="Q77" s="30"/>
      <c r="R77" s="30"/>
      <c r="S77" s="35">
        <v>0</v>
      </c>
      <c r="T77" s="35">
        <v>0</v>
      </c>
      <c r="U77" s="30"/>
      <c r="V77" s="36"/>
      <c r="W77" s="35">
        <v>0</v>
      </c>
      <c r="X77" s="30" t="s">
        <v>190</v>
      </c>
      <c r="Y77" s="36">
        <v>42312</v>
      </c>
      <c r="Z77" s="36">
        <v>42354</v>
      </c>
      <c r="AA77" s="36"/>
      <c r="AB77" s="35">
        <v>53705</v>
      </c>
      <c r="AC77" s="35">
        <v>53705</v>
      </c>
      <c r="AD77" s="35">
        <v>0</v>
      </c>
      <c r="AE77" s="35">
        <v>0</v>
      </c>
      <c r="AF77" s="35">
        <v>0</v>
      </c>
      <c r="AG77" s="35">
        <v>0</v>
      </c>
      <c r="AH77" s="30"/>
      <c r="AI77" s="30"/>
      <c r="AJ77" s="35">
        <v>0</v>
      </c>
    </row>
    <row r="78" spans="1:36" x14ac:dyDescent="0.15">
      <c r="A78" s="30">
        <v>890304155</v>
      </c>
      <c r="B78" s="30" t="s">
        <v>9</v>
      </c>
      <c r="C78" s="30" t="s">
        <v>13</v>
      </c>
      <c r="D78" s="31">
        <v>391359</v>
      </c>
      <c r="E78" s="32">
        <v>42586</v>
      </c>
      <c r="F78" s="32" t="s">
        <v>49</v>
      </c>
      <c r="G78" s="32" t="s">
        <v>237</v>
      </c>
      <c r="H78" s="33">
        <v>37000</v>
      </c>
      <c r="I78" s="33">
        <v>37000</v>
      </c>
      <c r="J78" s="34" t="s">
        <v>15</v>
      </c>
      <c r="K78" s="34" t="s">
        <v>11</v>
      </c>
      <c r="L78" s="37" t="s">
        <v>16</v>
      </c>
      <c r="M78" s="31" t="s">
        <v>382</v>
      </c>
      <c r="N78" s="30" t="s">
        <v>430</v>
      </c>
      <c r="O78" s="35">
        <v>0</v>
      </c>
      <c r="P78" s="30"/>
      <c r="Q78" s="30"/>
      <c r="R78" s="30"/>
      <c r="S78" s="35">
        <v>0</v>
      </c>
      <c r="T78" s="35">
        <v>0</v>
      </c>
      <c r="U78" s="30"/>
      <c r="V78" s="36"/>
      <c r="W78" s="35">
        <v>0</v>
      </c>
      <c r="X78" s="30" t="s">
        <v>190</v>
      </c>
      <c r="Y78" s="36">
        <v>42579</v>
      </c>
      <c r="Z78" s="36">
        <v>42586</v>
      </c>
      <c r="AA78" s="36"/>
      <c r="AB78" s="35">
        <v>37000</v>
      </c>
      <c r="AC78" s="35">
        <v>37000</v>
      </c>
      <c r="AD78" s="35">
        <v>0</v>
      </c>
      <c r="AE78" s="35">
        <v>0</v>
      </c>
      <c r="AF78" s="35">
        <v>0</v>
      </c>
      <c r="AG78" s="35">
        <v>0</v>
      </c>
      <c r="AH78" s="30"/>
      <c r="AI78" s="30"/>
      <c r="AJ78" s="35">
        <v>0</v>
      </c>
    </row>
    <row r="79" spans="1:36" x14ac:dyDescent="0.15">
      <c r="A79" s="30">
        <v>890304155</v>
      </c>
      <c r="B79" s="30" t="s">
        <v>9</v>
      </c>
      <c r="C79" s="30" t="s">
        <v>19</v>
      </c>
      <c r="D79" s="31">
        <v>100209642</v>
      </c>
      <c r="E79" s="36">
        <v>45077</v>
      </c>
      <c r="F79" s="32" t="s">
        <v>123</v>
      </c>
      <c r="G79" s="32" t="s">
        <v>311</v>
      </c>
      <c r="H79" s="38">
        <v>73400</v>
      </c>
      <c r="I79" s="38">
        <v>73400</v>
      </c>
      <c r="J79" s="39" t="s">
        <v>15</v>
      </c>
      <c r="K79" s="39" t="s">
        <v>11</v>
      </c>
      <c r="L79" s="30" t="s">
        <v>16</v>
      </c>
      <c r="M79" s="31" t="s">
        <v>380</v>
      </c>
      <c r="N79" s="30" t="s">
        <v>427</v>
      </c>
      <c r="O79" s="35">
        <v>0</v>
      </c>
      <c r="P79" s="30"/>
      <c r="Q79" s="30"/>
      <c r="R79" s="30"/>
      <c r="S79" s="35">
        <v>0</v>
      </c>
      <c r="T79" s="35">
        <v>0</v>
      </c>
      <c r="U79" s="30"/>
      <c r="V79" s="36"/>
      <c r="W79" s="35">
        <v>0</v>
      </c>
      <c r="X79" s="30" t="s">
        <v>191</v>
      </c>
      <c r="Y79" s="36">
        <v>45077</v>
      </c>
      <c r="Z79" s="36"/>
      <c r="AA79" s="36"/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0"/>
      <c r="AI79" s="30"/>
      <c r="AJ79" s="35">
        <v>0</v>
      </c>
    </row>
    <row r="80" spans="1:36" x14ac:dyDescent="0.15">
      <c r="A80" s="30">
        <v>890304155</v>
      </c>
      <c r="B80" s="30" t="s">
        <v>9</v>
      </c>
      <c r="C80" s="30" t="s">
        <v>19</v>
      </c>
      <c r="D80" s="31">
        <v>100209674</v>
      </c>
      <c r="E80" s="36">
        <v>45078</v>
      </c>
      <c r="F80" s="32" t="s">
        <v>124</v>
      </c>
      <c r="G80" s="32" t="s">
        <v>312</v>
      </c>
      <c r="H80" s="38">
        <v>73400</v>
      </c>
      <c r="I80" s="38">
        <v>73400</v>
      </c>
      <c r="J80" s="39" t="s">
        <v>15</v>
      </c>
      <c r="K80" s="39" t="s">
        <v>11</v>
      </c>
      <c r="L80" s="30" t="s">
        <v>16</v>
      </c>
      <c r="M80" s="31" t="s">
        <v>380</v>
      </c>
      <c r="N80" s="30" t="s">
        <v>427</v>
      </c>
      <c r="O80" s="35">
        <v>0</v>
      </c>
      <c r="P80" s="30"/>
      <c r="Q80" s="30"/>
      <c r="R80" s="30"/>
      <c r="S80" s="35">
        <v>0</v>
      </c>
      <c r="T80" s="35">
        <v>0</v>
      </c>
      <c r="U80" s="30"/>
      <c r="V80" s="36"/>
      <c r="W80" s="35">
        <v>0</v>
      </c>
      <c r="X80" s="30" t="s">
        <v>191</v>
      </c>
      <c r="Y80" s="36">
        <v>45078</v>
      </c>
      <c r="Z80" s="36"/>
      <c r="AA80" s="36"/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0"/>
      <c r="AI80" s="30"/>
      <c r="AJ80" s="35">
        <v>0</v>
      </c>
    </row>
    <row r="81" spans="1:36" x14ac:dyDescent="0.15">
      <c r="A81" s="30">
        <v>890304155</v>
      </c>
      <c r="B81" s="30" t="s">
        <v>9</v>
      </c>
      <c r="C81" s="30" t="s">
        <v>19</v>
      </c>
      <c r="D81" s="31">
        <v>100209998</v>
      </c>
      <c r="E81" s="36">
        <v>45080</v>
      </c>
      <c r="F81" s="32" t="s">
        <v>125</v>
      </c>
      <c r="G81" s="32" t="s">
        <v>313</v>
      </c>
      <c r="H81" s="38">
        <v>74154</v>
      </c>
      <c r="I81" s="38">
        <v>74154</v>
      </c>
      <c r="J81" s="39" t="s">
        <v>15</v>
      </c>
      <c r="K81" s="39" t="s">
        <v>11</v>
      </c>
      <c r="L81" s="30" t="s">
        <v>16</v>
      </c>
      <c r="M81" s="31" t="s">
        <v>380</v>
      </c>
      <c r="N81" s="30" t="s">
        <v>427</v>
      </c>
      <c r="O81" s="35">
        <v>0</v>
      </c>
      <c r="P81" s="30"/>
      <c r="Q81" s="30"/>
      <c r="R81" s="30"/>
      <c r="S81" s="35">
        <v>0</v>
      </c>
      <c r="T81" s="35">
        <v>0</v>
      </c>
      <c r="U81" s="30"/>
      <c r="V81" s="36"/>
      <c r="W81" s="35">
        <v>0</v>
      </c>
      <c r="X81" s="30" t="s">
        <v>191</v>
      </c>
      <c r="Y81" s="36">
        <v>45080</v>
      </c>
      <c r="Z81" s="36"/>
      <c r="AA81" s="36"/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0"/>
      <c r="AI81" s="30"/>
      <c r="AJ81" s="35">
        <v>0</v>
      </c>
    </row>
    <row r="82" spans="1:36" x14ac:dyDescent="0.15">
      <c r="A82" s="30">
        <v>890304155</v>
      </c>
      <c r="B82" s="30" t="s">
        <v>9</v>
      </c>
      <c r="C82" s="30" t="s">
        <v>19</v>
      </c>
      <c r="D82" s="31">
        <v>100210065</v>
      </c>
      <c r="E82" s="36">
        <v>45081</v>
      </c>
      <c r="F82" s="32" t="s">
        <v>126</v>
      </c>
      <c r="G82" s="32" t="s">
        <v>314</v>
      </c>
      <c r="H82" s="38">
        <v>79843</v>
      </c>
      <c r="I82" s="38">
        <v>79843</v>
      </c>
      <c r="J82" s="39" t="s">
        <v>15</v>
      </c>
      <c r="K82" s="39" t="s">
        <v>11</v>
      </c>
      <c r="L82" s="30" t="s">
        <v>16</v>
      </c>
      <c r="M82" s="31" t="s">
        <v>380</v>
      </c>
      <c r="N82" s="30" t="s">
        <v>427</v>
      </c>
      <c r="O82" s="35">
        <v>0</v>
      </c>
      <c r="P82" s="30"/>
      <c r="Q82" s="30"/>
      <c r="R82" s="30"/>
      <c r="S82" s="35">
        <v>0</v>
      </c>
      <c r="T82" s="35">
        <v>0</v>
      </c>
      <c r="U82" s="30"/>
      <c r="V82" s="36"/>
      <c r="W82" s="35">
        <v>0</v>
      </c>
      <c r="X82" s="30" t="s">
        <v>191</v>
      </c>
      <c r="Y82" s="36">
        <v>45081</v>
      </c>
      <c r="Z82" s="36"/>
      <c r="AA82" s="36"/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0"/>
      <c r="AI82" s="30"/>
      <c r="AJ82" s="35">
        <v>0</v>
      </c>
    </row>
    <row r="83" spans="1:36" x14ac:dyDescent="0.15">
      <c r="A83" s="30">
        <v>890304155</v>
      </c>
      <c r="B83" s="30" t="s">
        <v>9</v>
      </c>
      <c r="C83" s="30" t="s">
        <v>19</v>
      </c>
      <c r="D83" s="31">
        <v>100210521</v>
      </c>
      <c r="E83" s="36">
        <v>45084</v>
      </c>
      <c r="F83" s="32" t="s">
        <v>127</v>
      </c>
      <c r="G83" s="32" t="s">
        <v>315</v>
      </c>
      <c r="H83" s="38">
        <v>356430</v>
      </c>
      <c r="I83" s="38">
        <v>356430</v>
      </c>
      <c r="J83" s="39" t="s">
        <v>15</v>
      </c>
      <c r="K83" s="39" t="s">
        <v>11</v>
      </c>
      <c r="L83" s="30" t="s">
        <v>16</v>
      </c>
      <c r="M83" s="31" t="s">
        <v>380</v>
      </c>
      <c r="N83" s="30" t="s">
        <v>427</v>
      </c>
      <c r="O83" s="35">
        <v>0</v>
      </c>
      <c r="P83" s="30"/>
      <c r="Q83" s="30"/>
      <c r="R83" s="30"/>
      <c r="S83" s="35">
        <v>0</v>
      </c>
      <c r="T83" s="35">
        <v>0</v>
      </c>
      <c r="U83" s="30"/>
      <c r="V83" s="36"/>
      <c r="W83" s="35">
        <v>0</v>
      </c>
      <c r="X83" s="30" t="s">
        <v>191</v>
      </c>
      <c r="Y83" s="36">
        <v>45084</v>
      </c>
      <c r="Z83" s="36"/>
      <c r="AA83" s="36"/>
      <c r="AB83" s="35">
        <v>0</v>
      </c>
      <c r="AC83" s="35">
        <v>0</v>
      </c>
      <c r="AD83" s="35">
        <v>0</v>
      </c>
      <c r="AE83" s="35">
        <v>0</v>
      </c>
      <c r="AF83" s="35">
        <v>0</v>
      </c>
      <c r="AG83" s="35">
        <v>0</v>
      </c>
      <c r="AH83" s="30"/>
      <c r="AI83" s="30"/>
      <c r="AJ83" s="35">
        <v>0</v>
      </c>
    </row>
    <row r="84" spans="1:36" x14ac:dyDescent="0.15">
      <c r="A84" s="30">
        <v>890304155</v>
      </c>
      <c r="B84" s="30" t="s">
        <v>9</v>
      </c>
      <c r="C84" s="30" t="s">
        <v>19</v>
      </c>
      <c r="D84" s="31">
        <v>100211072</v>
      </c>
      <c r="E84" s="36">
        <v>45086</v>
      </c>
      <c r="F84" s="32" t="s">
        <v>128</v>
      </c>
      <c r="G84" s="32" t="s">
        <v>316</v>
      </c>
      <c r="H84" s="38">
        <v>299921</v>
      </c>
      <c r="I84" s="38">
        <v>299921</v>
      </c>
      <c r="J84" s="39" t="s">
        <v>15</v>
      </c>
      <c r="K84" s="39" t="s">
        <v>11</v>
      </c>
      <c r="L84" s="30" t="s">
        <v>16</v>
      </c>
      <c r="M84" s="31" t="s">
        <v>380</v>
      </c>
      <c r="N84" s="30" t="s">
        <v>427</v>
      </c>
      <c r="O84" s="35">
        <v>0</v>
      </c>
      <c r="P84" s="30"/>
      <c r="Q84" s="30"/>
      <c r="R84" s="30"/>
      <c r="S84" s="35">
        <v>0</v>
      </c>
      <c r="T84" s="35">
        <v>0</v>
      </c>
      <c r="U84" s="30"/>
      <c r="V84" s="36"/>
      <c r="W84" s="35">
        <v>0</v>
      </c>
      <c r="X84" s="30" t="s">
        <v>191</v>
      </c>
      <c r="Y84" s="36">
        <v>45086</v>
      </c>
      <c r="Z84" s="36"/>
      <c r="AA84" s="36"/>
      <c r="AB84" s="35">
        <v>0</v>
      </c>
      <c r="AC84" s="35">
        <v>0</v>
      </c>
      <c r="AD84" s="35">
        <v>0</v>
      </c>
      <c r="AE84" s="35">
        <v>0</v>
      </c>
      <c r="AF84" s="35">
        <v>0</v>
      </c>
      <c r="AG84" s="35">
        <v>0</v>
      </c>
      <c r="AH84" s="30"/>
      <c r="AI84" s="30"/>
      <c r="AJ84" s="35">
        <v>0</v>
      </c>
    </row>
    <row r="85" spans="1:36" x14ac:dyDescent="0.15">
      <c r="A85" s="30">
        <v>890304155</v>
      </c>
      <c r="B85" s="30" t="s">
        <v>9</v>
      </c>
      <c r="C85" s="30" t="s">
        <v>19</v>
      </c>
      <c r="D85" s="31">
        <v>100211075</v>
      </c>
      <c r="E85" s="36">
        <v>45086</v>
      </c>
      <c r="F85" s="32" t="s">
        <v>129</v>
      </c>
      <c r="G85" s="32" t="s">
        <v>317</v>
      </c>
      <c r="H85" s="38">
        <v>293308</v>
      </c>
      <c r="I85" s="38">
        <v>293308</v>
      </c>
      <c r="J85" s="39" t="s">
        <v>15</v>
      </c>
      <c r="K85" s="39" t="s">
        <v>11</v>
      </c>
      <c r="L85" s="30" t="s">
        <v>16</v>
      </c>
      <c r="M85" s="31" t="s">
        <v>380</v>
      </c>
      <c r="N85" s="30" t="s">
        <v>427</v>
      </c>
      <c r="O85" s="35">
        <v>0</v>
      </c>
      <c r="P85" s="30"/>
      <c r="Q85" s="30"/>
      <c r="R85" s="30"/>
      <c r="S85" s="35">
        <v>0</v>
      </c>
      <c r="T85" s="35">
        <v>0</v>
      </c>
      <c r="U85" s="30"/>
      <c r="V85" s="36"/>
      <c r="W85" s="35">
        <v>0</v>
      </c>
      <c r="X85" s="30" t="s">
        <v>191</v>
      </c>
      <c r="Y85" s="36">
        <v>45086</v>
      </c>
      <c r="Z85" s="36"/>
      <c r="AA85" s="36"/>
      <c r="AB85" s="35">
        <v>0</v>
      </c>
      <c r="AC85" s="35">
        <v>0</v>
      </c>
      <c r="AD85" s="35">
        <v>0</v>
      </c>
      <c r="AE85" s="35">
        <v>0</v>
      </c>
      <c r="AF85" s="35">
        <v>0</v>
      </c>
      <c r="AG85" s="35">
        <v>0</v>
      </c>
      <c r="AH85" s="30"/>
      <c r="AI85" s="30"/>
      <c r="AJ85" s="35">
        <v>0</v>
      </c>
    </row>
    <row r="86" spans="1:36" x14ac:dyDescent="0.15">
      <c r="A86" s="30">
        <v>890304155</v>
      </c>
      <c r="B86" s="30" t="s">
        <v>9</v>
      </c>
      <c r="C86" s="30" t="s">
        <v>19</v>
      </c>
      <c r="D86" s="31">
        <v>100212278</v>
      </c>
      <c r="E86" s="36">
        <v>45098</v>
      </c>
      <c r="F86" s="32" t="s">
        <v>131</v>
      </c>
      <c r="G86" s="32" t="s">
        <v>319</v>
      </c>
      <c r="H86" s="38">
        <v>73400</v>
      </c>
      <c r="I86" s="38">
        <v>73400</v>
      </c>
      <c r="J86" s="39" t="s">
        <v>15</v>
      </c>
      <c r="K86" s="39" t="s">
        <v>11</v>
      </c>
      <c r="L86" s="30" t="s">
        <v>16</v>
      </c>
      <c r="M86" s="31" t="s">
        <v>380</v>
      </c>
      <c r="N86" s="30" t="s">
        <v>427</v>
      </c>
      <c r="O86" s="35">
        <v>0</v>
      </c>
      <c r="P86" s="30"/>
      <c r="Q86" s="30"/>
      <c r="R86" s="30"/>
      <c r="S86" s="35">
        <v>0</v>
      </c>
      <c r="T86" s="35">
        <v>0</v>
      </c>
      <c r="U86" s="30"/>
      <c r="V86" s="36"/>
      <c r="W86" s="35">
        <v>0</v>
      </c>
      <c r="X86" s="30" t="s">
        <v>191</v>
      </c>
      <c r="Y86" s="36">
        <v>45098</v>
      </c>
      <c r="Z86" s="36"/>
      <c r="AA86" s="36"/>
      <c r="AB86" s="35">
        <v>0</v>
      </c>
      <c r="AC86" s="35">
        <v>0</v>
      </c>
      <c r="AD86" s="35">
        <v>0</v>
      </c>
      <c r="AE86" s="35">
        <v>0</v>
      </c>
      <c r="AF86" s="35">
        <v>0</v>
      </c>
      <c r="AG86" s="35">
        <v>0</v>
      </c>
      <c r="AH86" s="30"/>
      <c r="AI86" s="30"/>
      <c r="AJ86" s="35">
        <v>0</v>
      </c>
    </row>
    <row r="87" spans="1:36" x14ac:dyDescent="0.15">
      <c r="A87" s="30">
        <v>890304155</v>
      </c>
      <c r="B87" s="30" t="s">
        <v>9</v>
      </c>
      <c r="C87" s="30" t="s">
        <v>19</v>
      </c>
      <c r="D87" s="31">
        <v>100213693</v>
      </c>
      <c r="E87" s="36">
        <v>45106</v>
      </c>
      <c r="F87" s="32" t="s">
        <v>132</v>
      </c>
      <c r="G87" s="32" t="s">
        <v>320</v>
      </c>
      <c r="H87" s="38">
        <v>73400</v>
      </c>
      <c r="I87" s="38">
        <v>73400</v>
      </c>
      <c r="J87" s="39" t="s">
        <v>15</v>
      </c>
      <c r="K87" s="39" t="s">
        <v>11</v>
      </c>
      <c r="L87" s="30" t="s">
        <v>16</v>
      </c>
      <c r="M87" s="31" t="s">
        <v>380</v>
      </c>
      <c r="N87" s="30" t="s">
        <v>427</v>
      </c>
      <c r="O87" s="35">
        <v>0</v>
      </c>
      <c r="P87" s="30"/>
      <c r="Q87" s="30"/>
      <c r="R87" s="30"/>
      <c r="S87" s="35">
        <v>0</v>
      </c>
      <c r="T87" s="35">
        <v>0</v>
      </c>
      <c r="U87" s="30"/>
      <c r="V87" s="36"/>
      <c r="W87" s="35">
        <v>0</v>
      </c>
      <c r="X87" s="30" t="s">
        <v>191</v>
      </c>
      <c r="Y87" s="36">
        <v>45106</v>
      </c>
      <c r="Z87" s="36"/>
      <c r="AA87" s="36"/>
      <c r="AB87" s="35">
        <v>0</v>
      </c>
      <c r="AC87" s="35">
        <v>0</v>
      </c>
      <c r="AD87" s="35">
        <v>0</v>
      </c>
      <c r="AE87" s="35">
        <v>0</v>
      </c>
      <c r="AF87" s="35">
        <v>0</v>
      </c>
      <c r="AG87" s="35">
        <v>0</v>
      </c>
      <c r="AH87" s="30"/>
      <c r="AI87" s="30"/>
      <c r="AJ87" s="35">
        <v>0</v>
      </c>
    </row>
    <row r="88" spans="1:36" x14ac:dyDescent="0.15">
      <c r="A88" s="30">
        <v>890304155</v>
      </c>
      <c r="B88" s="30" t="s">
        <v>9</v>
      </c>
      <c r="C88" s="30" t="s">
        <v>19</v>
      </c>
      <c r="D88" s="31">
        <v>100213898</v>
      </c>
      <c r="E88" s="36">
        <v>45107</v>
      </c>
      <c r="F88" s="32" t="s">
        <v>133</v>
      </c>
      <c r="G88" s="32" t="s">
        <v>321</v>
      </c>
      <c r="H88" s="38">
        <v>73400</v>
      </c>
      <c r="I88" s="38">
        <v>73400</v>
      </c>
      <c r="J88" s="39" t="s">
        <v>15</v>
      </c>
      <c r="K88" s="39" t="s">
        <v>11</v>
      </c>
      <c r="L88" s="30" t="s">
        <v>16</v>
      </c>
      <c r="M88" s="31" t="s">
        <v>380</v>
      </c>
      <c r="N88" s="30" t="s">
        <v>427</v>
      </c>
      <c r="O88" s="35">
        <v>0</v>
      </c>
      <c r="P88" s="30"/>
      <c r="Q88" s="30"/>
      <c r="R88" s="30"/>
      <c r="S88" s="35">
        <v>0</v>
      </c>
      <c r="T88" s="35">
        <v>0</v>
      </c>
      <c r="U88" s="30"/>
      <c r="V88" s="36"/>
      <c r="W88" s="35">
        <v>0</v>
      </c>
      <c r="X88" s="30" t="s">
        <v>191</v>
      </c>
      <c r="Y88" s="36">
        <v>45107</v>
      </c>
      <c r="Z88" s="36"/>
      <c r="AA88" s="36"/>
      <c r="AB88" s="35">
        <v>0</v>
      </c>
      <c r="AC88" s="35">
        <v>0</v>
      </c>
      <c r="AD88" s="35">
        <v>0</v>
      </c>
      <c r="AE88" s="35">
        <v>0</v>
      </c>
      <c r="AF88" s="35">
        <v>0</v>
      </c>
      <c r="AG88" s="35">
        <v>0</v>
      </c>
      <c r="AH88" s="30"/>
      <c r="AI88" s="30"/>
      <c r="AJ88" s="35">
        <v>0</v>
      </c>
    </row>
    <row r="89" spans="1:36" x14ac:dyDescent="0.15">
      <c r="A89" s="30">
        <v>890304155</v>
      </c>
      <c r="B89" s="30" t="s">
        <v>9</v>
      </c>
      <c r="C89" s="30" t="s">
        <v>19</v>
      </c>
      <c r="D89" s="31">
        <v>100213912</v>
      </c>
      <c r="E89" s="36">
        <v>45108</v>
      </c>
      <c r="F89" s="32" t="s">
        <v>134</v>
      </c>
      <c r="G89" s="32" t="s">
        <v>322</v>
      </c>
      <c r="H89" s="38">
        <v>73400</v>
      </c>
      <c r="I89" s="38">
        <v>73400</v>
      </c>
      <c r="J89" s="39" t="s">
        <v>15</v>
      </c>
      <c r="K89" s="39" t="s">
        <v>11</v>
      </c>
      <c r="L89" s="30" t="s">
        <v>16</v>
      </c>
      <c r="M89" s="31" t="s">
        <v>380</v>
      </c>
      <c r="N89" s="30" t="s">
        <v>427</v>
      </c>
      <c r="O89" s="35">
        <v>0</v>
      </c>
      <c r="P89" s="30"/>
      <c r="Q89" s="30"/>
      <c r="R89" s="30"/>
      <c r="S89" s="35">
        <v>0</v>
      </c>
      <c r="T89" s="35">
        <v>0</v>
      </c>
      <c r="U89" s="30"/>
      <c r="V89" s="36"/>
      <c r="W89" s="35">
        <v>0</v>
      </c>
      <c r="X89" s="30" t="s">
        <v>191</v>
      </c>
      <c r="Y89" s="36">
        <v>45108</v>
      </c>
      <c r="Z89" s="36"/>
      <c r="AA89" s="36"/>
      <c r="AB89" s="35">
        <v>0</v>
      </c>
      <c r="AC89" s="35">
        <v>0</v>
      </c>
      <c r="AD89" s="35">
        <v>0</v>
      </c>
      <c r="AE89" s="35">
        <v>0</v>
      </c>
      <c r="AF89" s="35">
        <v>0</v>
      </c>
      <c r="AG89" s="35">
        <v>0</v>
      </c>
      <c r="AH89" s="30"/>
      <c r="AI89" s="30"/>
      <c r="AJ89" s="35">
        <v>0</v>
      </c>
    </row>
    <row r="90" spans="1:36" x14ac:dyDescent="0.15">
      <c r="A90" s="30">
        <v>890304155</v>
      </c>
      <c r="B90" s="30" t="s">
        <v>9</v>
      </c>
      <c r="C90" s="30" t="s">
        <v>19</v>
      </c>
      <c r="D90" s="31">
        <v>100213941</v>
      </c>
      <c r="E90" s="36">
        <v>45109</v>
      </c>
      <c r="F90" s="32" t="s">
        <v>135</v>
      </c>
      <c r="G90" s="32" t="s">
        <v>323</v>
      </c>
      <c r="H90" s="38">
        <v>296618</v>
      </c>
      <c r="I90" s="38">
        <v>296618</v>
      </c>
      <c r="J90" s="39" t="s">
        <v>15</v>
      </c>
      <c r="K90" s="39" t="s">
        <v>11</v>
      </c>
      <c r="L90" s="30" t="s">
        <v>16</v>
      </c>
      <c r="M90" s="31" t="s">
        <v>380</v>
      </c>
      <c r="N90" s="30" t="s">
        <v>427</v>
      </c>
      <c r="O90" s="35">
        <v>0</v>
      </c>
      <c r="P90" s="30"/>
      <c r="Q90" s="30"/>
      <c r="R90" s="30"/>
      <c r="S90" s="35">
        <v>0</v>
      </c>
      <c r="T90" s="35">
        <v>0</v>
      </c>
      <c r="U90" s="30"/>
      <c r="V90" s="36"/>
      <c r="W90" s="35">
        <v>0</v>
      </c>
      <c r="X90" s="30" t="s">
        <v>191</v>
      </c>
      <c r="Y90" s="36">
        <v>45109</v>
      </c>
      <c r="Z90" s="36"/>
      <c r="AA90" s="36"/>
      <c r="AB90" s="35">
        <v>0</v>
      </c>
      <c r="AC90" s="35">
        <v>0</v>
      </c>
      <c r="AD90" s="35">
        <v>0</v>
      </c>
      <c r="AE90" s="35">
        <v>0</v>
      </c>
      <c r="AF90" s="35">
        <v>0</v>
      </c>
      <c r="AG90" s="35">
        <v>0</v>
      </c>
      <c r="AH90" s="30"/>
      <c r="AI90" s="30"/>
      <c r="AJ90" s="35">
        <v>0</v>
      </c>
    </row>
    <row r="91" spans="1:36" x14ac:dyDescent="0.15">
      <c r="A91" s="30">
        <v>890304155</v>
      </c>
      <c r="B91" s="30" t="s">
        <v>9</v>
      </c>
      <c r="C91" s="30" t="s">
        <v>19</v>
      </c>
      <c r="D91" s="31">
        <v>100214279</v>
      </c>
      <c r="E91" s="36">
        <v>45112</v>
      </c>
      <c r="F91" s="32" t="s">
        <v>136</v>
      </c>
      <c r="G91" s="32" t="s">
        <v>324</v>
      </c>
      <c r="H91" s="38">
        <v>78724</v>
      </c>
      <c r="I91" s="38">
        <v>78724</v>
      </c>
      <c r="J91" s="39" t="s">
        <v>15</v>
      </c>
      <c r="K91" s="39" t="s">
        <v>11</v>
      </c>
      <c r="L91" s="30" t="s">
        <v>16</v>
      </c>
      <c r="M91" s="31" t="s">
        <v>380</v>
      </c>
      <c r="N91" s="30" t="s">
        <v>427</v>
      </c>
      <c r="O91" s="35">
        <v>0</v>
      </c>
      <c r="P91" s="30"/>
      <c r="Q91" s="30"/>
      <c r="R91" s="30"/>
      <c r="S91" s="35">
        <v>0</v>
      </c>
      <c r="T91" s="35">
        <v>0</v>
      </c>
      <c r="U91" s="30"/>
      <c r="V91" s="36"/>
      <c r="W91" s="35">
        <v>0</v>
      </c>
      <c r="X91" s="30" t="s">
        <v>191</v>
      </c>
      <c r="Y91" s="36">
        <v>45112</v>
      </c>
      <c r="Z91" s="36"/>
      <c r="AA91" s="36"/>
      <c r="AB91" s="35">
        <v>0</v>
      </c>
      <c r="AC91" s="35">
        <v>0</v>
      </c>
      <c r="AD91" s="35">
        <v>0</v>
      </c>
      <c r="AE91" s="35">
        <v>0</v>
      </c>
      <c r="AF91" s="35">
        <v>0</v>
      </c>
      <c r="AG91" s="35">
        <v>0</v>
      </c>
      <c r="AH91" s="30"/>
      <c r="AI91" s="30"/>
      <c r="AJ91" s="35">
        <v>0</v>
      </c>
    </row>
    <row r="92" spans="1:36" x14ac:dyDescent="0.15">
      <c r="A92" s="30">
        <v>890304155</v>
      </c>
      <c r="B92" s="30" t="s">
        <v>9</v>
      </c>
      <c r="C92" s="30" t="s">
        <v>19</v>
      </c>
      <c r="D92" s="31">
        <v>100214779</v>
      </c>
      <c r="E92" s="36">
        <v>45114</v>
      </c>
      <c r="F92" s="32" t="s">
        <v>137</v>
      </c>
      <c r="G92" s="32" t="s">
        <v>325</v>
      </c>
      <c r="H92" s="38">
        <v>521819</v>
      </c>
      <c r="I92" s="38">
        <v>521819</v>
      </c>
      <c r="J92" s="39" t="s">
        <v>15</v>
      </c>
      <c r="K92" s="39" t="s">
        <v>11</v>
      </c>
      <c r="L92" s="30" t="s">
        <v>16</v>
      </c>
      <c r="M92" s="31" t="s">
        <v>380</v>
      </c>
      <c r="N92" s="30" t="s">
        <v>427</v>
      </c>
      <c r="O92" s="35">
        <v>0</v>
      </c>
      <c r="P92" s="30"/>
      <c r="Q92" s="30"/>
      <c r="R92" s="30"/>
      <c r="S92" s="35">
        <v>0</v>
      </c>
      <c r="T92" s="35">
        <v>0</v>
      </c>
      <c r="U92" s="30"/>
      <c r="V92" s="36"/>
      <c r="W92" s="35">
        <v>0</v>
      </c>
      <c r="X92" s="30" t="s">
        <v>191</v>
      </c>
      <c r="Y92" s="36">
        <v>45114</v>
      </c>
      <c r="Z92" s="36"/>
      <c r="AA92" s="36"/>
      <c r="AB92" s="35">
        <v>0</v>
      </c>
      <c r="AC92" s="35">
        <v>0</v>
      </c>
      <c r="AD92" s="35">
        <v>0</v>
      </c>
      <c r="AE92" s="35">
        <v>0</v>
      </c>
      <c r="AF92" s="35">
        <v>0</v>
      </c>
      <c r="AG92" s="35">
        <v>0</v>
      </c>
      <c r="AH92" s="30"/>
      <c r="AI92" s="30"/>
      <c r="AJ92" s="35">
        <v>0</v>
      </c>
    </row>
    <row r="93" spans="1:36" x14ac:dyDescent="0.15">
      <c r="A93" s="30">
        <v>890304155</v>
      </c>
      <c r="B93" s="30" t="s">
        <v>9</v>
      </c>
      <c r="C93" s="30" t="s">
        <v>19</v>
      </c>
      <c r="D93" s="31">
        <v>100214596</v>
      </c>
      <c r="E93" s="36">
        <v>45114</v>
      </c>
      <c r="F93" s="32" t="s">
        <v>138</v>
      </c>
      <c r="G93" s="32" t="s">
        <v>326</v>
      </c>
      <c r="H93" s="38">
        <v>74437</v>
      </c>
      <c r="I93" s="38">
        <v>74437</v>
      </c>
      <c r="J93" s="39" t="s">
        <v>15</v>
      </c>
      <c r="K93" s="39" t="s">
        <v>11</v>
      </c>
      <c r="L93" s="30" t="s">
        <v>16</v>
      </c>
      <c r="M93" s="31" t="s">
        <v>380</v>
      </c>
      <c r="N93" s="30" t="s">
        <v>427</v>
      </c>
      <c r="O93" s="35">
        <v>0</v>
      </c>
      <c r="P93" s="30"/>
      <c r="Q93" s="30"/>
      <c r="R93" s="30"/>
      <c r="S93" s="35">
        <v>0</v>
      </c>
      <c r="T93" s="35">
        <v>0</v>
      </c>
      <c r="U93" s="30"/>
      <c r="V93" s="36"/>
      <c r="W93" s="35">
        <v>0</v>
      </c>
      <c r="X93" s="30" t="s">
        <v>191</v>
      </c>
      <c r="Y93" s="36">
        <v>45114</v>
      </c>
      <c r="Z93" s="36"/>
      <c r="AA93" s="36"/>
      <c r="AB93" s="35">
        <v>0</v>
      </c>
      <c r="AC93" s="35">
        <v>0</v>
      </c>
      <c r="AD93" s="35">
        <v>0</v>
      </c>
      <c r="AE93" s="35">
        <v>0</v>
      </c>
      <c r="AF93" s="35">
        <v>0</v>
      </c>
      <c r="AG93" s="35">
        <v>0</v>
      </c>
      <c r="AH93" s="30"/>
      <c r="AI93" s="30"/>
      <c r="AJ93" s="35">
        <v>0</v>
      </c>
    </row>
    <row r="94" spans="1:36" x14ac:dyDescent="0.15">
      <c r="A94" s="30">
        <v>890304155</v>
      </c>
      <c r="B94" s="30" t="s">
        <v>9</v>
      </c>
      <c r="C94" s="30" t="s">
        <v>19</v>
      </c>
      <c r="D94" s="31">
        <v>100215645</v>
      </c>
      <c r="E94" s="36">
        <v>45120</v>
      </c>
      <c r="F94" s="32" t="s">
        <v>139</v>
      </c>
      <c r="G94" s="32" t="s">
        <v>327</v>
      </c>
      <c r="H94" s="38">
        <v>83749</v>
      </c>
      <c r="I94" s="38">
        <v>83749</v>
      </c>
      <c r="J94" s="39" t="s">
        <v>15</v>
      </c>
      <c r="K94" s="39" t="s">
        <v>11</v>
      </c>
      <c r="L94" s="30" t="s">
        <v>16</v>
      </c>
      <c r="M94" s="31" t="s">
        <v>380</v>
      </c>
      <c r="N94" s="30" t="s">
        <v>427</v>
      </c>
      <c r="O94" s="35">
        <v>0</v>
      </c>
      <c r="P94" s="30"/>
      <c r="Q94" s="30"/>
      <c r="R94" s="30"/>
      <c r="S94" s="35">
        <v>0</v>
      </c>
      <c r="T94" s="35">
        <v>0</v>
      </c>
      <c r="U94" s="30"/>
      <c r="V94" s="36"/>
      <c r="W94" s="35">
        <v>0</v>
      </c>
      <c r="X94" s="30" t="s">
        <v>191</v>
      </c>
      <c r="Y94" s="36">
        <v>45120</v>
      </c>
      <c r="Z94" s="36"/>
      <c r="AA94" s="36"/>
      <c r="AB94" s="35">
        <v>0</v>
      </c>
      <c r="AC94" s="35">
        <v>0</v>
      </c>
      <c r="AD94" s="35">
        <v>0</v>
      </c>
      <c r="AE94" s="35">
        <v>0</v>
      </c>
      <c r="AF94" s="35">
        <v>0</v>
      </c>
      <c r="AG94" s="35">
        <v>0</v>
      </c>
      <c r="AH94" s="30"/>
      <c r="AI94" s="30"/>
      <c r="AJ94" s="35">
        <v>0</v>
      </c>
    </row>
    <row r="95" spans="1:36" x14ac:dyDescent="0.15">
      <c r="A95" s="30">
        <v>890304155</v>
      </c>
      <c r="B95" s="30" t="s">
        <v>9</v>
      </c>
      <c r="C95" s="30" t="s">
        <v>19</v>
      </c>
      <c r="D95" s="31">
        <v>100215646</v>
      </c>
      <c r="E95" s="36">
        <v>45120</v>
      </c>
      <c r="F95" s="32" t="s">
        <v>140</v>
      </c>
      <c r="G95" s="32" t="s">
        <v>328</v>
      </c>
      <c r="H95" s="38">
        <v>73400</v>
      </c>
      <c r="I95" s="38">
        <v>73400</v>
      </c>
      <c r="J95" s="39" t="s">
        <v>15</v>
      </c>
      <c r="K95" s="39" t="s">
        <v>11</v>
      </c>
      <c r="L95" s="30" t="s">
        <v>16</v>
      </c>
      <c r="M95" s="31" t="s">
        <v>380</v>
      </c>
      <c r="N95" s="30" t="s">
        <v>427</v>
      </c>
      <c r="O95" s="35">
        <v>0</v>
      </c>
      <c r="P95" s="30"/>
      <c r="Q95" s="30"/>
      <c r="R95" s="30"/>
      <c r="S95" s="35">
        <v>0</v>
      </c>
      <c r="T95" s="35">
        <v>0</v>
      </c>
      <c r="U95" s="30"/>
      <c r="V95" s="36"/>
      <c r="W95" s="35">
        <v>0</v>
      </c>
      <c r="X95" s="30" t="s">
        <v>191</v>
      </c>
      <c r="Y95" s="36">
        <v>45120</v>
      </c>
      <c r="Z95" s="36"/>
      <c r="AA95" s="36"/>
      <c r="AB95" s="35">
        <v>0</v>
      </c>
      <c r="AC95" s="35">
        <v>0</v>
      </c>
      <c r="AD95" s="35">
        <v>0</v>
      </c>
      <c r="AE95" s="35">
        <v>0</v>
      </c>
      <c r="AF95" s="35">
        <v>0</v>
      </c>
      <c r="AG95" s="35">
        <v>0</v>
      </c>
      <c r="AH95" s="30"/>
      <c r="AI95" s="30"/>
      <c r="AJ95" s="35">
        <v>0</v>
      </c>
    </row>
    <row r="96" spans="1:36" x14ac:dyDescent="0.15">
      <c r="A96" s="30">
        <v>890304155</v>
      </c>
      <c r="B96" s="30" t="s">
        <v>9</v>
      </c>
      <c r="C96" s="30" t="s">
        <v>19</v>
      </c>
      <c r="D96" s="31">
        <v>100215878</v>
      </c>
      <c r="E96" s="36">
        <v>45122</v>
      </c>
      <c r="F96" s="32" t="s">
        <v>141</v>
      </c>
      <c r="G96" s="32" t="s">
        <v>329</v>
      </c>
      <c r="H96" s="38">
        <v>74154</v>
      </c>
      <c r="I96" s="38">
        <v>74154</v>
      </c>
      <c r="J96" s="39" t="s">
        <v>15</v>
      </c>
      <c r="K96" s="39" t="s">
        <v>11</v>
      </c>
      <c r="L96" s="30" t="s">
        <v>16</v>
      </c>
      <c r="M96" s="31" t="s">
        <v>380</v>
      </c>
      <c r="N96" s="30" t="s">
        <v>427</v>
      </c>
      <c r="O96" s="35">
        <v>0</v>
      </c>
      <c r="P96" s="30"/>
      <c r="Q96" s="30"/>
      <c r="R96" s="30"/>
      <c r="S96" s="35">
        <v>0</v>
      </c>
      <c r="T96" s="35">
        <v>0</v>
      </c>
      <c r="U96" s="30"/>
      <c r="V96" s="36"/>
      <c r="W96" s="35">
        <v>0</v>
      </c>
      <c r="X96" s="30" t="s">
        <v>191</v>
      </c>
      <c r="Y96" s="36">
        <v>45122</v>
      </c>
      <c r="Z96" s="36"/>
      <c r="AA96" s="36"/>
      <c r="AB96" s="35">
        <v>0</v>
      </c>
      <c r="AC96" s="35">
        <v>0</v>
      </c>
      <c r="AD96" s="35">
        <v>0</v>
      </c>
      <c r="AE96" s="35">
        <v>0</v>
      </c>
      <c r="AF96" s="35">
        <v>0</v>
      </c>
      <c r="AG96" s="35">
        <v>0</v>
      </c>
      <c r="AH96" s="30"/>
      <c r="AI96" s="30"/>
      <c r="AJ96" s="35">
        <v>0</v>
      </c>
    </row>
    <row r="97" spans="1:36" x14ac:dyDescent="0.15">
      <c r="A97" s="30">
        <v>890304155</v>
      </c>
      <c r="B97" s="30" t="s">
        <v>9</v>
      </c>
      <c r="C97" s="30" t="s">
        <v>19</v>
      </c>
      <c r="D97" s="31">
        <v>100216560</v>
      </c>
      <c r="E97" s="36">
        <v>45127</v>
      </c>
      <c r="F97" s="32" t="s">
        <v>142</v>
      </c>
      <c r="G97" s="32" t="s">
        <v>330</v>
      </c>
      <c r="H97" s="38">
        <v>84454</v>
      </c>
      <c r="I97" s="38">
        <v>84454</v>
      </c>
      <c r="J97" s="39" t="s">
        <v>15</v>
      </c>
      <c r="K97" s="39" t="s">
        <v>11</v>
      </c>
      <c r="L97" s="30" t="s">
        <v>16</v>
      </c>
      <c r="M97" s="31" t="s">
        <v>380</v>
      </c>
      <c r="N97" s="30" t="s">
        <v>427</v>
      </c>
      <c r="O97" s="35">
        <v>0</v>
      </c>
      <c r="P97" s="30"/>
      <c r="Q97" s="30"/>
      <c r="R97" s="30"/>
      <c r="S97" s="35">
        <v>0</v>
      </c>
      <c r="T97" s="35">
        <v>0</v>
      </c>
      <c r="U97" s="30"/>
      <c r="V97" s="36"/>
      <c r="W97" s="35">
        <v>0</v>
      </c>
      <c r="X97" s="30" t="s">
        <v>191</v>
      </c>
      <c r="Y97" s="36">
        <v>45127</v>
      </c>
      <c r="Z97" s="36"/>
      <c r="AA97" s="36"/>
      <c r="AB97" s="35">
        <v>0</v>
      </c>
      <c r="AC97" s="35">
        <v>0</v>
      </c>
      <c r="AD97" s="35">
        <v>0</v>
      </c>
      <c r="AE97" s="35">
        <v>0</v>
      </c>
      <c r="AF97" s="35">
        <v>0</v>
      </c>
      <c r="AG97" s="35">
        <v>0</v>
      </c>
      <c r="AH97" s="30"/>
      <c r="AI97" s="30"/>
      <c r="AJ97" s="35">
        <v>0</v>
      </c>
    </row>
    <row r="98" spans="1:36" x14ac:dyDescent="0.15">
      <c r="A98" s="30">
        <v>890304155</v>
      </c>
      <c r="B98" s="30" t="s">
        <v>9</v>
      </c>
      <c r="C98" s="30" t="s">
        <v>19</v>
      </c>
      <c r="D98" s="31">
        <v>100216786</v>
      </c>
      <c r="E98" s="36">
        <v>45130</v>
      </c>
      <c r="F98" s="32" t="s">
        <v>143</v>
      </c>
      <c r="G98" s="32" t="s">
        <v>331</v>
      </c>
      <c r="H98" s="38">
        <v>73400</v>
      </c>
      <c r="I98" s="38">
        <v>73400</v>
      </c>
      <c r="J98" s="39" t="s">
        <v>15</v>
      </c>
      <c r="K98" s="39" t="s">
        <v>11</v>
      </c>
      <c r="L98" s="30" t="s">
        <v>16</v>
      </c>
      <c r="M98" s="31" t="s">
        <v>380</v>
      </c>
      <c r="N98" s="30" t="s">
        <v>427</v>
      </c>
      <c r="O98" s="35">
        <v>0</v>
      </c>
      <c r="P98" s="30"/>
      <c r="Q98" s="30"/>
      <c r="R98" s="30"/>
      <c r="S98" s="35">
        <v>0</v>
      </c>
      <c r="T98" s="35">
        <v>0</v>
      </c>
      <c r="U98" s="30"/>
      <c r="V98" s="36"/>
      <c r="W98" s="35">
        <v>0</v>
      </c>
      <c r="X98" s="30" t="s">
        <v>191</v>
      </c>
      <c r="Y98" s="36">
        <v>45130</v>
      </c>
      <c r="Z98" s="36"/>
      <c r="AA98" s="36"/>
      <c r="AB98" s="35">
        <v>0</v>
      </c>
      <c r="AC98" s="35">
        <v>0</v>
      </c>
      <c r="AD98" s="35">
        <v>0</v>
      </c>
      <c r="AE98" s="35">
        <v>0</v>
      </c>
      <c r="AF98" s="35">
        <v>0</v>
      </c>
      <c r="AG98" s="35">
        <v>0</v>
      </c>
      <c r="AH98" s="30"/>
      <c r="AI98" s="30"/>
      <c r="AJ98" s="35">
        <v>0</v>
      </c>
    </row>
    <row r="99" spans="1:36" x14ac:dyDescent="0.15">
      <c r="A99" s="30">
        <v>890304155</v>
      </c>
      <c r="B99" s="30" t="s">
        <v>9</v>
      </c>
      <c r="C99" s="30" t="s">
        <v>19</v>
      </c>
      <c r="D99" s="31">
        <v>100217046</v>
      </c>
      <c r="E99" s="36">
        <v>45131</v>
      </c>
      <c r="F99" s="32" t="s">
        <v>144</v>
      </c>
      <c r="G99" s="32" t="s">
        <v>332</v>
      </c>
      <c r="H99" s="38">
        <v>73400</v>
      </c>
      <c r="I99" s="38">
        <v>73400</v>
      </c>
      <c r="J99" s="39" t="s">
        <v>15</v>
      </c>
      <c r="K99" s="39" t="s">
        <v>11</v>
      </c>
      <c r="L99" s="30" t="s">
        <v>16</v>
      </c>
      <c r="M99" s="31" t="s">
        <v>380</v>
      </c>
      <c r="N99" s="30" t="s">
        <v>427</v>
      </c>
      <c r="O99" s="35">
        <v>0</v>
      </c>
      <c r="P99" s="30"/>
      <c r="Q99" s="30"/>
      <c r="R99" s="30"/>
      <c r="S99" s="35">
        <v>0</v>
      </c>
      <c r="T99" s="35">
        <v>0</v>
      </c>
      <c r="U99" s="30"/>
      <c r="V99" s="36"/>
      <c r="W99" s="35">
        <v>0</v>
      </c>
      <c r="X99" s="30" t="s">
        <v>191</v>
      </c>
      <c r="Y99" s="36">
        <v>45131</v>
      </c>
      <c r="Z99" s="36"/>
      <c r="AA99" s="36"/>
      <c r="AB99" s="35">
        <v>0</v>
      </c>
      <c r="AC99" s="35">
        <v>0</v>
      </c>
      <c r="AD99" s="35">
        <v>0</v>
      </c>
      <c r="AE99" s="35">
        <v>0</v>
      </c>
      <c r="AF99" s="35">
        <v>0</v>
      </c>
      <c r="AG99" s="35">
        <v>0</v>
      </c>
      <c r="AH99" s="30"/>
      <c r="AI99" s="30"/>
      <c r="AJ99" s="35">
        <v>0</v>
      </c>
    </row>
    <row r="100" spans="1:36" x14ac:dyDescent="0.15">
      <c r="A100" s="30">
        <v>890304155</v>
      </c>
      <c r="B100" s="30" t="s">
        <v>9</v>
      </c>
      <c r="C100" s="30" t="s">
        <v>19</v>
      </c>
      <c r="D100" s="31">
        <v>100217475</v>
      </c>
      <c r="E100" s="36">
        <v>45134</v>
      </c>
      <c r="F100" s="32" t="s">
        <v>145</v>
      </c>
      <c r="G100" s="32" t="s">
        <v>333</v>
      </c>
      <c r="H100" s="38">
        <v>86579</v>
      </c>
      <c r="I100" s="38">
        <v>86579</v>
      </c>
      <c r="J100" s="39" t="s">
        <v>15</v>
      </c>
      <c r="K100" s="39" t="s">
        <v>11</v>
      </c>
      <c r="L100" s="30" t="s">
        <v>16</v>
      </c>
      <c r="M100" s="31" t="s">
        <v>380</v>
      </c>
      <c r="N100" s="30" t="s">
        <v>427</v>
      </c>
      <c r="O100" s="35">
        <v>0</v>
      </c>
      <c r="P100" s="30"/>
      <c r="Q100" s="30"/>
      <c r="R100" s="30"/>
      <c r="S100" s="35">
        <v>0</v>
      </c>
      <c r="T100" s="35">
        <v>0</v>
      </c>
      <c r="U100" s="30"/>
      <c r="V100" s="36"/>
      <c r="W100" s="35">
        <v>0</v>
      </c>
      <c r="X100" s="30" t="s">
        <v>191</v>
      </c>
      <c r="Y100" s="36">
        <v>45134</v>
      </c>
      <c r="Z100" s="36"/>
      <c r="AA100" s="36"/>
      <c r="AB100" s="35">
        <v>0</v>
      </c>
      <c r="AC100" s="35">
        <v>0</v>
      </c>
      <c r="AD100" s="35">
        <v>0</v>
      </c>
      <c r="AE100" s="35">
        <v>0</v>
      </c>
      <c r="AF100" s="35">
        <v>0</v>
      </c>
      <c r="AG100" s="35">
        <v>0</v>
      </c>
      <c r="AH100" s="30"/>
      <c r="AI100" s="30"/>
      <c r="AJ100" s="35">
        <v>0</v>
      </c>
    </row>
    <row r="101" spans="1:36" x14ac:dyDescent="0.15">
      <c r="A101" s="30">
        <v>890304155</v>
      </c>
      <c r="B101" s="30" t="s">
        <v>9</v>
      </c>
      <c r="C101" s="30" t="s">
        <v>19</v>
      </c>
      <c r="D101" s="31">
        <v>100219022</v>
      </c>
      <c r="E101" s="36">
        <v>45142</v>
      </c>
      <c r="F101" s="32" t="s">
        <v>146</v>
      </c>
      <c r="G101" s="32" t="s">
        <v>334</v>
      </c>
      <c r="H101" s="38">
        <v>73400</v>
      </c>
      <c r="I101" s="38">
        <v>73400</v>
      </c>
      <c r="J101" s="39" t="s">
        <v>15</v>
      </c>
      <c r="K101" s="39" t="s">
        <v>11</v>
      </c>
      <c r="L101" s="30" t="s">
        <v>16</v>
      </c>
      <c r="M101" s="31" t="s">
        <v>380</v>
      </c>
      <c r="N101" s="30" t="s">
        <v>427</v>
      </c>
      <c r="O101" s="35">
        <v>0</v>
      </c>
      <c r="P101" s="30"/>
      <c r="Q101" s="30"/>
      <c r="R101" s="30"/>
      <c r="S101" s="35">
        <v>0</v>
      </c>
      <c r="T101" s="35">
        <v>0</v>
      </c>
      <c r="U101" s="30"/>
      <c r="V101" s="36"/>
      <c r="W101" s="35">
        <v>0</v>
      </c>
      <c r="X101" s="30" t="s">
        <v>191</v>
      </c>
      <c r="Y101" s="36">
        <v>45142</v>
      </c>
      <c r="Z101" s="36"/>
      <c r="AA101" s="36"/>
      <c r="AB101" s="35">
        <v>0</v>
      </c>
      <c r="AC101" s="35">
        <v>0</v>
      </c>
      <c r="AD101" s="35">
        <v>0</v>
      </c>
      <c r="AE101" s="35">
        <v>0</v>
      </c>
      <c r="AF101" s="35">
        <v>0</v>
      </c>
      <c r="AG101" s="35">
        <v>0</v>
      </c>
      <c r="AH101" s="30"/>
      <c r="AI101" s="30"/>
      <c r="AJ101" s="35">
        <v>0</v>
      </c>
    </row>
    <row r="102" spans="1:36" x14ac:dyDescent="0.15">
      <c r="A102" s="30">
        <v>890304155</v>
      </c>
      <c r="B102" s="30" t="s">
        <v>9</v>
      </c>
      <c r="C102" s="30" t="s">
        <v>19</v>
      </c>
      <c r="D102" s="31">
        <v>100218854</v>
      </c>
      <c r="E102" s="36">
        <v>45142</v>
      </c>
      <c r="F102" s="32" t="s">
        <v>147</v>
      </c>
      <c r="G102" s="32" t="s">
        <v>335</v>
      </c>
      <c r="H102" s="38">
        <v>73400</v>
      </c>
      <c r="I102" s="38">
        <v>73400</v>
      </c>
      <c r="J102" s="39" t="s">
        <v>15</v>
      </c>
      <c r="K102" s="39" t="s">
        <v>11</v>
      </c>
      <c r="L102" s="30" t="s">
        <v>16</v>
      </c>
      <c r="M102" s="31" t="s">
        <v>380</v>
      </c>
      <c r="N102" s="30" t="s">
        <v>427</v>
      </c>
      <c r="O102" s="35">
        <v>0</v>
      </c>
      <c r="P102" s="30"/>
      <c r="Q102" s="30"/>
      <c r="R102" s="30"/>
      <c r="S102" s="35">
        <v>0</v>
      </c>
      <c r="T102" s="35">
        <v>0</v>
      </c>
      <c r="U102" s="30"/>
      <c r="V102" s="36"/>
      <c r="W102" s="35">
        <v>0</v>
      </c>
      <c r="X102" s="30" t="s">
        <v>191</v>
      </c>
      <c r="Y102" s="36">
        <v>45142</v>
      </c>
      <c r="Z102" s="36"/>
      <c r="AA102" s="36"/>
      <c r="AB102" s="35">
        <v>0</v>
      </c>
      <c r="AC102" s="35">
        <v>0</v>
      </c>
      <c r="AD102" s="35">
        <v>0</v>
      </c>
      <c r="AE102" s="35">
        <v>0</v>
      </c>
      <c r="AF102" s="35">
        <v>0</v>
      </c>
      <c r="AG102" s="35">
        <v>0</v>
      </c>
      <c r="AH102" s="30"/>
      <c r="AI102" s="30"/>
      <c r="AJ102" s="35">
        <v>0</v>
      </c>
    </row>
    <row r="103" spans="1:36" x14ac:dyDescent="0.15">
      <c r="A103" s="30">
        <v>890304155</v>
      </c>
      <c r="B103" s="30" t="s">
        <v>9</v>
      </c>
      <c r="C103" s="30" t="s">
        <v>19</v>
      </c>
      <c r="D103" s="31">
        <v>100220327</v>
      </c>
      <c r="E103" s="36">
        <v>45153</v>
      </c>
      <c r="F103" s="32" t="s">
        <v>148</v>
      </c>
      <c r="G103" s="32" t="s">
        <v>336</v>
      </c>
      <c r="H103" s="38">
        <v>73400</v>
      </c>
      <c r="I103" s="38">
        <v>73400</v>
      </c>
      <c r="J103" s="39" t="s">
        <v>15</v>
      </c>
      <c r="K103" s="39" t="s">
        <v>11</v>
      </c>
      <c r="L103" s="30" t="s">
        <v>16</v>
      </c>
      <c r="M103" s="31" t="s">
        <v>380</v>
      </c>
      <c r="N103" s="30" t="s">
        <v>427</v>
      </c>
      <c r="O103" s="35">
        <v>0</v>
      </c>
      <c r="P103" s="30"/>
      <c r="Q103" s="30"/>
      <c r="R103" s="30"/>
      <c r="S103" s="35">
        <v>0</v>
      </c>
      <c r="T103" s="35">
        <v>0</v>
      </c>
      <c r="U103" s="30"/>
      <c r="V103" s="36"/>
      <c r="W103" s="35">
        <v>0</v>
      </c>
      <c r="X103" s="30" t="s">
        <v>191</v>
      </c>
      <c r="Y103" s="36">
        <v>45153</v>
      </c>
      <c r="Z103" s="36"/>
      <c r="AA103" s="36"/>
      <c r="AB103" s="35">
        <v>0</v>
      </c>
      <c r="AC103" s="35">
        <v>0</v>
      </c>
      <c r="AD103" s="35">
        <v>0</v>
      </c>
      <c r="AE103" s="35">
        <v>0</v>
      </c>
      <c r="AF103" s="35">
        <v>0</v>
      </c>
      <c r="AG103" s="35">
        <v>0</v>
      </c>
      <c r="AH103" s="30"/>
      <c r="AI103" s="30"/>
      <c r="AJ103" s="35">
        <v>0</v>
      </c>
    </row>
    <row r="104" spans="1:36" x14ac:dyDescent="0.15">
      <c r="A104" s="30">
        <v>890304155</v>
      </c>
      <c r="B104" s="30" t="s">
        <v>9</v>
      </c>
      <c r="C104" s="30" t="s">
        <v>19</v>
      </c>
      <c r="D104" s="31">
        <v>100220546</v>
      </c>
      <c r="E104" s="36">
        <v>45155</v>
      </c>
      <c r="F104" s="32" t="s">
        <v>149</v>
      </c>
      <c r="G104" s="32" t="s">
        <v>337</v>
      </c>
      <c r="H104" s="38">
        <v>87254</v>
      </c>
      <c r="I104" s="38">
        <v>87254</v>
      </c>
      <c r="J104" s="39" t="s">
        <v>15</v>
      </c>
      <c r="K104" s="39" t="s">
        <v>11</v>
      </c>
      <c r="L104" s="30" t="s">
        <v>16</v>
      </c>
      <c r="M104" s="31" t="s">
        <v>380</v>
      </c>
      <c r="N104" s="30" t="s">
        <v>427</v>
      </c>
      <c r="O104" s="35">
        <v>0</v>
      </c>
      <c r="P104" s="30"/>
      <c r="Q104" s="30"/>
      <c r="R104" s="30"/>
      <c r="S104" s="35">
        <v>0</v>
      </c>
      <c r="T104" s="35">
        <v>0</v>
      </c>
      <c r="U104" s="30"/>
      <c r="V104" s="36"/>
      <c r="W104" s="35">
        <v>0</v>
      </c>
      <c r="X104" s="30" t="s">
        <v>191</v>
      </c>
      <c r="Y104" s="36">
        <v>45155</v>
      </c>
      <c r="Z104" s="36"/>
      <c r="AA104" s="36"/>
      <c r="AB104" s="35">
        <v>0</v>
      </c>
      <c r="AC104" s="35">
        <v>0</v>
      </c>
      <c r="AD104" s="35">
        <v>0</v>
      </c>
      <c r="AE104" s="35">
        <v>0</v>
      </c>
      <c r="AF104" s="35">
        <v>0</v>
      </c>
      <c r="AG104" s="35">
        <v>0</v>
      </c>
      <c r="AH104" s="30"/>
      <c r="AI104" s="30"/>
      <c r="AJ104" s="35">
        <v>0</v>
      </c>
    </row>
    <row r="105" spans="1:36" x14ac:dyDescent="0.15">
      <c r="A105" s="30">
        <v>890304155</v>
      </c>
      <c r="B105" s="30" t="s">
        <v>9</v>
      </c>
      <c r="C105" s="30" t="s">
        <v>19</v>
      </c>
      <c r="D105" s="31">
        <v>100221662</v>
      </c>
      <c r="E105" s="36">
        <v>45162</v>
      </c>
      <c r="F105" s="32" t="s">
        <v>150</v>
      </c>
      <c r="G105" s="32" t="s">
        <v>338</v>
      </c>
      <c r="H105" s="38">
        <v>73400</v>
      </c>
      <c r="I105" s="38">
        <v>73400</v>
      </c>
      <c r="J105" s="39" t="s">
        <v>15</v>
      </c>
      <c r="K105" s="39" t="s">
        <v>11</v>
      </c>
      <c r="L105" s="30" t="s">
        <v>16</v>
      </c>
      <c r="M105" s="31" t="s">
        <v>380</v>
      </c>
      <c r="N105" s="30" t="s">
        <v>427</v>
      </c>
      <c r="O105" s="35">
        <v>0</v>
      </c>
      <c r="P105" s="30"/>
      <c r="Q105" s="30"/>
      <c r="R105" s="30"/>
      <c r="S105" s="35">
        <v>0</v>
      </c>
      <c r="T105" s="35">
        <v>0</v>
      </c>
      <c r="U105" s="30"/>
      <c r="V105" s="36"/>
      <c r="W105" s="35">
        <v>0</v>
      </c>
      <c r="X105" s="30" t="s">
        <v>191</v>
      </c>
      <c r="Y105" s="36">
        <v>45162</v>
      </c>
      <c r="Z105" s="36"/>
      <c r="AA105" s="36"/>
      <c r="AB105" s="35">
        <v>0</v>
      </c>
      <c r="AC105" s="35">
        <v>0</v>
      </c>
      <c r="AD105" s="35">
        <v>0</v>
      </c>
      <c r="AE105" s="35">
        <v>0</v>
      </c>
      <c r="AF105" s="35">
        <v>0</v>
      </c>
      <c r="AG105" s="35">
        <v>0</v>
      </c>
      <c r="AH105" s="30"/>
      <c r="AI105" s="30"/>
      <c r="AJ105" s="35">
        <v>0</v>
      </c>
    </row>
    <row r="106" spans="1:36" x14ac:dyDescent="0.15">
      <c r="A106" s="30">
        <v>890304155</v>
      </c>
      <c r="B106" s="30" t="s">
        <v>9</v>
      </c>
      <c r="C106" s="30" t="s">
        <v>19</v>
      </c>
      <c r="D106" s="31">
        <v>100221460</v>
      </c>
      <c r="E106" s="36">
        <v>45162</v>
      </c>
      <c r="F106" s="32" t="s">
        <v>151</v>
      </c>
      <c r="G106" s="32" t="s">
        <v>339</v>
      </c>
      <c r="H106" s="38">
        <v>73927</v>
      </c>
      <c r="I106" s="38">
        <v>73927</v>
      </c>
      <c r="J106" s="39" t="s">
        <v>15</v>
      </c>
      <c r="K106" s="39" t="s">
        <v>11</v>
      </c>
      <c r="L106" s="30" t="s">
        <v>16</v>
      </c>
      <c r="M106" s="31" t="s">
        <v>380</v>
      </c>
      <c r="N106" s="30" t="s">
        <v>427</v>
      </c>
      <c r="O106" s="35">
        <v>0</v>
      </c>
      <c r="P106" s="30"/>
      <c r="Q106" s="30"/>
      <c r="R106" s="30"/>
      <c r="S106" s="35">
        <v>0</v>
      </c>
      <c r="T106" s="35">
        <v>0</v>
      </c>
      <c r="U106" s="30"/>
      <c r="V106" s="36"/>
      <c r="W106" s="35">
        <v>0</v>
      </c>
      <c r="X106" s="30" t="s">
        <v>191</v>
      </c>
      <c r="Y106" s="36">
        <v>45162</v>
      </c>
      <c r="Z106" s="36"/>
      <c r="AA106" s="36"/>
      <c r="AB106" s="35">
        <v>0</v>
      </c>
      <c r="AC106" s="35">
        <v>0</v>
      </c>
      <c r="AD106" s="35">
        <v>0</v>
      </c>
      <c r="AE106" s="35">
        <v>0</v>
      </c>
      <c r="AF106" s="35">
        <v>0</v>
      </c>
      <c r="AG106" s="35">
        <v>0</v>
      </c>
      <c r="AH106" s="30"/>
      <c r="AI106" s="30"/>
      <c r="AJ106" s="35">
        <v>0</v>
      </c>
    </row>
    <row r="107" spans="1:36" x14ac:dyDescent="0.15">
      <c r="A107" s="30">
        <v>890304155</v>
      </c>
      <c r="B107" s="30" t="s">
        <v>9</v>
      </c>
      <c r="C107" s="30" t="s">
        <v>19</v>
      </c>
      <c r="D107" s="31">
        <v>100223744</v>
      </c>
      <c r="E107" s="36">
        <v>45176</v>
      </c>
      <c r="F107" s="32" t="s">
        <v>152</v>
      </c>
      <c r="G107" s="32" t="s">
        <v>340</v>
      </c>
      <c r="H107" s="38">
        <v>73400</v>
      </c>
      <c r="I107" s="38">
        <v>73400</v>
      </c>
      <c r="J107" s="39" t="s">
        <v>15</v>
      </c>
      <c r="K107" s="39" t="s">
        <v>11</v>
      </c>
      <c r="L107" s="30" t="s">
        <v>16</v>
      </c>
      <c r="M107" s="31" t="s">
        <v>380</v>
      </c>
      <c r="N107" s="30" t="s">
        <v>427</v>
      </c>
      <c r="O107" s="35">
        <v>0</v>
      </c>
      <c r="P107" s="30"/>
      <c r="Q107" s="30"/>
      <c r="R107" s="30"/>
      <c r="S107" s="35">
        <v>0</v>
      </c>
      <c r="T107" s="35">
        <v>0</v>
      </c>
      <c r="U107" s="30"/>
      <c r="V107" s="36"/>
      <c r="W107" s="35">
        <v>0</v>
      </c>
      <c r="X107" s="30" t="s">
        <v>191</v>
      </c>
      <c r="Y107" s="36">
        <v>45176</v>
      </c>
      <c r="Z107" s="36"/>
      <c r="AA107" s="36"/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35">
        <v>0</v>
      </c>
      <c r="AH107" s="30"/>
      <c r="AI107" s="30"/>
      <c r="AJ107" s="35">
        <v>0</v>
      </c>
    </row>
    <row r="108" spans="1:36" x14ac:dyDescent="0.15">
      <c r="A108" s="30">
        <v>890304155</v>
      </c>
      <c r="B108" s="30" t="s">
        <v>9</v>
      </c>
      <c r="C108" s="30" t="s">
        <v>19</v>
      </c>
      <c r="D108" s="31">
        <v>100224107</v>
      </c>
      <c r="E108" s="36">
        <v>45180</v>
      </c>
      <c r="F108" s="32" t="s">
        <v>153</v>
      </c>
      <c r="G108" s="32" t="s">
        <v>341</v>
      </c>
      <c r="H108" s="38">
        <v>73400</v>
      </c>
      <c r="I108" s="38">
        <v>73400</v>
      </c>
      <c r="J108" s="39" t="s">
        <v>15</v>
      </c>
      <c r="K108" s="39" t="s">
        <v>11</v>
      </c>
      <c r="L108" s="30" t="s">
        <v>16</v>
      </c>
      <c r="M108" s="31" t="s">
        <v>380</v>
      </c>
      <c r="N108" s="30" t="s">
        <v>427</v>
      </c>
      <c r="O108" s="35">
        <v>0</v>
      </c>
      <c r="P108" s="30"/>
      <c r="Q108" s="30"/>
      <c r="R108" s="30"/>
      <c r="S108" s="35">
        <v>0</v>
      </c>
      <c r="T108" s="35">
        <v>0</v>
      </c>
      <c r="U108" s="30"/>
      <c r="V108" s="36"/>
      <c r="W108" s="35">
        <v>0</v>
      </c>
      <c r="X108" s="30" t="s">
        <v>191</v>
      </c>
      <c r="Y108" s="36">
        <v>45180</v>
      </c>
      <c r="Z108" s="36"/>
      <c r="AA108" s="36"/>
      <c r="AB108" s="35">
        <v>0</v>
      </c>
      <c r="AC108" s="35">
        <v>0</v>
      </c>
      <c r="AD108" s="35">
        <v>0</v>
      </c>
      <c r="AE108" s="35">
        <v>0</v>
      </c>
      <c r="AF108" s="35">
        <v>0</v>
      </c>
      <c r="AG108" s="35">
        <v>0</v>
      </c>
      <c r="AH108" s="30"/>
      <c r="AI108" s="30"/>
      <c r="AJ108" s="35">
        <v>0</v>
      </c>
    </row>
    <row r="109" spans="1:36" x14ac:dyDescent="0.15">
      <c r="A109" s="30">
        <v>890304155</v>
      </c>
      <c r="B109" s="30" t="s">
        <v>9</v>
      </c>
      <c r="C109" s="30" t="s">
        <v>19</v>
      </c>
      <c r="D109" s="31">
        <v>100224723</v>
      </c>
      <c r="E109" s="36">
        <v>45182</v>
      </c>
      <c r="F109" s="32" t="s">
        <v>154</v>
      </c>
      <c r="G109" s="32" t="s">
        <v>342</v>
      </c>
      <c r="H109" s="38">
        <v>73400</v>
      </c>
      <c r="I109" s="38">
        <v>73400</v>
      </c>
      <c r="J109" s="39" t="s">
        <v>15</v>
      </c>
      <c r="K109" s="39" t="s">
        <v>11</v>
      </c>
      <c r="L109" s="30" t="s">
        <v>16</v>
      </c>
      <c r="M109" s="31" t="s">
        <v>380</v>
      </c>
      <c r="N109" s="30" t="s">
        <v>427</v>
      </c>
      <c r="O109" s="35">
        <v>0</v>
      </c>
      <c r="P109" s="30"/>
      <c r="Q109" s="30"/>
      <c r="R109" s="30"/>
      <c r="S109" s="35">
        <v>0</v>
      </c>
      <c r="T109" s="35">
        <v>0</v>
      </c>
      <c r="U109" s="30"/>
      <c r="V109" s="36"/>
      <c r="W109" s="35">
        <v>0</v>
      </c>
      <c r="X109" s="30" t="s">
        <v>191</v>
      </c>
      <c r="Y109" s="36">
        <v>45182</v>
      </c>
      <c r="Z109" s="36"/>
      <c r="AA109" s="36"/>
      <c r="AB109" s="35">
        <v>0</v>
      </c>
      <c r="AC109" s="35">
        <v>0</v>
      </c>
      <c r="AD109" s="35">
        <v>0</v>
      </c>
      <c r="AE109" s="35">
        <v>0</v>
      </c>
      <c r="AF109" s="35">
        <v>0</v>
      </c>
      <c r="AG109" s="35">
        <v>0</v>
      </c>
      <c r="AH109" s="30"/>
      <c r="AI109" s="30"/>
      <c r="AJ109" s="35">
        <v>0</v>
      </c>
    </row>
    <row r="110" spans="1:36" x14ac:dyDescent="0.15">
      <c r="A110" s="30">
        <v>890304155</v>
      </c>
      <c r="B110" s="30" t="s">
        <v>9</v>
      </c>
      <c r="C110" s="30" t="s">
        <v>19</v>
      </c>
      <c r="D110" s="31">
        <v>100226130</v>
      </c>
      <c r="E110" s="36">
        <v>45191</v>
      </c>
      <c r="F110" s="32" t="s">
        <v>155</v>
      </c>
      <c r="G110" s="32" t="s">
        <v>343</v>
      </c>
      <c r="H110" s="38">
        <v>73400</v>
      </c>
      <c r="I110" s="38">
        <v>73400</v>
      </c>
      <c r="J110" s="39" t="s">
        <v>15</v>
      </c>
      <c r="K110" s="39" t="s">
        <v>11</v>
      </c>
      <c r="L110" s="30" t="s">
        <v>16</v>
      </c>
      <c r="M110" s="31" t="s">
        <v>380</v>
      </c>
      <c r="N110" s="30" t="s">
        <v>427</v>
      </c>
      <c r="O110" s="35">
        <v>0</v>
      </c>
      <c r="P110" s="30"/>
      <c r="Q110" s="30"/>
      <c r="R110" s="30"/>
      <c r="S110" s="35">
        <v>0</v>
      </c>
      <c r="T110" s="35">
        <v>0</v>
      </c>
      <c r="U110" s="30"/>
      <c r="V110" s="36"/>
      <c r="W110" s="35">
        <v>0</v>
      </c>
      <c r="X110" s="30" t="s">
        <v>191</v>
      </c>
      <c r="Y110" s="36">
        <v>45191</v>
      </c>
      <c r="Z110" s="36"/>
      <c r="AA110" s="36"/>
      <c r="AB110" s="35">
        <v>0</v>
      </c>
      <c r="AC110" s="35">
        <v>0</v>
      </c>
      <c r="AD110" s="35">
        <v>0</v>
      </c>
      <c r="AE110" s="35">
        <v>0</v>
      </c>
      <c r="AF110" s="35">
        <v>0</v>
      </c>
      <c r="AG110" s="35">
        <v>0</v>
      </c>
      <c r="AH110" s="30"/>
      <c r="AI110" s="30"/>
      <c r="AJ110" s="35">
        <v>0</v>
      </c>
    </row>
    <row r="111" spans="1:36" x14ac:dyDescent="0.15">
      <c r="A111" s="30">
        <v>890304155</v>
      </c>
      <c r="B111" s="30" t="s">
        <v>9</v>
      </c>
      <c r="C111" s="30" t="s">
        <v>19</v>
      </c>
      <c r="D111" s="31">
        <v>100226190</v>
      </c>
      <c r="E111" s="36">
        <v>45192</v>
      </c>
      <c r="F111" s="32" t="s">
        <v>156</v>
      </c>
      <c r="G111" s="32" t="s">
        <v>344</v>
      </c>
      <c r="H111" s="38">
        <v>73400</v>
      </c>
      <c r="I111" s="38">
        <v>73400</v>
      </c>
      <c r="J111" s="39" t="s">
        <v>15</v>
      </c>
      <c r="K111" s="39" t="s">
        <v>11</v>
      </c>
      <c r="L111" s="30" t="s">
        <v>16</v>
      </c>
      <c r="M111" s="31" t="s">
        <v>380</v>
      </c>
      <c r="N111" s="30" t="s">
        <v>427</v>
      </c>
      <c r="O111" s="35">
        <v>0</v>
      </c>
      <c r="P111" s="30"/>
      <c r="Q111" s="30"/>
      <c r="R111" s="30"/>
      <c r="S111" s="35">
        <v>0</v>
      </c>
      <c r="T111" s="35">
        <v>0</v>
      </c>
      <c r="U111" s="30"/>
      <c r="V111" s="36"/>
      <c r="W111" s="35">
        <v>0</v>
      </c>
      <c r="X111" s="30" t="s">
        <v>191</v>
      </c>
      <c r="Y111" s="36">
        <v>45192</v>
      </c>
      <c r="Z111" s="36"/>
      <c r="AA111" s="36"/>
      <c r="AB111" s="35">
        <v>0</v>
      </c>
      <c r="AC111" s="35">
        <v>0</v>
      </c>
      <c r="AD111" s="35">
        <v>0</v>
      </c>
      <c r="AE111" s="35">
        <v>0</v>
      </c>
      <c r="AF111" s="35">
        <v>0</v>
      </c>
      <c r="AG111" s="35">
        <v>0</v>
      </c>
      <c r="AH111" s="30"/>
      <c r="AI111" s="30"/>
      <c r="AJ111" s="35">
        <v>0</v>
      </c>
    </row>
    <row r="112" spans="1:36" x14ac:dyDescent="0.15">
      <c r="A112" s="30">
        <v>890304155</v>
      </c>
      <c r="B112" s="30" t="s">
        <v>9</v>
      </c>
      <c r="C112" s="30" t="s">
        <v>19</v>
      </c>
      <c r="D112" s="31">
        <v>100226205</v>
      </c>
      <c r="E112" s="36">
        <v>45194</v>
      </c>
      <c r="F112" s="32" t="s">
        <v>157</v>
      </c>
      <c r="G112" s="32" t="s">
        <v>345</v>
      </c>
      <c r="H112" s="38">
        <v>86420</v>
      </c>
      <c r="I112" s="38">
        <v>86420</v>
      </c>
      <c r="J112" s="39" t="s">
        <v>15</v>
      </c>
      <c r="K112" s="39" t="s">
        <v>11</v>
      </c>
      <c r="L112" s="30" t="s">
        <v>16</v>
      </c>
      <c r="M112" s="31" t="s">
        <v>380</v>
      </c>
      <c r="N112" s="30" t="s">
        <v>427</v>
      </c>
      <c r="O112" s="35">
        <v>0</v>
      </c>
      <c r="P112" s="30"/>
      <c r="Q112" s="30"/>
      <c r="R112" s="30"/>
      <c r="S112" s="35">
        <v>0</v>
      </c>
      <c r="T112" s="35">
        <v>0</v>
      </c>
      <c r="U112" s="30"/>
      <c r="V112" s="36"/>
      <c r="W112" s="35">
        <v>0</v>
      </c>
      <c r="X112" s="30" t="s">
        <v>191</v>
      </c>
      <c r="Y112" s="36">
        <v>45194</v>
      </c>
      <c r="Z112" s="36"/>
      <c r="AA112" s="36"/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0"/>
      <c r="AI112" s="30"/>
      <c r="AJ112" s="35">
        <v>0</v>
      </c>
    </row>
    <row r="113" spans="1:36" x14ac:dyDescent="0.15">
      <c r="A113" s="30">
        <v>890304155</v>
      </c>
      <c r="B113" s="30" t="s">
        <v>9</v>
      </c>
      <c r="C113" s="30" t="s">
        <v>19</v>
      </c>
      <c r="D113" s="31">
        <v>100226778</v>
      </c>
      <c r="E113" s="36">
        <v>45196</v>
      </c>
      <c r="F113" s="32" t="s">
        <v>158</v>
      </c>
      <c r="G113" s="32" t="s">
        <v>346</v>
      </c>
      <c r="H113" s="38">
        <v>294375</v>
      </c>
      <c r="I113" s="38">
        <v>294375</v>
      </c>
      <c r="J113" s="39" t="s">
        <v>15</v>
      </c>
      <c r="K113" s="39" t="s">
        <v>11</v>
      </c>
      <c r="L113" s="30" t="s">
        <v>16</v>
      </c>
      <c r="M113" s="31" t="s">
        <v>380</v>
      </c>
      <c r="N113" s="30" t="s">
        <v>427</v>
      </c>
      <c r="O113" s="35">
        <v>0</v>
      </c>
      <c r="P113" s="30"/>
      <c r="Q113" s="30"/>
      <c r="R113" s="30"/>
      <c r="S113" s="35">
        <v>0</v>
      </c>
      <c r="T113" s="35">
        <v>0</v>
      </c>
      <c r="U113" s="30"/>
      <c r="V113" s="36"/>
      <c r="W113" s="35">
        <v>0</v>
      </c>
      <c r="X113" s="30" t="s">
        <v>191</v>
      </c>
      <c r="Y113" s="36">
        <v>45196</v>
      </c>
      <c r="Z113" s="36"/>
      <c r="AA113" s="36"/>
      <c r="AB113" s="35">
        <v>0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0"/>
      <c r="AI113" s="30"/>
      <c r="AJ113" s="35">
        <v>0</v>
      </c>
    </row>
    <row r="114" spans="1:36" x14ac:dyDescent="0.15">
      <c r="A114" s="30">
        <v>890304155</v>
      </c>
      <c r="B114" s="30" t="s">
        <v>9</v>
      </c>
      <c r="C114" s="30" t="s">
        <v>19</v>
      </c>
      <c r="D114" s="31">
        <v>100226894</v>
      </c>
      <c r="E114" s="36">
        <v>45196</v>
      </c>
      <c r="F114" s="32" t="s">
        <v>159</v>
      </c>
      <c r="G114" s="32" t="s">
        <v>347</v>
      </c>
      <c r="H114" s="38">
        <v>73400</v>
      </c>
      <c r="I114" s="38">
        <v>73400</v>
      </c>
      <c r="J114" s="39" t="s">
        <v>15</v>
      </c>
      <c r="K114" s="39" t="s">
        <v>11</v>
      </c>
      <c r="L114" s="30" t="s">
        <v>16</v>
      </c>
      <c r="M114" s="31" t="s">
        <v>380</v>
      </c>
      <c r="N114" s="30" t="s">
        <v>427</v>
      </c>
      <c r="O114" s="35">
        <v>0</v>
      </c>
      <c r="P114" s="30"/>
      <c r="Q114" s="30"/>
      <c r="R114" s="30"/>
      <c r="S114" s="35">
        <v>0</v>
      </c>
      <c r="T114" s="35">
        <v>0</v>
      </c>
      <c r="U114" s="30"/>
      <c r="V114" s="36"/>
      <c r="W114" s="35">
        <v>0</v>
      </c>
      <c r="X114" s="30" t="s">
        <v>191</v>
      </c>
      <c r="Y114" s="36">
        <v>45196</v>
      </c>
      <c r="Z114" s="36"/>
      <c r="AA114" s="36"/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0"/>
      <c r="AI114" s="30"/>
      <c r="AJ114" s="35">
        <v>0</v>
      </c>
    </row>
    <row r="115" spans="1:36" x14ac:dyDescent="0.15">
      <c r="A115" s="30">
        <v>890304155</v>
      </c>
      <c r="B115" s="30" t="s">
        <v>9</v>
      </c>
      <c r="C115" s="30" t="s">
        <v>19</v>
      </c>
      <c r="D115" s="31">
        <v>100228034</v>
      </c>
      <c r="E115" s="36">
        <v>45203</v>
      </c>
      <c r="F115" s="32" t="s">
        <v>160</v>
      </c>
      <c r="G115" s="32" t="s">
        <v>348</v>
      </c>
      <c r="H115" s="38">
        <v>73400</v>
      </c>
      <c r="I115" s="38">
        <v>73400</v>
      </c>
      <c r="J115" s="39" t="s">
        <v>15</v>
      </c>
      <c r="K115" s="39" t="s">
        <v>11</v>
      </c>
      <c r="L115" s="30" t="s">
        <v>16</v>
      </c>
      <c r="M115" s="31" t="s">
        <v>380</v>
      </c>
      <c r="N115" s="30" t="s">
        <v>427</v>
      </c>
      <c r="O115" s="35">
        <v>0</v>
      </c>
      <c r="P115" s="30"/>
      <c r="Q115" s="30"/>
      <c r="R115" s="30"/>
      <c r="S115" s="35">
        <v>0</v>
      </c>
      <c r="T115" s="35">
        <v>0</v>
      </c>
      <c r="U115" s="30"/>
      <c r="V115" s="36"/>
      <c r="W115" s="35">
        <v>0</v>
      </c>
      <c r="X115" s="30" t="s">
        <v>191</v>
      </c>
      <c r="Y115" s="36">
        <v>45203</v>
      </c>
      <c r="Z115" s="36"/>
      <c r="AA115" s="36"/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0"/>
      <c r="AI115" s="30"/>
      <c r="AJ115" s="35">
        <v>0</v>
      </c>
    </row>
    <row r="116" spans="1:36" x14ac:dyDescent="0.15">
      <c r="A116" s="30">
        <v>890304155</v>
      </c>
      <c r="B116" s="30" t="s">
        <v>9</v>
      </c>
      <c r="C116" s="30" t="s">
        <v>19</v>
      </c>
      <c r="D116" s="31">
        <v>100228392</v>
      </c>
      <c r="E116" s="36">
        <v>45205</v>
      </c>
      <c r="F116" s="32" t="s">
        <v>161</v>
      </c>
      <c r="G116" s="32" t="s">
        <v>349</v>
      </c>
      <c r="H116" s="38">
        <v>84861</v>
      </c>
      <c r="I116" s="38">
        <v>84861</v>
      </c>
      <c r="J116" s="39" t="s">
        <v>15</v>
      </c>
      <c r="K116" s="39" t="s">
        <v>11</v>
      </c>
      <c r="L116" s="30" t="s">
        <v>16</v>
      </c>
      <c r="M116" s="31" t="s">
        <v>380</v>
      </c>
      <c r="N116" s="30" t="s">
        <v>427</v>
      </c>
      <c r="O116" s="35">
        <v>0</v>
      </c>
      <c r="P116" s="30"/>
      <c r="Q116" s="30"/>
      <c r="R116" s="30"/>
      <c r="S116" s="35">
        <v>0</v>
      </c>
      <c r="T116" s="35">
        <v>0</v>
      </c>
      <c r="U116" s="30"/>
      <c r="V116" s="36"/>
      <c r="W116" s="35">
        <v>0</v>
      </c>
      <c r="X116" s="30" t="s">
        <v>191</v>
      </c>
      <c r="Y116" s="36">
        <v>45205</v>
      </c>
      <c r="Z116" s="36"/>
      <c r="AA116" s="36"/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0"/>
      <c r="AI116" s="30"/>
      <c r="AJ116" s="35">
        <v>0</v>
      </c>
    </row>
    <row r="117" spans="1:36" x14ac:dyDescent="0.15">
      <c r="A117" s="30">
        <v>890304155</v>
      </c>
      <c r="B117" s="30" t="s">
        <v>9</v>
      </c>
      <c r="C117" s="30" t="s">
        <v>19</v>
      </c>
      <c r="D117" s="31">
        <v>100228438</v>
      </c>
      <c r="E117" s="36">
        <v>45206</v>
      </c>
      <c r="F117" s="32" t="s">
        <v>162</v>
      </c>
      <c r="G117" s="32" t="s">
        <v>350</v>
      </c>
      <c r="H117" s="38">
        <v>73400</v>
      </c>
      <c r="I117" s="38">
        <v>73400</v>
      </c>
      <c r="J117" s="39" t="s">
        <v>15</v>
      </c>
      <c r="K117" s="39" t="s">
        <v>11</v>
      </c>
      <c r="L117" s="30" t="s">
        <v>16</v>
      </c>
      <c r="M117" s="31" t="s">
        <v>380</v>
      </c>
      <c r="N117" s="30" t="s">
        <v>427</v>
      </c>
      <c r="O117" s="35">
        <v>0</v>
      </c>
      <c r="P117" s="30"/>
      <c r="Q117" s="30"/>
      <c r="R117" s="30"/>
      <c r="S117" s="35">
        <v>0</v>
      </c>
      <c r="T117" s="35">
        <v>0</v>
      </c>
      <c r="U117" s="30"/>
      <c r="V117" s="36"/>
      <c r="W117" s="35">
        <v>0</v>
      </c>
      <c r="X117" s="30" t="s">
        <v>191</v>
      </c>
      <c r="Y117" s="36">
        <v>45206</v>
      </c>
      <c r="Z117" s="36"/>
      <c r="AA117" s="36"/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0"/>
      <c r="AI117" s="30"/>
      <c r="AJ117" s="35">
        <v>0</v>
      </c>
    </row>
    <row r="118" spans="1:36" x14ac:dyDescent="0.15">
      <c r="A118" s="30">
        <v>890304155</v>
      </c>
      <c r="B118" s="30" t="s">
        <v>9</v>
      </c>
      <c r="C118" s="30" t="s">
        <v>19</v>
      </c>
      <c r="D118" s="31">
        <v>100228629</v>
      </c>
      <c r="E118" s="36">
        <v>45208</v>
      </c>
      <c r="F118" s="32" t="s">
        <v>163</v>
      </c>
      <c r="G118" s="32" t="s">
        <v>351</v>
      </c>
      <c r="H118" s="38">
        <v>303232</v>
      </c>
      <c r="I118" s="38">
        <v>303232</v>
      </c>
      <c r="J118" s="39" t="s">
        <v>15</v>
      </c>
      <c r="K118" s="39" t="s">
        <v>11</v>
      </c>
      <c r="L118" s="30" t="s">
        <v>16</v>
      </c>
      <c r="M118" s="31" t="s">
        <v>380</v>
      </c>
      <c r="N118" s="30" t="s">
        <v>427</v>
      </c>
      <c r="O118" s="35">
        <v>0</v>
      </c>
      <c r="P118" s="30"/>
      <c r="Q118" s="30"/>
      <c r="R118" s="30"/>
      <c r="S118" s="35">
        <v>0</v>
      </c>
      <c r="T118" s="35">
        <v>0</v>
      </c>
      <c r="U118" s="30"/>
      <c r="V118" s="36"/>
      <c r="W118" s="35">
        <v>0</v>
      </c>
      <c r="X118" s="30" t="s">
        <v>191</v>
      </c>
      <c r="Y118" s="36">
        <v>45208</v>
      </c>
      <c r="Z118" s="36"/>
      <c r="AA118" s="36"/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0"/>
      <c r="AI118" s="30"/>
      <c r="AJ118" s="35">
        <v>0</v>
      </c>
    </row>
    <row r="119" spans="1:36" x14ac:dyDescent="0.15">
      <c r="A119" s="30">
        <v>890304155</v>
      </c>
      <c r="B119" s="30" t="s">
        <v>9</v>
      </c>
      <c r="C119" s="30" t="s">
        <v>19</v>
      </c>
      <c r="D119" s="31">
        <v>100228812</v>
      </c>
      <c r="E119" s="36">
        <v>45210</v>
      </c>
      <c r="F119" s="32" t="s">
        <v>164</v>
      </c>
      <c r="G119" s="32" t="s">
        <v>352</v>
      </c>
      <c r="H119" s="38">
        <v>73400</v>
      </c>
      <c r="I119" s="38">
        <v>73400</v>
      </c>
      <c r="J119" s="39" t="s">
        <v>15</v>
      </c>
      <c r="K119" s="39" t="s">
        <v>11</v>
      </c>
      <c r="L119" s="30" t="s">
        <v>16</v>
      </c>
      <c r="M119" s="31" t="s">
        <v>380</v>
      </c>
      <c r="N119" s="30" t="s">
        <v>427</v>
      </c>
      <c r="O119" s="35">
        <v>0</v>
      </c>
      <c r="P119" s="30"/>
      <c r="Q119" s="30"/>
      <c r="R119" s="30"/>
      <c r="S119" s="35">
        <v>0</v>
      </c>
      <c r="T119" s="35">
        <v>0</v>
      </c>
      <c r="U119" s="30"/>
      <c r="V119" s="36"/>
      <c r="W119" s="35">
        <v>0</v>
      </c>
      <c r="X119" s="30" t="s">
        <v>191</v>
      </c>
      <c r="Y119" s="36">
        <v>45210</v>
      </c>
      <c r="Z119" s="36"/>
      <c r="AA119" s="36"/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0"/>
      <c r="AI119" s="30"/>
      <c r="AJ119" s="35">
        <v>0</v>
      </c>
    </row>
    <row r="120" spans="1:36" x14ac:dyDescent="0.15">
      <c r="A120" s="30">
        <v>890304155</v>
      </c>
      <c r="B120" s="30" t="s">
        <v>9</v>
      </c>
      <c r="C120" s="30" t="s">
        <v>19</v>
      </c>
      <c r="D120" s="31">
        <v>100229349</v>
      </c>
      <c r="E120" s="36">
        <v>45212</v>
      </c>
      <c r="F120" s="32" t="s">
        <v>165</v>
      </c>
      <c r="G120" s="32" t="s">
        <v>353</v>
      </c>
      <c r="H120" s="38">
        <v>393807</v>
      </c>
      <c r="I120" s="38">
        <v>393807</v>
      </c>
      <c r="J120" s="39" t="s">
        <v>15</v>
      </c>
      <c r="K120" s="39" t="s">
        <v>11</v>
      </c>
      <c r="L120" s="30" t="s">
        <v>16</v>
      </c>
      <c r="M120" s="31" t="s">
        <v>380</v>
      </c>
      <c r="N120" s="30" t="s">
        <v>427</v>
      </c>
      <c r="O120" s="35">
        <v>0</v>
      </c>
      <c r="P120" s="30"/>
      <c r="Q120" s="30"/>
      <c r="R120" s="30"/>
      <c r="S120" s="35">
        <v>0</v>
      </c>
      <c r="T120" s="35">
        <v>0</v>
      </c>
      <c r="U120" s="30"/>
      <c r="V120" s="36"/>
      <c r="W120" s="35">
        <v>0</v>
      </c>
      <c r="X120" s="30" t="s">
        <v>191</v>
      </c>
      <c r="Y120" s="36">
        <v>45212</v>
      </c>
      <c r="Z120" s="36"/>
      <c r="AA120" s="36"/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0"/>
      <c r="AI120" s="30"/>
      <c r="AJ120" s="35">
        <v>0</v>
      </c>
    </row>
    <row r="121" spans="1:36" x14ac:dyDescent="0.15">
      <c r="A121" s="30">
        <v>890304155</v>
      </c>
      <c r="B121" s="30" t="s">
        <v>9</v>
      </c>
      <c r="C121" s="30" t="s">
        <v>19</v>
      </c>
      <c r="D121" s="31">
        <v>100229552</v>
      </c>
      <c r="E121" s="36">
        <v>45216</v>
      </c>
      <c r="F121" s="32" t="s">
        <v>166</v>
      </c>
      <c r="G121" s="32" t="s">
        <v>354</v>
      </c>
      <c r="H121" s="38">
        <v>73400</v>
      </c>
      <c r="I121" s="38">
        <v>73400</v>
      </c>
      <c r="J121" s="39" t="s">
        <v>15</v>
      </c>
      <c r="K121" s="39" t="s">
        <v>11</v>
      </c>
      <c r="L121" s="30" t="s">
        <v>16</v>
      </c>
      <c r="M121" s="31" t="s">
        <v>380</v>
      </c>
      <c r="N121" s="30" t="s">
        <v>427</v>
      </c>
      <c r="O121" s="35">
        <v>0</v>
      </c>
      <c r="P121" s="30"/>
      <c r="Q121" s="30"/>
      <c r="R121" s="30"/>
      <c r="S121" s="35">
        <v>0</v>
      </c>
      <c r="T121" s="35">
        <v>0</v>
      </c>
      <c r="U121" s="30"/>
      <c r="V121" s="36"/>
      <c r="W121" s="35">
        <v>0</v>
      </c>
      <c r="X121" s="30" t="s">
        <v>191</v>
      </c>
      <c r="Y121" s="36">
        <v>45216</v>
      </c>
      <c r="Z121" s="36"/>
      <c r="AA121" s="36"/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0"/>
      <c r="AI121" s="30"/>
      <c r="AJ121" s="35">
        <v>0</v>
      </c>
    </row>
    <row r="122" spans="1:36" x14ac:dyDescent="0.15">
      <c r="A122" s="30">
        <v>890304155</v>
      </c>
      <c r="B122" s="30" t="s">
        <v>9</v>
      </c>
      <c r="C122" s="30" t="s">
        <v>19</v>
      </c>
      <c r="D122" s="31">
        <v>100229563</v>
      </c>
      <c r="E122" s="36">
        <v>45216</v>
      </c>
      <c r="F122" s="32" t="s">
        <v>167</v>
      </c>
      <c r="G122" s="32" t="s">
        <v>355</v>
      </c>
      <c r="H122" s="38">
        <v>73400</v>
      </c>
      <c r="I122" s="38">
        <v>73400</v>
      </c>
      <c r="J122" s="39" t="s">
        <v>15</v>
      </c>
      <c r="K122" s="39" t="s">
        <v>11</v>
      </c>
      <c r="L122" s="30" t="s">
        <v>16</v>
      </c>
      <c r="M122" s="31" t="s">
        <v>380</v>
      </c>
      <c r="N122" s="30" t="s">
        <v>427</v>
      </c>
      <c r="O122" s="35">
        <v>0</v>
      </c>
      <c r="P122" s="30"/>
      <c r="Q122" s="30"/>
      <c r="R122" s="30"/>
      <c r="S122" s="35">
        <v>0</v>
      </c>
      <c r="T122" s="35">
        <v>0</v>
      </c>
      <c r="U122" s="30"/>
      <c r="V122" s="36"/>
      <c r="W122" s="35">
        <v>0</v>
      </c>
      <c r="X122" s="30" t="s">
        <v>191</v>
      </c>
      <c r="Y122" s="36">
        <v>45216</v>
      </c>
      <c r="Z122" s="36"/>
      <c r="AA122" s="36"/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0"/>
      <c r="AI122" s="30"/>
      <c r="AJ122" s="35">
        <v>0</v>
      </c>
    </row>
    <row r="123" spans="1:36" x14ac:dyDescent="0.15">
      <c r="A123" s="30">
        <v>890304155</v>
      </c>
      <c r="B123" s="30" t="s">
        <v>9</v>
      </c>
      <c r="C123" s="30" t="s">
        <v>19</v>
      </c>
      <c r="D123" s="31">
        <v>100229988</v>
      </c>
      <c r="E123" s="36">
        <v>45218</v>
      </c>
      <c r="F123" s="32" t="s">
        <v>168</v>
      </c>
      <c r="G123" s="32" t="s">
        <v>356</v>
      </c>
      <c r="H123" s="38">
        <v>73400</v>
      </c>
      <c r="I123" s="38">
        <v>73400</v>
      </c>
      <c r="J123" s="39" t="s">
        <v>15</v>
      </c>
      <c r="K123" s="39" t="s">
        <v>11</v>
      </c>
      <c r="L123" s="30" t="s">
        <v>16</v>
      </c>
      <c r="M123" s="31" t="s">
        <v>380</v>
      </c>
      <c r="N123" s="30" t="s">
        <v>427</v>
      </c>
      <c r="O123" s="35">
        <v>0</v>
      </c>
      <c r="P123" s="30"/>
      <c r="Q123" s="30"/>
      <c r="R123" s="30"/>
      <c r="S123" s="35">
        <v>0</v>
      </c>
      <c r="T123" s="35">
        <v>0</v>
      </c>
      <c r="U123" s="30"/>
      <c r="V123" s="36"/>
      <c r="W123" s="35">
        <v>0</v>
      </c>
      <c r="X123" s="30" t="s">
        <v>191</v>
      </c>
      <c r="Y123" s="36">
        <v>45218</v>
      </c>
      <c r="Z123" s="36"/>
      <c r="AA123" s="36"/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0"/>
      <c r="AI123" s="30"/>
      <c r="AJ123" s="35">
        <v>0</v>
      </c>
    </row>
    <row r="124" spans="1:36" x14ac:dyDescent="0.15">
      <c r="A124" s="30">
        <v>890304155</v>
      </c>
      <c r="B124" s="30" t="s">
        <v>9</v>
      </c>
      <c r="C124" s="30" t="s">
        <v>19</v>
      </c>
      <c r="D124" s="31">
        <v>100229707</v>
      </c>
      <c r="E124" s="36">
        <v>45218</v>
      </c>
      <c r="F124" s="32" t="s">
        <v>169</v>
      </c>
      <c r="G124" s="32" t="s">
        <v>357</v>
      </c>
      <c r="H124" s="38">
        <v>122623</v>
      </c>
      <c r="I124" s="38">
        <v>122623</v>
      </c>
      <c r="J124" s="39" t="s">
        <v>15</v>
      </c>
      <c r="K124" s="39" t="s">
        <v>11</v>
      </c>
      <c r="L124" s="30" t="s">
        <v>16</v>
      </c>
      <c r="M124" s="31" t="s">
        <v>380</v>
      </c>
      <c r="N124" s="30" t="s">
        <v>427</v>
      </c>
      <c r="O124" s="35">
        <v>0</v>
      </c>
      <c r="P124" s="30"/>
      <c r="Q124" s="30"/>
      <c r="R124" s="30"/>
      <c r="S124" s="35">
        <v>0</v>
      </c>
      <c r="T124" s="35">
        <v>0</v>
      </c>
      <c r="U124" s="30"/>
      <c r="V124" s="36"/>
      <c r="W124" s="35">
        <v>0</v>
      </c>
      <c r="X124" s="30" t="s">
        <v>191</v>
      </c>
      <c r="Y124" s="36">
        <v>45218</v>
      </c>
      <c r="Z124" s="36"/>
      <c r="AA124" s="36"/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0"/>
      <c r="AI124" s="30"/>
      <c r="AJ124" s="35">
        <v>0</v>
      </c>
    </row>
    <row r="125" spans="1:36" x14ac:dyDescent="0.15">
      <c r="A125" s="30">
        <v>890304155</v>
      </c>
      <c r="B125" s="30" t="s">
        <v>9</v>
      </c>
      <c r="C125" s="30" t="s">
        <v>19</v>
      </c>
      <c r="D125" s="31">
        <v>100230205</v>
      </c>
      <c r="E125" s="36">
        <v>45220</v>
      </c>
      <c r="F125" s="32" t="s">
        <v>170</v>
      </c>
      <c r="G125" s="32" t="s">
        <v>358</v>
      </c>
      <c r="H125" s="38">
        <v>73400</v>
      </c>
      <c r="I125" s="38">
        <v>73400</v>
      </c>
      <c r="J125" s="39" t="s">
        <v>15</v>
      </c>
      <c r="K125" s="39" t="s">
        <v>11</v>
      </c>
      <c r="L125" s="30" t="s">
        <v>16</v>
      </c>
      <c r="M125" s="31" t="s">
        <v>380</v>
      </c>
      <c r="N125" s="30" t="s">
        <v>427</v>
      </c>
      <c r="O125" s="35">
        <v>0</v>
      </c>
      <c r="P125" s="30"/>
      <c r="Q125" s="30"/>
      <c r="R125" s="30"/>
      <c r="S125" s="35">
        <v>0</v>
      </c>
      <c r="T125" s="35">
        <v>0</v>
      </c>
      <c r="U125" s="30"/>
      <c r="V125" s="36"/>
      <c r="W125" s="35">
        <v>0</v>
      </c>
      <c r="X125" s="30" t="s">
        <v>191</v>
      </c>
      <c r="Y125" s="36">
        <v>45220</v>
      </c>
      <c r="Z125" s="36"/>
      <c r="AA125" s="36"/>
      <c r="AB125" s="35">
        <v>0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0"/>
      <c r="AI125" s="30"/>
      <c r="AJ125" s="35">
        <v>0</v>
      </c>
    </row>
    <row r="126" spans="1:36" x14ac:dyDescent="0.15">
      <c r="A126" s="30">
        <v>890304155</v>
      </c>
      <c r="B126" s="30" t="s">
        <v>9</v>
      </c>
      <c r="C126" s="30" t="s">
        <v>19</v>
      </c>
      <c r="D126" s="31">
        <v>100231394</v>
      </c>
      <c r="E126" s="36">
        <v>45226</v>
      </c>
      <c r="F126" s="32" t="s">
        <v>171</v>
      </c>
      <c r="G126" s="32" t="s">
        <v>359</v>
      </c>
      <c r="H126" s="38">
        <v>291883</v>
      </c>
      <c r="I126" s="38">
        <v>291883</v>
      </c>
      <c r="J126" s="39" t="s">
        <v>15</v>
      </c>
      <c r="K126" s="39" t="s">
        <v>11</v>
      </c>
      <c r="L126" s="30" t="s">
        <v>16</v>
      </c>
      <c r="M126" s="31" t="s">
        <v>380</v>
      </c>
      <c r="N126" s="30" t="s">
        <v>427</v>
      </c>
      <c r="O126" s="35">
        <v>0</v>
      </c>
      <c r="P126" s="30"/>
      <c r="Q126" s="30"/>
      <c r="R126" s="30"/>
      <c r="S126" s="35">
        <v>0</v>
      </c>
      <c r="T126" s="35">
        <v>0</v>
      </c>
      <c r="U126" s="30"/>
      <c r="V126" s="36"/>
      <c r="W126" s="35">
        <v>0</v>
      </c>
      <c r="X126" s="30" t="s">
        <v>191</v>
      </c>
      <c r="Y126" s="36">
        <v>45226</v>
      </c>
      <c r="Z126" s="36"/>
      <c r="AA126" s="36"/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0"/>
      <c r="AI126" s="30"/>
      <c r="AJ126" s="35">
        <v>0</v>
      </c>
    </row>
    <row r="127" spans="1:36" x14ac:dyDescent="0.15">
      <c r="A127" s="30">
        <v>890304155</v>
      </c>
      <c r="B127" s="30" t="s">
        <v>9</v>
      </c>
      <c r="C127" s="30" t="s">
        <v>19</v>
      </c>
      <c r="D127" s="31">
        <v>100231391</v>
      </c>
      <c r="E127" s="36">
        <v>45226</v>
      </c>
      <c r="F127" s="32" t="s">
        <v>172</v>
      </c>
      <c r="G127" s="32" t="s">
        <v>360</v>
      </c>
      <c r="H127" s="38">
        <v>74971</v>
      </c>
      <c r="I127" s="38">
        <v>74971</v>
      </c>
      <c r="J127" s="39" t="s">
        <v>15</v>
      </c>
      <c r="K127" s="39" t="s">
        <v>11</v>
      </c>
      <c r="L127" s="30" t="s">
        <v>16</v>
      </c>
      <c r="M127" s="31" t="s">
        <v>380</v>
      </c>
      <c r="N127" s="30" t="s">
        <v>427</v>
      </c>
      <c r="O127" s="35">
        <v>0</v>
      </c>
      <c r="P127" s="30"/>
      <c r="Q127" s="30"/>
      <c r="R127" s="30"/>
      <c r="S127" s="35">
        <v>0</v>
      </c>
      <c r="T127" s="35">
        <v>0</v>
      </c>
      <c r="U127" s="30"/>
      <c r="V127" s="36"/>
      <c r="W127" s="35">
        <v>0</v>
      </c>
      <c r="X127" s="30" t="s">
        <v>191</v>
      </c>
      <c r="Y127" s="36">
        <v>45226</v>
      </c>
      <c r="Z127" s="36"/>
      <c r="AA127" s="36"/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0"/>
      <c r="AI127" s="30"/>
      <c r="AJ127" s="35">
        <v>0</v>
      </c>
    </row>
    <row r="128" spans="1:36" x14ac:dyDescent="0.15">
      <c r="A128" s="30">
        <v>890304155</v>
      </c>
      <c r="B128" s="30" t="s">
        <v>9</v>
      </c>
      <c r="C128" s="30" t="s">
        <v>19</v>
      </c>
      <c r="D128" s="31">
        <v>100232295</v>
      </c>
      <c r="E128" s="36">
        <v>45234</v>
      </c>
      <c r="F128" s="32" t="s">
        <v>173</v>
      </c>
      <c r="G128" s="32" t="s">
        <v>361</v>
      </c>
      <c r="H128" s="38">
        <v>73400</v>
      </c>
      <c r="I128" s="38">
        <v>73400</v>
      </c>
      <c r="J128" s="39" t="s">
        <v>15</v>
      </c>
      <c r="K128" s="39" t="s">
        <v>11</v>
      </c>
      <c r="L128" s="30" t="s">
        <v>16</v>
      </c>
      <c r="M128" s="31" t="s">
        <v>380</v>
      </c>
      <c r="N128" s="30" t="s">
        <v>427</v>
      </c>
      <c r="O128" s="35">
        <v>0</v>
      </c>
      <c r="P128" s="30"/>
      <c r="Q128" s="30"/>
      <c r="R128" s="30"/>
      <c r="S128" s="35">
        <v>0</v>
      </c>
      <c r="T128" s="35">
        <v>0</v>
      </c>
      <c r="U128" s="30"/>
      <c r="V128" s="36"/>
      <c r="W128" s="35">
        <v>0</v>
      </c>
      <c r="X128" s="30" t="s">
        <v>191</v>
      </c>
      <c r="Y128" s="36">
        <v>45234</v>
      </c>
      <c r="Z128" s="36"/>
      <c r="AA128" s="36"/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0"/>
      <c r="AI128" s="30"/>
      <c r="AJ128" s="35">
        <v>0</v>
      </c>
    </row>
    <row r="129" spans="1:36" x14ac:dyDescent="0.15">
      <c r="A129" s="30">
        <v>890304155</v>
      </c>
      <c r="B129" s="30" t="s">
        <v>9</v>
      </c>
      <c r="C129" s="30" t="s">
        <v>19</v>
      </c>
      <c r="D129" s="40">
        <v>100232586</v>
      </c>
      <c r="E129" s="36">
        <v>45238</v>
      </c>
      <c r="F129" s="32" t="s">
        <v>174</v>
      </c>
      <c r="G129" s="32" t="s">
        <v>362</v>
      </c>
      <c r="H129" s="38">
        <v>74844</v>
      </c>
      <c r="I129" s="38">
        <v>74844</v>
      </c>
      <c r="J129" s="39" t="s">
        <v>15</v>
      </c>
      <c r="K129" s="39" t="s">
        <v>11</v>
      </c>
      <c r="L129" s="30" t="s">
        <v>16</v>
      </c>
      <c r="M129" s="31" t="s">
        <v>380</v>
      </c>
      <c r="N129" s="30" t="s">
        <v>427</v>
      </c>
      <c r="O129" s="35">
        <v>0</v>
      </c>
      <c r="P129" s="30"/>
      <c r="Q129" s="30"/>
      <c r="R129" s="30"/>
      <c r="S129" s="35">
        <v>0</v>
      </c>
      <c r="T129" s="35">
        <v>0</v>
      </c>
      <c r="U129" s="30"/>
      <c r="V129" s="36"/>
      <c r="W129" s="35">
        <v>0</v>
      </c>
      <c r="X129" s="30" t="s">
        <v>191</v>
      </c>
      <c r="Y129" s="36">
        <v>45238</v>
      </c>
      <c r="Z129" s="36"/>
      <c r="AA129" s="36"/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0"/>
      <c r="AI129" s="30"/>
      <c r="AJ129" s="35">
        <v>0</v>
      </c>
    </row>
    <row r="130" spans="1:36" x14ac:dyDescent="0.15">
      <c r="A130" s="30">
        <v>890304155</v>
      </c>
      <c r="B130" s="30" t="s">
        <v>9</v>
      </c>
      <c r="C130" s="30" t="s">
        <v>19</v>
      </c>
      <c r="D130" s="40">
        <v>100233102</v>
      </c>
      <c r="E130" s="36">
        <v>45243</v>
      </c>
      <c r="F130" s="32" t="s">
        <v>175</v>
      </c>
      <c r="G130" s="32" t="s">
        <v>363</v>
      </c>
      <c r="H130" s="38">
        <v>73400</v>
      </c>
      <c r="I130" s="38">
        <v>73400</v>
      </c>
      <c r="J130" s="39" t="s">
        <v>15</v>
      </c>
      <c r="K130" s="39" t="s">
        <v>11</v>
      </c>
      <c r="L130" s="30" t="s">
        <v>16</v>
      </c>
      <c r="M130" s="31" t="s">
        <v>380</v>
      </c>
      <c r="N130" s="30" t="s">
        <v>427</v>
      </c>
      <c r="O130" s="35">
        <v>0</v>
      </c>
      <c r="P130" s="30"/>
      <c r="Q130" s="30"/>
      <c r="R130" s="30"/>
      <c r="S130" s="35">
        <v>0</v>
      </c>
      <c r="T130" s="35">
        <v>0</v>
      </c>
      <c r="U130" s="30"/>
      <c r="V130" s="36"/>
      <c r="W130" s="35">
        <v>0</v>
      </c>
      <c r="X130" s="30" t="s">
        <v>191</v>
      </c>
      <c r="Y130" s="36">
        <v>45243</v>
      </c>
      <c r="Z130" s="36"/>
      <c r="AA130" s="36"/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0"/>
      <c r="AI130" s="30"/>
      <c r="AJ130" s="35">
        <v>0</v>
      </c>
    </row>
    <row r="131" spans="1:36" x14ac:dyDescent="0.15">
      <c r="A131" s="30">
        <v>890304155</v>
      </c>
      <c r="B131" s="30" t="s">
        <v>9</v>
      </c>
      <c r="C131" s="30" t="s">
        <v>19</v>
      </c>
      <c r="D131" s="40">
        <v>100233496</v>
      </c>
      <c r="E131" s="36">
        <v>45245</v>
      </c>
      <c r="F131" s="32" t="s">
        <v>176</v>
      </c>
      <c r="G131" s="32" t="s">
        <v>364</v>
      </c>
      <c r="H131" s="38">
        <v>73400</v>
      </c>
      <c r="I131" s="38">
        <v>73400</v>
      </c>
      <c r="J131" s="39" t="s">
        <v>15</v>
      </c>
      <c r="K131" s="39" t="s">
        <v>11</v>
      </c>
      <c r="L131" s="30" t="s">
        <v>16</v>
      </c>
      <c r="M131" s="31" t="s">
        <v>380</v>
      </c>
      <c r="N131" s="30" t="s">
        <v>427</v>
      </c>
      <c r="O131" s="35">
        <v>0</v>
      </c>
      <c r="P131" s="30"/>
      <c r="Q131" s="30"/>
      <c r="R131" s="30"/>
      <c r="S131" s="35">
        <v>0</v>
      </c>
      <c r="T131" s="35">
        <v>0</v>
      </c>
      <c r="U131" s="30"/>
      <c r="V131" s="36"/>
      <c r="W131" s="35">
        <v>0</v>
      </c>
      <c r="X131" s="30" t="s">
        <v>191</v>
      </c>
      <c r="Y131" s="36">
        <v>45245</v>
      </c>
      <c r="Z131" s="36"/>
      <c r="AA131" s="36"/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0"/>
      <c r="AI131" s="30"/>
      <c r="AJ131" s="35">
        <v>0</v>
      </c>
    </row>
    <row r="132" spans="1:36" x14ac:dyDescent="0.15">
      <c r="A132" s="30">
        <v>890304155</v>
      </c>
      <c r="B132" s="30" t="s">
        <v>9</v>
      </c>
      <c r="C132" s="30" t="s">
        <v>19</v>
      </c>
      <c r="D132" s="40">
        <v>100233876</v>
      </c>
      <c r="E132" s="36">
        <v>45247</v>
      </c>
      <c r="F132" s="32" t="s">
        <v>177</v>
      </c>
      <c r="G132" s="32" t="s">
        <v>365</v>
      </c>
      <c r="H132" s="38">
        <v>73400</v>
      </c>
      <c r="I132" s="38">
        <v>73400</v>
      </c>
      <c r="J132" s="39" t="s">
        <v>15</v>
      </c>
      <c r="K132" s="39" t="s">
        <v>11</v>
      </c>
      <c r="L132" s="30" t="s">
        <v>16</v>
      </c>
      <c r="M132" s="31" t="s">
        <v>380</v>
      </c>
      <c r="N132" s="30" t="s">
        <v>427</v>
      </c>
      <c r="O132" s="35">
        <v>0</v>
      </c>
      <c r="P132" s="30"/>
      <c r="Q132" s="30"/>
      <c r="R132" s="30"/>
      <c r="S132" s="35">
        <v>0</v>
      </c>
      <c r="T132" s="35">
        <v>0</v>
      </c>
      <c r="U132" s="30"/>
      <c r="V132" s="36"/>
      <c r="W132" s="35">
        <v>0</v>
      </c>
      <c r="X132" s="30" t="s">
        <v>191</v>
      </c>
      <c r="Y132" s="36">
        <v>45247</v>
      </c>
      <c r="Z132" s="36"/>
      <c r="AA132" s="36"/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0"/>
      <c r="AI132" s="30"/>
      <c r="AJ132" s="35">
        <v>0</v>
      </c>
    </row>
    <row r="133" spans="1:36" x14ac:dyDescent="0.15">
      <c r="A133" s="30">
        <v>890304155</v>
      </c>
      <c r="B133" s="30" t="s">
        <v>9</v>
      </c>
      <c r="C133" s="30" t="s">
        <v>19</v>
      </c>
      <c r="D133" s="40">
        <v>100234514</v>
      </c>
      <c r="E133" s="36">
        <v>45253</v>
      </c>
      <c r="F133" s="32" t="s">
        <v>178</v>
      </c>
      <c r="G133" s="32" t="s">
        <v>366</v>
      </c>
      <c r="H133" s="38">
        <v>73400</v>
      </c>
      <c r="I133" s="38">
        <v>73400</v>
      </c>
      <c r="J133" s="39" t="s">
        <v>15</v>
      </c>
      <c r="K133" s="39" t="s">
        <v>11</v>
      </c>
      <c r="L133" s="30" t="s">
        <v>16</v>
      </c>
      <c r="M133" s="31" t="s">
        <v>380</v>
      </c>
      <c r="N133" s="30" t="s">
        <v>427</v>
      </c>
      <c r="O133" s="35">
        <v>0</v>
      </c>
      <c r="P133" s="30"/>
      <c r="Q133" s="30"/>
      <c r="R133" s="30"/>
      <c r="S133" s="35">
        <v>0</v>
      </c>
      <c r="T133" s="35">
        <v>0</v>
      </c>
      <c r="U133" s="30"/>
      <c r="V133" s="36"/>
      <c r="W133" s="35">
        <v>0</v>
      </c>
      <c r="X133" s="30" t="s">
        <v>191</v>
      </c>
      <c r="Y133" s="36">
        <v>45253</v>
      </c>
      <c r="Z133" s="36"/>
      <c r="AA133" s="36"/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0"/>
      <c r="AI133" s="30"/>
      <c r="AJ133" s="35">
        <v>0</v>
      </c>
    </row>
    <row r="134" spans="1:36" x14ac:dyDescent="0.15">
      <c r="A134" s="30">
        <v>890304155</v>
      </c>
      <c r="B134" s="30" t="s">
        <v>9</v>
      </c>
      <c r="C134" s="30" t="s">
        <v>19</v>
      </c>
      <c r="D134" s="40">
        <v>100236494</v>
      </c>
      <c r="E134" s="36">
        <v>45266</v>
      </c>
      <c r="F134" s="32" t="s">
        <v>179</v>
      </c>
      <c r="G134" s="32" t="s">
        <v>367</v>
      </c>
      <c r="H134" s="38">
        <v>73400</v>
      </c>
      <c r="I134" s="38">
        <v>73400</v>
      </c>
      <c r="J134" s="39" t="s">
        <v>15</v>
      </c>
      <c r="K134" s="39" t="s">
        <v>11</v>
      </c>
      <c r="L134" s="30" t="s">
        <v>16</v>
      </c>
      <c r="M134" s="31" t="e">
        <v>#N/A</v>
      </c>
      <c r="N134" s="30" t="s">
        <v>427</v>
      </c>
      <c r="O134" s="35">
        <v>0</v>
      </c>
      <c r="P134" s="30"/>
      <c r="Q134" s="30"/>
      <c r="R134" s="30"/>
      <c r="S134" s="35">
        <v>0</v>
      </c>
      <c r="T134" s="35">
        <v>0</v>
      </c>
      <c r="U134" s="30"/>
      <c r="V134" s="36"/>
      <c r="W134" s="35">
        <v>0</v>
      </c>
      <c r="X134" s="30" t="s">
        <v>191</v>
      </c>
      <c r="Y134" s="36">
        <v>45266</v>
      </c>
      <c r="Z134" s="36"/>
      <c r="AA134" s="36"/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0"/>
      <c r="AI134" s="30"/>
      <c r="AJ134" s="35">
        <v>0</v>
      </c>
    </row>
    <row r="135" spans="1:36" x14ac:dyDescent="0.15">
      <c r="A135" s="30">
        <v>890304155</v>
      </c>
      <c r="B135" s="30" t="s">
        <v>9</v>
      </c>
      <c r="C135" s="30" t="s">
        <v>19</v>
      </c>
      <c r="D135" s="40">
        <v>100236665</v>
      </c>
      <c r="E135" s="36">
        <v>45268</v>
      </c>
      <c r="F135" s="32" t="s">
        <v>180</v>
      </c>
      <c r="G135" s="32" t="s">
        <v>368</v>
      </c>
      <c r="H135" s="38">
        <v>73400</v>
      </c>
      <c r="I135" s="38">
        <v>73400</v>
      </c>
      <c r="J135" s="39" t="s">
        <v>15</v>
      </c>
      <c r="K135" s="39" t="s">
        <v>11</v>
      </c>
      <c r="L135" s="30" t="s">
        <v>16</v>
      </c>
      <c r="M135" s="31" t="e">
        <v>#N/A</v>
      </c>
      <c r="N135" s="30" t="s">
        <v>427</v>
      </c>
      <c r="O135" s="35">
        <v>0</v>
      </c>
      <c r="P135" s="30"/>
      <c r="Q135" s="30"/>
      <c r="R135" s="30"/>
      <c r="S135" s="35">
        <v>0</v>
      </c>
      <c r="T135" s="35">
        <v>0</v>
      </c>
      <c r="U135" s="30"/>
      <c r="V135" s="36"/>
      <c r="W135" s="35">
        <v>0</v>
      </c>
      <c r="X135" s="30" t="s">
        <v>191</v>
      </c>
      <c r="Y135" s="36">
        <v>45272</v>
      </c>
      <c r="Z135" s="36"/>
      <c r="AA135" s="36"/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0"/>
      <c r="AI135" s="30"/>
      <c r="AJ135" s="35">
        <v>0</v>
      </c>
    </row>
    <row r="136" spans="1:36" x14ac:dyDescent="0.15">
      <c r="A136" s="30">
        <v>890304155</v>
      </c>
      <c r="B136" s="30" t="s">
        <v>9</v>
      </c>
      <c r="C136" s="30" t="s">
        <v>19</v>
      </c>
      <c r="D136" s="40">
        <v>100236690</v>
      </c>
      <c r="E136" s="36">
        <v>45269</v>
      </c>
      <c r="F136" s="32" t="s">
        <v>181</v>
      </c>
      <c r="G136" s="32" t="s">
        <v>369</v>
      </c>
      <c r="H136" s="38">
        <v>73400</v>
      </c>
      <c r="I136" s="38">
        <v>73400</v>
      </c>
      <c r="J136" s="39" t="s">
        <v>15</v>
      </c>
      <c r="K136" s="39" t="s">
        <v>11</v>
      </c>
      <c r="L136" s="30" t="s">
        <v>16</v>
      </c>
      <c r="M136" s="31" t="e">
        <v>#N/A</v>
      </c>
      <c r="N136" s="30" t="s">
        <v>427</v>
      </c>
      <c r="O136" s="35">
        <v>0</v>
      </c>
      <c r="P136" s="30"/>
      <c r="Q136" s="30"/>
      <c r="R136" s="30"/>
      <c r="S136" s="35">
        <v>0</v>
      </c>
      <c r="T136" s="35">
        <v>0</v>
      </c>
      <c r="U136" s="30"/>
      <c r="V136" s="36"/>
      <c r="W136" s="35">
        <v>0</v>
      </c>
      <c r="X136" s="30" t="s">
        <v>191</v>
      </c>
      <c r="Y136" s="36">
        <v>45272</v>
      </c>
      <c r="Z136" s="36"/>
      <c r="AA136" s="36"/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0"/>
      <c r="AI136" s="30"/>
      <c r="AJ136" s="35">
        <v>0</v>
      </c>
    </row>
    <row r="137" spans="1:36" x14ac:dyDescent="0.15">
      <c r="A137" s="30">
        <v>890304155</v>
      </c>
      <c r="B137" s="30" t="s">
        <v>9</v>
      </c>
      <c r="C137" s="30" t="s">
        <v>19</v>
      </c>
      <c r="D137" s="40">
        <v>100236693</v>
      </c>
      <c r="E137" s="36">
        <v>45269</v>
      </c>
      <c r="F137" s="32" t="s">
        <v>182</v>
      </c>
      <c r="G137" s="32" t="s">
        <v>370</v>
      </c>
      <c r="H137" s="38">
        <v>73400</v>
      </c>
      <c r="I137" s="38">
        <v>73400</v>
      </c>
      <c r="J137" s="39" t="s">
        <v>15</v>
      </c>
      <c r="K137" s="39" t="s">
        <v>11</v>
      </c>
      <c r="L137" s="30" t="s">
        <v>16</v>
      </c>
      <c r="M137" s="31" t="e">
        <v>#N/A</v>
      </c>
      <c r="N137" s="30" t="s">
        <v>427</v>
      </c>
      <c r="O137" s="35">
        <v>0</v>
      </c>
      <c r="P137" s="30"/>
      <c r="Q137" s="30"/>
      <c r="R137" s="30"/>
      <c r="S137" s="35">
        <v>0</v>
      </c>
      <c r="T137" s="35">
        <v>0</v>
      </c>
      <c r="U137" s="30"/>
      <c r="V137" s="36"/>
      <c r="W137" s="35">
        <v>0</v>
      </c>
      <c r="X137" s="30" t="s">
        <v>191</v>
      </c>
      <c r="Y137" s="36">
        <v>45272</v>
      </c>
      <c r="Z137" s="36"/>
      <c r="AA137" s="36"/>
      <c r="AB137" s="35">
        <v>0</v>
      </c>
      <c r="AC137" s="35">
        <v>0</v>
      </c>
      <c r="AD137" s="35">
        <v>0</v>
      </c>
      <c r="AE137" s="35">
        <v>0</v>
      </c>
      <c r="AF137" s="35">
        <v>0</v>
      </c>
      <c r="AG137" s="35">
        <v>0</v>
      </c>
      <c r="AH137" s="30"/>
      <c r="AI137" s="30"/>
      <c r="AJ137" s="35">
        <v>0</v>
      </c>
    </row>
    <row r="138" spans="1:36" x14ac:dyDescent="0.15">
      <c r="A138" s="30">
        <v>890304155</v>
      </c>
      <c r="B138" s="30" t="s">
        <v>9</v>
      </c>
      <c r="C138" s="30" t="s">
        <v>19</v>
      </c>
      <c r="D138" s="40">
        <v>100236705</v>
      </c>
      <c r="E138" s="36">
        <v>45270</v>
      </c>
      <c r="F138" s="32" t="s">
        <v>183</v>
      </c>
      <c r="G138" s="32" t="s">
        <v>371</v>
      </c>
      <c r="H138" s="38">
        <v>74971</v>
      </c>
      <c r="I138" s="38">
        <v>74971</v>
      </c>
      <c r="J138" s="39" t="s">
        <v>15</v>
      </c>
      <c r="K138" s="39" t="s">
        <v>11</v>
      </c>
      <c r="L138" s="30" t="s">
        <v>16</v>
      </c>
      <c r="M138" s="31" t="e">
        <v>#N/A</v>
      </c>
      <c r="N138" s="30" t="s">
        <v>427</v>
      </c>
      <c r="O138" s="35">
        <v>0</v>
      </c>
      <c r="P138" s="30"/>
      <c r="Q138" s="30"/>
      <c r="R138" s="30"/>
      <c r="S138" s="35">
        <v>0</v>
      </c>
      <c r="T138" s="35">
        <v>0</v>
      </c>
      <c r="U138" s="30"/>
      <c r="V138" s="36"/>
      <c r="W138" s="35">
        <v>0</v>
      </c>
      <c r="X138" s="30" t="s">
        <v>191</v>
      </c>
      <c r="Y138" s="36">
        <v>45272</v>
      </c>
      <c r="Z138" s="36"/>
      <c r="AA138" s="36"/>
      <c r="AB138" s="35">
        <v>0</v>
      </c>
      <c r="AC138" s="35">
        <v>0</v>
      </c>
      <c r="AD138" s="35">
        <v>0</v>
      </c>
      <c r="AE138" s="35">
        <v>0</v>
      </c>
      <c r="AF138" s="35">
        <v>0</v>
      </c>
      <c r="AG138" s="35">
        <v>0</v>
      </c>
      <c r="AH138" s="30"/>
      <c r="AI138" s="30"/>
      <c r="AJ138" s="35">
        <v>0</v>
      </c>
    </row>
    <row r="139" spans="1:36" x14ac:dyDescent="0.15">
      <c r="A139" s="30">
        <v>890304155</v>
      </c>
      <c r="B139" s="30" t="s">
        <v>9</v>
      </c>
      <c r="C139" s="30" t="s">
        <v>19</v>
      </c>
      <c r="D139" s="40">
        <v>100236717</v>
      </c>
      <c r="E139" s="36">
        <v>45270</v>
      </c>
      <c r="F139" s="32" t="s">
        <v>184</v>
      </c>
      <c r="G139" s="32" t="s">
        <v>372</v>
      </c>
      <c r="H139" s="38">
        <v>73400</v>
      </c>
      <c r="I139" s="38">
        <v>73400</v>
      </c>
      <c r="J139" s="39" t="s">
        <v>15</v>
      </c>
      <c r="K139" s="39" t="s">
        <v>11</v>
      </c>
      <c r="L139" s="30" t="s">
        <v>16</v>
      </c>
      <c r="M139" s="31" t="e">
        <v>#N/A</v>
      </c>
      <c r="N139" s="30" t="s">
        <v>427</v>
      </c>
      <c r="O139" s="35">
        <v>0</v>
      </c>
      <c r="P139" s="30"/>
      <c r="Q139" s="30"/>
      <c r="R139" s="30"/>
      <c r="S139" s="35">
        <v>0</v>
      </c>
      <c r="T139" s="35">
        <v>0</v>
      </c>
      <c r="U139" s="30"/>
      <c r="V139" s="36"/>
      <c r="W139" s="35">
        <v>0</v>
      </c>
      <c r="X139" s="30" t="s">
        <v>191</v>
      </c>
      <c r="Y139" s="36">
        <v>45272</v>
      </c>
      <c r="Z139" s="36"/>
      <c r="AA139" s="36"/>
      <c r="AB139" s="35">
        <v>0</v>
      </c>
      <c r="AC139" s="35">
        <v>0</v>
      </c>
      <c r="AD139" s="35">
        <v>0</v>
      </c>
      <c r="AE139" s="35">
        <v>0</v>
      </c>
      <c r="AF139" s="35">
        <v>0</v>
      </c>
      <c r="AG139" s="35">
        <v>0</v>
      </c>
      <c r="AH139" s="30"/>
      <c r="AI139" s="30"/>
      <c r="AJ139" s="35">
        <v>0</v>
      </c>
    </row>
    <row r="140" spans="1:36" x14ac:dyDescent="0.15">
      <c r="A140" s="30">
        <v>890304155</v>
      </c>
      <c r="B140" s="30" t="s">
        <v>9</v>
      </c>
      <c r="C140" s="30" t="s">
        <v>19</v>
      </c>
      <c r="D140" s="40">
        <v>100237347</v>
      </c>
      <c r="E140" s="36">
        <v>45274</v>
      </c>
      <c r="F140" s="32" t="s">
        <v>185</v>
      </c>
      <c r="G140" s="32" t="s">
        <v>373</v>
      </c>
      <c r="H140" s="38">
        <v>59800</v>
      </c>
      <c r="I140" s="38">
        <v>59800</v>
      </c>
      <c r="J140" s="39" t="s">
        <v>15</v>
      </c>
      <c r="K140" s="39" t="s">
        <v>11</v>
      </c>
      <c r="L140" s="30" t="s">
        <v>16</v>
      </c>
      <c r="M140" s="31" t="e">
        <v>#N/A</v>
      </c>
      <c r="N140" s="30" t="s">
        <v>427</v>
      </c>
      <c r="O140" s="35">
        <v>0</v>
      </c>
      <c r="P140" s="30"/>
      <c r="Q140" s="30"/>
      <c r="R140" s="30"/>
      <c r="S140" s="35">
        <v>0</v>
      </c>
      <c r="T140" s="35">
        <v>0</v>
      </c>
      <c r="U140" s="30"/>
      <c r="V140" s="36"/>
      <c r="W140" s="35">
        <v>0</v>
      </c>
      <c r="X140" s="30" t="s">
        <v>191</v>
      </c>
      <c r="Y140" s="36">
        <v>45274</v>
      </c>
      <c r="Z140" s="36"/>
      <c r="AA140" s="36"/>
      <c r="AB140" s="35">
        <v>0</v>
      </c>
      <c r="AC140" s="35">
        <v>0</v>
      </c>
      <c r="AD140" s="35">
        <v>0</v>
      </c>
      <c r="AE140" s="35">
        <v>0</v>
      </c>
      <c r="AF140" s="35">
        <v>0</v>
      </c>
      <c r="AG140" s="35">
        <v>0</v>
      </c>
      <c r="AH140" s="30"/>
      <c r="AI140" s="30"/>
      <c r="AJ140" s="35">
        <v>0</v>
      </c>
    </row>
    <row r="141" spans="1:36" x14ac:dyDescent="0.15">
      <c r="A141" s="30">
        <v>890304155</v>
      </c>
      <c r="B141" s="30" t="s">
        <v>9</v>
      </c>
      <c r="C141" s="30" t="s">
        <v>19</v>
      </c>
      <c r="D141" s="40">
        <v>100237849</v>
      </c>
      <c r="E141" s="36">
        <v>45278</v>
      </c>
      <c r="F141" s="32" t="s">
        <v>186</v>
      </c>
      <c r="G141" s="32" t="s">
        <v>374</v>
      </c>
      <c r="H141" s="38">
        <v>83749</v>
      </c>
      <c r="I141" s="38">
        <v>83749</v>
      </c>
      <c r="J141" s="39" t="s">
        <v>15</v>
      </c>
      <c r="K141" s="39" t="s">
        <v>11</v>
      </c>
      <c r="L141" s="30" t="s">
        <v>16</v>
      </c>
      <c r="M141" s="31" t="e">
        <v>#N/A</v>
      </c>
      <c r="N141" s="30" t="s">
        <v>427</v>
      </c>
      <c r="O141" s="35">
        <v>0</v>
      </c>
      <c r="P141" s="30"/>
      <c r="Q141" s="30"/>
      <c r="R141" s="30"/>
      <c r="S141" s="35">
        <v>0</v>
      </c>
      <c r="T141" s="35">
        <v>0</v>
      </c>
      <c r="U141" s="30"/>
      <c r="V141" s="36"/>
      <c r="W141" s="35">
        <v>0</v>
      </c>
      <c r="X141" s="30" t="s">
        <v>191</v>
      </c>
      <c r="Y141" s="36">
        <v>45278</v>
      </c>
      <c r="Z141" s="36"/>
      <c r="AA141" s="36"/>
      <c r="AB141" s="35">
        <v>0</v>
      </c>
      <c r="AC141" s="35">
        <v>0</v>
      </c>
      <c r="AD141" s="35">
        <v>0</v>
      </c>
      <c r="AE141" s="35">
        <v>0</v>
      </c>
      <c r="AF141" s="35">
        <v>0</v>
      </c>
      <c r="AG141" s="35">
        <v>0</v>
      </c>
      <c r="AH141" s="30"/>
      <c r="AI141" s="30"/>
      <c r="AJ141" s="35">
        <v>0</v>
      </c>
    </row>
    <row r="142" spans="1:36" x14ac:dyDescent="0.15">
      <c r="A142" s="30">
        <v>890304155</v>
      </c>
      <c r="B142" s="30" t="s">
        <v>9</v>
      </c>
      <c r="C142" s="30" t="s">
        <v>19</v>
      </c>
      <c r="D142" s="40">
        <v>100239004</v>
      </c>
      <c r="E142" s="36">
        <v>45287</v>
      </c>
      <c r="F142" s="32" t="s">
        <v>187</v>
      </c>
      <c r="G142" s="32" t="s">
        <v>375</v>
      </c>
      <c r="H142" s="38">
        <v>86420</v>
      </c>
      <c r="I142" s="38">
        <v>86420</v>
      </c>
      <c r="J142" s="39" t="s">
        <v>15</v>
      </c>
      <c r="K142" s="39" t="s">
        <v>11</v>
      </c>
      <c r="L142" s="30" t="s">
        <v>16</v>
      </c>
      <c r="M142" s="31" t="e">
        <v>#N/A</v>
      </c>
      <c r="N142" s="30" t="s">
        <v>427</v>
      </c>
      <c r="O142" s="35">
        <v>0</v>
      </c>
      <c r="P142" s="30"/>
      <c r="Q142" s="30"/>
      <c r="R142" s="30"/>
      <c r="S142" s="35">
        <v>0</v>
      </c>
      <c r="T142" s="35">
        <v>0</v>
      </c>
      <c r="U142" s="30"/>
      <c r="V142" s="36"/>
      <c r="W142" s="35">
        <v>0</v>
      </c>
      <c r="X142" s="30" t="s">
        <v>191</v>
      </c>
      <c r="Y142" s="36">
        <v>45287</v>
      </c>
      <c r="Z142" s="36"/>
      <c r="AA142" s="36"/>
      <c r="AB142" s="35">
        <v>0</v>
      </c>
      <c r="AC142" s="35">
        <v>0</v>
      </c>
      <c r="AD142" s="35">
        <v>0</v>
      </c>
      <c r="AE142" s="35">
        <v>0</v>
      </c>
      <c r="AF142" s="35">
        <v>0</v>
      </c>
      <c r="AG142" s="35">
        <v>0</v>
      </c>
      <c r="AH142" s="30"/>
      <c r="AI142" s="30"/>
      <c r="AJ142" s="35">
        <v>0</v>
      </c>
    </row>
    <row r="143" spans="1:36" x14ac:dyDescent="0.15">
      <c r="A143" s="30">
        <v>890304155</v>
      </c>
      <c r="B143" s="30" t="s">
        <v>9</v>
      </c>
      <c r="C143" s="37" t="s">
        <v>19</v>
      </c>
      <c r="D143" s="31">
        <v>100171460</v>
      </c>
      <c r="E143" s="32">
        <v>44810</v>
      </c>
      <c r="F143" s="32" t="s">
        <v>82</v>
      </c>
      <c r="G143" s="32" t="s">
        <v>270</v>
      </c>
      <c r="H143" s="33">
        <v>3161130</v>
      </c>
      <c r="I143" s="33">
        <v>304583</v>
      </c>
      <c r="J143" s="34" t="s">
        <v>15</v>
      </c>
      <c r="K143" s="34" t="s">
        <v>11</v>
      </c>
      <c r="L143" s="37" t="s">
        <v>17</v>
      </c>
      <c r="M143" s="31" t="s">
        <v>399</v>
      </c>
      <c r="N143" s="30" t="s">
        <v>428</v>
      </c>
      <c r="O143" s="35">
        <v>0</v>
      </c>
      <c r="P143" s="30"/>
      <c r="Q143" s="30"/>
      <c r="R143" s="30"/>
      <c r="S143" s="35">
        <v>2856547</v>
      </c>
      <c r="T143" s="35">
        <v>0</v>
      </c>
      <c r="U143" s="30">
        <v>2201452615</v>
      </c>
      <c r="V143" s="36">
        <v>45245</v>
      </c>
      <c r="W143" s="35">
        <v>13633411</v>
      </c>
      <c r="X143" s="30" t="s">
        <v>189</v>
      </c>
      <c r="Y143" s="36">
        <v>44810</v>
      </c>
      <c r="Z143" s="36">
        <v>45083</v>
      </c>
      <c r="AA143" s="36"/>
      <c r="AB143" s="35">
        <v>3161130</v>
      </c>
      <c r="AC143" s="35">
        <v>0</v>
      </c>
      <c r="AD143" s="35">
        <v>304583</v>
      </c>
      <c r="AE143" s="35">
        <v>0</v>
      </c>
      <c r="AF143" s="35">
        <v>0</v>
      </c>
      <c r="AG143" s="35">
        <v>304583</v>
      </c>
      <c r="AH143" s="30" t="s">
        <v>400</v>
      </c>
      <c r="AI143" s="30" t="s">
        <v>401</v>
      </c>
      <c r="AJ143" s="35">
        <v>2856547</v>
      </c>
    </row>
    <row r="144" spans="1:36" x14ac:dyDescent="0.15">
      <c r="A144" s="30">
        <v>890304155</v>
      </c>
      <c r="B144" s="30" t="s">
        <v>9</v>
      </c>
      <c r="C144" s="30" t="s">
        <v>13</v>
      </c>
      <c r="D144" s="31">
        <v>106230</v>
      </c>
      <c r="E144" s="32">
        <v>40414</v>
      </c>
      <c r="F144" s="32" t="s">
        <v>22</v>
      </c>
      <c r="G144" s="32" t="s">
        <v>210</v>
      </c>
      <c r="H144" s="33">
        <v>352248</v>
      </c>
      <c r="I144" s="33">
        <v>-27511</v>
      </c>
      <c r="J144" s="34" t="s">
        <v>15</v>
      </c>
      <c r="K144" s="34" t="s">
        <v>11</v>
      </c>
      <c r="L144" s="31" t="s">
        <v>16</v>
      </c>
      <c r="M144" s="31" t="s">
        <v>380</v>
      </c>
      <c r="N144" s="30" t="s">
        <v>425</v>
      </c>
      <c r="O144" s="35">
        <v>0</v>
      </c>
      <c r="P144" s="30"/>
      <c r="Q144" s="30"/>
      <c r="R144" s="30"/>
      <c r="S144" s="35">
        <v>7225326</v>
      </c>
      <c r="T144" s="35">
        <v>0</v>
      </c>
      <c r="U144" s="30">
        <v>2200077223</v>
      </c>
      <c r="V144" s="36">
        <v>40500</v>
      </c>
      <c r="W144" s="35">
        <v>49616315</v>
      </c>
      <c r="X144" s="30"/>
      <c r="Y144" s="36"/>
      <c r="Z144" s="36"/>
      <c r="AA144" s="36"/>
      <c r="AB144" s="35">
        <v>0</v>
      </c>
      <c r="AC144" s="35">
        <v>0</v>
      </c>
      <c r="AD144" s="35">
        <v>0</v>
      </c>
      <c r="AE144" s="35">
        <v>0</v>
      </c>
      <c r="AF144" s="35">
        <v>0</v>
      </c>
      <c r="AG144" s="35">
        <v>0</v>
      </c>
      <c r="AH144" s="30"/>
      <c r="AI144" s="30"/>
      <c r="AJ144" s="35">
        <v>0</v>
      </c>
    </row>
    <row r="145" spans="1:36" x14ac:dyDescent="0.15">
      <c r="A145" s="30">
        <v>890304155</v>
      </c>
      <c r="B145" s="30" t="s">
        <v>9</v>
      </c>
      <c r="C145" s="30" t="s">
        <v>13</v>
      </c>
      <c r="D145" s="31">
        <v>277</v>
      </c>
      <c r="E145" s="32">
        <v>40451</v>
      </c>
      <c r="F145" s="32" t="s">
        <v>23</v>
      </c>
      <c r="G145" s="32" t="s">
        <v>211</v>
      </c>
      <c r="H145" s="33">
        <v>609420</v>
      </c>
      <c r="I145" s="33">
        <v>609420</v>
      </c>
      <c r="J145" s="34" t="s">
        <v>15</v>
      </c>
      <c r="K145" s="34" t="s">
        <v>11</v>
      </c>
      <c r="L145" s="31" t="s">
        <v>16</v>
      </c>
      <c r="M145" s="31" t="s">
        <v>380</v>
      </c>
      <c r="N145" s="30" t="s">
        <v>427</v>
      </c>
      <c r="O145" s="35">
        <v>0</v>
      </c>
      <c r="P145" s="30"/>
      <c r="Q145" s="30"/>
      <c r="R145" s="30"/>
      <c r="S145" s="35">
        <v>0</v>
      </c>
      <c r="T145" s="35">
        <v>0</v>
      </c>
      <c r="U145" s="30"/>
      <c r="V145" s="36"/>
      <c r="W145" s="35">
        <v>0</v>
      </c>
      <c r="X145" s="30"/>
      <c r="Y145" s="36"/>
      <c r="Z145" s="36"/>
      <c r="AA145" s="36"/>
      <c r="AB145" s="35">
        <v>0</v>
      </c>
      <c r="AC145" s="35">
        <v>0</v>
      </c>
      <c r="AD145" s="35">
        <v>0</v>
      </c>
      <c r="AE145" s="35">
        <v>0</v>
      </c>
      <c r="AF145" s="35">
        <v>0</v>
      </c>
      <c r="AG145" s="35">
        <v>0</v>
      </c>
      <c r="AH145" s="30"/>
      <c r="AI145" s="30"/>
      <c r="AJ145" s="35">
        <v>0</v>
      </c>
    </row>
    <row r="146" spans="1:36" x14ac:dyDescent="0.15">
      <c r="A146" s="30">
        <v>890304155</v>
      </c>
      <c r="B146" s="30" t="s">
        <v>9</v>
      </c>
      <c r="C146" s="30" t="s">
        <v>13</v>
      </c>
      <c r="D146" s="31">
        <v>527</v>
      </c>
      <c r="E146" s="32">
        <v>40451</v>
      </c>
      <c r="F146" s="32" t="s">
        <v>24</v>
      </c>
      <c r="G146" s="32" t="s">
        <v>212</v>
      </c>
      <c r="H146" s="33">
        <v>603604</v>
      </c>
      <c r="I146" s="33">
        <v>341700</v>
      </c>
      <c r="J146" s="34" t="s">
        <v>15</v>
      </c>
      <c r="K146" s="34" t="s">
        <v>11</v>
      </c>
      <c r="L146" s="31" t="s">
        <v>16</v>
      </c>
      <c r="M146" s="31" t="s">
        <v>380</v>
      </c>
      <c r="N146" s="30" t="s">
        <v>427</v>
      </c>
      <c r="O146" s="35">
        <v>0</v>
      </c>
      <c r="P146" s="30"/>
      <c r="Q146" s="30"/>
      <c r="R146" s="30"/>
      <c r="S146" s="35">
        <v>0</v>
      </c>
      <c r="T146" s="35">
        <v>0</v>
      </c>
      <c r="U146" s="30"/>
      <c r="V146" s="36"/>
      <c r="W146" s="35">
        <v>0</v>
      </c>
      <c r="X146" s="30"/>
      <c r="Y146" s="36"/>
      <c r="Z146" s="36"/>
      <c r="AA146" s="36"/>
      <c r="AB146" s="35">
        <v>0</v>
      </c>
      <c r="AC146" s="35">
        <v>0</v>
      </c>
      <c r="AD146" s="35">
        <v>0</v>
      </c>
      <c r="AE146" s="35">
        <v>0</v>
      </c>
      <c r="AF146" s="35">
        <v>0</v>
      </c>
      <c r="AG146" s="35">
        <v>0</v>
      </c>
      <c r="AH146" s="30"/>
      <c r="AI146" s="30"/>
      <c r="AJ146" s="35">
        <v>0</v>
      </c>
    </row>
    <row r="147" spans="1:36" x14ac:dyDescent="0.15">
      <c r="A147" s="30">
        <v>890304155</v>
      </c>
      <c r="B147" s="30" t="s">
        <v>9</v>
      </c>
      <c r="C147" s="30" t="s">
        <v>13</v>
      </c>
      <c r="D147" s="31">
        <v>799</v>
      </c>
      <c r="E147" s="32">
        <v>40633</v>
      </c>
      <c r="F147" s="32" t="s">
        <v>26</v>
      </c>
      <c r="G147" s="32" t="s">
        <v>214</v>
      </c>
      <c r="H147" s="33">
        <v>238800</v>
      </c>
      <c r="I147" s="33">
        <v>179100</v>
      </c>
      <c r="J147" s="34" t="s">
        <v>15</v>
      </c>
      <c r="K147" s="34" t="s">
        <v>11</v>
      </c>
      <c r="L147" s="37" t="s">
        <v>16</v>
      </c>
      <c r="M147" s="31" t="s">
        <v>380</v>
      </c>
      <c r="N147" s="30" t="s">
        <v>427</v>
      </c>
      <c r="O147" s="35">
        <v>0</v>
      </c>
      <c r="P147" s="30"/>
      <c r="Q147" s="30"/>
      <c r="R147" s="30"/>
      <c r="S147" s="35">
        <v>0</v>
      </c>
      <c r="T147" s="35">
        <v>0</v>
      </c>
      <c r="U147" s="30"/>
      <c r="V147" s="36"/>
      <c r="W147" s="35">
        <v>0</v>
      </c>
      <c r="X147" s="30"/>
      <c r="Y147" s="36"/>
      <c r="Z147" s="36"/>
      <c r="AA147" s="36"/>
      <c r="AB147" s="35">
        <v>0</v>
      </c>
      <c r="AC147" s="35">
        <v>0</v>
      </c>
      <c r="AD147" s="35">
        <v>0</v>
      </c>
      <c r="AE147" s="35">
        <v>0</v>
      </c>
      <c r="AF147" s="35">
        <v>0</v>
      </c>
      <c r="AG147" s="35">
        <v>0</v>
      </c>
      <c r="AH147" s="30"/>
      <c r="AI147" s="30"/>
      <c r="AJ147" s="35">
        <v>0</v>
      </c>
    </row>
    <row r="148" spans="1:36" x14ac:dyDescent="0.15">
      <c r="A148" s="30">
        <v>890304155</v>
      </c>
      <c r="B148" s="30" t="s">
        <v>9</v>
      </c>
      <c r="C148" s="30" t="s">
        <v>13</v>
      </c>
      <c r="D148" s="31">
        <v>846</v>
      </c>
      <c r="E148" s="32">
        <v>40662</v>
      </c>
      <c r="F148" s="32" t="s">
        <v>27</v>
      </c>
      <c r="G148" s="32" t="s">
        <v>215</v>
      </c>
      <c r="H148" s="33">
        <v>502400</v>
      </c>
      <c r="I148" s="33">
        <v>502400</v>
      </c>
      <c r="J148" s="34" t="s">
        <v>15</v>
      </c>
      <c r="K148" s="34" t="s">
        <v>11</v>
      </c>
      <c r="L148" s="37" t="s">
        <v>16</v>
      </c>
      <c r="M148" s="31" t="s">
        <v>380</v>
      </c>
      <c r="N148" s="30" t="s">
        <v>427</v>
      </c>
      <c r="O148" s="35">
        <v>0</v>
      </c>
      <c r="P148" s="30"/>
      <c r="Q148" s="30"/>
      <c r="R148" s="30"/>
      <c r="S148" s="35">
        <v>0</v>
      </c>
      <c r="T148" s="35">
        <v>0</v>
      </c>
      <c r="U148" s="30"/>
      <c r="V148" s="36"/>
      <c r="W148" s="35">
        <v>0</v>
      </c>
      <c r="X148" s="30"/>
      <c r="Y148" s="36"/>
      <c r="Z148" s="36"/>
      <c r="AA148" s="36"/>
      <c r="AB148" s="35">
        <v>0</v>
      </c>
      <c r="AC148" s="35">
        <v>0</v>
      </c>
      <c r="AD148" s="35">
        <v>0</v>
      </c>
      <c r="AE148" s="35">
        <v>0</v>
      </c>
      <c r="AF148" s="35">
        <v>0</v>
      </c>
      <c r="AG148" s="35">
        <v>0</v>
      </c>
      <c r="AH148" s="30"/>
      <c r="AI148" s="30"/>
      <c r="AJ148" s="35">
        <v>0</v>
      </c>
    </row>
    <row r="149" spans="1:36" x14ac:dyDescent="0.15">
      <c r="A149" s="30">
        <v>890304155</v>
      </c>
      <c r="B149" s="30" t="s">
        <v>9</v>
      </c>
      <c r="C149" s="30" t="s">
        <v>13</v>
      </c>
      <c r="D149" s="31">
        <v>151350</v>
      </c>
      <c r="E149" s="32">
        <v>40786</v>
      </c>
      <c r="F149" s="32" t="s">
        <v>29</v>
      </c>
      <c r="G149" s="32" t="s">
        <v>217</v>
      </c>
      <c r="H149" s="33">
        <v>28800</v>
      </c>
      <c r="I149" s="33">
        <v>28800</v>
      </c>
      <c r="J149" s="34" t="s">
        <v>15</v>
      </c>
      <c r="K149" s="34" t="s">
        <v>11</v>
      </c>
      <c r="L149" s="37" t="s">
        <v>16</v>
      </c>
      <c r="M149" s="31" t="s">
        <v>380</v>
      </c>
      <c r="N149" s="30" t="s">
        <v>427</v>
      </c>
      <c r="O149" s="35">
        <v>0</v>
      </c>
      <c r="P149" s="30"/>
      <c r="Q149" s="30"/>
      <c r="R149" s="30"/>
      <c r="S149" s="35">
        <v>0</v>
      </c>
      <c r="T149" s="35">
        <v>0</v>
      </c>
      <c r="U149" s="30"/>
      <c r="V149" s="36"/>
      <c r="W149" s="35">
        <v>0</v>
      </c>
      <c r="X149" s="30"/>
      <c r="Y149" s="36"/>
      <c r="Z149" s="36"/>
      <c r="AA149" s="36"/>
      <c r="AB149" s="35">
        <v>0</v>
      </c>
      <c r="AC149" s="35">
        <v>0</v>
      </c>
      <c r="AD149" s="35">
        <v>0</v>
      </c>
      <c r="AE149" s="35">
        <v>0</v>
      </c>
      <c r="AF149" s="35">
        <v>0</v>
      </c>
      <c r="AG149" s="35">
        <v>0</v>
      </c>
      <c r="AH149" s="30"/>
      <c r="AI149" s="30"/>
      <c r="AJ149" s="35">
        <v>0</v>
      </c>
    </row>
    <row r="150" spans="1:36" x14ac:dyDescent="0.15">
      <c r="A150" s="30">
        <v>890304155</v>
      </c>
      <c r="B150" s="30" t="s">
        <v>9</v>
      </c>
      <c r="C150" s="30" t="s">
        <v>13</v>
      </c>
      <c r="D150" s="31">
        <v>164500</v>
      </c>
      <c r="E150" s="32">
        <v>40877</v>
      </c>
      <c r="F150" s="32" t="s">
        <v>31</v>
      </c>
      <c r="G150" s="32" t="s">
        <v>219</v>
      </c>
      <c r="H150" s="33">
        <v>28800</v>
      </c>
      <c r="I150" s="33">
        <v>28800</v>
      </c>
      <c r="J150" s="34" t="s">
        <v>15</v>
      </c>
      <c r="K150" s="34" t="s">
        <v>11</v>
      </c>
      <c r="L150" s="37" t="s">
        <v>16</v>
      </c>
      <c r="M150" s="31" t="s">
        <v>380</v>
      </c>
      <c r="N150" s="30" t="s">
        <v>427</v>
      </c>
      <c r="O150" s="35">
        <v>0</v>
      </c>
      <c r="P150" s="30"/>
      <c r="Q150" s="30"/>
      <c r="R150" s="30"/>
      <c r="S150" s="35">
        <v>0</v>
      </c>
      <c r="T150" s="35">
        <v>0</v>
      </c>
      <c r="U150" s="30"/>
      <c r="V150" s="36"/>
      <c r="W150" s="35">
        <v>0</v>
      </c>
      <c r="X150" s="30"/>
      <c r="Y150" s="36"/>
      <c r="Z150" s="36"/>
      <c r="AA150" s="36"/>
      <c r="AB150" s="35">
        <v>0</v>
      </c>
      <c r="AC150" s="35">
        <v>0</v>
      </c>
      <c r="AD150" s="35">
        <v>0</v>
      </c>
      <c r="AE150" s="35">
        <v>0</v>
      </c>
      <c r="AF150" s="35">
        <v>0</v>
      </c>
      <c r="AG150" s="35">
        <v>0</v>
      </c>
      <c r="AH150" s="30"/>
      <c r="AI150" s="30"/>
      <c r="AJ150" s="35">
        <v>0</v>
      </c>
    </row>
    <row r="151" spans="1:36" x14ac:dyDescent="0.15">
      <c r="A151" s="30">
        <v>890304155</v>
      </c>
      <c r="B151" s="30" t="s">
        <v>9</v>
      </c>
      <c r="C151" s="30" t="s">
        <v>13</v>
      </c>
      <c r="D151" s="31">
        <v>1521</v>
      </c>
      <c r="E151" s="32">
        <v>41009</v>
      </c>
      <c r="F151" s="32" t="s">
        <v>32</v>
      </c>
      <c r="G151" s="32" t="s">
        <v>220</v>
      </c>
      <c r="H151" s="33">
        <v>2179352</v>
      </c>
      <c r="I151" s="33">
        <v>2179352</v>
      </c>
      <c r="J151" s="34" t="s">
        <v>15</v>
      </c>
      <c r="K151" s="34" t="s">
        <v>11</v>
      </c>
      <c r="L151" s="37" t="s">
        <v>17</v>
      </c>
      <c r="M151" s="31" t="s">
        <v>380</v>
      </c>
      <c r="N151" s="30" t="s">
        <v>427</v>
      </c>
      <c r="O151" s="35">
        <v>0</v>
      </c>
      <c r="P151" s="30"/>
      <c r="Q151" s="30"/>
      <c r="R151" s="30"/>
      <c r="S151" s="35">
        <v>0</v>
      </c>
      <c r="T151" s="35">
        <v>0</v>
      </c>
      <c r="U151" s="30"/>
      <c r="V151" s="36"/>
      <c r="W151" s="35">
        <v>0</v>
      </c>
      <c r="X151" s="30"/>
      <c r="Y151" s="36"/>
      <c r="Z151" s="36"/>
      <c r="AA151" s="36"/>
      <c r="AB151" s="35">
        <v>0</v>
      </c>
      <c r="AC151" s="35">
        <v>0</v>
      </c>
      <c r="AD151" s="35">
        <v>0</v>
      </c>
      <c r="AE151" s="35">
        <v>0</v>
      </c>
      <c r="AF151" s="35">
        <v>0</v>
      </c>
      <c r="AG151" s="35">
        <v>0</v>
      </c>
      <c r="AH151" s="30"/>
      <c r="AI151" s="30"/>
      <c r="AJ151" s="35">
        <v>0</v>
      </c>
    </row>
    <row r="152" spans="1:36" x14ac:dyDescent="0.15">
      <c r="A152" s="30">
        <v>890304155</v>
      </c>
      <c r="B152" s="30" t="s">
        <v>9</v>
      </c>
      <c r="C152" s="30" t="s">
        <v>13</v>
      </c>
      <c r="D152" s="31">
        <v>183550</v>
      </c>
      <c r="E152" s="32">
        <v>41100</v>
      </c>
      <c r="F152" s="32" t="s">
        <v>33</v>
      </c>
      <c r="G152" s="32" t="s">
        <v>221</v>
      </c>
      <c r="H152" s="33">
        <v>5776968</v>
      </c>
      <c r="I152" s="33">
        <v>5776968</v>
      </c>
      <c r="J152" s="34" t="s">
        <v>15</v>
      </c>
      <c r="K152" s="34" t="s">
        <v>11</v>
      </c>
      <c r="L152" s="37" t="s">
        <v>17</v>
      </c>
      <c r="M152" s="31" t="s">
        <v>380</v>
      </c>
      <c r="N152" s="30" t="s">
        <v>427</v>
      </c>
      <c r="O152" s="35">
        <v>0</v>
      </c>
      <c r="P152" s="30"/>
      <c r="Q152" s="30"/>
      <c r="R152" s="30"/>
      <c r="S152" s="35">
        <v>0</v>
      </c>
      <c r="T152" s="35">
        <v>0</v>
      </c>
      <c r="U152" s="30"/>
      <c r="V152" s="36"/>
      <c r="W152" s="35">
        <v>0</v>
      </c>
      <c r="X152" s="30"/>
      <c r="Y152" s="36"/>
      <c r="Z152" s="36"/>
      <c r="AA152" s="36"/>
      <c r="AB152" s="35">
        <v>0</v>
      </c>
      <c r="AC152" s="35">
        <v>0</v>
      </c>
      <c r="AD152" s="35">
        <v>0</v>
      </c>
      <c r="AE152" s="35">
        <v>0</v>
      </c>
      <c r="AF152" s="35">
        <v>0</v>
      </c>
      <c r="AG152" s="35">
        <v>0</v>
      </c>
      <c r="AH152" s="30"/>
      <c r="AI152" s="30"/>
      <c r="AJ152" s="35">
        <v>0</v>
      </c>
    </row>
    <row r="153" spans="1:36" x14ac:dyDescent="0.15">
      <c r="A153" s="30">
        <v>890304155</v>
      </c>
      <c r="B153" s="30" t="s">
        <v>9</v>
      </c>
      <c r="C153" s="30" t="s">
        <v>13</v>
      </c>
      <c r="D153" s="31">
        <v>207412</v>
      </c>
      <c r="E153" s="32">
        <v>41912</v>
      </c>
      <c r="F153" s="32" t="s">
        <v>45</v>
      </c>
      <c r="G153" s="32" t="s">
        <v>233</v>
      </c>
      <c r="H153" s="33">
        <v>161165</v>
      </c>
      <c r="I153" s="33">
        <v>161165</v>
      </c>
      <c r="J153" s="34" t="s">
        <v>15</v>
      </c>
      <c r="K153" s="34" t="s">
        <v>11</v>
      </c>
      <c r="L153" s="37" t="s">
        <v>16</v>
      </c>
      <c r="M153" s="31" t="s">
        <v>380</v>
      </c>
      <c r="N153" s="30" t="s">
        <v>427</v>
      </c>
      <c r="O153" s="35">
        <v>0</v>
      </c>
      <c r="P153" s="30"/>
      <c r="Q153" s="30"/>
      <c r="R153" s="30"/>
      <c r="S153" s="35">
        <v>0</v>
      </c>
      <c r="T153" s="35">
        <v>0</v>
      </c>
      <c r="U153" s="30"/>
      <c r="V153" s="36"/>
      <c r="W153" s="35">
        <v>0</v>
      </c>
      <c r="X153" s="30"/>
      <c r="Y153" s="36"/>
      <c r="Z153" s="36"/>
      <c r="AA153" s="36"/>
      <c r="AB153" s="35">
        <v>0</v>
      </c>
      <c r="AC153" s="35">
        <v>0</v>
      </c>
      <c r="AD153" s="35">
        <v>0</v>
      </c>
      <c r="AE153" s="35">
        <v>0</v>
      </c>
      <c r="AF153" s="35">
        <v>0</v>
      </c>
      <c r="AG153" s="35">
        <v>0</v>
      </c>
      <c r="AH153" s="30"/>
      <c r="AI153" s="30"/>
      <c r="AJ153" s="35">
        <v>0</v>
      </c>
    </row>
    <row r="154" spans="1:36" x14ac:dyDescent="0.15">
      <c r="A154" s="30">
        <v>890304155</v>
      </c>
      <c r="B154" s="30" t="s">
        <v>9</v>
      </c>
      <c r="C154" s="30" t="s">
        <v>14</v>
      </c>
      <c r="D154" s="37" t="s">
        <v>10</v>
      </c>
      <c r="E154" s="32">
        <v>42735</v>
      </c>
      <c r="F154" s="32" t="s">
        <v>50</v>
      </c>
      <c r="G154" s="32" t="s">
        <v>238</v>
      </c>
      <c r="H154" s="33">
        <v>11793875</v>
      </c>
      <c r="I154" s="33">
        <v>11791875</v>
      </c>
      <c r="J154" s="34" t="s">
        <v>15</v>
      </c>
      <c r="K154" s="34" t="s">
        <v>11</v>
      </c>
      <c r="L154" s="37" t="s">
        <v>17</v>
      </c>
      <c r="M154" s="31" t="s">
        <v>380</v>
      </c>
      <c r="N154" s="30" t="s">
        <v>427</v>
      </c>
      <c r="O154" s="35">
        <v>0</v>
      </c>
      <c r="P154" s="30"/>
      <c r="Q154" s="30"/>
      <c r="R154" s="30"/>
      <c r="S154" s="35">
        <v>0</v>
      </c>
      <c r="T154" s="35">
        <v>0</v>
      </c>
      <c r="U154" s="30"/>
      <c r="V154" s="36"/>
      <c r="W154" s="35">
        <v>0</v>
      </c>
      <c r="X154" s="30"/>
      <c r="Y154" s="36"/>
      <c r="Z154" s="36"/>
      <c r="AA154" s="36"/>
      <c r="AB154" s="35">
        <v>0</v>
      </c>
      <c r="AC154" s="35">
        <v>0</v>
      </c>
      <c r="AD154" s="35">
        <v>0</v>
      </c>
      <c r="AE154" s="35">
        <v>0</v>
      </c>
      <c r="AF154" s="35">
        <v>0</v>
      </c>
      <c r="AG154" s="35">
        <v>0</v>
      </c>
      <c r="AH154" s="30"/>
      <c r="AI154" s="30"/>
      <c r="AJ154" s="35">
        <v>0</v>
      </c>
    </row>
    <row r="155" spans="1:36" x14ac:dyDescent="0.15">
      <c r="A155" s="30">
        <v>890304155</v>
      </c>
      <c r="B155" s="30" t="s">
        <v>9</v>
      </c>
      <c r="C155" s="30" t="s">
        <v>19</v>
      </c>
      <c r="D155" s="31">
        <v>100101507</v>
      </c>
      <c r="E155" s="32">
        <v>44341</v>
      </c>
      <c r="F155" s="32" t="s">
        <v>61</v>
      </c>
      <c r="G155" s="32" t="s">
        <v>249</v>
      </c>
      <c r="H155" s="33">
        <v>308563</v>
      </c>
      <c r="I155" s="33">
        <v>308563</v>
      </c>
      <c r="J155" s="34" t="s">
        <v>15</v>
      </c>
      <c r="K155" s="34" t="s">
        <v>11</v>
      </c>
      <c r="L155" s="37" t="s">
        <v>16</v>
      </c>
      <c r="M155" s="31" t="s">
        <v>380</v>
      </c>
      <c r="N155" s="30" t="s">
        <v>427</v>
      </c>
      <c r="O155" s="35">
        <v>0</v>
      </c>
      <c r="P155" s="30"/>
      <c r="Q155" s="30"/>
      <c r="R155" s="30"/>
      <c r="S155" s="35">
        <v>0</v>
      </c>
      <c r="T155" s="35">
        <v>0</v>
      </c>
      <c r="U155" s="30"/>
      <c r="V155" s="36"/>
      <c r="W155" s="35">
        <v>0</v>
      </c>
      <c r="X155" s="30"/>
      <c r="Y155" s="36"/>
      <c r="Z155" s="36"/>
      <c r="AA155" s="36"/>
      <c r="AB155" s="35">
        <v>0</v>
      </c>
      <c r="AC155" s="35">
        <v>0</v>
      </c>
      <c r="AD155" s="35">
        <v>0</v>
      </c>
      <c r="AE155" s="35">
        <v>0</v>
      </c>
      <c r="AF155" s="35">
        <v>0</v>
      </c>
      <c r="AG155" s="35">
        <v>0</v>
      </c>
      <c r="AH155" s="30"/>
      <c r="AI155" s="30"/>
      <c r="AJ155" s="35">
        <v>0</v>
      </c>
    </row>
    <row r="156" spans="1:36" x14ac:dyDescent="0.15">
      <c r="A156" s="30">
        <v>890304155</v>
      </c>
      <c r="B156" s="30" t="s">
        <v>9</v>
      </c>
      <c r="C156" s="30" t="s">
        <v>19</v>
      </c>
      <c r="D156" s="31">
        <v>100103940</v>
      </c>
      <c r="E156" s="32">
        <v>44362</v>
      </c>
      <c r="F156" s="32" t="s">
        <v>62</v>
      </c>
      <c r="G156" s="32" t="s">
        <v>250</v>
      </c>
      <c r="H156" s="33">
        <v>801921</v>
      </c>
      <c r="I156" s="33">
        <v>801921</v>
      </c>
      <c r="J156" s="34" t="s">
        <v>15</v>
      </c>
      <c r="K156" s="34" t="s">
        <v>11</v>
      </c>
      <c r="L156" s="37" t="s">
        <v>16</v>
      </c>
      <c r="M156" s="31" t="s">
        <v>380</v>
      </c>
      <c r="N156" s="30" t="s">
        <v>427</v>
      </c>
      <c r="O156" s="35">
        <v>0</v>
      </c>
      <c r="P156" s="30"/>
      <c r="Q156" s="30"/>
      <c r="R156" s="30"/>
      <c r="S156" s="35">
        <v>0</v>
      </c>
      <c r="T156" s="35">
        <v>0</v>
      </c>
      <c r="U156" s="30"/>
      <c r="V156" s="36"/>
      <c r="W156" s="35">
        <v>0</v>
      </c>
      <c r="X156" s="30"/>
      <c r="Y156" s="36"/>
      <c r="Z156" s="36"/>
      <c r="AA156" s="36"/>
      <c r="AB156" s="35">
        <v>0</v>
      </c>
      <c r="AC156" s="35">
        <v>0</v>
      </c>
      <c r="AD156" s="35">
        <v>0</v>
      </c>
      <c r="AE156" s="35">
        <v>0</v>
      </c>
      <c r="AF156" s="35">
        <v>0</v>
      </c>
      <c r="AG156" s="35">
        <v>0</v>
      </c>
      <c r="AH156" s="30"/>
      <c r="AI156" s="30"/>
      <c r="AJ156" s="35">
        <v>0</v>
      </c>
    </row>
    <row r="157" spans="1:36" x14ac:dyDescent="0.15">
      <c r="A157" s="30">
        <v>890304155</v>
      </c>
      <c r="B157" s="30" t="s">
        <v>9</v>
      </c>
      <c r="C157" s="30" t="s">
        <v>19</v>
      </c>
      <c r="D157" s="31">
        <v>100201078</v>
      </c>
      <c r="E157" s="36">
        <v>45018</v>
      </c>
      <c r="F157" s="32" t="s">
        <v>112</v>
      </c>
      <c r="G157" s="32" t="s">
        <v>300</v>
      </c>
      <c r="H157" s="38">
        <v>73483</v>
      </c>
      <c r="I157" s="38">
        <v>73483</v>
      </c>
      <c r="J157" s="39" t="s">
        <v>15</v>
      </c>
      <c r="K157" s="39" t="s">
        <v>11</v>
      </c>
      <c r="L157" s="30" t="s">
        <v>16</v>
      </c>
      <c r="M157" s="31" t="s">
        <v>380</v>
      </c>
      <c r="N157" s="30" t="s">
        <v>427</v>
      </c>
      <c r="O157" s="35">
        <v>0</v>
      </c>
      <c r="P157" s="30"/>
      <c r="Q157" s="30"/>
      <c r="R157" s="30"/>
      <c r="S157" s="35">
        <v>0</v>
      </c>
      <c r="T157" s="35">
        <v>0</v>
      </c>
      <c r="U157" s="30"/>
      <c r="V157" s="36"/>
      <c r="W157" s="35">
        <v>0</v>
      </c>
      <c r="X157" s="30"/>
      <c r="Y157" s="36"/>
      <c r="Z157" s="36"/>
      <c r="AA157" s="36"/>
      <c r="AB157" s="35">
        <v>0</v>
      </c>
      <c r="AC157" s="35">
        <v>0</v>
      </c>
      <c r="AD157" s="35">
        <v>0</v>
      </c>
      <c r="AE157" s="35">
        <v>0</v>
      </c>
      <c r="AF157" s="35">
        <v>0</v>
      </c>
      <c r="AG157" s="35">
        <v>0</v>
      </c>
      <c r="AH157" s="30"/>
      <c r="AI157" s="30"/>
      <c r="AJ157" s="35">
        <v>0</v>
      </c>
    </row>
    <row r="158" spans="1:36" x14ac:dyDescent="0.15">
      <c r="A158" s="30">
        <v>890304155</v>
      </c>
      <c r="B158" s="30" t="s">
        <v>9</v>
      </c>
      <c r="C158" s="30" t="s">
        <v>19</v>
      </c>
      <c r="D158" s="31">
        <v>100201288</v>
      </c>
      <c r="E158" s="36">
        <v>45019</v>
      </c>
      <c r="F158" s="32" t="s">
        <v>113</v>
      </c>
      <c r="G158" s="32" t="s">
        <v>301</v>
      </c>
      <c r="H158" s="38">
        <v>76144</v>
      </c>
      <c r="I158" s="38">
        <v>76144</v>
      </c>
      <c r="J158" s="39" t="s">
        <v>15</v>
      </c>
      <c r="K158" s="39" t="s">
        <v>11</v>
      </c>
      <c r="L158" s="30" t="s">
        <v>16</v>
      </c>
      <c r="M158" s="31" t="s">
        <v>380</v>
      </c>
      <c r="N158" s="30" t="s">
        <v>427</v>
      </c>
      <c r="O158" s="35">
        <v>0</v>
      </c>
      <c r="P158" s="30"/>
      <c r="Q158" s="30"/>
      <c r="R158" s="30"/>
      <c r="S158" s="35">
        <v>0</v>
      </c>
      <c r="T158" s="35">
        <v>0</v>
      </c>
      <c r="U158" s="30"/>
      <c r="V158" s="36"/>
      <c r="W158" s="35">
        <v>0</v>
      </c>
      <c r="X158" s="30"/>
      <c r="Y158" s="36"/>
      <c r="Z158" s="36"/>
      <c r="AA158" s="36"/>
      <c r="AB158" s="35">
        <v>0</v>
      </c>
      <c r="AC158" s="35">
        <v>0</v>
      </c>
      <c r="AD158" s="35">
        <v>0</v>
      </c>
      <c r="AE158" s="35">
        <v>0</v>
      </c>
      <c r="AF158" s="35">
        <v>0</v>
      </c>
      <c r="AG158" s="35">
        <v>0</v>
      </c>
      <c r="AH158" s="30"/>
      <c r="AI158" s="30"/>
      <c r="AJ158" s="35">
        <v>0</v>
      </c>
    </row>
    <row r="159" spans="1:36" x14ac:dyDescent="0.15">
      <c r="A159" s="30">
        <v>890304155</v>
      </c>
      <c r="B159" s="30" t="s">
        <v>9</v>
      </c>
      <c r="C159" s="30" t="s">
        <v>19</v>
      </c>
      <c r="D159" s="31">
        <v>100202769</v>
      </c>
      <c r="E159" s="36">
        <v>45030</v>
      </c>
      <c r="F159" s="32" t="s">
        <v>114</v>
      </c>
      <c r="G159" s="32" t="s">
        <v>302</v>
      </c>
      <c r="H159" s="38">
        <v>73400</v>
      </c>
      <c r="I159" s="38">
        <v>73400</v>
      </c>
      <c r="J159" s="39" t="s">
        <v>15</v>
      </c>
      <c r="K159" s="39" t="s">
        <v>11</v>
      </c>
      <c r="L159" s="30" t="s">
        <v>16</v>
      </c>
      <c r="M159" s="31" t="s">
        <v>380</v>
      </c>
      <c r="N159" s="30" t="s">
        <v>427</v>
      </c>
      <c r="O159" s="35">
        <v>0</v>
      </c>
      <c r="P159" s="30"/>
      <c r="Q159" s="30"/>
      <c r="R159" s="30"/>
      <c r="S159" s="35">
        <v>0</v>
      </c>
      <c r="T159" s="35">
        <v>0</v>
      </c>
      <c r="U159" s="30"/>
      <c r="V159" s="36"/>
      <c r="W159" s="35">
        <v>0</v>
      </c>
      <c r="X159" s="30"/>
      <c r="Y159" s="36"/>
      <c r="Z159" s="36"/>
      <c r="AA159" s="36"/>
      <c r="AB159" s="35">
        <v>0</v>
      </c>
      <c r="AC159" s="35">
        <v>0</v>
      </c>
      <c r="AD159" s="35">
        <v>0</v>
      </c>
      <c r="AE159" s="35">
        <v>0</v>
      </c>
      <c r="AF159" s="35">
        <v>0</v>
      </c>
      <c r="AG159" s="35">
        <v>0</v>
      </c>
      <c r="AH159" s="30"/>
      <c r="AI159" s="30"/>
      <c r="AJ159" s="35">
        <v>0</v>
      </c>
    </row>
    <row r="160" spans="1:36" x14ac:dyDescent="0.15">
      <c r="A160" s="30">
        <v>890304155</v>
      </c>
      <c r="B160" s="30" t="s">
        <v>9</v>
      </c>
      <c r="C160" s="30" t="s">
        <v>19</v>
      </c>
      <c r="D160" s="31">
        <v>100203167</v>
      </c>
      <c r="E160" s="36">
        <v>45034</v>
      </c>
      <c r="F160" s="32" t="s">
        <v>115</v>
      </c>
      <c r="G160" s="32" t="s">
        <v>303</v>
      </c>
      <c r="H160" s="38">
        <v>87244</v>
      </c>
      <c r="I160" s="38">
        <v>87244</v>
      </c>
      <c r="J160" s="39" t="s">
        <v>15</v>
      </c>
      <c r="K160" s="39" t="s">
        <v>11</v>
      </c>
      <c r="L160" s="30" t="s">
        <v>16</v>
      </c>
      <c r="M160" s="31" t="s">
        <v>380</v>
      </c>
      <c r="N160" s="30" t="s">
        <v>427</v>
      </c>
      <c r="O160" s="35">
        <v>0</v>
      </c>
      <c r="P160" s="30"/>
      <c r="Q160" s="30"/>
      <c r="R160" s="30"/>
      <c r="S160" s="35">
        <v>0</v>
      </c>
      <c r="T160" s="35">
        <v>0</v>
      </c>
      <c r="U160" s="30"/>
      <c r="V160" s="36"/>
      <c r="W160" s="35">
        <v>0</v>
      </c>
      <c r="X160" s="30"/>
      <c r="Y160" s="36"/>
      <c r="Z160" s="36"/>
      <c r="AA160" s="36"/>
      <c r="AB160" s="35">
        <v>0</v>
      </c>
      <c r="AC160" s="35">
        <v>0</v>
      </c>
      <c r="AD160" s="35">
        <v>0</v>
      </c>
      <c r="AE160" s="35">
        <v>0</v>
      </c>
      <c r="AF160" s="35">
        <v>0</v>
      </c>
      <c r="AG160" s="35">
        <v>0</v>
      </c>
      <c r="AH160" s="30"/>
      <c r="AI160" s="30"/>
      <c r="AJ160" s="35">
        <v>0</v>
      </c>
    </row>
    <row r="161" spans="1:36" x14ac:dyDescent="0.15">
      <c r="A161" s="30">
        <v>890304155</v>
      </c>
      <c r="B161" s="30" t="s">
        <v>9</v>
      </c>
      <c r="C161" s="30" t="s">
        <v>19</v>
      </c>
      <c r="D161" s="31">
        <v>100203369</v>
      </c>
      <c r="E161" s="36">
        <v>45034</v>
      </c>
      <c r="F161" s="32" t="s">
        <v>116</v>
      </c>
      <c r="G161" s="32" t="s">
        <v>304</v>
      </c>
      <c r="H161" s="38">
        <v>73614</v>
      </c>
      <c r="I161" s="38">
        <v>73614</v>
      </c>
      <c r="J161" s="39" t="s">
        <v>15</v>
      </c>
      <c r="K161" s="39" t="s">
        <v>11</v>
      </c>
      <c r="L161" s="30" t="s">
        <v>16</v>
      </c>
      <c r="M161" s="31" t="s">
        <v>380</v>
      </c>
      <c r="N161" s="30" t="s">
        <v>427</v>
      </c>
      <c r="O161" s="35">
        <v>0</v>
      </c>
      <c r="P161" s="30"/>
      <c r="Q161" s="30"/>
      <c r="R161" s="30"/>
      <c r="S161" s="35">
        <v>0</v>
      </c>
      <c r="T161" s="35">
        <v>0</v>
      </c>
      <c r="U161" s="30"/>
      <c r="V161" s="36"/>
      <c r="W161" s="35">
        <v>0</v>
      </c>
      <c r="X161" s="30"/>
      <c r="Y161" s="36"/>
      <c r="Z161" s="36"/>
      <c r="AA161" s="36"/>
      <c r="AB161" s="35">
        <v>0</v>
      </c>
      <c r="AC161" s="35">
        <v>0</v>
      </c>
      <c r="AD161" s="35">
        <v>0</v>
      </c>
      <c r="AE161" s="35">
        <v>0</v>
      </c>
      <c r="AF161" s="35">
        <v>0</v>
      </c>
      <c r="AG161" s="35">
        <v>0</v>
      </c>
      <c r="AH161" s="30"/>
      <c r="AI161" s="30"/>
      <c r="AJ161" s="35">
        <v>0</v>
      </c>
    </row>
    <row r="162" spans="1:36" x14ac:dyDescent="0.15">
      <c r="A162" s="30">
        <v>890304155</v>
      </c>
      <c r="B162" s="30" t="s">
        <v>9</v>
      </c>
      <c r="C162" s="30" t="s">
        <v>19</v>
      </c>
      <c r="D162" s="31">
        <v>100205047</v>
      </c>
      <c r="E162" s="36">
        <v>45045</v>
      </c>
      <c r="F162" s="32" t="s">
        <v>117</v>
      </c>
      <c r="G162" s="32" t="s">
        <v>305</v>
      </c>
      <c r="H162" s="38">
        <v>180057</v>
      </c>
      <c r="I162" s="38">
        <v>180057</v>
      </c>
      <c r="J162" s="39" t="s">
        <v>15</v>
      </c>
      <c r="K162" s="39" t="s">
        <v>11</v>
      </c>
      <c r="L162" s="30" t="s">
        <v>16</v>
      </c>
      <c r="M162" s="31" t="s">
        <v>380</v>
      </c>
      <c r="N162" s="30" t="s">
        <v>427</v>
      </c>
      <c r="O162" s="35">
        <v>0</v>
      </c>
      <c r="P162" s="30"/>
      <c r="Q162" s="30"/>
      <c r="R162" s="30"/>
      <c r="S162" s="35">
        <v>0</v>
      </c>
      <c r="T162" s="35">
        <v>0</v>
      </c>
      <c r="U162" s="30"/>
      <c r="V162" s="36"/>
      <c r="W162" s="35">
        <v>0</v>
      </c>
      <c r="X162" s="30"/>
      <c r="Y162" s="36"/>
      <c r="Z162" s="36"/>
      <c r="AA162" s="36"/>
      <c r="AB162" s="35">
        <v>0</v>
      </c>
      <c r="AC162" s="35">
        <v>0</v>
      </c>
      <c r="AD162" s="35">
        <v>0</v>
      </c>
      <c r="AE162" s="35">
        <v>0</v>
      </c>
      <c r="AF162" s="35">
        <v>0</v>
      </c>
      <c r="AG162" s="35">
        <v>0</v>
      </c>
      <c r="AH162" s="30"/>
      <c r="AI162" s="30"/>
      <c r="AJ162" s="35">
        <v>0</v>
      </c>
    </row>
    <row r="163" spans="1:36" x14ac:dyDescent="0.15">
      <c r="A163" s="30">
        <v>890304155</v>
      </c>
      <c r="B163" s="30" t="s">
        <v>9</v>
      </c>
      <c r="C163" s="30" t="s">
        <v>19</v>
      </c>
      <c r="D163" s="31">
        <v>100205321</v>
      </c>
      <c r="E163" s="36">
        <v>45049</v>
      </c>
      <c r="F163" s="32" t="s">
        <v>118</v>
      </c>
      <c r="G163" s="32" t="s">
        <v>306</v>
      </c>
      <c r="H163" s="38">
        <v>186596</v>
      </c>
      <c r="I163" s="38">
        <v>186596</v>
      </c>
      <c r="J163" s="39" t="s">
        <v>15</v>
      </c>
      <c r="K163" s="39" t="s">
        <v>11</v>
      </c>
      <c r="L163" s="30" t="s">
        <v>16</v>
      </c>
      <c r="M163" s="31" t="s">
        <v>380</v>
      </c>
      <c r="N163" s="30" t="s">
        <v>427</v>
      </c>
      <c r="O163" s="35">
        <v>0</v>
      </c>
      <c r="P163" s="30"/>
      <c r="Q163" s="30"/>
      <c r="R163" s="30"/>
      <c r="S163" s="35">
        <v>0</v>
      </c>
      <c r="T163" s="35">
        <v>0</v>
      </c>
      <c r="U163" s="30"/>
      <c r="V163" s="36"/>
      <c r="W163" s="35">
        <v>0</v>
      </c>
      <c r="X163" s="30"/>
      <c r="Y163" s="36"/>
      <c r="Z163" s="36"/>
      <c r="AA163" s="36"/>
      <c r="AB163" s="35">
        <v>0</v>
      </c>
      <c r="AC163" s="35">
        <v>0</v>
      </c>
      <c r="AD163" s="35">
        <v>0</v>
      </c>
      <c r="AE163" s="35">
        <v>0</v>
      </c>
      <c r="AF163" s="35">
        <v>0</v>
      </c>
      <c r="AG163" s="35">
        <v>0</v>
      </c>
      <c r="AH163" s="30"/>
      <c r="AI163" s="30"/>
      <c r="AJ163" s="35">
        <v>0</v>
      </c>
    </row>
    <row r="164" spans="1:36" x14ac:dyDescent="0.15">
      <c r="A164" s="30">
        <v>890304155</v>
      </c>
      <c r="B164" s="30" t="s">
        <v>9</v>
      </c>
      <c r="C164" s="30" t="s">
        <v>19</v>
      </c>
      <c r="D164" s="31">
        <v>100205538</v>
      </c>
      <c r="E164" s="36">
        <v>45049</v>
      </c>
      <c r="F164" s="32" t="s">
        <v>119</v>
      </c>
      <c r="G164" s="32" t="s">
        <v>307</v>
      </c>
      <c r="H164" s="38">
        <v>296939</v>
      </c>
      <c r="I164" s="38">
        <v>296939</v>
      </c>
      <c r="J164" s="39" t="s">
        <v>15</v>
      </c>
      <c r="K164" s="39" t="s">
        <v>11</v>
      </c>
      <c r="L164" s="30" t="s">
        <v>16</v>
      </c>
      <c r="M164" s="31" t="s">
        <v>380</v>
      </c>
      <c r="N164" s="30" t="s">
        <v>427</v>
      </c>
      <c r="O164" s="35">
        <v>0</v>
      </c>
      <c r="P164" s="30"/>
      <c r="Q164" s="30"/>
      <c r="R164" s="30"/>
      <c r="S164" s="35">
        <v>0</v>
      </c>
      <c r="T164" s="35">
        <v>0</v>
      </c>
      <c r="U164" s="30"/>
      <c r="V164" s="36"/>
      <c r="W164" s="35">
        <v>0</v>
      </c>
      <c r="X164" s="30"/>
      <c r="Y164" s="36"/>
      <c r="Z164" s="36"/>
      <c r="AA164" s="36"/>
      <c r="AB164" s="35">
        <v>0</v>
      </c>
      <c r="AC164" s="35">
        <v>0</v>
      </c>
      <c r="AD164" s="35">
        <v>0</v>
      </c>
      <c r="AE164" s="35">
        <v>0</v>
      </c>
      <c r="AF164" s="35">
        <v>0</v>
      </c>
      <c r="AG164" s="35">
        <v>0</v>
      </c>
      <c r="AH164" s="30"/>
      <c r="AI164" s="30"/>
      <c r="AJ164" s="35">
        <v>0</v>
      </c>
    </row>
    <row r="165" spans="1:36" x14ac:dyDescent="0.15">
      <c r="A165" s="30">
        <v>890304155</v>
      </c>
      <c r="B165" s="30" t="s">
        <v>9</v>
      </c>
      <c r="C165" s="30" t="s">
        <v>19</v>
      </c>
      <c r="D165" s="31">
        <v>100205917</v>
      </c>
      <c r="E165" s="36">
        <v>45051</v>
      </c>
      <c r="F165" s="32" t="s">
        <v>120</v>
      </c>
      <c r="G165" s="32" t="s">
        <v>308</v>
      </c>
      <c r="H165" s="38">
        <v>73400</v>
      </c>
      <c r="I165" s="38">
        <v>73400</v>
      </c>
      <c r="J165" s="39" t="s">
        <v>15</v>
      </c>
      <c r="K165" s="39" t="s">
        <v>11</v>
      </c>
      <c r="L165" s="30" t="s">
        <v>16</v>
      </c>
      <c r="M165" s="31" t="s">
        <v>380</v>
      </c>
      <c r="N165" s="30" t="s">
        <v>427</v>
      </c>
      <c r="O165" s="35">
        <v>0</v>
      </c>
      <c r="P165" s="30"/>
      <c r="Q165" s="30"/>
      <c r="R165" s="30"/>
      <c r="S165" s="35">
        <v>0</v>
      </c>
      <c r="T165" s="35">
        <v>0</v>
      </c>
      <c r="U165" s="30"/>
      <c r="V165" s="36"/>
      <c r="W165" s="35">
        <v>0</v>
      </c>
      <c r="X165" s="30"/>
      <c r="Y165" s="36"/>
      <c r="Z165" s="36"/>
      <c r="AA165" s="36"/>
      <c r="AB165" s="35">
        <v>0</v>
      </c>
      <c r="AC165" s="35">
        <v>0</v>
      </c>
      <c r="AD165" s="35">
        <v>0</v>
      </c>
      <c r="AE165" s="35">
        <v>0</v>
      </c>
      <c r="AF165" s="35">
        <v>0</v>
      </c>
      <c r="AG165" s="35">
        <v>0</v>
      </c>
      <c r="AH165" s="30"/>
      <c r="AI165" s="30"/>
      <c r="AJ165" s="35">
        <v>0</v>
      </c>
    </row>
    <row r="166" spans="1:36" x14ac:dyDescent="0.15">
      <c r="A166" s="30">
        <v>890304155</v>
      </c>
      <c r="B166" s="30" t="s">
        <v>9</v>
      </c>
      <c r="C166" s="30" t="s">
        <v>19</v>
      </c>
      <c r="D166" s="31">
        <v>100208006</v>
      </c>
      <c r="E166" s="36">
        <v>45065</v>
      </c>
      <c r="F166" s="32" t="s">
        <v>121</v>
      </c>
      <c r="G166" s="32" t="s">
        <v>309</v>
      </c>
      <c r="H166" s="38">
        <v>294672</v>
      </c>
      <c r="I166" s="38">
        <v>294672</v>
      </c>
      <c r="J166" s="39" t="s">
        <v>15</v>
      </c>
      <c r="K166" s="39" t="s">
        <v>11</v>
      </c>
      <c r="L166" s="30" t="s">
        <v>16</v>
      </c>
      <c r="M166" s="31" t="s">
        <v>380</v>
      </c>
      <c r="N166" s="30" t="s">
        <v>427</v>
      </c>
      <c r="O166" s="35">
        <v>0</v>
      </c>
      <c r="P166" s="30"/>
      <c r="Q166" s="30"/>
      <c r="R166" s="30"/>
      <c r="S166" s="35">
        <v>0</v>
      </c>
      <c r="T166" s="35">
        <v>0</v>
      </c>
      <c r="U166" s="30"/>
      <c r="V166" s="36"/>
      <c r="W166" s="35">
        <v>0</v>
      </c>
      <c r="X166" s="30"/>
      <c r="Y166" s="36"/>
      <c r="Z166" s="36"/>
      <c r="AA166" s="36"/>
      <c r="AB166" s="35">
        <v>0</v>
      </c>
      <c r="AC166" s="35">
        <v>0</v>
      </c>
      <c r="AD166" s="35">
        <v>0</v>
      </c>
      <c r="AE166" s="35">
        <v>0</v>
      </c>
      <c r="AF166" s="35">
        <v>0</v>
      </c>
      <c r="AG166" s="35">
        <v>0</v>
      </c>
      <c r="AH166" s="30"/>
      <c r="AI166" s="30"/>
      <c r="AJ166" s="35">
        <v>0</v>
      </c>
    </row>
    <row r="167" spans="1:36" x14ac:dyDescent="0.15">
      <c r="A167" s="30">
        <v>890304155</v>
      </c>
      <c r="B167" s="30" t="s">
        <v>9</v>
      </c>
      <c r="C167" s="30" t="s">
        <v>19</v>
      </c>
      <c r="D167" s="31">
        <v>100208745</v>
      </c>
      <c r="E167" s="36">
        <v>45071</v>
      </c>
      <c r="F167" s="32" t="s">
        <v>122</v>
      </c>
      <c r="G167" s="32" t="s">
        <v>310</v>
      </c>
      <c r="H167" s="38">
        <v>73400</v>
      </c>
      <c r="I167" s="38">
        <v>73400</v>
      </c>
      <c r="J167" s="39" t="s">
        <v>15</v>
      </c>
      <c r="K167" s="39" t="s">
        <v>11</v>
      </c>
      <c r="L167" s="30" t="s">
        <v>16</v>
      </c>
      <c r="M167" s="31" t="s">
        <v>380</v>
      </c>
      <c r="N167" s="30" t="s">
        <v>427</v>
      </c>
      <c r="O167" s="35">
        <v>0</v>
      </c>
      <c r="P167" s="30"/>
      <c r="Q167" s="30"/>
      <c r="R167" s="30"/>
      <c r="S167" s="35">
        <v>0</v>
      </c>
      <c r="T167" s="35">
        <v>0</v>
      </c>
      <c r="U167" s="30"/>
      <c r="V167" s="36"/>
      <c r="W167" s="35">
        <v>0</v>
      </c>
      <c r="X167" s="30"/>
      <c r="Y167" s="36"/>
      <c r="Z167" s="36"/>
      <c r="AA167" s="36"/>
      <c r="AB167" s="35">
        <v>0</v>
      </c>
      <c r="AC167" s="35">
        <v>0</v>
      </c>
      <c r="AD167" s="35">
        <v>0</v>
      </c>
      <c r="AE167" s="35">
        <v>0</v>
      </c>
      <c r="AF167" s="35">
        <v>0</v>
      </c>
      <c r="AG167" s="35">
        <v>0</v>
      </c>
      <c r="AH167" s="30"/>
      <c r="AI167" s="30"/>
      <c r="AJ167" s="35">
        <v>0</v>
      </c>
    </row>
    <row r="168" spans="1:36" x14ac:dyDescent="0.15">
      <c r="A168" s="30">
        <v>890304155</v>
      </c>
      <c r="B168" s="30" t="s">
        <v>9</v>
      </c>
      <c r="C168" s="30" t="s">
        <v>19</v>
      </c>
      <c r="D168" s="31">
        <v>100211096</v>
      </c>
      <c r="E168" s="36">
        <v>45087</v>
      </c>
      <c r="F168" s="32" t="s">
        <v>130</v>
      </c>
      <c r="G168" s="32" t="s">
        <v>318</v>
      </c>
      <c r="H168" s="38">
        <v>73483</v>
      </c>
      <c r="I168" s="38">
        <v>73483</v>
      </c>
      <c r="J168" s="39" t="s">
        <v>15</v>
      </c>
      <c r="K168" s="39" t="s">
        <v>11</v>
      </c>
      <c r="L168" s="30" t="s">
        <v>16</v>
      </c>
      <c r="M168" s="31" t="s">
        <v>380</v>
      </c>
      <c r="N168" s="30" t="s">
        <v>427</v>
      </c>
      <c r="O168" s="35">
        <v>0</v>
      </c>
      <c r="P168" s="30"/>
      <c r="Q168" s="30"/>
      <c r="R168" s="30"/>
      <c r="S168" s="35">
        <v>0</v>
      </c>
      <c r="T168" s="35">
        <v>0</v>
      </c>
      <c r="U168" s="30"/>
      <c r="V168" s="36"/>
      <c r="W168" s="35">
        <v>0</v>
      </c>
      <c r="X168" s="30"/>
      <c r="Y168" s="36"/>
      <c r="Z168" s="36"/>
      <c r="AA168" s="36"/>
      <c r="AB168" s="35">
        <v>0</v>
      </c>
      <c r="AC168" s="35">
        <v>0</v>
      </c>
      <c r="AD168" s="35">
        <v>0</v>
      </c>
      <c r="AE168" s="35">
        <v>0</v>
      </c>
      <c r="AF168" s="35">
        <v>0</v>
      </c>
      <c r="AG168" s="35">
        <v>0</v>
      </c>
      <c r="AH168" s="30"/>
      <c r="AI168" s="30"/>
      <c r="AJ168" s="35">
        <v>0</v>
      </c>
    </row>
    <row r="169" spans="1:36" x14ac:dyDescent="0.15">
      <c r="H169" s="41">
        <f>SUM(H3:H168)</f>
        <v>86953805</v>
      </c>
      <c r="I169" s="41">
        <f>SUM(I3:I168)</f>
        <v>73808109</v>
      </c>
    </row>
    <row r="172" spans="1:36" x14ac:dyDescent="0.15">
      <c r="J172" s="41"/>
    </row>
  </sheetData>
  <autoFilter ref="A2:AJ169">
    <sortState ref="A59:AO169">
      <sortCondition ref="V2:V169"/>
    </sortState>
  </autoFilter>
  <dataValidations count="1">
    <dataValidation type="whole" operator="greaterThan" allowBlank="1" showInputMessage="1" showErrorMessage="1" errorTitle="DATO ERRADO" error="El valor debe ser diferente de cero" sqref="H2 I2:I150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D14" sqref="D14"/>
    </sheetView>
  </sheetViews>
  <sheetFormatPr baseColWidth="10" defaultRowHeight="12.75" x14ac:dyDescent="0.2"/>
  <cols>
    <col min="1" max="1" width="1" style="48" customWidth="1"/>
    <col min="2" max="2" width="11.42578125" style="48"/>
    <col min="3" max="3" width="17.5703125" style="48" customWidth="1"/>
    <col min="4" max="4" width="11.5703125" style="48" customWidth="1"/>
    <col min="5" max="8" width="11.42578125" style="48"/>
    <col min="9" max="9" width="22.5703125" style="48" customWidth="1"/>
    <col min="10" max="10" width="14" style="48" customWidth="1"/>
    <col min="11" max="11" width="1.7109375" style="48" customWidth="1"/>
    <col min="12" max="12" width="11.42578125" style="48"/>
    <col min="13" max="13" width="5.85546875" style="48" bestFit="1" customWidth="1"/>
    <col min="14" max="225" width="11.42578125" style="48"/>
    <col min="226" max="226" width="4.42578125" style="48" customWidth="1"/>
    <col min="227" max="227" width="11.42578125" style="48"/>
    <col min="228" max="228" width="17.5703125" style="48" customWidth="1"/>
    <col min="229" max="229" width="11.5703125" style="48" customWidth="1"/>
    <col min="230" max="233" width="11.42578125" style="48"/>
    <col min="234" max="234" width="22.5703125" style="48" customWidth="1"/>
    <col min="235" max="235" width="14" style="48" customWidth="1"/>
    <col min="236" max="236" width="1.7109375" style="48" customWidth="1"/>
    <col min="237" max="481" width="11.42578125" style="48"/>
    <col min="482" max="482" width="4.42578125" style="48" customWidth="1"/>
    <col min="483" max="483" width="11.42578125" style="48"/>
    <col min="484" max="484" width="17.5703125" style="48" customWidth="1"/>
    <col min="485" max="485" width="11.5703125" style="48" customWidth="1"/>
    <col min="486" max="489" width="11.42578125" style="48"/>
    <col min="490" max="490" width="22.5703125" style="48" customWidth="1"/>
    <col min="491" max="491" width="14" style="48" customWidth="1"/>
    <col min="492" max="492" width="1.7109375" style="48" customWidth="1"/>
    <col min="493" max="737" width="11.42578125" style="48"/>
    <col min="738" max="738" width="4.42578125" style="48" customWidth="1"/>
    <col min="739" max="739" width="11.42578125" style="48"/>
    <col min="740" max="740" width="17.5703125" style="48" customWidth="1"/>
    <col min="741" max="741" width="11.5703125" style="48" customWidth="1"/>
    <col min="742" max="745" width="11.42578125" style="48"/>
    <col min="746" max="746" width="22.5703125" style="48" customWidth="1"/>
    <col min="747" max="747" width="14" style="48" customWidth="1"/>
    <col min="748" max="748" width="1.7109375" style="48" customWidth="1"/>
    <col min="749" max="993" width="11.42578125" style="48"/>
    <col min="994" max="994" width="4.42578125" style="48" customWidth="1"/>
    <col min="995" max="995" width="11.42578125" style="48"/>
    <col min="996" max="996" width="17.5703125" style="48" customWidth="1"/>
    <col min="997" max="997" width="11.5703125" style="48" customWidth="1"/>
    <col min="998" max="1001" width="11.42578125" style="48"/>
    <col min="1002" max="1002" width="22.5703125" style="48" customWidth="1"/>
    <col min="1003" max="1003" width="14" style="48" customWidth="1"/>
    <col min="1004" max="1004" width="1.7109375" style="48" customWidth="1"/>
    <col min="1005" max="1249" width="11.42578125" style="48"/>
    <col min="1250" max="1250" width="4.42578125" style="48" customWidth="1"/>
    <col min="1251" max="1251" width="11.42578125" style="48"/>
    <col min="1252" max="1252" width="17.5703125" style="48" customWidth="1"/>
    <col min="1253" max="1253" width="11.5703125" style="48" customWidth="1"/>
    <col min="1254" max="1257" width="11.42578125" style="48"/>
    <col min="1258" max="1258" width="22.5703125" style="48" customWidth="1"/>
    <col min="1259" max="1259" width="14" style="48" customWidth="1"/>
    <col min="1260" max="1260" width="1.7109375" style="48" customWidth="1"/>
    <col min="1261" max="1505" width="11.42578125" style="48"/>
    <col min="1506" max="1506" width="4.42578125" style="48" customWidth="1"/>
    <col min="1507" max="1507" width="11.42578125" style="48"/>
    <col min="1508" max="1508" width="17.5703125" style="48" customWidth="1"/>
    <col min="1509" max="1509" width="11.5703125" style="48" customWidth="1"/>
    <col min="1510" max="1513" width="11.42578125" style="48"/>
    <col min="1514" max="1514" width="22.5703125" style="48" customWidth="1"/>
    <col min="1515" max="1515" width="14" style="48" customWidth="1"/>
    <col min="1516" max="1516" width="1.7109375" style="48" customWidth="1"/>
    <col min="1517" max="1761" width="11.42578125" style="48"/>
    <col min="1762" max="1762" width="4.42578125" style="48" customWidth="1"/>
    <col min="1763" max="1763" width="11.42578125" style="48"/>
    <col min="1764" max="1764" width="17.5703125" style="48" customWidth="1"/>
    <col min="1765" max="1765" width="11.5703125" style="48" customWidth="1"/>
    <col min="1766" max="1769" width="11.42578125" style="48"/>
    <col min="1770" max="1770" width="22.5703125" style="48" customWidth="1"/>
    <col min="1771" max="1771" width="14" style="48" customWidth="1"/>
    <col min="1772" max="1772" width="1.7109375" style="48" customWidth="1"/>
    <col min="1773" max="2017" width="11.42578125" style="48"/>
    <col min="2018" max="2018" width="4.42578125" style="48" customWidth="1"/>
    <col min="2019" max="2019" width="11.42578125" style="48"/>
    <col min="2020" max="2020" width="17.5703125" style="48" customWidth="1"/>
    <col min="2021" max="2021" width="11.5703125" style="48" customWidth="1"/>
    <col min="2022" max="2025" width="11.42578125" style="48"/>
    <col min="2026" max="2026" width="22.5703125" style="48" customWidth="1"/>
    <col min="2027" max="2027" width="14" style="48" customWidth="1"/>
    <col min="2028" max="2028" width="1.7109375" style="48" customWidth="1"/>
    <col min="2029" max="2273" width="11.42578125" style="48"/>
    <col min="2274" max="2274" width="4.42578125" style="48" customWidth="1"/>
    <col min="2275" max="2275" width="11.42578125" style="48"/>
    <col min="2276" max="2276" width="17.5703125" style="48" customWidth="1"/>
    <col min="2277" max="2277" width="11.5703125" style="48" customWidth="1"/>
    <col min="2278" max="2281" width="11.42578125" style="48"/>
    <col min="2282" max="2282" width="22.5703125" style="48" customWidth="1"/>
    <col min="2283" max="2283" width="14" style="48" customWidth="1"/>
    <col min="2284" max="2284" width="1.7109375" style="48" customWidth="1"/>
    <col min="2285" max="2529" width="11.42578125" style="48"/>
    <col min="2530" max="2530" width="4.42578125" style="48" customWidth="1"/>
    <col min="2531" max="2531" width="11.42578125" style="48"/>
    <col min="2532" max="2532" width="17.5703125" style="48" customWidth="1"/>
    <col min="2533" max="2533" width="11.5703125" style="48" customWidth="1"/>
    <col min="2534" max="2537" width="11.42578125" style="48"/>
    <col min="2538" max="2538" width="22.5703125" style="48" customWidth="1"/>
    <col min="2539" max="2539" width="14" style="48" customWidth="1"/>
    <col min="2540" max="2540" width="1.7109375" style="48" customWidth="1"/>
    <col min="2541" max="2785" width="11.42578125" style="48"/>
    <col min="2786" max="2786" width="4.42578125" style="48" customWidth="1"/>
    <col min="2787" max="2787" width="11.42578125" style="48"/>
    <col min="2788" max="2788" width="17.5703125" style="48" customWidth="1"/>
    <col min="2789" max="2789" width="11.5703125" style="48" customWidth="1"/>
    <col min="2790" max="2793" width="11.42578125" style="48"/>
    <col min="2794" max="2794" width="22.5703125" style="48" customWidth="1"/>
    <col min="2795" max="2795" width="14" style="48" customWidth="1"/>
    <col min="2796" max="2796" width="1.7109375" style="48" customWidth="1"/>
    <col min="2797" max="3041" width="11.42578125" style="48"/>
    <col min="3042" max="3042" width="4.42578125" style="48" customWidth="1"/>
    <col min="3043" max="3043" width="11.42578125" style="48"/>
    <col min="3044" max="3044" width="17.5703125" style="48" customWidth="1"/>
    <col min="3045" max="3045" width="11.5703125" style="48" customWidth="1"/>
    <col min="3046" max="3049" width="11.42578125" style="48"/>
    <col min="3050" max="3050" width="22.5703125" style="48" customWidth="1"/>
    <col min="3051" max="3051" width="14" style="48" customWidth="1"/>
    <col min="3052" max="3052" width="1.7109375" style="48" customWidth="1"/>
    <col min="3053" max="3297" width="11.42578125" style="48"/>
    <col min="3298" max="3298" width="4.42578125" style="48" customWidth="1"/>
    <col min="3299" max="3299" width="11.42578125" style="48"/>
    <col min="3300" max="3300" width="17.5703125" style="48" customWidth="1"/>
    <col min="3301" max="3301" width="11.5703125" style="48" customWidth="1"/>
    <col min="3302" max="3305" width="11.42578125" style="48"/>
    <col min="3306" max="3306" width="22.5703125" style="48" customWidth="1"/>
    <col min="3307" max="3307" width="14" style="48" customWidth="1"/>
    <col min="3308" max="3308" width="1.7109375" style="48" customWidth="1"/>
    <col min="3309" max="3553" width="11.42578125" style="48"/>
    <col min="3554" max="3554" width="4.42578125" style="48" customWidth="1"/>
    <col min="3555" max="3555" width="11.42578125" style="48"/>
    <col min="3556" max="3556" width="17.5703125" style="48" customWidth="1"/>
    <col min="3557" max="3557" width="11.5703125" style="48" customWidth="1"/>
    <col min="3558" max="3561" width="11.42578125" style="48"/>
    <col min="3562" max="3562" width="22.5703125" style="48" customWidth="1"/>
    <col min="3563" max="3563" width="14" style="48" customWidth="1"/>
    <col min="3564" max="3564" width="1.7109375" style="48" customWidth="1"/>
    <col min="3565" max="3809" width="11.42578125" style="48"/>
    <col min="3810" max="3810" width="4.42578125" style="48" customWidth="1"/>
    <col min="3811" max="3811" width="11.42578125" style="48"/>
    <col min="3812" max="3812" width="17.5703125" style="48" customWidth="1"/>
    <col min="3813" max="3813" width="11.5703125" style="48" customWidth="1"/>
    <col min="3814" max="3817" width="11.42578125" style="48"/>
    <col min="3818" max="3818" width="22.5703125" style="48" customWidth="1"/>
    <col min="3819" max="3819" width="14" style="48" customWidth="1"/>
    <col min="3820" max="3820" width="1.7109375" style="48" customWidth="1"/>
    <col min="3821" max="4065" width="11.42578125" style="48"/>
    <col min="4066" max="4066" width="4.42578125" style="48" customWidth="1"/>
    <col min="4067" max="4067" width="11.42578125" style="48"/>
    <col min="4068" max="4068" width="17.5703125" style="48" customWidth="1"/>
    <col min="4069" max="4069" width="11.5703125" style="48" customWidth="1"/>
    <col min="4070" max="4073" width="11.42578125" style="48"/>
    <col min="4074" max="4074" width="22.5703125" style="48" customWidth="1"/>
    <col min="4075" max="4075" width="14" style="48" customWidth="1"/>
    <col min="4076" max="4076" width="1.7109375" style="48" customWidth="1"/>
    <col min="4077" max="4321" width="11.42578125" style="48"/>
    <col min="4322" max="4322" width="4.42578125" style="48" customWidth="1"/>
    <col min="4323" max="4323" width="11.42578125" style="48"/>
    <col min="4324" max="4324" width="17.5703125" style="48" customWidth="1"/>
    <col min="4325" max="4325" width="11.5703125" style="48" customWidth="1"/>
    <col min="4326" max="4329" width="11.42578125" style="48"/>
    <col min="4330" max="4330" width="22.5703125" style="48" customWidth="1"/>
    <col min="4331" max="4331" width="14" style="48" customWidth="1"/>
    <col min="4332" max="4332" width="1.7109375" style="48" customWidth="1"/>
    <col min="4333" max="4577" width="11.42578125" style="48"/>
    <col min="4578" max="4578" width="4.42578125" style="48" customWidth="1"/>
    <col min="4579" max="4579" width="11.42578125" style="48"/>
    <col min="4580" max="4580" width="17.5703125" style="48" customWidth="1"/>
    <col min="4581" max="4581" width="11.5703125" style="48" customWidth="1"/>
    <col min="4582" max="4585" width="11.42578125" style="48"/>
    <col min="4586" max="4586" width="22.5703125" style="48" customWidth="1"/>
    <col min="4587" max="4587" width="14" style="48" customWidth="1"/>
    <col min="4588" max="4588" width="1.7109375" style="48" customWidth="1"/>
    <col min="4589" max="4833" width="11.42578125" style="48"/>
    <col min="4834" max="4834" width="4.42578125" style="48" customWidth="1"/>
    <col min="4835" max="4835" width="11.42578125" style="48"/>
    <col min="4836" max="4836" width="17.5703125" style="48" customWidth="1"/>
    <col min="4837" max="4837" width="11.5703125" style="48" customWidth="1"/>
    <col min="4838" max="4841" width="11.42578125" style="48"/>
    <col min="4842" max="4842" width="22.5703125" style="48" customWidth="1"/>
    <col min="4843" max="4843" width="14" style="48" customWidth="1"/>
    <col min="4844" max="4844" width="1.7109375" style="48" customWidth="1"/>
    <col min="4845" max="5089" width="11.42578125" style="48"/>
    <col min="5090" max="5090" width="4.42578125" style="48" customWidth="1"/>
    <col min="5091" max="5091" width="11.42578125" style="48"/>
    <col min="5092" max="5092" width="17.5703125" style="48" customWidth="1"/>
    <col min="5093" max="5093" width="11.5703125" style="48" customWidth="1"/>
    <col min="5094" max="5097" width="11.42578125" style="48"/>
    <col min="5098" max="5098" width="22.5703125" style="48" customWidth="1"/>
    <col min="5099" max="5099" width="14" style="48" customWidth="1"/>
    <col min="5100" max="5100" width="1.7109375" style="48" customWidth="1"/>
    <col min="5101" max="5345" width="11.42578125" style="48"/>
    <col min="5346" max="5346" width="4.42578125" style="48" customWidth="1"/>
    <col min="5347" max="5347" width="11.42578125" style="48"/>
    <col min="5348" max="5348" width="17.5703125" style="48" customWidth="1"/>
    <col min="5349" max="5349" width="11.5703125" style="48" customWidth="1"/>
    <col min="5350" max="5353" width="11.42578125" style="48"/>
    <col min="5354" max="5354" width="22.5703125" style="48" customWidth="1"/>
    <col min="5355" max="5355" width="14" style="48" customWidth="1"/>
    <col min="5356" max="5356" width="1.7109375" style="48" customWidth="1"/>
    <col min="5357" max="5601" width="11.42578125" style="48"/>
    <col min="5602" max="5602" width="4.42578125" style="48" customWidth="1"/>
    <col min="5603" max="5603" width="11.42578125" style="48"/>
    <col min="5604" max="5604" width="17.5703125" style="48" customWidth="1"/>
    <col min="5605" max="5605" width="11.5703125" style="48" customWidth="1"/>
    <col min="5606" max="5609" width="11.42578125" style="48"/>
    <col min="5610" max="5610" width="22.5703125" style="48" customWidth="1"/>
    <col min="5611" max="5611" width="14" style="48" customWidth="1"/>
    <col min="5612" max="5612" width="1.7109375" style="48" customWidth="1"/>
    <col min="5613" max="5857" width="11.42578125" style="48"/>
    <col min="5858" max="5858" width="4.42578125" style="48" customWidth="1"/>
    <col min="5859" max="5859" width="11.42578125" style="48"/>
    <col min="5860" max="5860" width="17.5703125" style="48" customWidth="1"/>
    <col min="5861" max="5861" width="11.5703125" style="48" customWidth="1"/>
    <col min="5862" max="5865" width="11.42578125" style="48"/>
    <col min="5866" max="5866" width="22.5703125" style="48" customWidth="1"/>
    <col min="5867" max="5867" width="14" style="48" customWidth="1"/>
    <col min="5868" max="5868" width="1.7109375" style="48" customWidth="1"/>
    <col min="5869" max="6113" width="11.42578125" style="48"/>
    <col min="6114" max="6114" width="4.42578125" style="48" customWidth="1"/>
    <col min="6115" max="6115" width="11.42578125" style="48"/>
    <col min="6116" max="6116" width="17.5703125" style="48" customWidth="1"/>
    <col min="6117" max="6117" width="11.5703125" style="48" customWidth="1"/>
    <col min="6118" max="6121" width="11.42578125" style="48"/>
    <col min="6122" max="6122" width="22.5703125" style="48" customWidth="1"/>
    <col min="6123" max="6123" width="14" style="48" customWidth="1"/>
    <col min="6124" max="6124" width="1.7109375" style="48" customWidth="1"/>
    <col min="6125" max="6369" width="11.42578125" style="48"/>
    <col min="6370" max="6370" width="4.42578125" style="48" customWidth="1"/>
    <col min="6371" max="6371" width="11.42578125" style="48"/>
    <col min="6372" max="6372" width="17.5703125" style="48" customWidth="1"/>
    <col min="6373" max="6373" width="11.5703125" style="48" customWidth="1"/>
    <col min="6374" max="6377" width="11.42578125" style="48"/>
    <col min="6378" max="6378" width="22.5703125" style="48" customWidth="1"/>
    <col min="6379" max="6379" width="14" style="48" customWidth="1"/>
    <col min="6380" max="6380" width="1.7109375" style="48" customWidth="1"/>
    <col min="6381" max="6625" width="11.42578125" style="48"/>
    <col min="6626" max="6626" width="4.42578125" style="48" customWidth="1"/>
    <col min="6627" max="6627" width="11.42578125" style="48"/>
    <col min="6628" max="6628" width="17.5703125" style="48" customWidth="1"/>
    <col min="6629" max="6629" width="11.5703125" style="48" customWidth="1"/>
    <col min="6630" max="6633" width="11.42578125" style="48"/>
    <col min="6634" max="6634" width="22.5703125" style="48" customWidth="1"/>
    <col min="6635" max="6635" width="14" style="48" customWidth="1"/>
    <col min="6636" max="6636" width="1.7109375" style="48" customWidth="1"/>
    <col min="6637" max="6881" width="11.42578125" style="48"/>
    <col min="6882" max="6882" width="4.42578125" style="48" customWidth="1"/>
    <col min="6883" max="6883" width="11.42578125" style="48"/>
    <col min="6884" max="6884" width="17.5703125" style="48" customWidth="1"/>
    <col min="6885" max="6885" width="11.5703125" style="48" customWidth="1"/>
    <col min="6886" max="6889" width="11.42578125" style="48"/>
    <col min="6890" max="6890" width="22.5703125" style="48" customWidth="1"/>
    <col min="6891" max="6891" width="14" style="48" customWidth="1"/>
    <col min="6892" max="6892" width="1.7109375" style="48" customWidth="1"/>
    <col min="6893" max="7137" width="11.42578125" style="48"/>
    <col min="7138" max="7138" width="4.42578125" style="48" customWidth="1"/>
    <col min="7139" max="7139" width="11.42578125" style="48"/>
    <col min="7140" max="7140" width="17.5703125" style="48" customWidth="1"/>
    <col min="7141" max="7141" width="11.5703125" style="48" customWidth="1"/>
    <col min="7142" max="7145" width="11.42578125" style="48"/>
    <col min="7146" max="7146" width="22.5703125" style="48" customWidth="1"/>
    <col min="7147" max="7147" width="14" style="48" customWidth="1"/>
    <col min="7148" max="7148" width="1.7109375" style="48" customWidth="1"/>
    <col min="7149" max="7393" width="11.42578125" style="48"/>
    <col min="7394" max="7394" width="4.42578125" style="48" customWidth="1"/>
    <col min="7395" max="7395" width="11.42578125" style="48"/>
    <col min="7396" max="7396" width="17.5703125" style="48" customWidth="1"/>
    <col min="7397" max="7397" width="11.5703125" style="48" customWidth="1"/>
    <col min="7398" max="7401" width="11.42578125" style="48"/>
    <col min="7402" max="7402" width="22.5703125" style="48" customWidth="1"/>
    <col min="7403" max="7403" width="14" style="48" customWidth="1"/>
    <col min="7404" max="7404" width="1.7109375" style="48" customWidth="1"/>
    <col min="7405" max="7649" width="11.42578125" style="48"/>
    <col min="7650" max="7650" width="4.42578125" style="48" customWidth="1"/>
    <col min="7651" max="7651" width="11.42578125" style="48"/>
    <col min="7652" max="7652" width="17.5703125" style="48" customWidth="1"/>
    <col min="7653" max="7653" width="11.5703125" style="48" customWidth="1"/>
    <col min="7654" max="7657" width="11.42578125" style="48"/>
    <col min="7658" max="7658" width="22.5703125" style="48" customWidth="1"/>
    <col min="7659" max="7659" width="14" style="48" customWidth="1"/>
    <col min="7660" max="7660" width="1.7109375" style="48" customWidth="1"/>
    <col min="7661" max="7905" width="11.42578125" style="48"/>
    <col min="7906" max="7906" width="4.42578125" style="48" customWidth="1"/>
    <col min="7907" max="7907" width="11.42578125" style="48"/>
    <col min="7908" max="7908" width="17.5703125" style="48" customWidth="1"/>
    <col min="7909" max="7909" width="11.5703125" style="48" customWidth="1"/>
    <col min="7910" max="7913" width="11.42578125" style="48"/>
    <col min="7914" max="7914" width="22.5703125" style="48" customWidth="1"/>
    <col min="7915" max="7915" width="14" style="48" customWidth="1"/>
    <col min="7916" max="7916" width="1.7109375" style="48" customWidth="1"/>
    <col min="7917" max="8161" width="11.42578125" style="48"/>
    <col min="8162" max="8162" width="4.42578125" style="48" customWidth="1"/>
    <col min="8163" max="8163" width="11.42578125" style="48"/>
    <col min="8164" max="8164" width="17.5703125" style="48" customWidth="1"/>
    <col min="8165" max="8165" width="11.5703125" style="48" customWidth="1"/>
    <col min="8166" max="8169" width="11.42578125" style="48"/>
    <col min="8170" max="8170" width="22.5703125" style="48" customWidth="1"/>
    <col min="8171" max="8171" width="14" style="48" customWidth="1"/>
    <col min="8172" max="8172" width="1.7109375" style="48" customWidth="1"/>
    <col min="8173" max="8417" width="11.42578125" style="48"/>
    <col min="8418" max="8418" width="4.42578125" style="48" customWidth="1"/>
    <col min="8419" max="8419" width="11.42578125" style="48"/>
    <col min="8420" max="8420" width="17.5703125" style="48" customWidth="1"/>
    <col min="8421" max="8421" width="11.5703125" style="48" customWidth="1"/>
    <col min="8422" max="8425" width="11.42578125" style="48"/>
    <col min="8426" max="8426" width="22.5703125" style="48" customWidth="1"/>
    <col min="8427" max="8427" width="14" style="48" customWidth="1"/>
    <col min="8428" max="8428" width="1.7109375" style="48" customWidth="1"/>
    <col min="8429" max="8673" width="11.42578125" style="48"/>
    <col min="8674" max="8674" width="4.42578125" style="48" customWidth="1"/>
    <col min="8675" max="8675" width="11.42578125" style="48"/>
    <col min="8676" max="8676" width="17.5703125" style="48" customWidth="1"/>
    <col min="8677" max="8677" width="11.5703125" style="48" customWidth="1"/>
    <col min="8678" max="8681" width="11.42578125" style="48"/>
    <col min="8682" max="8682" width="22.5703125" style="48" customWidth="1"/>
    <col min="8683" max="8683" width="14" style="48" customWidth="1"/>
    <col min="8684" max="8684" width="1.7109375" style="48" customWidth="1"/>
    <col min="8685" max="8929" width="11.42578125" style="48"/>
    <col min="8930" max="8930" width="4.42578125" style="48" customWidth="1"/>
    <col min="8931" max="8931" width="11.42578125" style="48"/>
    <col min="8932" max="8932" width="17.5703125" style="48" customWidth="1"/>
    <col min="8933" max="8933" width="11.5703125" style="48" customWidth="1"/>
    <col min="8934" max="8937" width="11.42578125" style="48"/>
    <col min="8938" max="8938" width="22.5703125" style="48" customWidth="1"/>
    <col min="8939" max="8939" width="14" style="48" customWidth="1"/>
    <col min="8940" max="8940" width="1.7109375" style="48" customWidth="1"/>
    <col min="8941" max="9185" width="11.42578125" style="48"/>
    <col min="9186" max="9186" width="4.42578125" style="48" customWidth="1"/>
    <col min="9187" max="9187" width="11.42578125" style="48"/>
    <col min="9188" max="9188" width="17.5703125" style="48" customWidth="1"/>
    <col min="9189" max="9189" width="11.5703125" style="48" customWidth="1"/>
    <col min="9190" max="9193" width="11.42578125" style="48"/>
    <col min="9194" max="9194" width="22.5703125" style="48" customWidth="1"/>
    <col min="9195" max="9195" width="14" style="48" customWidth="1"/>
    <col min="9196" max="9196" width="1.7109375" style="48" customWidth="1"/>
    <col min="9197" max="9441" width="11.42578125" style="48"/>
    <col min="9442" max="9442" width="4.42578125" style="48" customWidth="1"/>
    <col min="9443" max="9443" width="11.42578125" style="48"/>
    <col min="9444" max="9444" width="17.5703125" style="48" customWidth="1"/>
    <col min="9445" max="9445" width="11.5703125" style="48" customWidth="1"/>
    <col min="9446" max="9449" width="11.42578125" style="48"/>
    <col min="9450" max="9450" width="22.5703125" style="48" customWidth="1"/>
    <col min="9451" max="9451" width="14" style="48" customWidth="1"/>
    <col min="9452" max="9452" width="1.7109375" style="48" customWidth="1"/>
    <col min="9453" max="9697" width="11.42578125" style="48"/>
    <col min="9698" max="9698" width="4.42578125" style="48" customWidth="1"/>
    <col min="9699" max="9699" width="11.42578125" style="48"/>
    <col min="9700" max="9700" width="17.5703125" style="48" customWidth="1"/>
    <col min="9701" max="9701" width="11.5703125" style="48" customWidth="1"/>
    <col min="9702" max="9705" width="11.42578125" style="48"/>
    <col min="9706" max="9706" width="22.5703125" style="48" customWidth="1"/>
    <col min="9707" max="9707" width="14" style="48" customWidth="1"/>
    <col min="9708" max="9708" width="1.7109375" style="48" customWidth="1"/>
    <col min="9709" max="9953" width="11.42578125" style="48"/>
    <col min="9954" max="9954" width="4.42578125" style="48" customWidth="1"/>
    <col min="9955" max="9955" width="11.42578125" style="48"/>
    <col min="9956" max="9956" width="17.5703125" style="48" customWidth="1"/>
    <col min="9957" max="9957" width="11.5703125" style="48" customWidth="1"/>
    <col min="9958" max="9961" width="11.42578125" style="48"/>
    <col min="9962" max="9962" width="22.5703125" style="48" customWidth="1"/>
    <col min="9963" max="9963" width="14" style="48" customWidth="1"/>
    <col min="9964" max="9964" width="1.7109375" style="48" customWidth="1"/>
    <col min="9965" max="10209" width="11.42578125" style="48"/>
    <col min="10210" max="10210" width="4.42578125" style="48" customWidth="1"/>
    <col min="10211" max="10211" width="11.42578125" style="48"/>
    <col min="10212" max="10212" width="17.5703125" style="48" customWidth="1"/>
    <col min="10213" max="10213" width="11.5703125" style="48" customWidth="1"/>
    <col min="10214" max="10217" width="11.42578125" style="48"/>
    <col min="10218" max="10218" width="22.5703125" style="48" customWidth="1"/>
    <col min="10219" max="10219" width="14" style="48" customWidth="1"/>
    <col min="10220" max="10220" width="1.7109375" style="48" customWidth="1"/>
    <col min="10221" max="10465" width="11.42578125" style="48"/>
    <col min="10466" max="10466" width="4.42578125" style="48" customWidth="1"/>
    <col min="10467" max="10467" width="11.42578125" style="48"/>
    <col min="10468" max="10468" width="17.5703125" style="48" customWidth="1"/>
    <col min="10469" max="10469" width="11.5703125" style="48" customWidth="1"/>
    <col min="10470" max="10473" width="11.42578125" style="48"/>
    <col min="10474" max="10474" width="22.5703125" style="48" customWidth="1"/>
    <col min="10475" max="10475" width="14" style="48" customWidth="1"/>
    <col min="10476" max="10476" width="1.7109375" style="48" customWidth="1"/>
    <col min="10477" max="10721" width="11.42578125" style="48"/>
    <col min="10722" max="10722" width="4.42578125" style="48" customWidth="1"/>
    <col min="10723" max="10723" width="11.42578125" style="48"/>
    <col min="10724" max="10724" width="17.5703125" style="48" customWidth="1"/>
    <col min="10725" max="10725" width="11.5703125" style="48" customWidth="1"/>
    <col min="10726" max="10729" width="11.42578125" style="48"/>
    <col min="10730" max="10730" width="22.5703125" style="48" customWidth="1"/>
    <col min="10731" max="10731" width="14" style="48" customWidth="1"/>
    <col min="10732" max="10732" width="1.7109375" style="48" customWidth="1"/>
    <col min="10733" max="10977" width="11.42578125" style="48"/>
    <col min="10978" max="10978" width="4.42578125" style="48" customWidth="1"/>
    <col min="10979" max="10979" width="11.42578125" style="48"/>
    <col min="10980" max="10980" width="17.5703125" style="48" customWidth="1"/>
    <col min="10981" max="10981" width="11.5703125" style="48" customWidth="1"/>
    <col min="10982" max="10985" width="11.42578125" style="48"/>
    <col min="10986" max="10986" width="22.5703125" style="48" customWidth="1"/>
    <col min="10987" max="10987" width="14" style="48" customWidth="1"/>
    <col min="10988" max="10988" width="1.7109375" style="48" customWidth="1"/>
    <col min="10989" max="11233" width="11.42578125" style="48"/>
    <col min="11234" max="11234" width="4.42578125" style="48" customWidth="1"/>
    <col min="11235" max="11235" width="11.42578125" style="48"/>
    <col min="11236" max="11236" width="17.5703125" style="48" customWidth="1"/>
    <col min="11237" max="11237" width="11.5703125" style="48" customWidth="1"/>
    <col min="11238" max="11241" width="11.42578125" style="48"/>
    <col min="11242" max="11242" width="22.5703125" style="48" customWidth="1"/>
    <col min="11243" max="11243" width="14" style="48" customWidth="1"/>
    <col min="11244" max="11244" width="1.7109375" style="48" customWidth="1"/>
    <col min="11245" max="11489" width="11.42578125" style="48"/>
    <col min="11490" max="11490" width="4.42578125" style="48" customWidth="1"/>
    <col min="11491" max="11491" width="11.42578125" style="48"/>
    <col min="11492" max="11492" width="17.5703125" style="48" customWidth="1"/>
    <col min="11493" max="11493" width="11.5703125" style="48" customWidth="1"/>
    <col min="11494" max="11497" width="11.42578125" style="48"/>
    <col min="11498" max="11498" width="22.5703125" style="48" customWidth="1"/>
    <col min="11499" max="11499" width="14" style="48" customWidth="1"/>
    <col min="11500" max="11500" width="1.7109375" style="48" customWidth="1"/>
    <col min="11501" max="11745" width="11.42578125" style="48"/>
    <col min="11746" max="11746" width="4.42578125" style="48" customWidth="1"/>
    <col min="11747" max="11747" width="11.42578125" style="48"/>
    <col min="11748" max="11748" width="17.5703125" style="48" customWidth="1"/>
    <col min="11749" max="11749" width="11.5703125" style="48" customWidth="1"/>
    <col min="11750" max="11753" width="11.42578125" style="48"/>
    <col min="11754" max="11754" width="22.5703125" style="48" customWidth="1"/>
    <col min="11755" max="11755" width="14" style="48" customWidth="1"/>
    <col min="11756" max="11756" width="1.7109375" style="48" customWidth="1"/>
    <col min="11757" max="12001" width="11.42578125" style="48"/>
    <col min="12002" max="12002" width="4.42578125" style="48" customWidth="1"/>
    <col min="12003" max="12003" width="11.42578125" style="48"/>
    <col min="12004" max="12004" width="17.5703125" style="48" customWidth="1"/>
    <col min="12005" max="12005" width="11.5703125" style="48" customWidth="1"/>
    <col min="12006" max="12009" width="11.42578125" style="48"/>
    <col min="12010" max="12010" width="22.5703125" style="48" customWidth="1"/>
    <col min="12011" max="12011" width="14" style="48" customWidth="1"/>
    <col min="12012" max="12012" width="1.7109375" style="48" customWidth="1"/>
    <col min="12013" max="12257" width="11.42578125" style="48"/>
    <col min="12258" max="12258" width="4.42578125" style="48" customWidth="1"/>
    <col min="12259" max="12259" width="11.42578125" style="48"/>
    <col min="12260" max="12260" width="17.5703125" style="48" customWidth="1"/>
    <col min="12261" max="12261" width="11.5703125" style="48" customWidth="1"/>
    <col min="12262" max="12265" width="11.42578125" style="48"/>
    <col min="12266" max="12266" width="22.5703125" style="48" customWidth="1"/>
    <col min="12267" max="12267" width="14" style="48" customWidth="1"/>
    <col min="12268" max="12268" width="1.7109375" style="48" customWidth="1"/>
    <col min="12269" max="12513" width="11.42578125" style="48"/>
    <col min="12514" max="12514" width="4.42578125" style="48" customWidth="1"/>
    <col min="12515" max="12515" width="11.42578125" style="48"/>
    <col min="12516" max="12516" width="17.5703125" style="48" customWidth="1"/>
    <col min="12517" max="12517" width="11.5703125" style="48" customWidth="1"/>
    <col min="12518" max="12521" width="11.42578125" style="48"/>
    <col min="12522" max="12522" width="22.5703125" style="48" customWidth="1"/>
    <col min="12523" max="12523" width="14" style="48" customWidth="1"/>
    <col min="12524" max="12524" width="1.7109375" style="48" customWidth="1"/>
    <col min="12525" max="12769" width="11.42578125" style="48"/>
    <col min="12770" max="12770" width="4.42578125" style="48" customWidth="1"/>
    <col min="12771" max="12771" width="11.42578125" style="48"/>
    <col min="12772" max="12772" width="17.5703125" style="48" customWidth="1"/>
    <col min="12773" max="12773" width="11.5703125" style="48" customWidth="1"/>
    <col min="12774" max="12777" width="11.42578125" style="48"/>
    <col min="12778" max="12778" width="22.5703125" style="48" customWidth="1"/>
    <col min="12779" max="12779" width="14" style="48" customWidth="1"/>
    <col min="12780" max="12780" width="1.7109375" style="48" customWidth="1"/>
    <col min="12781" max="13025" width="11.42578125" style="48"/>
    <col min="13026" max="13026" width="4.42578125" style="48" customWidth="1"/>
    <col min="13027" max="13027" width="11.42578125" style="48"/>
    <col min="13028" max="13028" width="17.5703125" style="48" customWidth="1"/>
    <col min="13029" max="13029" width="11.5703125" style="48" customWidth="1"/>
    <col min="13030" max="13033" width="11.42578125" style="48"/>
    <col min="13034" max="13034" width="22.5703125" style="48" customWidth="1"/>
    <col min="13035" max="13035" width="14" style="48" customWidth="1"/>
    <col min="13036" max="13036" width="1.7109375" style="48" customWidth="1"/>
    <col min="13037" max="13281" width="11.42578125" style="48"/>
    <col min="13282" max="13282" width="4.42578125" style="48" customWidth="1"/>
    <col min="13283" max="13283" width="11.42578125" style="48"/>
    <col min="13284" max="13284" width="17.5703125" style="48" customWidth="1"/>
    <col min="13285" max="13285" width="11.5703125" style="48" customWidth="1"/>
    <col min="13286" max="13289" width="11.42578125" style="48"/>
    <col min="13290" max="13290" width="22.5703125" style="48" customWidth="1"/>
    <col min="13291" max="13291" width="14" style="48" customWidth="1"/>
    <col min="13292" max="13292" width="1.7109375" style="48" customWidth="1"/>
    <col min="13293" max="13537" width="11.42578125" style="48"/>
    <col min="13538" max="13538" width="4.42578125" style="48" customWidth="1"/>
    <col min="13539" max="13539" width="11.42578125" style="48"/>
    <col min="13540" max="13540" width="17.5703125" style="48" customWidth="1"/>
    <col min="13541" max="13541" width="11.5703125" style="48" customWidth="1"/>
    <col min="13542" max="13545" width="11.42578125" style="48"/>
    <col min="13546" max="13546" width="22.5703125" style="48" customWidth="1"/>
    <col min="13547" max="13547" width="14" style="48" customWidth="1"/>
    <col min="13548" max="13548" width="1.7109375" style="48" customWidth="1"/>
    <col min="13549" max="13793" width="11.42578125" style="48"/>
    <col min="13794" max="13794" width="4.42578125" style="48" customWidth="1"/>
    <col min="13795" max="13795" width="11.42578125" style="48"/>
    <col min="13796" max="13796" width="17.5703125" style="48" customWidth="1"/>
    <col min="13797" max="13797" width="11.5703125" style="48" customWidth="1"/>
    <col min="13798" max="13801" width="11.42578125" style="48"/>
    <col min="13802" max="13802" width="22.5703125" style="48" customWidth="1"/>
    <col min="13803" max="13803" width="14" style="48" customWidth="1"/>
    <col min="13804" max="13804" width="1.7109375" style="48" customWidth="1"/>
    <col min="13805" max="14049" width="11.42578125" style="48"/>
    <col min="14050" max="14050" width="4.42578125" style="48" customWidth="1"/>
    <col min="14051" max="14051" width="11.42578125" style="48"/>
    <col min="14052" max="14052" width="17.5703125" style="48" customWidth="1"/>
    <col min="14053" max="14053" width="11.5703125" style="48" customWidth="1"/>
    <col min="14054" max="14057" width="11.42578125" style="48"/>
    <col min="14058" max="14058" width="22.5703125" style="48" customWidth="1"/>
    <col min="14059" max="14059" width="14" style="48" customWidth="1"/>
    <col min="14060" max="14060" width="1.7109375" style="48" customWidth="1"/>
    <col min="14061" max="14305" width="11.42578125" style="48"/>
    <col min="14306" max="14306" width="4.42578125" style="48" customWidth="1"/>
    <col min="14307" max="14307" width="11.42578125" style="48"/>
    <col min="14308" max="14308" width="17.5703125" style="48" customWidth="1"/>
    <col min="14309" max="14309" width="11.5703125" style="48" customWidth="1"/>
    <col min="14310" max="14313" width="11.42578125" style="48"/>
    <col min="14314" max="14314" width="22.5703125" style="48" customWidth="1"/>
    <col min="14315" max="14315" width="14" style="48" customWidth="1"/>
    <col min="14316" max="14316" width="1.7109375" style="48" customWidth="1"/>
    <col min="14317" max="14561" width="11.42578125" style="48"/>
    <col min="14562" max="14562" width="4.42578125" style="48" customWidth="1"/>
    <col min="14563" max="14563" width="11.42578125" style="48"/>
    <col min="14564" max="14564" width="17.5703125" style="48" customWidth="1"/>
    <col min="14565" max="14565" width="11.5703125" style="48" customWidth="1"/>
    <col min="14566" max="14569" width="11.42578125" style="48"/>
    <col min="14570" max="14570" width="22.5703125" style="48" customWidth="1"/>
    <col min="14571" max="14571" width="14" style="48" customWidth="1"/>
    <col min="14572" max="14572" width="1.7109375" style="48" customWidth="1"/>
    <col min="14573" max="14817" width="11.42578125" style="48"/>
    <col min="14818" max="14818" width="4.42578125" style="48" customWidth="1"/>
    <col min="14819" max="14819" width="11.42578125" style="48"/>
    <col min="14820" max="14820" width="17.5703125" style="48" customWidth="1"/>
    <col min="14821" max="14821" width="11.5703125" style="48" customWidth="1"/>
    <col min="14822" max="14825" width="11.42578125" style="48"/>
    <col min="14826" max="14826" width="22.5703125" style="48" customWidth="1"/>
    <col min="14827" max="14827" width="14" style="48" customWidth="1"/>
    <col min="14828" max="14828" width="1.7109375" style="48" customWidth="1"/>
    <col min="14829" max="15073" width="11.42578125" style="48"/>
    <col min="15074" max="15074" width="4.42578125" style="48" customWidth="1"/>
    <col min="15075" max="15075" width="11.42578125" style="48"/>
    <col min="15076" max="15076" width="17.5703125" style="48" customWidth="1"/>
    <col min="15077" max="15077" width="11.5703125" style="48" customWidth="1"/>
    <col min="15078" max="15081" width="11.42578125" style="48"/>
    <col min="15082" max="15082" width="22.5703125" style="48" customWidth="1"/>
    <col min="15083" max="15083" width="14" style="48" customWidth="1"/>
    <col min="15084" max="15084" width="1.7109375" style="48" customWidth="1"/>
    <col min="15085" max="15329" width="11.42578125" style="48"/>
    <col min="15330" max="15330" width="4.42578125" style="48" customWidth="1"/>
    <col min="15331" max="15331" width="11.42578125" style="48"/>
    <col min="15332" max="15332" width="17.5703125" style="48" customWidth="1"/>
    <col min="15333" max="15333" width="11.5703125" style="48" customWidth="1"/>
    <col min="15334" max="15337" width="11.42578125" style="48"/>
    <col min="15338" max="15338" width="22.5703125" style="48" customWidth="1"/>
    <col min="15339" max="15339" width="14" style="48" customWidth="1"/>
    <col min="15340" max="15340" width="1.7109375" style="48" customWidth="1"/>
    <col min="15341" max="15585" width="11.42578125" style="48"/>
    <col min="15586" max="15586" width="4.42578125" style="48" customWidth="1"/>
    <col min="15587" max="15587" width="11.42578125" style="48"/>
    <col min="15588" max="15588" width="17.5703125" style="48" customWidth="1"/>
    <col min="15589" max="15589" width="11.5703125" style="48" customWidth="1"/>
    <col min="15590" max="15593" width="11.42578125" style="48"/>
    <col min="15594" max="15594" width="22.5703125" style="48" customWidth="1"/>
    <col min="15595" max="15595" width="14" style="48" customWidth="1"/>
    <col min="15596" max="15596" width="1.7109375" style="48" customWidth="1"/>
    <col min="15597" max="15841" width="11.42578125" style="48"/>
    <col min="15842" max="15842" width="4.42578125" style="48" customWidth="1"/>
    <col min="15843" max="15843" width="11.42578125" style="48"/>
    <col min="15844" max="15844" width="17.5703125" style="48" customWidth="1"/>
    <col min="15845" max="15845" width="11.5703125" style="48" customWidth="1"/>
    <col min="15846" max="15849" width="11.42578125" style="48"/>
    <col min="15850" max="15850" width="22.5703125" style="48" customWidth="1"/>
    <col min="15851" max="15851" width="14" style="48" customWidth="1"/>
    <col min="15852" max="15852" width="1.7109375" style="48" customWidth="1"/>
    <col min="15853" max="16097" width="11.42578125" style="48"/>
    <col min="16098" max="16098" width="4.42578125" style="48" customWidth="1"/>
    <col min="16099" max="16099" width="11.42578125" style="48"/>
    <col min="16100" max="16100" width="17.5703125" style="48" customWidth="1"/>
    <col min="16101" max="16101" width="11.5703125" style="48" customWidth="1"/>
    <col min="16102" max="16105" width="11.42578125" style="48"/>
    <col min="16106" max="16106" width="22.5703125" style="48" customWidth="1"/>
    <col min="16107" max="16107" width="14" style="48" customWidth="1"/>
    <col min="16108" max="16108" width="1.7109375" style="48" customWidth="1"/>
    <col min="16109" max="16384" width="11.42578125" style="48"/>
  </cols>
  <sheetData>
    <row r="1" spans="2:13" ht="6" customHeight="1" thickBot="1" x14ac:dyDescent="0.25"/>
    <row r="2" spans="2:13" ht="19.5" customHeight="1" x14ac:dyDescent="0.2">
      <c r="B2" s="49"/>
      <c r="C2" s="50"/>
      <c r="D2" s="51" t="s">
        <v>437</v>
      </c>
      <c r="E2" s="52"/>
      <c r="F2" s="52"/>
      <c r="G2" s="52"/>
      <c r="H2" s="52"/>
      <c r="I2" s="53"/>
      <c r="J2" s="54" t="s">
        <v>438</v>
      </c>
    </row>
    <row r="3" spans="2:13" ht="15.75" customHeight="1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3" x14ac:dyDescent="0.2">
      <c r="B4" s="55"/>
      <c r="C4" s="56"/>
      <c r="D4" s="61"/>
      <c r="E4" s="62"/>
      <c r="F4" s="62"/>
      <c r="G4" s="62"/>
      <c r="H4" s="62"/>
      <c r="I4" s="63"/>
      <c r="J4" s="64"/>
    </row>
    <row r="5" spans="2:13" x14ac:dyDescent="0.2">
      <c r="B5" s="55"/>
      <c r="C5" s="56"/>
      <c r="D5" s="65" t="s">
        <v>439</v>
      </c>
      <c r="E5" s="66"/>
      <c r="F5" s="66"/>
      <c r="G5" s="66"/>
      <c r="H5" s="66"/>
      <c r="I5" s="67"/>
      <c r="J5" s="67" t="s">
        <v>440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463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461</v>
      </c>
      <c r="J12" s="75"/>
    </row>
    <row r="13" spans="2:13" x14ac:dyDescent="0.2">
      <c r="B13" s="74"/>
      <c r="C13" s="76" t="s">
        <v>462</v>
      </c>
      <c r="J13" s="75"/>
    </row>
    <row r="14" spans="2:13" x14ac:dyDescent="0.2">
      <c r="B14" s="74"/>
      <c r="J14" s="75"/>
    </row>
    <row r="15" spans="2:13" x14ac:dyDescent="0.2">
      <c r="B15" s="74"/>
      <c r="C15" s="48" t="s">
        <v>441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48" t="s">
        <v>442</v>
      </c>
      <c r="D17" s="77"/>
      <c r="H17" s="80"/>
      <c r="I17" s="81"/>
      <c r="J17" s="75"/>
    </row>
    <row r="18" spans="2:10" x14ac:dyDescent="0.2">
      <c r="B18" s="74"/>
      <c r="C18" s="76" t="s">
        <v>443</v>
      </c>
      <c r="D18" s="76"/>
      <c r="E18" s="76"/>
      <c r="F18" s="76"/>
      <c r="H18" s="80">
        <v>166</v>
      </c>
      <c r="I18" s="82">
        <v>73808109</v>
      </c>
      <c r="J18" s="75"/>
    </row>
    <row r="19" spans="2:10" x14ac:dyDescent="0.2">
      <c r="B19" s="74"/>
      <c r="C19" s="48" t="s">
        <v>444</v>
      </c>
      <c r="H19" s="83">
        <v>1</v>
      </c>
      <c r="I19" s="84">
        <v>-27511</v>
      </c>
      <c r="J19" s="75"/>
    </row>
    <row r="20" spans="2:10" x14ac:dyDescent="0.2">
      <c r="B20" s="74"/>
      <c r="C20" s="48" t="s">
        <v>445</v>
      </c>
      <c r="H20" s="83">
        <v>56</v>
      </c>
      <c r="I20" s="84">
        <v>6013618</v>
      </c>
      <c r="J20" s="75"/>
    </row>
    <row r="21" spans="2:10" x14ac:dyDescent="0.2">
      <c r="B21" s="74"/>
      <c r="C21" s="48" t="s">
        <v>446</v>
      </c>
      <c r="H21" s="83">
        <v>88</v>
      </c>
      <c r="I21" s="85">
        <v>31512223</v>
      </c>
      <c r="J21" s="75"/>
    </row>
    <row r="22" spans="2:10" x14ac:dyDescent="0.2">
      <c r="B22" s="74"/>
      <c r="C22" s="48" t="s">
        <v>447</v>
      </c>
      <c r="H22" s="83">
        <v>1</v>
      </c>
      <c r="I22" s="84">
        <v>189366</v>
      </c>
      <c r="J22" s="75"/>
    </row>
    <row r="23" spans="2:10" x14ac:dyDescent="0.2">
      <c r="B23" s="74"/>
      <c r="C23" s="48" t="s">
        <v>448</v>
      </c>
      <c r="H23" s="83">
        <v>19</v>
      </c>
      <c r="I23" s="84">
        <v>35815830</v>
      </c>
      <c r="J23" s="75"/>
    </row>
    <row r="24" spans="2:10" ht="13.5" thickBot="1" x14ac:dyDescent="0.25">
      <c r="B24" s="74"/>
      <c r="C24" s="48" t="s">
        <v>449</v>
      </c>
      <c r="H24" s="86">
        <v>1</v>
      </c>
      <c r="I24" s="87">
        <v>304583</v>
      </c>
      <c r="J24" s="75"/>
    </row>
    <row r="25" spans="2:10" x14ac:dyDescent="0.2">
      <c r="B25" s="74"/>
      <c r="C25" s="76" t="s">
        <v>450</v>
      </c>
      <c r="D25" s="76"/>
      <c r="E25" s="76"/>
      <c r="F25" s="76"/>
      <c r="H25" s="80">
        <f>H19+H20+H21+H22+H24+H23</f>
        <v>166</v>
      </c>
      <c r="I25" s="88">
        <f>I19+I20+I21+I22+I24+I23</f>
        <v>73808109</v>
      </c>
      <c r="J25" s="75"/>
    </row>
    <row r="26" spans="2:10" x14ac:dyDescent="0.2">
      <c r="B26" s="74"/>
      <c r="C26" s="48" t="s">
        <v>451</v>
      </c>
      <c r="H26" s="83">
        <v>0</v>
      </c>
      <c r="I26" s="84">
        <v>0</v>
      </c>
      <c r="J26" s="75"/>
    </row>
    <row r="27" spans="2:10" ht="13.5" thickBot="1" x14ac:dyDescent="0.25">
      <c r="B27" s="74"/>
      <c r="C27" s="48" t="s">
        <v>452</v>
      </c>
      <c r="H27" s="86">
        <v>0</v>
      </c>
      <c r="I27" s="87">
        <v>0</v>
      </c>
      <c r="J27" s="75"/>
    </row>
    <row r="28" spans="2:10" x14ac:dyDescent="0.2">
      <c r="B28" s="74"/>
      <c r="C28" s="76" t="s">
        <v>453</v>
      </c>
      <c r="D28" s="76"/>
      <c r="E28" s="76"/>
      <c r="F28" s="76"/>
      <c r="H28" s="80">
        <f>H26+H27</f>
        <v>0</v>
      </c>
      <c r="I28" s="88">
        <f>I26+I27</f>
        <v>0</v>
      </c>
      <c r="J28" s="75"/>
    </row>
    <row r="29" spans="2:10" ht="13.5" thickBot="1" x14ac:dyDescent="0.25">
      <c r="B29" s="74"/>
      <c r="C29" s="48" t="s">
        <v>454</v>
      </c>
      <c r="D29" s="76"/>
      <c r="E29" s="76"/>
      <c r="F29" s="76"/>
      <c r="H29" s="86">
        <v>0</v>
      </c>
      <c r="I29" s="87">
        <v>0</v>
      </c>
      <c r="J29" s="75"/>
    </row>
    <row r="30" spans="2:10" x14ac:dyDescent="0.2">
      <c r="B30" s="74"/>
      <c r="C30" s="76" t="s">
        <v>455</v>
      </c>
      <c r="D30" s="76"/>
      <c r="E30" s="76"/>
      <c r="F30" s="76"/>
      <c r="H30" s="83">
        <f>H29</f>
        <v>0</v>
      </c>
      <c r="I30" s="84">
        <f>I29</f>
        <v>0</v>
      </c>
      <c r="J30" s="75"/>
    </row>
    <row r="31" spans="2:10" x14ac:dyDescent="0.2">
      <c r="B31" s="74"/>
      <c r="C31" s="76"/>
      <c r="D31" s="76"/>
      <c r="E31" s="76"/>
      <c r="F31" s="76"/>
      <c r="H31" s="89"/>
      <c r="I31" s="88"/>
      <c r="J31" s="75"/>
    </row>
    <row r="32" spans="2:10" ht="13.5" thickBot="1" x14ac:dyDescent="0.25">
      <c r="B32" s="74"/>
      <c r="C32" s="76" t="s">
        <v>456</v>
      </c>
      <c r="D32" s="76"/>
      <c r="H32" s="90">
        <f>H25+H28+H30</f>
        <v>166</v>
      </c>
      <c r="I32" s="91">
        <f>I25+I28+I30</f>
        <v>73808109</v>
      </c>
      <c r="J32" s="75"/>
    </row>
    <row r="33" spans="2:10" ht="13.5" thickTop="1" x14ac:dyDescent="0.2">
      <c r="B33" s="74"/>
      <c r="C33" s="76"/>
      <c r="D33" s="76"/>
      <c r="H33" s="92">
        <f>+H18-H32</f>
        <v>0</v>
      </c>
      <c r="I33" s="84">
        <f>+I18-I32</f>
        <v>0</v>
      </c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G35" s="92"/>
      <c r="H35" s="92"/>
      <c r="I35" s="92"/>
      <c r="J35" s="75"/>
    </row>
    <row r="36" spans="2:10" x14ac:dyDescent="0.2">
      <c r="B36" s="74"/>
      <c r="C36" s="76"/>
      <c r="G36" s="92"/>
      <c r="H36" s="92"/>
      <c r="I36" s="92"/>
      <c r="J36" s="75"/>
    </row>
    <row r="37" spans="2:10" ht="13.5" thickBot="1" x14ac:dyDescent="0.25">
      <c r="B37" s="74"/>
      <c r="C37" s="93" t="s">
        <v>464</v>
      </c>
      <c r="D37" s="94"/>
      <c r="H37" s="93" t="s">
        <v>457</v>
      </c>
      <c r="I37" s="94"/>
      <c r="J37" s="75"/>
    </row>
    <row r="38" spans="2:10" x14ac:dyDescent="0.2">
      <c r="B38" s="74"/>
      <c r="C38" s="76" t="s">
        <v>465</v>
      </c>
      <c r="D38" s="92"/>
      <c r="H38" s="95" t="s">
        <v>458</v>
      </c>
      <c r="I38" s="92"/>
      <c r="J38" s="75"/>
    </row>
    <row r="39" spans="2:10" x14ac:dyDescent="0.2">
      <c r="B39" s="74"/>
      <c r="C39" s="76" t="s">
        <v>466</v>
      </c>
      <c r="H39" s="76" t="s">
        <v>459</v>
      </c>
      <c r="I39" s="92"/>
      <c r="J39" s="75"/>
    </row>
    <row r="40" spans="2:10" x14ac:dyDescent="0.2">
      <c r="B40" s="74"/>
      <c r="G40" s="92"/>
      <c r="H40" s="92"/>
      <c r="I40" s="92"/>
      <c r="J40" s="75"/>
    </row>
    <row r="41" spans="2:10" ht="12.75" customHeight="1" x14ac:dyDescent="0.2">
      <c r="B41" s="74"/>
      <c r="C41" s="96" t="s">
        <v>460</v>
      </c>
      <c r="D41" s="96"/>
      <c r="E41" s="96"/>
      <c r="F41" s="96"/>
      <c r="G41" s="96"/>
      <c r="H41" s="96"/>
      <c r="I41" s="96"/>
      <c r="J41" s="75"/>
    </row>
    <row r="42" spans="2:10" ht="18.75" customHeight="1" thickBot="1" x14ac:dyDescent="0.25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2024-01-29T18:48:34Z</dcterms:modified>
</cp:coreProperties>
</file>