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015744 IPS MONTECARLO\"/>
    </mc:Choice>
  </mc:AlternateContent>
  <bookViews>
    <workbookView xWindow="0" yWindow="0" windowWidth="19200" windowHeight="7310" activeTab="3"/>
  </bookViews>
  <sheets>
    <sheet name="INFO IPS" sheetId="1" r:id="rId1"/>
    <sheet name="ESTADO DE CADA FACTURA" sheetId="2" r:id="rId2"/>
    <sheet name="TD" sheetId="3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1" hidden="1">'ESTADO DE CADA FACTURA'!$A$1:$AC$8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6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H25" i="4"/>
  <c r="I32" i="4" l="1"/>
  <c r="I33" i="4" s="1"/>
  <c r="H32" i="4"/>
  <c r="H33" i="4" s="1"/>
  <c r="H22" i="5"/>
  <c r="I22" i="5"/>
  <c r="I9" i="1"/>
</calcChain>
</file>

<file path=xl/comments1.xml><?xml version="1.0" encoding="utf-8"?>
<comments xmlns="http://schemas.openxmlformats.org/spreadsheetml/2006/main">
  <authors>
    <author>Juan Camilo Paez Ramirez</author>
    <author>AuxContable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  <comment ref="J2" authorId="1" shapeId="0">
      <text>
        <r>
          <rPr>
            <b/>
            <sz val="9"/>
            <color indexed="81"/>
            <rFont val="Tahoma"/>
            <family val="2"/>
          </rPr>
          <t>AuxContable:</t>
        </r>
        <r>
          <rPr>
            <sz val="9"/>
            <color indexed="81"/>
            <rFont val="Tahoma"/>
            <family val="2"/>
          </rPr>
          <t xml:space="preserve">
NO SE ACEPTA GLOSA PORQUE SE REALIZARON LAS 2 ATENCIONES, LA AUTORIZACION DEBIA ESTAR POR 2 ATENCIONES</t>
        </r>
      </text>
    </comment>
    <comment ref="J3" authorId="1" shapeId="0">
      <text>
        <r>
          <rPr>
            <b/>
            <sz val="9"/>
            <color indexed="81"/>
            <rFont val="Tahoma"/>
            <family val="2"/>
          </rPr>
          <t>AuxContable:</t>
        </r>
        <r>
          <rPr>
            <sz val="9"/>
            <color indexed="81"/>
            <rFont val="Tahoma"/>
            <family val="2"/>
          </rPr>
          <t xml:space="preserve">
AUTORIZACION ENVIADA POR EL EPS , SI ANULARON LA AUTORIZACION NOS NOS FUE INFORMADA </t>
        </r>
      </text>
    </comment>
  </commentList>
</comments>
</file>

<file path=xl/sharedStrings.xml><?xml version="1.0" encoding="utf-8"?>
<sst xmlns="http://schemas.openxmlformats.org/spreadsheetml/2006/main" count="181" uniqueCount="115">
  <si>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</si>
  <si>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</si>
  <si>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</si>
  <si>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</si>
  <si>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</si>
  <si>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</si>
  <si>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</si>
  <si>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</si>
  <si>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</si>
  <si>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</si>
  <si>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</si>
  <si>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 xml:space="preserve">
IPS MONTECARLO CENTRAL DE RECURSOS Y SERVICIOS EN SALUD </t>
  </si>
  <si>
    <t>HC</t>
  </si>
  <si>
    <t>SE GLOSA CONSULTA ATENCION DOMICILIARIA FACTURAN #2 Y SE EVIDENCIA AUT PARA UNA SOLA CONSULTA 122300004977 A NOMBRE DE NELSON SANIN SALAZAR CC 1337084 GLOSA POR $ 63.000.</t>
  </si>
  <si>
    <t xml:space="preserve">EVENTO </t>
  </si>
  <si>
    <t>PEREIRA</t>
  </si>
  <si>
    <t>FACTURA CONTRIBUTIVO JUNIO-JULIO</t>
  </si>
  <si>
    <t>SE GLOSA AUTORIZACION ANULADA</t>
  </si>
  <si>
    <t>FACTURA SUBSIDIADO JULIO-AGOSTO</t>
  </si>
  <si>
    <t xml:space="preserve">TOTAL </t>
  </si>
  <si>
    <t xml:space="preserve">FACTURA SUBSIDIADO DICIEMBRE </t>
  </si>
  <si>
    <t>FACTURA SUBSIDIADO ENERO</t>
  </si>
  <si>
    <t xml:space="preserve">SE FACTURA NUEVAMENTE FV 2890 DE SEPTIEM1BRE (MOTIVO DEVOLUCION POR CODIGO </t>
  </si>
  <si>
    <t>FACTURA SUBSIDIADO FEBRERO</t>
  </si>
  <si>
    <t>NIT</t>
  </si>
  <si>
    <t>FACT</t>
  </si>
  <si>
    <t>LLAVE</t>
  </si>
  <si>
    <t>ESTADO EPS 19-05-2024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</si>
  <si>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</si>
  <si>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</si>
  <si>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</si>
  <si>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</si>
  <si>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</si>
  <si>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</si>
  <si>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</si>
  <si>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</si>
  <si>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</si>
  <si>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</si>
  <si>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</si>
  <si>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</si>
  <si>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</si>
  <si>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</si>
  <si>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</si>
  <si>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</si>
  <si>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</si>
  <si>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</si>
  <si>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HC3768</t>
  </si>
  <si>
    <t>901015744_HC3768</t>
  </si>
  <si>
    <t>Factura pendiente en programacion de pago</t>
  </si>
  <si>
    <t>Finalizada</t>
  </si>
  <si>
    <t>HC3487</t>
  </si>
  <si>
    <t>901015744_HC3487</t>
  </si>
  <si>
    <t>HC3431</t>
  </si>
  <si>
    <t>901015744_HC3431</t>
  </si>
  <si>
    <t>HC3447</t>
  </si>
  <si>
    <t>901015744_HC3447</t>
  </si>
  <si>
    <t>Factura no radicada</t>
  </si>
  <si>
    <t>Para cargar RIPS o soportes</t>
  </si>
  <si>
    <t>HC2890</t>
  </si>
  <si>
    <t>901015744_HC2890</t>
  </si>
  <si>
    <t>Para respuesta prestador</t>
  </si>
  <si>
    <t>GLOSA</t>
  </si>
  <si>
    <t>AUTORIZACION</t>
  </si>
  <si>
    <t>HC2813</t>
  </si>
  <si>
    <t>901015744_HC2813</t>
  </si>
  <si>
    <t>SE GLOSA SERVICIO CUPS 890111-02 FACTURAN 16 Y AUTORIZAN 8 122300004977, SE GLOSAN 8 FISIOTERAPIAS POR $356.000. USUARIO NELSON SANIN SLAZAR CC 1337084</t>
  </si>
  <si>
    <t>FACTURACION</t>
  </si>
  <si>
    <t>HC3246</t>
  </si>
  <si>
    <t>901015744_HC3246</t>
  </si>
  <si>
    <t xml:space="preserve">1-SE REALIZA OBJECCION, SERVICIO NO CUENTA CON AUTORIZACION NAP DE 15 DIGITOS NI CON SOPORTES ANEXOS EN LA FACTURA, POR FAVOR VALIDAR, SE GLOSAN $75.000 NO SOPORTADOS </t>
  </si>
  <si>
    <t>SOPORTES</t>
  </si>
  <si>
    <t>Factura cancelada parcialmente - glosa por contestar IPS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</si>
  <si>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</si>
  <si>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</si>
  <si>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</si>
  <si>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</si>
  <si>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</si>
  <si>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</si>
  <si>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</si>
  <si>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</si>
  <si>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</si>
  <si>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</si>
  <si>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</si>
  <si>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</si>
  <si>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</si>
  <si>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</si>
  <si>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</si>
  <si>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</si>
  <si>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</si>
  <si>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</si>
  <si>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</si>
  <si>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</si>
  <si>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</si>
  <si>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</si>
  <si>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</si>
  <si>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</si>
  <si>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</si>
  <si>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</si>
  <si>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</si>
  <si>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</si>
  <si>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</si>
  <si>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</si>
  <si>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</si>
  <si>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</si>
  <si>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</si>
  <si>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</si>
  <si>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</si>
  <si>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</si>
  <si>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IPS MONTECARLO CENTRAL DE RECURSOS Y SERVICIOS EN SALUD</t>
  </si>
  <si>
    <t>Señores : IPS MONTECARLO CENTRAL DE RECURSOS Y SERVICIOS EN SALUD</t>
  </si>
  <si>
    <t>NIT: 901015744</t>
  </si>
  <si>
    <t>Santiago de Cali, mayo 25 2024</t>
  </si>
  <si>
    <t>Paula Betancourt</t>
  </si>
  <si>
    <t>Auxiliar Contable</t>
  </si>
  <si>
    <t>IPS Montecarlo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</si>
</sst>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2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3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6" fontId="2" fillId="0" borderId="1" xfId="0" applyNumberFormat="1" applyFont="1" applyBorder="1" applyAlignment="1">
      <alignment horizontal="center" vertical="center" wrapText="1"/>
    </xf>
    <xf numFmtId="0" fontId="0" fillId="0" borderId="1" xfId="0" applyBorder="1"/>
    <xf numFmtId="0" fontId="0" fillId="0" borderId="1" xfId="0" applyBorder="1" applyAlignment="1">
      <alignment horizontal="center"/>
    </xf>
    <xf numFmtId="14" fontId="3" fillId="0" borderId="1" xfId="0" applyNumberFormat="1" applyFont="1" applyBorder="1"/>
    <xf numFmtId="14" fontId="0" fillId="0" borderId="1" xfId="0" applyNumberFormat="1" applyBorder="1"/>
    <xf numFmtId="42" fontId="1" fillId="0" borderId="1" xfId="1" applyFont="1" applyFill="1" applyBorder="1"/>
    <xf numFmtId="0" fontId="0" fillId="0" borderId="1" xfId="0" applyBorder="1" applyAlignment="1">
      <alignment horizontal="left"/>
    </xf>
    <xf numFmtId="164" fontId="1" fillId="0" borderId="1" xfId="0" applyNumberFormat="1" applyFont="1" applyBorder="1"/>
    <xf numFmtId="42" fontId="2" fillId="0" borderId="1" xfId="1" applyFont="1" applyFill="1" applyBorder="1"/>
    <xf numFmtId="42" fontId="4" fillId="0" borderId="1" xfId="1" applyFont="1" applyFill="1" applyBorder="1"/>
    <xf numFmtId="164" fontId="0" fillId="0" borderId="0" xfId="0" applyNumberFormat="1"/>
    <xf numFmtId="0" fontId="0" fillId="0" borderId="1" xfId="0" applyBorder="1" applyAlignment="1">
      <alignment horizontal="center"/>
    </xf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5" fontId="7" fillId="0" borderId="1" xfId="2" applyNumberFormat="1" applyFont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166" fontId="7" fillId="2" borderId="1" xfId="3" applyNumberFormat="1" applyFont="1" applyFill="1" applyBorder="1" applyAlignment="1">
      <alignment horizontal="center" vertical="center" wrapText="1"/>
    </xf>
    <xf numFmtId="1" fontId="7" fillId="2" borderId="1" xfId="0" applyNumberFormat="1" applyFont="1" applyFill="1" applyBorder="1" applyAlignment="1">
      <alignment horizontal="center" vertical="center" wrapText="1"/>
    </xf>
    <xf numFmtId="166" fontId="7" fillId="3" borderId="1" xfId="3" applyNumberFormat="1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/>
    </xf>
    <xf numFmtId="0" fontId="8" fillId="0" borderId="1" xfId="0" applyFont="1" applyBorder="1" applyAlignment="1">
      <alignment horizontal="left"/>
    </xf>
    <xf numFmtId="0" fontId="8" fillId="0" borderId="1" xfId="0" applyFont="1" applyBorder="1"/>
    <xf numFmtId="0" fontId="8" fillId="0" borderId="1" xfId="0" applyFont="1" applyBorder="1" applyAlignment="1">
      <alignment vertical="center"/>
    </xf>
    <xf numFmtId="14" fontId="8" fillId="0" borderId="1" xfId="0" applyNumberFormat="1" applyFont="1" applyBorder="1"/>
    <xf numFmtId="165" fontId="8" fillId="0" borderId="1" xfId="2" applyNumberFormat="1" applyFont="1" applyBorder="1" applyAlignment="1">
      <alignment horizontal="center"/>
    </xf>
    <xf numFmtId="165" fontId="8" fillId="0" borderId="1" xfId="2" applyNumberFormat="1" applyFont="1" applyBorder="1"/>
    <xf numFmtId="0" fontId="0" fillId="0" borderId="1" xfId="0" pivotButton="1" applyBorder="1"/>
    <xf numFmtId="0" fontId="0" fillId="0" borderId="1" xfId="0" applyNumberFormat="1" applyBorder="1"/>
    <xf numFmtId="165" fontId="0" fillId="0" borderId="1" xfId="0" applyNumberFormat="1" applyBorder="1"/>
    <xf numFmtId="0" fontId="10" fillId="0" borderId="0" xfId="4" applyFont="1"/>
    <xf numFmtId="0" fontId="10" fillId="0" borderId="2" xfId="4" applyFont="1" applyBorder="1" applyAlignment="1">
      <alignment horizontal="centerContinuous"/>
    </xf>
    <xf numFmtId="0" fontId="10" fillId="0" borderId="3" xfId="4" applyFont="1" applyBorder="1" applyAlignment="1">
      <alignment horizontal="centerContinuous"/>
    </xf>
    <xf numFmtId="0" fontId="11" fillId="0" borderId="2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0" fillId="0" borderId="6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1" fillId="0" borderId="8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1" fillId="0" borderId="2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0" fillId="0" borderId="6" xfId="4" applyFont="1" applyBorder="1"/>
    <xf numFmtId="0" fontId="10" fillId="0" borderId="7" xfId="4" applyFont="1" applyBorder="1"/>
    <xf numFmtId="0" fontId="11" fillId="0" borderId="0" xfId="4" applyFont="1"/>
    <xf numFmtId="14" fontId="10" fillId="0" borderId="0" xfId="4" applyNumberFormat="1" applyFont="1"/>
    <xf numFmtId="168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5" applyNumberFormat="1" applyFont="1" applyAlignment="1">
      <alignment horizontal="right"/>
    </xf>
    <xf numFmtId="170" fontId="11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1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1" fontId="10" fillId="0" borderId="0" xfId="4" applyNumberFormat="1" applyFont="1" applyAlignment="1">
      <alignment horizontal="right"/>
    </xf>
    <xf numFmtId="1" fontId="10" fillId="0" borderId="9" xfId="4" applyNumberFormat="1" applyFont="1" applyBorder="1" applyAlignment="1">
      <alignment horizontal="center"/>
    </xf>
    <xf numFmtId="171" fontId="10" fillId="0" borderId="9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3" xfId="4" applyNumberFormat="1" applyFont="1" applyBorder="1" applyAlignment="1">
      <alignment horizontal="center"/>
    </xf>
    <xf numFmtId="171" fontId="11" fillId="0" borderId="13" xfId="4" applyNumberFormat="1" applyFont="1" applyBorder="1" applyAlignment="1">
      <alignment horizontal="right"/>
    </xf>
    <xf numFmtId="171" fontId="10" fillId="0" borderId="0" xfId="4" applyNumberFormat="1" applyFont="1"/>
    <xf numFmtId="171" fontId="11" fillId="0" borderId="9" xfId="4" applyNumberFormat="1" applyFont="1" applyBorder="1"/>
    <xf numFmtId="171" fontId="10" fillId="0" borderId="9" xfId="4" applyNumberFormat="1" applyFont="1" applyBorder="1"/>
    <xf numFmtId="171" fontId="11" fillId="0" borderId="0" xfId="4" applyNumberFormat="1" applyFont="1"/>
    <xf numFmtId="0" fontId="12" fillId="0" borderId="0" xfId="4" applyFont="1" applyAlignment="1">
      <alignment horizontal="center" vertical="center" wrapText="1"/>
    </xf>
    <xf numFmtId="0" fontId="10" fillId="0" borderId="8" xfId="4" applyFont="1" applyBorder="1"/>
    <xf numFmtId="0" fontId="10" fillId="0" borderId="9" xfId="4" applyFont="1" applyBorder="1"/>
    <xf numFmtId="0" fontId="10" fillId="0" borderId="10" xfId="4" applyFont="1" applyBorder="1"/>
    <xf numFmtId="0" fontId="11" fillId="0" borderId="6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7" xfId="4" applyFont="1" applyBorder="1" applyAlignment="1">
      <alignment horizontal="center" vertical="center" wrapText="1"/>
    </xf>
    <xf numFmtId="0" fontId="10" fillId="4" borderId="0" xfId="4" applyFont="1" applyFill="1"/>
    <xf numFmtId="0" fontId="11" fillId="0" borderId="0" xfId="4" applyFont="1" applyAlignment="1">
      <alignment horizontal="center"/>
    </xf>
    <xf numFmtId="172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72" fontId="10" fillId="0" borderId="0" xfId="6" applyNumberFormat="1" applyFont="1" applyAlignment="1">
      <alignment horizontal="right"/>
    </xf>
    <xf numFmtId="173" fontId="10" fillId="0" borderId="13" xfId="6" applyNumberFormat="1" applyFont="1" applyBorder="1" applyAlignment="1">
      <alignment horizontal="center"/>
    </xf>
    <xf numFmtId="172" fontId="10" fillId="0" borderId="13" xfId="6" applyNumberFormat="1" applyFont="1" applyBorder="1" applyAlignment="1">
      <alignment horizontal="right"/>
    </xf>
  </cellXfs>
  <cellStyles count="7">
    <cellStyle name="Millares 2" xfId="3"/>
    <cellStyle name="Millares 2 2" xfId="6"/>
    <cellStyle name="Millares 3" xfId="5"/>
    <cellStyle name="Moneda" xfId="2" builtinId="4"/>
    <cellStyle name="Moneda [0]" xfId="1" builtinId="7"/>
    <cellStyle name="Normal" xfId="0" builtinId="0"/>
    <cellStyle name="Normal 2 2" xfId="4"/>
  </cellStyles>
  <dxfs count="15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165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37.858794328706" createdVersion="5" refreshedVersion="5" minRefreshableVersion="3" recordCount="7">
  <cacheSource type="worksheet">
    <worksheetSource ref="A1:AC8" sheet="ESTADO DE CADA FACTURA"/>
  </cacheSource>
  <cacheFields count="29">
    <cacheField name="NIT" numFmtId="0">
      <sharedItems containsSemiMixedTypes="0" containsString="0" containsNumber="1" containsInteger="1" minValue="901015744" maxValue="90101574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813" maxValue="376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7-14T00:00:00" maxDate="2024-04-16T00:00:00"/>
    </cacheField>
    <cacheField name="IPS Fecha radicado" numFmtId="14">
      <sharedItems containsNonDate="0" containsDate="1" containsString="0" containsBlank="1" minDate="2023-09-01T00:00:00" maxDate="2024-04-16T00:00:00"/>
    </cacheField>
    <cacheField name="IPS Valor Factura" numFmtId="165">
      <sharedItems containsSemiMixedTypes="0" containsString="0" containsNumber="1" containsInteger="1" minValue="574000" maxValue="15563500"/>
    </cacheField>
    <cacheField name="IPS Saldo Factura" numFmtId="165">
      <sharedItems containsSemiMixedTypes="0" containsString="0" containsNumber="1" containsInteger="1" minValue="574000" maxValue="15563500"/>
    </cacheField>
    <cacheField name="ESTADO EPS 19-05-2024" numFmtId="0">
      <sharedItems count="3">
        <s v="Factura pendiente en programacion de pago"/>
        <s v="Factura no radicada"/>
        <s v="Factura cancelada parcialmente - glosa por contestar IPS"/>
      </sharedItems>
    </cacheField>
    <cacheField name="POR PAGAR SAP" numFmtId="165">
      <sharedItems containsSemiMixedTypes="0" containsString="0" containsNumber="1" containsInteger="1" minValue="0" maxValue="15563500"/>
    </cacheField>
    <cacheField name="DOC CONTA" numFmtId="0">
      <sharedItems containsString="0" containsBlank="1" containsNumber="1" containsInteger="1" minValue="1222423491" maxValue="1222432410"/>
    </cacheField>
    <cacheField name="VALO CANCELADO SAP" numFmtId="165">
      <sharedItems containsSemiMixedTypes="0" containsString="0" containsNumber="1" containsInteger="1" minValue="0" maxValue="1056100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53390" maxValue="2201507215"/>
    </cacheField>
    <cacheField name="FECHA COMPENSACION SAP" numFmtId="14">
      <sharedItems containsNonDate="0" containsDate="1" containsString="0" containsBlank="1" minDate="2023-11-21T00:00:00" maxDate="2024-05-04T00:00:00"/>
    </cacheField>
    <cacheField name="VALOR TRANFERENCIA" numFmtId="165">
      <sharedItems containsSemiMixedTypes="0" containsString="0" containsNumber="1" containsInteger="1" minValue="0" maxValue="1868650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7-14T00:00:00" maxDate="2024-04-16T00:00:00"/>
    </cacheField>
    <cacheField name="Fecha Radicacion" numFmtId="14">
      <sharedItems containsNonDate="0" containsDate="1" containsString="0" containsBlank="1" minDate="2023-09-01T00:00:00" maxDate="2024-04-16T00:00:0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3231936"/>
    </cacheField>
    <cacheField name="Valor Devolucion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3231936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155635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901015744"/>
    <s v="_x000a_IPS MONTECARLO CENTRAL DE RECURSOS Y SERVICIOS EN SALUD "/>
    <s v="HC"/>
    <n v="3768"/>
    <s v="HC3768"/>
    <s v="901015744_HC3768"/>
    <d v="2024-04-15T00:00:00"/>
    <d v="2024-04-15T00:00:00"/>
    <n v="15563500"/>
    <n v="15563500"/>
    <x v="0"/>
    <n v="15563500"/>
    <n v="1222432410"/>
    <n v="0"/>
    <n v="0"/>
    <m/>
    <m/>
    <n v="0"/>
    <s v="Finalizada"/>
    <d v="2024-04-15T00:00:00"/>
    <d v="2024-04-15T00:00:00"/>
    <n v="0"/>
    <n v="0"/>
    <n v="0"/>
    <n v="0"/>
    <m/>
    <m/>
    <m/>
    <n v="15563500"/>
  </r>
  <r>
    <n v="901015744"/>
    <s v="_x000a_IPS MONTECARLO CENTRAL DE RECURSOS Y SERVICIOS EN SALUD "/>
    <s v="HC"/>
    <n v="3487"/>
    <s v="HC3487"/>
    <s v="901015744_HC3487"/>
    <d v="2024-03-15T00:00:00"/>
    <d v="2024-03-15T00:00:00"/>
    <n v="13455000"/>
    <n v="13455000"/>
    <x v="0"/>
    <n v="13455000"/>
    <n v="1222432111"/>
    <n v="0"/>
    <n v="0"/>
    <m/>
    <m/>
    <n v="0"/>
    <s v="Finalizada"/>
    <d v="2024-03-15T00:00:00"/>
    <d v="2024-03-15T00:00:00"/>
    <n v="0"/>
    <n v="0"/>
    <n v="0"/>
    <n v="0"/>
    <m/>
    <m/>
    <m/>
    <n v="13455000"/>
  </r>
  <r>
    <n v="901015744"/>
    <s v="_x000a_IPS MONTECARLO CENTRAL DE RECURSOS Y SERVICIOS EN SALUD "/>
    <s v="HC"/>
    <n v="3431"/>
    <s v="HC3431"/>
    <s v="901015744_HC3431"/>
    <d v="2024-02-14T00:00:00"/>
    <d v="2024-03-15T00:00:00"/>
    <n v="13060500"/>
    <n v="13060500"/>
    <x v="0"/>
    <n v="13060500"/>
    <n v="1222423491"/>
    <n v="0"/>
    <n v="0"/>
    <m/>
    <m/>
    <n v="0"/>
    <s v="Finalizada"/>
    <d v="2024-02-14T00:00:00"/>
    <d v="2024-03-15T00:00:00"/>
    <n v="0"/>
    <n v="0"/>
    <n v="0"/>
    <n v="0"/>
    <m/>
    <m/>
    <m/>
    <n v="13060500"/>
  </r>
  <r>
    <n v="901015744"/>
    <s v="_x000a_IPS MONTECARLO CENTRAL DE RECURSOS Y SERVICIOS EN SALUD "/>
    <s v="HC"/>
    <n v="3447"/>
    <s v="HC3447"/>
    <s v="901015744_HC3447"/>
    <d v="2024-02-20T00:00:00"/>
    <m/>
    <n v="574000"/>
    <n v="574000"/>
    <x v="1"/>
    <n v="0"/>
    <m/>
    <n v="0"/>
    <n v="0"/>
    <m/>
    <m/>
    <n v="0"/>
    <s v="Para cargar RIPS o soportes"/>
    <d v="2024-02-20T00:00:00"/>
    <m/>
    <n v="0"/>
    <n v="0"/>
    <n v="0"/>
    <n v="0"/>
    <m/>
    <m/>
    <m/>
    <n v="0"/>
  </r>
  <r>
    <n v="901015744"/>
    <s v="_x000a_IPS MONTECARLO CENTRAL DE RECURSOS Y SERVICIOS EN SALUD "/>
    <s v="HC"/>
    <n v="2890"/>
    <s v="HC2890"/>
    <s v="901015744_HC2890"/>
    <d v="2023-08-15T00:00:00"/>
    <d v="2023-09-01T00:00:00"/>
    <n v="11390436"/>
    <n v="11390436"/>
    <x v="2"/>
    <n v="0"/>
    <m/>
    <n v="8158500"/>
    <n v="0"/>
    <n v="2201453390"/>
    <d v="2023-11-21T00:00:00"/>
    <n v="18686500"/>
    <s v="Para respuesta prestador"/>
    <d v="2023-08-15T00:00:00"/>
    <d v="2023-09-01T00:00:00"/>
    <n v="0"/>
    <n v="3231936"/>
    <n v="0"/>
    <n v="3231936"/>
    <s v="GLOSA"/>
    <s v="SE GLOSA AUTORIZACION ANULADA"/>
    <s v="AUTORIZACION"/>
    <n v="8158500"/>
  </r>
  <r>
    <n v="901015744"/>
    <s v="_x000a_IPS MONTECARLO CENTRAL DE RECURSOS Y SERVICIOS EN SALUD "/>
    <s v="HC"/>
    <n v="2813"/>
    <s v="HC2813"/>
    <s v="901015744_HC2813"/>
    <d v="2023-07-14T00:00:00"/>
    <d v="2023-09-01T00:00:00"/>
    <n v="3061000"/>
    <n v="3061000"/>
    <x v="2"/>
    <n v="0"/>
    <m/>
    <n v="2589000"/>
    <n v="0"/>
    <n v="2201453433"/>
    <d v="2023-11-21T00:00:00"/>
    <n v="2589000"/>
    <s v="Para respuesta prestador"/>
    <d v="2023-07-14T00:00:00"/>
    <d v="2023-11-01T00:00:00"/>
    <n v="0"/>
    <n v="472000"/>
    <n v="0"/>
    <n v="472000"/>
    <s v="GLOSA"/>
    <s v="SE GLOSA SERVICIO CUPS 890111-02 FACTURAN 16 Y AUTORIZAN 8 122300004977, SE GLOSAN 8 FISIOTERAPIAS POR $356.000. USUARIO NELSON SANIN SLAZAR CC 1337084"/>
    <s v="FACTURACION"/>
    <n v="2589000"/>
  </r>
  <r>
    <n v="901015744"/>
    <s v="_x000a_IPS MONTECARLO CENTRAL DE RECURSOS Y SERVICIOS EN SALUD "/>
    <s v="HC"/>
    <n v="3246"/>
    <s v="HC3246"/>
    <s v="901015744_HC3246"/>
    <d v="2024-01-15T00:00:00"/>
    <d v="2024-04-08T00:00:00"/>
    <n v="10636000"/>
    <n v="10636000"/>
    <x v="2"/>
    <n v="0"/>
    <m/>
    <n v="10561000"/>
    <n v="0"/>
    <n v="2201507215"/>
    <d v="2024-05-03T00:00:00"/>
    <n v="10561000"/>
    <s v="Para respuesta prestador"/>
    <d v="2024-01-15T00:00:00"/>
    <d v="2024-04-08T00:00:00"/>
    <n v="0"/>
    <n v="75000"/>
    <n v="0"/>
    <n v="75000"/>
    <s v="GLOSA"/>
    <s v="1-SE REALIZA OBJECCION, SERVICIO NO CUENTA CON AUTORIZACION NAP DE 15 DIGITOS NI CON SOPORTES ANEXOS EN LA FACTURA, POR FAVOR VALIDAR, SE GLOSAN $75.000 NO SOPORTADOS "/>
    <s v="SOPORTES"/>
    <n v="10561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6" cacheId="4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7" firstHeaderRow="0" firstDataRow="1" firstDataCol="1"/>
  <pivotFields count="29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outline="0" showAll="0"/>
    <pivotField compact="0" numFmtId="165" outline="0" showAll="0"/>
    <pivotField dataField="1" compact="0" numFmtId="165" outline="0" showAll="0"/>
    <pivotField axis="axisRow" compact="0" outline="0" showAll="0">
      <items count="4">
        <item x="2"/>
        <item x="1"/>
        <item x="0"/>
        <item t="default"/>
      </items>
    </pivotField>
    <pivotField compact="0" numFmtId="165" outline="0" showAll="0"/>
    <pivotField compact="0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numFmtId="165" outline="0" showAll="0"/>
    <pivotField compact="0" outline="0" showAll="0"/>
    <pivotField compact="0" numFmtId="14" outline="0" showAll="0"/>
    <pivotField compact="0" outline="0" showAll="0"/>
    <pivotField compact="0" numFmtId="165" outline="0" showAll="0"/>
    <pivotField dataField="1" compact="0" numFmtId="165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numFmtId="165" outline="0" showAl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65"/>
    <dataField name="GLOSA" fld="22" baseField="0" baseItem="0" numFmtId="165"/>
  </dataFields>
  <formats count="7">
    <format dxfId="11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13"/>
  <sheetViews>
    <sheetView topLeftCell="C1" workbookViewId="0">
      <selection activeCell="F6" sqref="F6"/>
    </sheetView>
  </sheetViews>
  <sheetFormatPr baseColWidth="10" defaultColWidth="14.81640625" defaultRowHeight="14.5" x14ac:dyDescent="0.35"/>
  <sheetData>
    <row r="1" spans="1:13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2">
        <v>45412</v>
      </c>
      <c r="J1" s="1"/>
      <c r="K1" s="1" t="s">
        <v>8</v>
      </c>
      <c r="L1" s="1" t="s">
        <v>9</v>
      </c>
      <c r="M1" s="1" t="s">
        <v>10</v>
      </c>
    </row>
    <row r="2" spans="1:13" ht="15.5" x14ac:dyDescent="0.35">
      <c r="A2" s="3">
        <v>901015744</v>
      </c>
      <c r="B2" s="3" t="s">
        <v>11</v>
      </c>
      <c r="C2" s="4" t="s">
        <v>12</v>
      </c>
      <c r="D2" s="4">
        <v>2813</v>
      </c>
      <c r="E2" s="5">
        <v>45121</v>
      </c>
      <c r="F2" s="6">
        <v>45170</v>
      </c>
      <c r="G2" s="7">
        <v>3061000</v>
      </c>
      <c r="H2" s="7">
        <v>3061000</v>
      </c>
      <c r="I2" s="7">
        <v>472000</v>
      </c>
      <c r="J2" s="7" t="s">
        <v>13</v>
      </c>
      <c r="K2" s="8" t="s">
        <v>14</v>
      </c>
      <c r="L2" s="8" t="s">
        <v>15</v>
      </c>
      <c r="M2" s="8" t="s">
        <v>16</v>
      </c>
    </row>
    <row r="3" spans="1:13" ht="15.5" x14ac:dyDescent="0.35">
      <c r="A3" s="3">
        <v>901015744</v>
      </c>
      <c r="B3" s="3" t="s">
        <v>11</v>
      </c>
      <c r="C3" s="4" t="s">
        <v>12</v>
      </c>
      <c r="D3" s="4">
        <v>2890</v>
      </c>
      <c r="E3" s="5">
        <v>45153</v>
      </c>
      <c r="F3" s="6">
        <v>45170</v>
      </c>
      <c r="G3" s="9">
        <v>11390436</v>
      </c>
      <c r="H3" s="9">
        <v>11390436</v>
      </c>
      <c r="I3" s="9">
        <v>3231936</v>
      </c>
      <c r="J3" s="9" t="s">
        <v>17</v>
      </c>
      <c r="K3" s="8" t="s">
        <v>14</v>
      </c>
      <c r="L3" s="8" t="s">
        <v>15</v>
      </c>
      <c r="M3" s="8" t="s">
        <v>18</v>
      </c>
    </row>
    <row r="4" spans="1:13" x14ac:dyDescent="0.35">
      <c r="A4" s="3">
        <v>901015744</v>
      </c>
      <c r="B4" s="3" t="s">
        <v>11</v>
      </c>
      <c r="C4" s="4" t="s">
        <v>12</v>
      </c>
      <c r="D4" s="4">
        <v>3246</v>
      </c>
      <c r="E4" s="6">
        <v>45306</v>
      </c>
      <c r="F4" s="6">
        <v>45390</v>
      </c>
      <c r="G4" s="7">
        <v>10636000</v>
      </c>
      <c r="H4" s="7">
        <v>10636000</v>
      </c>
      <c r="I4" s="7">
        <v>10636000</v>
      </c>
      <c r="J4" s="7"/>
      <c r="K4" s="8" t="s">
        <v>14</v>
      </c>
      <c r="L4" s="8" t="s">
        <v>15</v>
      </c>
      <c r="M4" s="3" t="s">
        <v>20</v>
      </c>
    </row>
    <row r="5" spans="1:13" x14ac:dyDescent="0.35">
      <c r="A5" s="3">
        <v>901015744</v>
      </c>
      <c r="B5" s="3" t="s">
        <v>11</v>
      </c>
      <c r="C5" s="4" t="s">
        <v>12</v>
      </c>
      <c r="D5" s="4">
        <v>3431</v>
      </c>
      <c r="E5" s="6">
        <v>45336</v>
      </c>
      <c r="F5" s="6">
        <v>45366</v>
      </c>
      <c r="G5" s="7">
        <v>13060500</v>
      </c>
      <c r="H5" s="7">
        <v>13060500</v>
      </c>
      <c r="I5" s="7">
        <v>13060500</v>
      </c>
      <c r="J5" s="7"/>
      <c r="K5" s="8" t="s">
        <v>14</v>
      </c>
      <c r="L5" s="8" t="s">
        <v>15</v>
      </c>
      <c r="M5" s="3" t="s">
        <v>21</v>
      </c>
    </row>
    <row r="6" spans="1:13" x14ac:dyDescent="0.35">
      <c r="A6" s="3">
        <v>901015744</v>
      </c>
      <c r="B6" s="3" t="s">
        <v>11</v>
      </c>
      <c r="C6" s="4" t="s">
        <v>12</v>
      </c>
      <c r="D6" s="4">
        <v>3447</v>
      </c>
      <c r="E6" s="6">
        <v>45342</v>
      </c>
      <c r="F6" s="6"/>
      <c r="G6" s="7">
        <v>574000</v>
      </c>
      <c r="H6" s="7">
        <v>574000</v>
      </c>
      <c r="I6" s="7">
        <v>574000</v>
      </c>
      <c r="J6" s="7"/>
      <c r="K6" s="8" t="s">
        <v>14</v>
      </c>
      <c r="L6" s="8" t="s">
        <v>15</v>
      </c>
      <c r="M6" s="3" t="s">
        <v>22</v>
      </c>
    </row>
    <row r="7" spans="1:13" x14ac:dyDescent="0.35">
      <c r="A7" s="3">
        <v>901015744</v>
      </c>
      <c r="B7" s="3" t="s">
        <v>11</v>
      </c>
      <c r="C7" s="4" t="s">
        <v>12</v>
      </c>
      <c r="D7" s="4">
        <v>3487</v>
      </c>
      <c r="E7" s="6">
        <v>45366</v>
      </c>
      <c r="F7" s="6">
        <v>45366</v>
      </c>
      <c r="G7" s="7">
        <v>13455000</v>
      </c>
      <c r="H7" s="7">
        <v>13455000</v>
      </c>
      <c r="I7" s="7">
        <v>13455000</v>
      </c>
      <c r="J7" s="7"/>
      <c r="K7" s="8" t="s">
        <v>14</v>
      </c>
      <c r="L7" s="8" t="s">
        <v>15</v>
      </c>
      <c r="M7" s="3" t="s">
        <v>23</v>
      </c>
    </row>
    <row r="8" spans="1:13" x14ac:dyDescent="0.35">
      <c r="A8" s="3">
        <v>901015744</v>
      </c>
      <c r="B8" s="3"/>
      <c r="C8" s="4" t="s">
        <v>12</v>
      </c>
      <c r="D8" s="4">
        <v>3768</v>
      </c>
      <c r="E8" s="6">
        <v>45397</v>
      </c>
      <c r="F8" s="6">
        <v>45397</v>
      </c>
      <c r="G8" s="7">
        <v>15563500</v>
      </c>
      <c r="H8" s="7">
        <v>15563500</v>
      </c>
      <c r="I8" s="7">
        <v>15563500</v>
      </c>
      <c r="J8" s="7"/>
      <c r="K8" s="8" t="s">
        <v>14</v>
      </c>
      <c r="L8" s="8" t="s">
        <v>15</v>
      </c>
      <c r="M8" s="3" t="s">
        <v>23</v>
      </c>
    </row>
    <row r="9" spans="1:13" ht="15.5" x14ac:dyDescent="0.35">
      <c r="A9" s="13" t="s">
        <v>19</v>
      </c>
      <c r="B9" s="13"/>
      <c r="C9" s="13"/>
      <c r="D9" s="13"/>
      <c r="E9" s="13"/>
      <c r="F9" s="13"/>
      <c r="G9" s="10"/>
      <c r="H9" s="7"/>
      <c r="I9" s="11">
        <f>SUM(I2:I8)</f>
        <v>56992936</v>
      </c>
      <c r="J9" s="11"/>
      <c r="K9" s="8"/>
      <c r="L9" s="8"/>
      <c r="M9" s="3"/>
    </row>
    <row r="13" spans="1:13" x14ac:dyDescent="0.35">
      <c r="I13" s="12"/>
    </row>
  </sheetData>
  <mergeCells count="1">
    <mergeCell ref="A9:F9"/>
  </mergeCells>
  <dataValidations count="1">
    <dataValidation type="whole" operator="greaterThan" allowBlank="1" showInputMessage="1" showErrorMessage="1" errorTitle="DATO ERRADO" error="El valor debe ser diferente de cero" sqref="G1:J3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"/>
  <sheetViews>
    <sheetView workbookViewId="0">
      <selection activeCell="A2" sqref="A2"/>
    </sheetView>
  </sheetViews>
  <sheetFormatPr baseColWidth="10" defaultRowHeight="14.5" x14ac:dyDescent="0.35"/>
  <sheetData>
    <row r="1" spans="1:29" ht="30" x14ac:dyDescent="0.35">
      <c r="A1" s="14" t="s">
        <v>24</v>
      </c>
      <c r="B1" s="14" t="s">
        <v>1</v>
      </c>
      <c r="C1" s="14" t="s">
        <v>2</v>
      </c>
      <c r="D1" s="14" t="s">
        <v>3</v>
      </c>
      <c r="E1" s="14" t="s">
        <v>25</v>
      </c>
      <c r="F1" s="14" t="s">
        <v>26</v>
      </c>
      <c r="G1" s="15" t="s">
        <v>4</v>
      </c>
      <c r="H1" s="15" t="s">
        <v>5</v>
      </c>
      <c r="I1" s="16" t="s">
        <v>6</v>
      </c>
      <c r="J1" s="16" t="s">
        <v>7</v>
      </c>
      <c r="K1" s="17" t="s">
        <v>27</v>
      </c>
      <c r="L1" s="18" t="s">
        <v>28</v>
      </c>
      <c r="M1" s="19" t="s">
        <v>29</v>
      </c>
      <c r="N1" s="20" t="s">
        <v>30</v>
      </c>
      <c r="O1" s="20" t="s">
        <v>31</v>
      </c>
      <c r="P1" s="21" t="s">
        <v>32</v>
      </c>
      <c r="Q1" s="21" t="s">
        <v>33</v>
      </c>
      <c r="R1" s="20" t="s">
        <v>34</v>
      </c>
      <c r="S1" s="14" t="s">
        <v>35</v>
      </c>
      <c r="T1" s="14" t="s">
        <v>36</v>
      </c>
      <c r="U1" s="14" t="s">
        <v>37</v>
      </c>
      <c r="V1" s="14" t="s">
        <v>38</v>
      </c>
      <c r="W1" s="14" t="s">
        <v>39</v>
      </c>
      <c r="X1" s="14" t="s">
        <v>40</v>
      </c>
      <c r="Y1" s="21" t="s">
        <v>41</v>
      </c>
      <c r="Z1" s="21" t="s">
        <v>42</v>
      </c>
      <c r="AA1" s="21" t="s">
        <v>43</v>
      </c>
      <c r="AB1" s="21" t="s">
        <v>44</v>
      </c>
      <c r="AC1" s="14" t="s">
        <v>45</v>
      </c>
    </row>
    <row r="2" spans="1:29" x14ac:dyDescent="0.35">
      <c r="A2" s="22">
        <v>901015744</v>
      </c>
      <c r="B2" s="23" t="s">
        <v>108</v>
      </c>
      <c r="C2" s="22" t="s">
        <v>12</v>
      </c>
      <c r="D2" s="24">
        <v>3768</v>
      </c>
      <c r="E2" s="25" t="s">
        <v>46</v>
      </c>
      <c r="F2" s="25" t="s">
        <v>47</v>
      </c>
      <c r="G2" s="26">
        <v>45397</v>
      </c>
      <c r="H2" s="26">
        <v>45397</v>
      </c>
      <c r="I2" s="27">
        <v>15563500</v>
      </c>
      <c r="J2" s="28">
        <v>15563500</v>
      </c>
      <c r="K2" s="24" t="s">
        <v>48</v>
      </c>
      <c r="L2" s="28">
        <v>15563500</v>
      </c>
      <c r="M2" s="24">
        <v>1222432410</v>
      </c>
      <c r="N2" s="28">
        <v>0</v>
      </c>
      <c r="O2" s="28">
        <v>0</v>
      </c>
      <c r="P2" s="24"/>
      <c r="Q2" s="26"/>
      <c r="R2" s="28">
        <v>0</v>
      </c>
      <c r="S2" s="24" t="s">
        <v>49</v>
      </c>
      <c r="T2" s="26">
        <v>45397</v>
      </c>
      <c r="U2" s="26">
        <v>45397</v>
      </c>
      <c r="V2" s="28">
        <v>0</v>
      </c>
      <c r="W2" s="28">
        <v>0</v>
      </c>
      <c r="X2" s="28">
        <v>0</v>
      </c>
      <c r="Y2" s="28">
        <v>0</v>
      </c>
      <c r="Z2" s="24"/>
      <c r="AA2" s="24"/>
      <c r="AB2" s="24"/>
      <c r="AC2" s="28">
        <v>15563500</v>
      </c>
    </row>
    <row r="3" spans="1:29" x14ac:dyDescent="0.35">
      <c r="A3" s="22">
        <v>901015744</v>
      </c>
      <c r="B3" s="23" t="s">
        <v>108</v>
      </c>
      <c r="C3" s="22" t="s">
        <v>12</v>
      </c>
      <c r="D3" s="24">
        <v>3487</v>
      </c>
      <c r="E3" s="25" t="s">
        <v>50</v>
      </c>
      <c r="F3" s="25" t="s">
        <v>51</v>
      </c>
      <c r="G3" s="26">
        <v>45366</v>
      </c>
      <c r="H3" s="26">
        <v>45366</v>
      </c>
      <c r="I3" s="27">
        <v>13455000</v>
      </c>
      <c r="J3" s="28">
        <v>13455000</v>
      </c>
      <c r="K3" s="24" t="s">
        <v>48</v>
      </c>
      <c r="L3" s="28">
        <v>13455000</v>
      </c>
      <c r="M3" s="24">
        <v>1222432111</v>
      </c>
      <c r="N3" s="28">
        <v>0</v>
      </c>
      <c r="O3" s="28">
        <v>0</v>
      </c>
      <c r="P3" s="24"/>
      <c r="Q3" s="26"/>
      <c r="R3" s="28">
        <v>0</v>
      </c>
      <c r="S3" s="24" t="s">
        <v>49</v>
      </c>
      <c r="T3" s="26">
        <v>45366</v>
      </c>
      <c r="U3" s="26">
        <v>45366</v>
      </c>
      <c r="V3" s="28">
        <v>0</v>
      </c>
      <c r="W3" s="28">
        <v>0</v>
      </c>
      <c r="X3" s="28">
        <v>0</v>
      </c>
      <c r="Y3" s="28">
        <v>0</v>
      </c>
      <c r="Z3" s="24"/>
      <c r="AA3" s="24"/>
      <c r="AB3" s="24"/>
      <c r="AC3" s="28">
        <v>13455000</v>
      </c>
    </row>
    <row r="4" spans="1:29" x14ac:dyDescent="0.35">
      <c r="A4" s="22">
        <v>901015744</v>
      </c>
      <c r="B4" s="23" t="s">
        <v>108</v>
      </c>
      <c r="C4" s="22" t="s">
        <v>12</v>
      </c>
      <c r="D4" s="24">
        <v>3431</v>
      </c>
      <c r="E4" s="25" t="s">
        <v>52</v>
      </c>
      <c r="F4" s="25" t="s">
        <v>53</v>
      </c>
      <c r="G4" s="26">
        <v>45336</v>
      </c>
      <c r="H4" s="26">
        <v>45366</v>
      </c>
      <c r="I4" s="27">
        <v>13060500</v>
      </c>
      <c r="J4" s="28">
        <v>13060500</v>
      </c>
      <c r="K4" s="24" t="s">
        <v>48</v>
      </c>
      <c r="L4" s="28">
        <v>13060500</v>
      </c>
      <c r="M4" s="24">
        <v>1222423491</v>
      </c>
      <c r="N4" s="28">
        <v>0</v>
      </c>
      <c r="O4" s="28">
        <v>0</v>
      </c>
      <c r="P4" s="24"/>
      <c r="Q4" s="26"/>
      <c r="R4" s="28">
        <v>0</v>
      </c>
      <c r="S4" s="24" t="s">
        <v>49</v>
      </c>
      <c r="T4" s="26">
        <v>45336</v>
      </c>
      <c r="U4" s="26">
        <v>45366</v>
      </c>
      <c r="V4" s="28">
        <v>0</v>
      </c>
      <c r="W4" s="28">
        <v>0</v>
      </c>
      <c r="X4" s="28">
        <v>0</v>
      </c>
      <c r="Y4" s="28">
        <v>0</v>
      </c>
      <c r="Z4" s="24"/>
      <c r="AA4" s="24"/>
      <c r="AB4" s="24"/>
      <c r="AC4" s="28">
        <v>13060500</v>
      </c>
    </row>
    <row r="5" spans="1:29" x14ac:dyDescent="0.35">
      <c r="A5" s="22">
        <v>901015744</v>
      </c>
      <c r="B5" s="23" t="s">
        <v>108</v>
      </c>
      <c r="C5" s="22" t="s">
        <v>12</v>
      </c>
      <c r="D5" s="24">
        <v>3447</v>
      </c>
      <c r="E5" s="25" t="s">
        <v>54</v>
      </c>
      <c r="F5" s="25" t="s">
        <v>55</v>
      </c>
      <c r="G5" s="26">
        <v>45342</v>
      </c>
      <c r="H5" s="26"/>
      <c r="I5" s="27">
        <v>574000</v>
      </c>
      <c r="J5" s="28">
        <v>574000</v>
      </c>
      <c r="K5" s="24" t="s">
        <v>56</v>
      </c>
      <c r="L5" s="28">
        <v>0</v>
      </c>
      <c r="M5" s="24"/>
      <c r="N5" s="28">
        <v>0</v>
      </c>
      <c r="O5" s="28">
        <v>0</v>
      </c>
      <c r="P5" s="24"/>
      <c r="Q5" s="26"/>
      <c r="R5" s="28">
        <v>0</v>
      </c>
      <c r="S5" s="24" t="s">
        <v>57</v>
      </c>
      <c r="T5" s="26">
        <v>45342</v>
      </c>
      <c r="U5" s="26"/>
      <c r="V5" s="28">
        <v>0</v>
      </c>
      <c r="W5" s="28">
        <v>0</v>
      </c>
      <c r="X5" s="28">
        <v>0</v>
      </c>
      <c r="Y5" s="28">
        <v>0</v>
      </c>
      <c r="Z5" s="24"/>
      <c r="AA5" s="24"/>
      <c r="AB5" s="24"/>
      <c r="AC5" s="28">
        <v>0</v>
      </c>
    </row>
    <row r="6" spans="1:29" x14ac:dyDescent="0.35">
      <c r="A6" s="22">
        <v>901015744</v>
      </c>
      <c r="B6" s="23" t="s">
        <v>108</v>
      </c>
      <c r="C6" s="22" t="s">
        <v>12</v>
      </c>
      <c r="D6" s="24">
        <v>2890</v>
      </c>
      <c r="E6" s="25" t="s">
        <v>58</v>
      </c>
      <c r="F6" s="25" t="s">
        <v>59</v>
      </c>
      <c r="G6" s="26">
        <v>45153</v>
      </c>
      <c r="H6" s="26">
        <v>45170</v>
      </c>
      <c r="I6" s="27">
        <v>11390436</v>
      </c>
      <c r="J6" s="28">
        <v>11390436</v>
      </c>
      <c r="K6" s="24" t="s">
        <v>71</v>
      </c>
      <c r="L6" s="28">
        <v>0</v>
      </c>
      <c r="M6" s="24"/>
      <c r="N6" s="28">
        <v>8158500</v>
      </c>
      <c r="O6" s="28">
        <v>0</v>
      </c>
      <c r="P6" s="24">
        <v>2201453390</v>
      </c>
      <c r="Q6" s="26">
        <v>45251</v>
      </c>
      <c r="R6" s="28">
        <v>18686500</v>
      </c>
      <c r="S6" s="24" t="s">
        <v>60</v>
      </c>
      <c r="T6" s="26">
        <v>45153</v>
      </c>
      <c r="U6" s="26">
        <v>45170</v>
      </c>
      <c r="V6" s="28">
        <v>0</v>
      </c>
      <c r="W6" s="28">
        <v>3231936</v>
      </c>
      <c r="X6" s="28">
        <v>0</v>
      </c>
      <c r="Y6" s="28">
        <v>3231936</v>
      </c>
      <c r="Z6" s="24" t="s">
        <v>61</v>
      </c>
      <c r="AA6" s="24" t="s">
        <v>17</v>
      </c>
      <c r="AB6" s="24" t="s">
        <v>62</v>
      </c>
      <c r="AC6" s="28">
        <v>8158500</v>
      </c>
    </row>
    <row r="7" spans="1:29" x14ac:dyDescent="0.35">
      <c r="A7" s="22">
        <v>901015744</v>
      </c>
      <c r="B7" s="23" t="s">
        <v>108</v>
      </c>
      <c r="C7" s="22" t="s">
        <v>12</v>
      </c>
      <c r="D7" s="24">
        <v>2813</v>
      </c>
      <c r="E7" s="25" t="s">
        <v>63</v>
      </c>
      <c r="F7" s="25" t="s">
        <v>64</v>
      </c>
      <c r="G7" s="26">
        <v>45121</v>
      </c>
      <c r="H7" s="26">
        <v>45170</v>
      </c>
      <c r="I7" s="27">
        <v>3061000</v>
      </c>
      <c r="J7" s="28">
        <v>3061000</v>
      </c>
      <c r="K7" s="24" t="s">
        <v>71</v>
      </c>
      <c r="L7" s="28">
        <v>0</v>
      </c>
      <c r="M7" s="24"/>
      <c r="N7" s="28">
        <v>2589000</v>
      </c>
      <c r="O7" s="28">
        <v>0</v>
      </c>
      <c r="P7" s="24">
        <v>2201453433</v>
      </c>
      <c r="Q7" s="26">
        <v>45251</v>
      </c>
      <c r="R7" s="28">
        <v>2589000</v>
      </c>
      <c r="S7" s="24" t="s">
        <v>60</v>
      </c>
      <c r="T7" s="26">
        <v>45121</v>
      </c>
      <c r="U7" s="26">
        <v>45231</v>
      </c>
      <c r="V7" s="28">
        <v>0</v>
      </c>
      <c r="W7" s="28">
        <v>472000</v>
      </c>
      <c r="X7" s="28">
        <v>0</v>
      </c>
      <c r="Y7" s="28">
        <v>472000</v>
      </c>
      <c r="Z7" s="24" t="s">
        <v>61</v>
      </c>
      <c r="AA7" s="24" t="s">
        <v>65</v>
      </c>
      <c r="AB7" s="24" t="s">
        <v>66</v>
      </c>
      <c r="AC7" s="28">
        <v>2589000</v>
      </c>
    </row>
    <row r="8" spans="1:29" x14ac:dyDescent="0.35">
      <c r="A8" s="22">
        <v>901015744</v>
      </c>
      <c r="B8" s="23" t="s">
        <v>108</v>
      </c>
      <c r="C8" s="22" t="s">
        <v>12</v>
      </c>
      <c r="D8" s="24">
        <v>3246</v>
      </c>
      <c r="E8" s="25" t="s">
        <v>67</v>
      </c>
      <c r="F8" s="25" t="s">
        <v>68</v>
      </c>
      <c r="G8" s="26">
        <v>45306</v>
      </c>
      <c r="H8" s="26">
        <v>45390</v>
      </c>
      <c r="I8" s="27">
        <v>10636000</v>
      </c>
      <c r="J8" s="28">
        <v>10636000</v>
      </c>
      <c r="K8" s="24" t="s">
        <v>71</v>
      </c>
      <c r="L8" s="28">
        <v>0</v>
      </c>
      <c r="M8" s="24"/>
      <c r="N8" s="28">
        <v>10561000</v>
      </c>
      <c r="O8" s="28">
        <v>0</v>
      </c>
      <c r="P8" s="24">
        <v>2201507215</v>
      </c>
      <c r="Q8" s="26">
        <v>45415</v>
      </c>
      <c r="R8" s="28">
        <v>10561000</v>
      </c>
      <c r="S8" s="24" t="s">
        <v>60</v>
      </c>
      <c r="T8" s="26">
        <v>45306</v>
      </c>
      <c r="U8" s="26">
        <v>45390</v>
      </c>
      <c r="V8" s="28">
        <v>0</v>
      </c>
      <c r="W8" s="28">
        <v>75000</v>
      </c>
      <c r="X8" s="28">
        <v>0</v>
      </c>
      <c r="Y8" s="28">
        <v>75000</v>
      </c>
      <c r="Z8" s="24" t="s">
        <v>61</v>
      </c>
      <c r="AA8" s="24" t="s">
        <v>69</v>
      </c>
      <c r="AB8" s="24" t="s">
        <v>70</v>
      </c>
      <c r="AC8" s="28">
        <v>10561000</v>
      </c>
    </row>
  </sheetData>
  <autoFilter ref="A1:AC8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7"/>
  <sheetViews>
    <sheetView showGridLines="0" workbookViewId="0">
      <selection activeCell="A3" sqref="A3:D7"/>
    </sheetView>
  </sheetViews>
  <sheetFormatPr baseColWidth="10" defaultRowHeight="14.5" x14ac:dyDescent="0.35"/>
  <cols>
    <col min="1" max="1" width="48.08984375" bestFit="1" customWidth="1"/>
    <col min="2" max="2" width="5.36328125" customWidth="1"/>
    <col min="3" max="3" width="12.6328125" customWidth="1"/>
    <col min="4" max="4" width="11.6328125" customWidth="1"/>
  </cols>
  <sheetData>
    <row r="3" spans="1:4" x14ac:dyDescent="0.35">
      <c r="A3" s="29" t="s">
        <v>27</v>
      </c>
      <c r="B3" s="3" t="s">
        <v>73</v>
      </c>
      <c r="C3" s="3" t="s">
        <v>74</v>
      </c>
      <c r="D3" s="3" t="s">
        <v>61</v>
      </c>
    </row>
    <row r="4" spans="1:4" x14ac:dyDescent="0.35">
      <c r="A4" s="3" t="s">
        <v>71</v>
      </c>
      <c r="B4" s="30">
        <v>3</v>
      </c>
      <c r="C4" s="31">
        <v>25087436</v>
      </c>
      <c r="D4" s="31">
        <v>3778936</v>
      </c>
    </row>
    <row r="5" spans="1:4" x14ac:dyDescent="0.35">
      <c r="A5" s="3" t="s">
        <v>56</v>
      </c>
      <c r="B5" s="30">
        <v>1</v>
      </c>
      <c r="C5" s="31">
        <v>574000</v>
      </c>
      <c r="D5" s="31">
        <v>0</v>
      </c>
    </row>
    <row r="6" spans="1:4" x14ac:dyDescent="0.35">
      <c r="A6" s="3" t="s">
        <v>48</v>
      </c>
      <c r="B6" s="30">
        <v>3</v>
      </c>
      <c r="C6" s="31">
        <v>42079000</v>
      </c>
      <c r="D6" s="31">
        <v>0</v>
      </c>
    </row>
    <row r="7" spans="1:4" x14ac:dyDescent="0.35">
      <c r="A7" s="3" t="s">
        <v>72</v>
      </c>
      <c r="B7" s="30">
        <v>7</v>
      </c>
      <c r="C7" s="31">
        <v>67740436</v>
      </c>
      <c r="D7" s="31">
        <v>3778936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9" zoomScaleNormal="100" workbookViewId="0">
      <selection activeCell="C13" sqref="C13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 x14ac:dyDescent="0.3"/>
    <row r="2" spans="2:10" ht="19.5" customHeight="1" x14ac:dyDescent="0.25">
      <c r="B2" s="33"/>
      <c r="C2" s="34"/>
      <c r="D2" s="35" t="s">
        <v>75</v>
      </c>
      <c r="E2" s="36"/>
      <c r="F2" s="36"/>
      <c r="G2" s="36"/>
      <c r="H2" s="36"/>
      <c r="I2" s="37"/>
      <c r="J2" s="38" t="s">
        <v>76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D4" s="45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49" t="s">
        <v>77</v>
      </c>
      <c r="E5" s="50"/>
      <c r="F5" s="50"/>
      <c r="G5" s="50"/>
      <c r="H5" s="50"/>
      <c r="I5" s="51"/>
      <c r="J5" s="51" t="s">
        <v>78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J9" s="59"/>
    </row>
    <row r="10" spans="2:10" ht="13" x14ac:dyDescent="0.3">
      <c r="B10" s="58"/>
      <c r="C10" s="60" t="s">
        <v>111</v>
      </c>
      <c r="E10" s="61"/>
      <c r="H10" s="62"/>
      <c r="J10" s="59"/>
    </row>
    <row r="11" spans="2:10" x14ac:dyDescent="0.25">
      <c r="B11" s="58"/>
      <c r="J11" s="59"/>
    </row>
    <row r="12" spans="2:10" ht="13" x14ac:dyDescent="0.3">
      <c r="B12" s="58"/>
      <c r="C12" s="60" t="s">
        <v>109</v>
      </c>
      <c r="J12" s="59"/>
    </row>
    <row r="13" spans="2:10" ht="13" x14ac:dyDescent="0.3">
      <c r="B13" s="58"/>
      <c r="C13" s="60" t="s">
        <v>110</v>
      </c>
      <c r="J13" s="59"/>
    </row>
    <row r="14" spans="2:10" x14ac:dyDescent="0.25">
      <c r="B14" s="58"/>
      <c r="J14" s="59"/>
    </row>
    <row r="15" spans="2:10" x14ac:dyDescent="0.25">
      <c r="B15" s="58"/>
      <c r="C15" s="32" t="s">
        <v>79</v>
      </c>
      <c r="J15" s="59"/>
    </row>
    <row r="16" spans="2:10" x14ac:dyDescent="0.25">
      <c r="B16" s="58"/>
      <c r="C16" s="63"/>
      <c r="J16" s="59"/>
    </row>
    <row r="17" spans="2:10" ht="13" x14ac:dyDescent="0.3">
      <c r="B17" s="58"/>
      <c r="C17" s="32" t="s">
        <v>80</v>
      </c>
      <c r="D17" s="61"/>
      <c r="H17" s="64"/>
      <c r="I17" s="65"/>
      <c r="J17" s="59"/>
    </row>
    <row r="18" spans="2:10" ht="13" x14ac:dyDescent="0.3">
      <c r="B18" s="58"/>
      <c r="C18" s="60" t="s">
        <v>81</v>
      </c>
      <c r="D18" s="60"/>
      <c r="E18" s="60"/>
      <c r="F18" s="60"/>
      <c r="H18" s="66">
        <v>7</v>
      </c>
      <c r="I18" s="67">
        <v>67740436</v>
      </c>
      <c r="J18" s="59"/>
    </row>
    <row r="19" spans="2:10" x14ac:dyDescent="0.25">
      <c r="B19" s="58"/>
      <c r="C19" s="32" t="s">
        <v>82</v>
      </c>
      <c r="H19" s="68">
        <v>3</v>
      </c>
      <c r="I19" s="69">
        <v>25087436</v>
      </c>
      <c r="J19" s="59"/>
    </row>
    <row r="20" spans="2:10" x14ac:dyDescent="0.25">
      <c r="B20" s="58"/>
      <c r="C20" s="32" t="s">
        <v>83</v>
      </c>
      <c r="H20" s="68">
        <v>0</v>
      </c>
      <c r="I20" s="69">
        <v>0</v>
      </c>
      <c r="J20" s="59"/>
    </row>
    <row r="21" spans="2:10" x14ac:dyDescent="0.25">
      <c r="B21" s="58"/>
      <c r="C21" s="32" t="s">
        <v>84</v>
      </c>
      <c r="H21" s="68">
        <v>1</v>
      </c>
      <c r="I21" s="69">
        <v>574000</v>
      </c>
      <c r="J21" s="59"/>
    </row>
    <row r="22" spans="2:10" x14ac:dyDescent="0.25">
      <c r="B22" s="58"/>
      <c r="C22" s="32" t="s">
        <v>85</v>
      </c>
      <c r="H22" s="68">
        <v>0</v>
      </c>
      <c r="I22" s="69">
        <v>0</v>
      </c>
      <c r="J22" s="59"/>
    </row>
    <row r="23" spans="2:10" x14ac:dyDescent="0.25">
      <c r="B23" s="58"/>
      <c r="C23" s="32" t="s">
        <v>86</v>
      </c>
      <c r="H23" s="68">
        <v>0</v>
      </c>
      <c r="I23" s="69">
        <v>0</v>
      </c>
      <c r="J23" s="59"/>
    </row>
    <row r="24" spans="2:10" ht="13" thickBot="1" x14ac:dyDescent="0.3">
      <c r="B24" s="58"/>
      <c r="C24" s="32" t="s">
        <v>87</v>
      </c>
      <c r="H24" s="70">
        <v>0</v>
      </c>
      <c r="I24" s="71">
        <v>0</v>
      </c>
      <c r="J24" s="59"/>
    </row>
    <row r="25" spans="2:10" ht="13" x14ac:dyDescent="0.3">
      <c r="B25" s="58"/>
      <c r="C25" s="60" t="s">
        <v>88</v>
      </c>
      <c r="D25" s="60"/>
      <c r="E25" s="60"/>
      <c r="F25" s="60"/>
      <c r="H25" s="66">
        <f>H19+H20+H21+H22+H24+H23</f>
        <v>4</v>
      </c>
      <c r="I25" s="67">
        <f>I19+I20+I21+I22+I24+I23</f>
        <v>25661436</v>
      </c>
      <c r="J25" s="59"/>
    </row>
    <row r="26" spans="2:10" x14ac:dyDescent="0.25">
      <c r="B26" s="58"/>
      <c r="C26" s="32" t="s">
        <v>89</v>
      </c>
      <c r="H26" s="68">
        <v>3</v>
      </c>
      <c r="I26" s="69">
        <v>42079000</v>
      </c>
      <c r="J26" s="59"/>
    </row>
    <row r="27" spans="2:10" ht="13" thickBot="1" x14ac:dyDescent="0.3">
      <c r="B27" s="58"/>
      <c r="C27" s="32" t="s">
        <v>90</v>
      </c>
      <c r="H27" s="70">
        <v>0</v>
      </c>
      <c r="I27" s="71">
        <v>0</v>
      </c>
      <c r="J27" s="59"/>
    </row>
    <row r="28" spans="2:10" ht="13" x14ac:dyDescent="0.3">
      <c r="B28" s="58"/>
      <c r="C28" s="60" t="s">
        <v>91</v>
      </c>
      <c r="D28" s="60"/>
      <c r="E28" s="60"/>
      <c r="F28" s="60"/>
      <c r="H28" s="66">
        <f>H26+H27</f>
        <v>3</v>
      </c>
      <c r="I28" s="67">
        <f>I26+I27</f>
        <v>42079000</v>
      </c>
      <c r="J28" s="59"/>
    </row>
    <row r="29" spans="2:10" ht="13.5" thickBot="1" x14ac:dyDescent="0.35">
      <c r="B29" s="58"/>
      <c r="C29" s="32" t="s">
        <v>92</v>
      </c>
      <c r="D29" s="60"/>
      <c r="E29" s="60"/>
      <c r="F29" s="60"/>
      <c r="H29" s="70">
        <v>0</v>
      </c>
      <c r="I29" s="71">
        <v>0</v>
      </c>
      <c r="J29" s="59"/>
    </row>
    <row r="30" spans="2:10" ht="13" x14ac:dyDescent="0.3">
      <c r="B30" s="58"/>
      <c r="C30" s="60" t="s">
        <v>93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 x14ac:dyDescent="0.3">
      <c r="B31" s="58"/>
      <c r="C31" s="60"/>
      <c r="D31" s="60"/>
      <c r="E31" s="60"/>
      <c r="F31" s="60"/>
      <c r="H31" s="72"/>
      <c r="I31" s="67"/>
      <c r="J31" s="59"/>
    </row>
    <row r="32" spans="2:10" ht="13.5" thickBot="1" x14ac:dyDescent="0.35">
      <c r="B32" s="58"/>
      <c r="C32" s="60" t="s">
        <v>94</v>
      </c>
      <c r="D32" s="60"/>
      <c r="H32" s="73">
        <f>H25+H28+H30</f>
        <v>7</v>
      </c>
      <c r="I32" s="74">
        <f>I25+I28+I30</f>
        <v>67740436</v>
      </c>
      <c r="J32" s="59"/>
    </row>
    <row r="33" spans="2:10" ht="13.5" thickTop="1" x14ac:dyDescent="0.3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 t="s">
        <v>112</v>
      </c>
      <c r="D37" s="77"/>
      <c r="H37" s="76" t="s">
        <v>95</v>
      </c>
      <c r="I37" s="77"/>
      <c r="J37" s="59"/>
    </row>
    <row r="38" spans="2:10" ht="13" x14ac:dyDescent="0.3">
      <c r="B38" s="58"/>
      <c r="C38" s="60" t="s">
        <v>113</v>
      </c>
      <c r="D38" s="75"/>
      <c r="H38" s="78" t="s">
        <v>96</v>
      </c>
      <c r="I38" s="75"/>
      <c r="J38" s="59"/>
    </row>
    <row r="39" spans="2:10" ht="13" x14ac:dyDescent="0.3">
      <c r="B39" s="58"/>
      <c r="C39" s="60" t="s">
        <v>114</v>
      </c>
      <c r="H39" s="60" t="s">
        <v>97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79" t="s">
        <v>98</v>
      </c>
      <c r="D41" s="79"/>
      <c r="E41" s="79"/>
      <c r="F41" s="79"/>
      <c r="G41" s="79"/>
      <c r="H41" s="79"/>
      <c r="I41" s="79"/>
      <c r="J41" s="59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D17" sqref="D17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35" t="s">
        <v>99</v>
      </c>
      <c r="E2" s="36"/>
      <c r="F2" s="36"/>
      <c r="G2" s="36"/>
      <c r="H2" s="36"/>
      <c r="I2" s="37"/>
      <c r="J2" s="38" t="s">
        <v>76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83" t="s">
        <v>100</v>
      </c>
      <c r="E5" s="84"/>
      <c r="F5" s="84"/>
      <c r="G5" s="84"/>
      <c r="H5" s="84"/>
      <c r="I5" s="85"/>
      <c r="J5" s="51" t="s">
        <v>101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ht="13" x14ac:dyDescent="0.3">
      <c r="B9" s="58"/>
      <c r="C9" s="60" t="str">
        <f ca="1">+CONCATENATE("Santiago de Cali, ",TEXT(TODAY(),"MMMM DD YYYY"))</f>
        <v>Santiago de Cali, mayo 25 2024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tr">
        <f>+'FOR-CSA-018'!C12</f>
        <v>Señores : IPS MONTECARLO CENTRAL DE RECURSOS Y SERVICIOS EN SALUD</v>
      </c>
      <c r="J11" s="59"/>
    </row>
    <row r="12" spans="2:10" ht="13" x14ac:dyDescent="0.3">
      <c r="B12" s="58"/>
      <c r="C12" s="60" t="str">
        <f>+'FOR-CSA-018'!C13</f>
        <v>NIT: 901015744</v>
      </c>
      <c r="J12" s="59"/>
    </row>
    <row r="13" spans="2:10" x14ac:dyDescent="0.25">
      <c r="B13" s="58"/>
      <c r="J13" s="59"/>
    </row>
    <row r="14" spans="2:10" x14ac:dyDescent="0.25">
      <c r="B14" s="58"/>
      <c r="C14" s="32" t="s">
        <v>102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6"/>
      <c r="D16" s="61"/>
      <c r="H16" s="87" t="s">
        <v>103</v>
      </c>
      <c r="I16" s="87" t="s">
        <v>104</v>
      </c>
      <c r="J16" s="59"/>
    </row>
    <row r="17" spans="2:10" ht="13" x14ac:dyDescent="0.3">
      <c r="B17" s="58"/>
      <c r="C17" s="60" t="s">
        <v>81</v>
      </c>
      <c r="D17" s="60"/>
      <c r="E17" s="60"/>
      <c r="F17" s="60"/>
      <c r="H17" s="64">
        <f>+SUM(H18:H21)</f>
        <v>3</v>
      </c>
      <c r="I17" s="88">
        <f>+SUM(I18:I21)</f>
        <v>25087436</v>
      </c>
      <c r="J17" s="59"/>
    </row>
    <row r="18" spans="2:10" x14ac:dyDescent="0.25">
      <c r="B18" s="58"/>
      <c r="C18" s="32" t="s">
        <v>82</v>
      </c>
      <c r="H18" s="89">
        <f>+'FOR-CSA-018'!H19</f>
        <v>3</v>
      </c>
      <c r="I18" s="90">
        <f>+'FOR-CSA-018'!I19</f>
        <v>25087436</v>
      </c>
      <c r="J18" s="59"/>
    </row>
    <row r="19" spans="2:10" x14ac:dyDescent="0.25">
      <c r="B19" s="58"/>
      <c r="C19" s="32" t="s">
        <v>83</v>
      </c>
      <c r="H19" s="89">
        <f>+'FOR-CSA-018'!H20</f>
        <v>0</v>
      </c>
      <c r="I19" s="90">
        <f>+'FOR-CSA-018'!I20</f>
        <v>0</v>
      </c>
      <c r="J19" s="59"/>
    </row>
    <row r="20" spans="2:10" x14ac:dyDescent="0.25">
      <c r="B20" s="58"/>
      <c r="C20" s="32" t="s">
        <v>85</v>
      </c>
      <c r="H20" s="89">
        <f>+'FOR-CSA-018'!H22</f>
        <v>0</v>
      </c>
      <c r="I20" s="90">
        <f>+'FOR-CSA-018'!I22</f>
        <v>0</v>
      </c>
      <c r="J20" s="59"/>
    </row>
    <row r="21" spans="2:10" x14ac:dyDescent="0.25">
      <c r="B21" s="58"/>
      <c r="C21" s="32" t="s">
        <v>105</v>
      </c>
      <c r="H21" s="89">
        <f>+'FOR-CSA-018'!H24</f>
        <v>0</v>
      </c>
      <c r="I21" s="90">
        <f>+'FOR-CSA-018'!I24</f>
        <v>0</v>
      </c>
      <c r="J21" s="59"/>
    </row>
    <row r="22" spans="2:10" ht="13" x14ac:dyDescent="0.3">
      <c r="B22" s="58"/>
      <c r="C22" s="60" t="s">
        <v>106</v>
      </c>
      <c r="D22" s="60"/>
      <c r="E22" s="60"/>
      <c r="F22" s="60"/>
      <c r="H22" s="64">
        <f>SUM(H18:H21)</f>
        <v>3</v>
      </c>
      <c r="I22" s="88">
        <f>+SUBTOTAL(9,I18:I21)</f>
        <v>25087436</v>
      </c>
      <c r="J22" s="59"/>
    </row>
    <row r="23" spans="2:10" ht="13.5" thickBot="1" x14ac:dyDescent="0.35">
      <c r="B23" s="58"/>
      <c r="C23" s="60"/>
      <c r="D23" s="60"/>
      <c r="H23" s="91"/>
      <c r="I23" s="92"/>
      <c r="J23" s="59"/>
    </row>
    <row r="24" spans="2:10" ht="13.5" thickTop="1" x14ac:dyDescent="0.3">
      <c r="B24" s="58"/>
      <c r="C24" s="60"/>
      <c r="D24" s="60"/>
      <c r="H24" s="75"/>
      <c r="I24" s="69"/>
      <c r="J24" s="59"/>
    </row>
    <row r="25" spans="2:10" ht="13" x14ac:dyDescent="0.3">
      <c r="B25" s="58"/>
      <c r="C25" s="60"/>
      <c r="D25" s="60"/>
      <c r="H25" s="75"/>
      <c r="I25" s="69"/>
      <c r="J25" s="59"/>
    </row>
    <row r="26" spans="2:10" ht="13" x14ac:dyDescent="0.3">
      <c r="B26" s="58"/>
      <c r="C26" s="60"/>
      <c r="D26" s="60"/>
      <c r="H26" s="75"/>
      <c r="I26" s="69"/>
      <c r="J26" s="59"/>
    </row>
    <row r="27" spans="2:10" x14ac:dyDescent="0.25">
      <c r="B27" s="58"/>
      <c r="G27" s="75"/>
      <c r="H27" s="75"/>
      <c r="I27" s="75"/>
      <c r="J27" s="59"/>
    </row>
    <row r="28" spans="2:10" ht="13.5" thickBot="1" x14ac:dyDescent="0.35">
      <c r="B28" s="58"/>
      <c r="C28" s="76" t="str">
        <f>+'FOR-CSA-018'!C37</f>
        <v>Paula Betancourt</v>
      </c>
      <c r="D28" s="76"/>
      <c r="G28" s="76" t="s">
        <v>95</v>
      </c>
      <c r="H28" s="77"/>
      <c r="I28" s="75"/>
      <c r="J28" s="59"/>
    </row>
    <row r="29" spans="2:10" ht="13" x14ac:dyDescent="0.3">
      <c r="B29" s="58"/>
      <c r="C29" s="78" t="str">
        <f>+'FOR-CSA-018'!C38</f>
        <v>Auxiliar Contable</v>
      </c>
      <c r="D29" s="78"/>
      <c r="G29" s="78" t="s">
        <v>107</v>
      </c>
      <c r="H29" s="75"/>
      <c r="I29" s="75"/>
      <c r="J29" s="59"/>
    </row>
    <row r="30" spans="2:10" ht="18.75" customHeight="1" thickBot="1" x14ac:dyDescent="0.3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ESTADO DE CADA FACTURA</vt:lpstr>
      <vt:lpstr>TD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AuxContable</dc:creator>
  <cp:lastModifiedBy>Juan Camilo Paez Ramirez</cp:lastModifiedBy>
  <dcterms:created xsi:type="dcterms:W3CDTF">2024-03-18T13:52:17Z</dcterms:created>
  <dcterms:modified xsi:type="dcterms:W3CDTF">2024-05-26T01:49:18Z</dcterms:modified>
</cp:coreProperties>
</file>