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5. MAYO\NIT 901153925_CLINICA NUEVA EL LAGO S.A.S\"/>
    </mc:Choice>
  </mc:AlternateContent>
  <bookViews>
    <workbookView xWindow="0" yWindow="0" windowWidth="20490" windowHeight="80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FACTURA'!$A$1:$AF$25</definedName>
    <definedName name="_xlnm._FilterDatabase" localSheetId="0" hidden="1">'INFO IPS'!$A$6:$L$6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3"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19" i="4" l="1"/>
  <c r="I29" i="4"/>
  <c r="I24" i="4"/>
  <c r="I26" i="4"/>
  <c r="I30" i="4"/>
  <c r="H30" i="4"/>
  <c r="I28" i="4"/>
  <c r="H28" i="4"/>
  <c r="H25" i="4"/>
  <c r="P23" i="2"/>
  <c r="I25" i="4" l="1"/>
  <c r="I32" i="4" s="1"/>
  <c r="I33" i="4" s="1"/>
  <c r="H32" i="4"/>
  <c r="H33" i="4" s="1"/>
  <c r="H31" i="1"/>
  <c r="I31" i="1"/>
</calcChain>
</file>

<file path=xl/sharedStrings.xml><?xml version="1.0" encoding="utf-8"?>
<sst xmlns="http://schemas.openxmlformats.org/spreadsheetml/2006/main" count="417" uniqueCount="197">
  <si>
    <t>CLINICA NUEVA EL LAGO SAS</t>
  </si>
  <si>
    <t>NIT 901153925-2</t>
  </si>
  <si>
    <t xml:space="preserve">ESTADO DE CARTERA </t>
  </si>
  <si>
    <t>NIT IPS</t>
  </si>
  <si>
    <t>Nombre IPS</t>
  </si>
  <si>
    <t>Prefijo Factura</t>
  </si>
  <si>
    <t>Numero Factura</t>
  </si>
  <si>
    <t>Factura Completa</t>
  </si>
  <si>
    <t>IPS Fecha factura</t>
  </si>
  <si>
    <t>IPS Fecha radicado</t>
  </si>
  <si>
    <t>IPS Valor Factura</t>
  </si>
  <si>
    <t>IPS Saldo Factura</t>
  </si>
  <si>
    <t>Tipo de Contrato</t>
  </si>
  <si>
    <t>Sede / Ciudad</t>
  </si>
  <si>
    <t>Tipo de Prestación</t>
  </si>
  <si>
    <t>EHL-</t>
  </si>
  <si>
    <t>EHL-461</t>
  </si>
  <si>
    <t>Evento</t>
  </si>
  <si>
    <t>BOGOTA DC</t>
  </si>
  <si>
    <t>EUL-</t>
  </si>
  <si>
    <t>EUL-204</t>
  </si>
  <si>
    <t>EHL-264</t>
  </si>
  <si>
    <t>EHL-285</t>
  </si>
  <si>
    <t>EAL-</t>
  </si>
  <si>
    <t>EAL-43</t>
  </si>
  <si>
    <t>EHL-189</t>
  </si>
  <si>
    <t>EHL-286</t>
  </si>
  <si>
    <t>EHL-323</t>
  </si>
  <si>
    <t>EHL-328</t>
  </si>
  <si>
    <t>EHL-518</t>
  </si>
  <si>
    <t>EUL-865</t>
  </si>
  <si>
    <t>EUL-262</t>
  </si>
  <si>
    <t>EUL-263</t>
  </si>
  <si>
    <t>EUL-321</t>
  </si>
  <si>
    <t>EUL-333</t>
  </si>
  <si>
    <t>EHL-509</t>
  </si>
  <si>
    <t>EHL-510</t>
  </si>
  <si>
    <t>EUL-785</t>
  </si>
  <si>
    <t>EUL-401</t>
  </si>
  <si>
    <t>EUL-402</t>
  </si>
  <si>
    <t>EHL-550</t>
  </si>
  <si>
    <t>EHL-555</t>
  </si>
  <si>
    <t>EHL-561</t>
  </si>
  <si>
    <t>CORTE: 30 DE ABRIL DE 2024</t>
  </si>
  <si>
    <t>EHL-568</t>
  </si>
  <si>
    <t>NIT</t>
  </si>
  <si>
    <t>FACT</t>
  </si>
  <si>
    <t>LLAVE</t>
  </si>
  <si>
    <t>ESTADO EPS 28-05-2024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</si>
  <si>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</si>
  <si>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</si>
  <si>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</si>
  <si>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</si>
  <si>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</si>
  <si>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</si>
  <si>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</si>
  <si>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</si>
  <si>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</si>
  <si>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</si>
  <si>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</si>
  <si>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</si>
  <si>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</si>
  <si>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Glosa Aceptada</t>
  </si>
  <si>
    <t>Glosa Pendiente</t>
  </si>
  <si>
    <t>Valor Devolucion</t>
  </si>
  <si>
    <t>Valor_Glosa y Devolución</t>
  </si>
  <si>
    <t>TIPIFICACION</t>
  </si>
  <si>
    <t>CONCEPTO GLOSA Y DEVOLUCION</t>
  </si>
  <si>
    <t>TIPIFICACION OBJECION</t>
  </si>
  <si>
    <t xml:space="preserve">Valor a Pagar </t>
  </si>
  <si>
    <t>EUL</t>
  </si>
  <si>
    <t>EUL262</t>
  </si>
  <si>
    <t>901153925_EUL262</t>
  </si>
  <si>
    <t>Finalizada</t>
  </si>
  <si>
    <t>EUL263</t>
  </si>
  <si>
    <t>901153925_EUL263</t>
  </si>
  <si>
    <t>ESTADO DOS</t>
  </si>
  <si>
    <t>EUL321</t>
  </si>
  <si>
    <t>901153925_EUL321</t>
  </si>
  <si>
    <t>EAL</t>
  </si>
  <si>
    <t>EAL43</t>
  </si>
  <si>
    <t>901153925_EAL43</t>
  </si>
  <si>
    <t>EHL</t>
  </si>
  <si>
    <t>EHL568</t>
  </si>
  <si>
    <t>901153925_EHL568</t>
  </si>
  <si>
    <t>Factura devuelta</t>
  </si>
  <si>
    <t>Devuelta</t>
  </si>
  <si>
    <t>DEVOLUCION</t>
  </si>
  <si>
    <t>autorizacion
se deveulve factura con soportes completos al validar los datos de la factura con cuenta con la  autorizacion de internacion , soliciatarla al area encargada capautorizaciones@epsdelagente.com.co .radicarla en el buzon de autorizaciones, sujeta a pertinencia medica</t>
  </si>
  <si>
    <t>AUTORIZACION</t>
  </si>
  <si>
    <t>EUL204</t>
  </si>
  <si>
    <t>901153925_EUL204</t>
  </si>
  <si>
    <t xml:space="preserve">NO PBS FACTURA . SE SOSTIENE DEVOLUCION PARA FECHA DE PRESTACION MIPRES YA SE ENCUENTRA EXTEMPORANEO , RESOLUCION 1885/2018 VIGENCIA 3 AÑOS FECHA DE PRESTACION. FECHA PRESTACION AÑO 2020.  </t>
  </si>
  <si>
    <t>NO PBS</t>
  </si>
  <si>
    <t>EHL461</t>
  </si>
  <si>
    <t>901153925_EHL461</t>
  </si>
  <si>
    <t xml:space="preserve">SE SOSTIENE DEVOLUCION AL VALIDAR LOSA DATOS NO CUENTA CON LA AUTORIZACION DE INTERNACION Y LOS SERVICIOS ,PTE AUDITORIA SOLICITARLA A LA CAPAUTORIZACIONES@EPSDELAGENTE.COM.CO ,PARA DARLE TRAMITE ALA FACTURA. </t>
  </si>
  <si>
    <t>EHL510</t>
  </si>
  <si>
    <t>901153925_EHL510</t>
  </si>
  <si>
    <t xml:space="preserve">SE DEVEULVE FACTURA CON SPORTES COMPLETOS AL VALIDAR LOS DATOS DE LA FACTURA NO CUENTA CON AUTORIZACION DE LOS SERVICIOS FACTURADOS.NAP DE 15 DIGITOS SOLICITARLA AL AREA ENCARGADA CAPAUTORIZACIONES@EPSDELAGENTE.COM.CO .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diferencia.$ 409.825. interconsulta por ortopedia, no facturable, paciente quirurgico:  $ 73.900 TAPABOCAS CON ELASTICO DESECHABLESUNIDAD  no facturables,  cant. 10,  Valor:  1,180  $ 1.180 " </t>
  </si>
  <si>
    <t>EHL561</t>
  </si>
  <si>
    <t>901153925_EHL561</t>
  </si>
  <si>
    <t xml:space="preserve">AUTORIZACION  se  SOSTIENE dEVOLUCION  factura con soportes al validar la no cuenta con la autorizacion de internacion y los procedimientos. solicitarla al area encargada capautorizaciones@epsdelagente.com.co, para darletramite ala facura . POR PERTINENCIA MEDICA PRESENTA OBJECIONES.  SE OBJETA 10A002A, CANTIDAD 17, POR LOS DIAS 07-08-09-10-11-12-13-14-15-16-17-18-19-20-21-22-23 DE FEBRERO DE 2024 PACIENTE DESDE SU INGRESO SOLICITAN VALORACION POR OFTALMOLOGIA EL DIA 08 SOLICITAN VALORACION POR REUMATOLOGIA, DURANTES LOS DIAS MENCIONADOS NO SE EVIDENCIA VALROACION POR ESPECIALIDADES MENCIONADAS, LA PACIENTE EGRESA EL DIA 23-02-2024 CON ORDEN AMBULATORIA DE VALORACION POR AMBAS ESPECIALIDADES, LAS VALORACIONES NUNCA SE REALIZARON POR LO CUAL SE OBJETAN DIAS DE ESTANCIA Y CUIDADOS $6250900.   SE OBJETA 31303, CANTIDAD 2,  RESONANCIA MAGNETICADE ORBITAS NO INTERPRETADAS, NO APORTAN AL MANEJO DEL PACIENTE, ADICIONALMENTE NO SE RECONOCE MEDIO DE CONTRASTE $6255100. SE OBJETA CONREG, CANTIDAD 1,  RESONANCIA MAGNETICADE ORBITAS NO INTERPRETADAS, NO APORTAN AL MANEJO DEL PACIENTE, ADICIONALMENTE NO SE RECONOCE MEDIO DE CONTRASTE $264800. SE OBJETA 21712, CANTIDAD TOMOGRAFIA DE TORAX NO INTERPRETADAS, NO APORTAN AL MANEJO DEL PACIENTE. $673600 </t>
  </si>
  <si>
    <t>EHL555</t>
  </si>
  <si>
    <t>901153925_EHL555</t>
  </si>
  <si>
    <t xml:space="preserve">se sostiene devolucion al validar los datos dela factura no cuenta con la autorizacion de internacion y los servicios prestados ,solicitarla ala area encargada capautorizacuiones@epsdelagente.com.co , para darle tramite ala factura, sujeta apertienncia </t>
  </si>
  <si>
    <t>EUL401</t>
  </si>
  <si>
    <t>901153925_EUL401</t>
  </si>
  <si>
    <t>EUL402</t>
  </si>
  <si>
    <t>901153925_EUL402</t>
  </si>
  <si>
    <t>EHL189</t>
  </si>
  <si>
    <t>901153925_EHL189</t>
  </si>
  <si>
    <t>EHL286</t>
  </si>
  <si>
    <t>901153925_EHL286</t>
  </si>
  <si>
    <t>EUL333</t>
  </si>
  <si>
    <t>901153925_EUL333</t>
  </si>
  <si>
    <t>EHL518</t>
  </si>
  <si>
    <t>901153925_EHL518</t>
  </si>
  <si>
    <t>EUL865</t>
  </si>
  <si>
    <t>901153925_EUL865</t>
  </si>
  <si>
    <t>EHL550</t>
  </si>
  <si>
    <t>901153925_EHL550</t>
  </si>
  <si>
    <t>EUL785</t>
  </si>
  <si>
    <t>901153925_EUL785</t>
  </si>
  <si>
    <t>Factura en proceso interno</t>
  </si>
  <si>
    <t>Para auditoria de pertinencia</t>
  </si>
  <si>
    <t xml:space="preserve">NO PBS SE SOSTIENE DEVOLUCION AL VALIDAR LOS DATOS DELA FACTURA LA TOMA DEL  USUARIO REPORTADO EN SISMUESTRA A LA CAJA COMPENSACION COMFENALCO  </t>
  </si>
  <si>
    <t>EHL323</t>
  </si>
  <si>
    <t>901153925_EHL323</t>
  </si>
  <si>
    <t>Para respuesta prestador</t>
  </si>
  <si>
    <t>GLOSA</t>
  </si>
  <si>
    <t>Pertinencia médica OBEJCION DRA MAIBER ACEVEDO no interpreta en la HC Rx cuello FACT 2 $ 102.400 Rx PIERNA FACT 2 $ 132.600 Rx TORAX FACT 1 $ 72.700 TAC de Miembros inferiores NOinterpretado $ 432.500 NO interpretados Hemograma FACT2 S1Gases FACT2 S1 $ 81.400 SOPORTE 308 NO SOPORTE DE Procedimiequirúrgico e insumos $ 3.736.222 I/C ORTOPEDIA NO FACTURABLEPROCED QX.$ 57.800 INSUMOS NO FACTURABLE INCY D/SALA Bupivac Isodine Tapabocas  Kit de ropa Jabón   Paño jabonoso SabanaTapabocas ALTA   Toalla Tegaderm Lápiz ELECTORBISTURI Paquetquirúrgico N7 $ 166.992 MILENA</t>
  </si>
  <si>
    <t>PERTINENCIA MEDICA</t>
  </si>
  <si>
    <t>EHL285</t>
  </si>
  <si>
    <t>901153925_EHL285</t>
  </si>
  <si>
    <t>AUT SE DEVUELVE FACTURA NO HAY AUTORIZACION PARA EL SERVICIO FACTURADO SOLO HAY DE URGENICAS GESTIONAR CON EL AREA ENCARGADA. PTE MED.MILENA</t>
  </si>
  <si>
    <t>EHL509</t>
  </si>
  <si>
    <t>901153925_EHL509</t>
  </si>
  <si>
    <t>SE DEVUELVE FACTURA CON SOPORTES OMPLETOS AL VALIDAR LOS DATOS NO CUENTA CON ALA AUTOTIZACION DE HOSPITALIZACION BIPERSONAL SOLICITARLA AL AREAENCARGADA CAPAUTORIZACIONES@EPSDELAGENTE.COM.CO</t>
  </si>
  <si>
    <t>SOPORTE</t>
  </si>
  <si>
    <t>EHL328</t>
  </si>
  <si>
    <t>901153925_EHL328</t>
  </si>
  <si>
    <t>Glosa por contestar IPS</t>
  </si>
  <si>
    <t>Pertinencia médica OBJECION DRA MAIBER ACEVEDO Paraclínicosno interpretados Acido Fólico- Calcio iónico- Cloro- Creatinnina- Hemograma- Glucosa- Magnesio- BUN- Potasio- VDRL- Sodi$ 303.500 SOPORTE INCOMPLETO Traslado básico no soportado.$$ 118.400 FACTURACION Insumos no facturables incluido estancia Tapabocas  Paño jabonoso Toalla antiséptica Tegaderm $ 40780 Estancia Unipersonal 21 Noviembre 2- 22 Bipersonal 3 díanov 23-24-25  Paciente egresa 24 nov el 24 y 25 nov no son facturables $ 480.286 milena</t>
  </si>
  <si>
    <t>FACTURACION</t>
  </si>
  <si>
    <t>EHL264</t>
  </si>
  <si>
    <t>901153925_EHL264</t>
  </si>
  <si>
    <t>Para revision respuesta</t>
  </si>
  <si>
    <t>AUT SE DEVUELVE FACTURA NO HAY AUTORIZACION PAR AEL SERVICIO FACTURADO GESTIONAR CON EL AREA ENCARGADA SOLO AHY DE URGNE ICAS. PTE MED.MILENA</t>
  </si>
  <si>
    <t>Factura cancelada</t>
  </si>
  <si>
    <t>Factura cancelada parcialmente - Glosa por contestar IPS</t>
  </si>
  <si>
    <t>Factura pendiente en programacion de pago - Glosa por contestar IPS</t>
  </si>
  <si>
    <t>Total general</t>
  </si>
  <si>
    <t>CANT</t>
  </si>
  <si>
    <t>SALDO IPS</t>
  </si>
  <si>
    <t>GLOSA PDTE</t>
  </si>
  <si>
    <t>Factura pendiente en programacion de pago (COVID)</t>
  </si>
  <si>
    <t>Factura cancelada parcialmente - Saldo en programacion de pago (covid)</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</si>
  <si>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</si>
  <si>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</si>
  <si>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</si>
  <si>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</si>
  <si>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</si>
  <si>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</si>
  <si>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</si>
  <si>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</si>
  <si>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</si>
  <si>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</si>
  <si>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</si>
  <si>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</si>
  <si>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</si>
  <si>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</si>
  <si>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</si>
  <si>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</si>
  <si>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</si>
  <si>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</si>
  <si>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</si>
  <si>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</si>
  <si>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</si>
  <si>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</si>
  <si>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</si>
  <si>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</si>
  <si>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</si>
  <si>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</si>
  <si>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</si>
  <si>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</si>
  <si>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</si>
  <si>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</si>
  <si>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</si>
  <si>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</si>
  <si>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</si>
  <si>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Angie Moreno</t>
  </si>
  <si>
    <t>Analista de Cartera</t>
  </si>
  <si>
    <t>Clinica Nueva el Lago</t>
  </si>
  <si>
    <t>Señores : CLINICA NUEVA EL LAGO SAS</t>
  </si>
  <si>
    <t>NIT: 901153925</t>
  </si>
  <si>
    <t>Santiago de Cali, mayo 30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</si>
</sst>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 #,##0.00_-;_-* &quot;-&quot;??_-;_-@_-"/>
    <numFmt numFmtId="164" formatCode="_-&quot;$&quot;* #,##0.00_-;\-&quot;$&quot;* #,##0.00_-;_-&quot;$&quot;* &quot;-&quot;??_-;_-@_-"/>
    <numFmt numFmtId="165" formatCode="_-&quot;$&quot;* #,##0_-;\-&quot;$&quot;* #,##0_-;_-&quot;$&quot;* &quot;-&quot;??_-;_-@_-"/>
    <numFmt numFmtId="166" formatCode="_-* #,##0_-;\-* #,##0_-;_-* &quot;-&quot;??_-;_-@_-"/>
    <numFmt numFmtId="167" formatCode="_-* #,##0.00\ _€_-;\-* #,##0.00\ _€_-;_-* &quot;-&quot;??\ _€_-;_-@_-"/>
    <numFmt numFmtId="168" formatCode="_-&quot;$&quot;\ * #,##0_-;\-&quot;$&quot;\ * #,##0_-;_-&quot;$&quot;\ * &quot;-&quot;??_-;_-@_-"/>
    <numFmt numFmtId="169" formatCode="_-* #,##0\ _€_-;\-* #,##0\ _€_-;_-* &quot;-&quot;??\ _€_-;_-@_-"/>
    <numFmt numFmtId="170" formatCode="[$-240A]d&quot; de &quot;mmmm&quot; de &quot;yyyy;@"/>
    <numFmt numFmtId="171" formatCode="&quot;$&quot;\ #,##0"/>
    <numFmt numFmtId="172" formatCode="&quot;$&quot;\ #,##0;[Red]&quot;$&quot;\ #,##0"/>
    <numFmt numFmtId="173" formatCode="[$$-240A]\ #,##0;\-[$$-240A]\ #,##0"/>
  </numFmts>
  <fonts count="11" x14ac:knownFonts="1">
    <font>
      <sz val="11"/>
      <color theme="1"/>
      <name val="Calibri"/>
      <family val="2"/>
      <scheme val="minor"/>
    </font>
    <font>
      <sz val="11"/>
      <color theme="1"/>
      <name val="Calibri"/>
      <family val="2"/>
      <scheme val="minor"/>
    </font>
    <font>
      <b/>
      <sz val="16"/>
      <color theme="1"/>
      <name val="Calibri"/>
      <family val="2"/>
      <scheme val="minor"/>
    </font>
    <font>
      <b/>
      <sz val="12"/>
      <color theme="1"/>
      <name val="Calibri"/>
      <family val="2"/>
      <scheme val="minor"/>
    </font>
    <font>
      <sz val="12"/>
      <color theme="1"/>
      <name val="Calibri"/>
      <family val="2"/>
      <scheme val="minor"/>
    </font>
    <font>
      <sz val="10"/>
      <name val="Arial"/>
      <family val="2"/>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5" fillId="0" borderId="0"/>
    <xf numFmtId="167" fontId="1" fillId="0" borderId="0" applyFont="0" applyFill="0" applyBorder="0" applyAlignment="0" applyProtection="0"/>
    <xf numFmtId="43" fontId="1" fillId="0" borderId="0" applyFont="0" applyFill="0" applyBorder="0" applyAlignment="0" applyProtection="0"/>
  </cellStyleXfs>
  <cellXfs count="105">
    <xf numFmtId="0" fontId="0" fillId="0" borderId="0" xfId="0"/>
    <xf numFmtId="0" fontId="3" fillId="2" borderId="1" xfId="0" applyFont="1" applyFill="1" applyBorder="1" applyAlignment="1">
      <alignment horizontal="center" vertical="center" wrapText="1"/>
    </xf>
    <xf numFmtId="0" fontId="4" fillId="0" borderId="1" xfId="0" applyFont="1" applyBorder="1"/>
    <xf numFmtId="0" fontId="4" fillId="0" borderId="1" xfId="0" applyFont="1" applyBorder="1" applyAlignment="1">
      <alignment horizontal="center" vertical="center"/>
    </xf>
    <xf numFmtId="14" fontId="4" fillId="0" borderId="1" xfId="0" applyNumberFormat="1" applyFont="1" applyBorder="1"/>
    <xf numFmtId="14" fontId="4" fillId="0" borderId="1" xfId="0" applyNumberFormat="1" applyFont="1" applyBorder="1" applyAlignment="1">
      <alignment horizontal="center" vertical="center"/>
    </xf>
    <xf numFmtId="165" fontId="4" fillId="0" borderId="1" xfId="2" applyNumberFormat="1" applyFont="1" applyBorder="1"/>
    <xf numFmtId="166" fontId="4" fillId="0" borderId="1" xfId="1" applyNumberFormat="1" applyFont="1" applyBorder="1" applyAlignment="1">
      <alignment horizontal="center" vertical="center"/>
    </xf>
    <xf numFmtId="166" fontId="4" fillId="0" borderId="1" xfId="1" applyNumberFormat="1" applyFont="1" applyBorder="1"/>
    <xf numFmtId="166" fontId="4" fillId="0" borderId="1" xfId="1" applyNumberFormat="1" applyFont="1" applyBorder="1" applyAlignment="1">
      <alignment horizontal="center"/>
    </xf>
    <xf numFmtId="165" fontId="3" fillId="2" borderId="1"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center" vertical="center"/>
    </xf>
    <xf numFmtId="0" fontId="6" fillId="0" borderId="1" xfId="0" applyFont="1" applyBorder="1" applyAlignment="1">
      <alignment horizontal="center" vertical="center" wrapText="1"/>
    </xf>
    <xf numFmtId="0" fontId="6" fillId="0" borderId="1" xfId="0" applyNumberFormat="1" applyFont="1" applyBorder="1" applyAlignment="1">
      <alignment horizontal="center" vertical="center" wrapText="1"/>
    </xf>
    <xf numFmtId="14" fontId="6" fillId="0" borderId="1" xfId="0" applyNumberFormat="1" applyFont="1" applyBorder="1" applyAlignment="1">
      <alignment horizontal="center" vertical="center" wrapText="1"/>
    </xf>
    <xf numFmtId="168" fontId="6" fillId="0" borderId="1" xfId="2" applyNumberFormat="1" applyFont="1" applyBorder="1" applyAlignment="1">
      <alignment horizontal="center" vertical="center" wrapText="1"/>
    </xf>
    <xf numFmtId="0" fontId="6" fillId="3" borderId="1" xfId="0" applyFont="1" applyFill="1" applyBorder="1" applyAlignment="1">
      <alignment horizontal="center" vertical="center" wrapText="1"/>
    </xf>
    <xf numFmtId="169" fontId="6" fillId="3" borderId="1" xfId="3"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169"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7" fillId="0" borderId="1" xfId="0" applyFont="1" applyBorder="1" applyAlignment="1">
      <alignment horizontal="center"/>
    </xf>
    <xf numFmtId="0" fontId="7" fillId="0" borderId="1" xfId="0" applyFont="1" applyBorder="1" applyAlignment="1">
      <alignment horizontal="left"/>
    </xf>
    <xf numFmtId="0" fontId="7" fillId="0" borderId="1" xfId="0" applyNumberFormat="1" applyFont="1" applyBorder="1"/>
    <xf numFmtId="0" fontId="7" fillId="0" borderId="1" xfId="0" applyFont="1" applyBorder="1" applyAlignment="1">
      <alignment vertical="center"/>
    </xf>
    <xf numFmtId="14" fontId="7" fillId="0" borderId="1" xfId="0" applyNumberFormat="1" applyFont="1" applyBorder="1"/>
    <xf numFmtId="168" fontId="7" fillId="0" borderId="1" xfId="2" applyNumberFormat="1" applyFont="1" applyBorder="1" applyAlignment="1">
      <alignment horizontal="center"/>
    </xf>
    <xf numFmtId="168" fontId="7" fillId="0" borderId="1" xfId="2" applyNumberFormat="1" applyFont="1" applyBorder="1"/>
    <xf numFmtId="0" fontId="7" fillId="0" borderId="1" xfId="0" applyFont="1" applyBorder="1"/>
    <xf numFmtId="0" fontId="7" fillId="0" borderId="1" xfId="0" applyFont="1" applyBorder="1" applyAlignment="1"/>
    <xf numFmtId="0" fontId="7" fillId="0" borderId="0" xfId="0" applyFont="1"/>
    <xf numFmtId="0" fontId="0" fillId="0" borderId="1" xfId="0" pivotButton="1" applyBorder="1"/>
    <xf numFmtId="0" fontId="0" fillId="0" borderId="1" xfId="0" applyBorder="1"/>
    <xf numFmtId="0" fontId="0" fillId="0" borderId="1" xfId="0" applyNumberFormat="1" applyBorder="1"/>
    <xf numFmtId="165" fontId="0" fillId="0" borderId="1" xfId="0" applyNumberFormat="1" applyBorder="1"/>
    <xf numFmtId="0" fontId="8" fillId="0" borderId="0" xfId="4" applyFont="1"/>
    <xf numFmtId="0" fontId="8" fillId="0" borderId="5" xfId="4" applyFont="1" applyBorder="1" applyAlignment="1">
      <alignment horizontal="centerContinuous"/>
    </xf>
    <xf numFmtId="0" fontId="8" fillId="0" borderId="6" xfId="4" applyFont="1" applyBorder="1" applyAlignment="1">
      <alignment horizontal="centerContinuous"/>
    </xf>
    <xf numFmtId="0" fontId="8" fillId="0" borderId="9" xfId="4" applyFont="1" applyBorder="1" applyAlignment="1">
      <alignment horizontal="centerContinuous"/>
    </xf>
    <xf numFmtId="0" fontId="8" fillId="0" borderId="10" xfId="4" applyFont="1" applyBorder="1" applyAlignment="1">
      <alignment horizontal="centerContinuous"/>
    </xf>
    <xf numFmtId="0" fontId="9" fillId="0" borderId="5" xfId="4" applyFont="1" applyBorder="1" applyAlignment="1">
      <alignment horizontal="centerContinuous" vertical="center"/>
    </xf>
    <xf numFmtId="0" fontId="9" fillId="0" borderId="7" xfId="4" applyFont="1" applyBorder="1" applyAlignment="1">
      <alignment horizontal="centerContinuous" vertical="center"/>
    </xf>
    <xf numFmtId="0" fontId="9" fillId="0" borderId="6" xfId="4" applyFont="1" applyBorder="1" applyAlignment="1">
      <alignment horizontal="centerContinuous" vertical="center"/>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0" xfId="4" applyFont="1" applyAlignment="1">
      <alignment horizontal="centerContinuous" vertical="center"/>
    </xf>
    <xf numFmtId="0" fontId="9" fillId="0" borderId="15" xfId="4" applyFont="1" applyBorder="1" applyAlignment="1">
      <alignment horizontal="centerContinuous" vertical="center"/>
    </xf>
    <xf numFmtId="0" fontId="8" fillId="0" borderId="11" xfId="4" applyFont="1" applyBorder="1" applyAlignment="1">
      <alignment horizontal="centerContinuous"/>
    </xf>
    <xf numFmtId="0" fontId="8" fillId="0" borderId="13" xfId="4" applyFont="1" applyBorder="1" applyAlignment="1">
      <alignment horizontal="centerContinuous"/>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9" fillId="0" borderId="13" xfId="4" applyFont="1" applyBorder="1" applyAlignment="1">
      <alignment horizontal="centerContinuous" vertical="center"/>
    </xf>
    <xf numFmtId="0" fontId="9" fillId="0" borderId="14" xfId="4" applyFont="1" applyBorder="1" applyAlignment="1">
      <alignment horizontal="centerContinuous" vertical="center"/>
    </xf>
    <xf numFmtId="0" fontId="8" fillId="0" borderId="9" xfId="4" applyFont="1" applyBorder="1"/>
    <xf numFmtId="0" fontId="8" fillId="0" borderId="10" xfId="4" applyFont="1" applyBorder="1"/>
    <xf numFmtId="0" fontId="9" fillId="0" borderId="0" xfId="4" applyFont="1"/>
    <xf numFmtId="14" fontId="8" fillId="0" borderId="0" xfId="4" applyNumberFormat="1" applyFont="1"/>
    <xf numFmtId="170"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1" fontId="9" fillId="0" borderId="0" xfId="4" applyNumberFormat="1" applyFont="1" applyAlignment="1">
      <alignment horizontal="right"/>
    </xf>
    <xf numFmtId="1" fontId="9" fillId="0" borderId="0" xfId="4" applyNumberFormat="1" applyFont="1" applyAlignment="1">
      <alignment horizontal="center"/>
    </xf>
    <xf numFmtId="172" fontId="9" fillId="0" borderId="0" xfId="4" applyNumberFormat="1" applyFont="1" applyAlignment="1">
      <alignment horizontal="right"/>
    </xf>
    <xf numFmtId="1" fontId="8" fillId="0" borderId="0" xfId="4" applyNumberFormat="1" applyFont="1" applyAlignment="1">
      <alignment horizontal="center"/>
    </xf>
    <xf numFmtId="172" fontId="8" fillId="0" borderId="0" xfId="4" applyNumberFormat="1" applyFont="1" applyAlignment="1">
      <alignment horizontal="right"/>
    </xf>
    <xf numFmtId="1" fontId="8" fillId="0" borderId="12" xfId="4" applyNumberFormat="1" applyFont="1" applyBorder="1" applyAlignment="1">
      <alignment horizontal="center"/>
    </xf>
    <xf numFmtId="172" fontId="8" fillId="0" borderId="12" xfId="4" applyNumberFormat="1" applyFont="1" applyBorder="1" applyAlignment="1">
      <alignment horizontal="right"/>
    </xf>
    <xf numFmtId="0" fontId="8" fillId="0" borderId="0" xfId="4" applyFont="1" applyAlignment="1">
      <alignment horizontal="center"/>
    </xf>
    <xf numFmtId="1" fontId="9" fillId="0" borderId="16" xfId="4" applyNumberFormat="1" applyFont="1" applyBorder="1" applyAlignment="1">
      <alignment horizontal="center"/>
    </xf>
    <xf numFmtId="172" fontId="9" fillId="0" borderId="16" xfId="4" applyNumberFormat="1" applyFont="1" applyBorder="1" applyAlignment="1">
      <alignment horizontal="right"/>
    </xf>
    <xf numFmtId="172" fontId="8" fillId="0" borderId="0" xfId="4" applyNumberFormat="1" applyFont="1"/>
    <xf numFmtId="172" fontId="9" fillId="0" borderId="12" xfId="4" applyNumberFormat="1" applyFont="1" applyBorder="1"/>
    <xf numFmtId="172" fontId="8" fillId="0" borderId="12" xfId="4" applyNumberFormat="1" applyFont="1" applyBorder="1"/>
    <xf numFmtId="172" fontId="9" fillId="0" borderId="0" xfId="4" applyNumberFormat="1" applyFont="1"/>
    <xf numFmtId="0" fontId="8" fillId="0" borderId="11" xfId="4" applyFont="1" applyBorder="1"/>
    <xf numFmtId="0" fontId="8" fillId="0" borderId="12" xfId="4" applyFont="1" applyBorder="1"/>
    <xf numFmtId="0" fontId="8" fillId="0" borderId="13" xfId="4" applyFont="1" applyBorder="1"/>
    <xf numFmtId="0" fontId="8" fillId="5" borderId="0" xfId="4" applyFont="1" applyFill="1"/>
    <xf numFmtId="0" fontId="9" fillId="0" borderId="0" xfId="4" applyFont="1" applyAlignment="1">
      <alignment horizontal="center"/>
    </xf>
    <xf numFmtId="173" fontId="9" fillId="0" borderId="0" xfId="6" applyNumberFormat="1" applyFont="1" applyAlignment="1">
      <alignment horizontal="right"/>
    </xf>
    <xf numFmtId="1" fontId="8" fillId="0" borderId="0" xfId="5" applyNumberFormat="1" applyFont="1" applyAlignment="1">
      <alignment horizontal="right"/>
    </xf>
    <xf numFmtId="173" fontId="8" fillId="0" borderId="0" xfId="6" applyNumberFormat="1" applyFont="1" applyAlignment="1">
      <alignment horizontal="right"/>
    </xf>
    <xf numFmtId="166" fontId="8" fillId="0" borderId="16" xfId="6" applyNumberFormat="1" applyFont="1" applyBorder="1" applyAlignment="1">
      <alignment horizontal="center"/>
    </xf>
    <xf numFmtId="173" fontId="8" fillId="0" borderId="16" xfId="6" applyNumberFormat="1" applyFont="1" applyBorder="1" applyAlignment="1">
      <alignment horizontal="right"/>
    </xf>
    <xf numFmtId="0" fontId="2" fillId="0" borderId="0" xfId="0" applyFont="1" applyAlignment="1">
      <alignment horizontal="center"/>
    </xf>
    <xf numFmtId="0" fontId="2" fillId="0" borderId="0" xfId="0" applyFont="1" applyAlignment="1">
      <alignment horizontal="center" vertical="center"/>
    </xf>
    <xf numFmtId="0" fontId="3" fillId="2" borderId="2"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9" fillId="0" borderId="5" xfId="4" applyFont="1" applyBorder="1" applyAlignment="1">
      <alignment horizontal="center" vertical="center"/>
    </xf>
    <xf numFmtId="0" fontId="9" fillId="0" borderId="7" xfId="4" applyFont="1" applyBorder="1" applyAlignment="1">
      <alignment horizontal="center" vertical="center"/>
    </xf>
    <xf numFmtId="0" fontId="9" fillId="0" borderId="6" xfId="4" applyFont="1" applyBorder="1" applyAlignment="1">
      <alignment horizontal="center" vertical="center"/>
    </xf>
    <xf numFmtId="0" fontId="9" fillId="0" borderId="11" xfId="4" applyFont="1" applyBorder="1" applyAlignment="1">
      <alignment horizontal="center" vertical="center"/>
    </xf>
    <xf numFmtId="0" fontId="9" fillId="0" borderId="12" xfId="4" applyFont="1" applyBorder="1" applyAlignment="1">
      <alignment horizontal="center" vertical="center"/>
    </xf>
    <xf numFmtId="0" fontId="9" fillId="0" borderId="13" xfId="4" applyFont="1" applyBorder="1" applyAlignment="1">
      <alignment horizontal="center" vertical="center"/>
    </xf>
    <xf numFmtId="0" fontId="9" fillId="0" borderId="8" xfId="4" applyFont="1" applyBorder="1" applyAlignment="1">
      <alignment horizontal="center" vertical="center"/>
    </xf>
    <xf numFmtId="0" fontId="9" fillId="0" borderId="14" xfId="4" applyFont="1" applyBorder="1" applyAlignment="1">
      <alignment horizontal="center" vertical="center"/>
    </xf>
    <xf numFmtId="0" fontId="10" fillId="0" borderId="0" xfId="4" applyFont="1" applyAlignment="1">
      <alignment horizontal="center" vertical="center" wrapText="1"/>
    </xf>
    <xf numFmtId="0" fontId="9" fillId="0" borderId="9" xfId="4" applyFont="1" applyBorder="1" applyAlignment="1">
      <alignment horizontal="center" vertical="center" wrapText="1"/>
    </xf>
    <xf numFmtId="0" fontId="9" fillId="0" borderId="0" xfId="4" applyFont="1" applyAlignment="1">
      <alignment horizontal="center" vertical="center" wrapText="1"/>
    </xf>
    <xf numFmtId="0" fontId="9" fillId="0" borderId="10" xfId="4" applyFont="1" applyBorder="1" applyAlignment="1">
      <alignment horizontal="center" vertical="center" wrapText="1"/>
    </xf>
    <xf numFmtId="14" fontId="8" fillId="0" borderId="10" xfId="4" applyNumberFormat="1" applyFont="1" applyBorder="1"/>
    <xf numFmtId="20" fontId="8" fillId="0" borderId="0" xfId="4" applyNumberFormat="1" applyFont="1"/>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0_-;\-&quot;$&quot;* #,##0_-;_-&quot;$&quot;*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326571</xdr:colOff>
      <xdr:row>0</xdr:row>
      <xdr:rowOff>136071</xdr:rowOff>
    </xdr:from>
    <xdr:to>
      <xdr:col>2</xdr:col>
      <xdr:colOff>775607</xdr:colOff>
      <xdr:row>4</xdr:row>
      <xdr:rowOff>197238</xdr:rowOff>
    </xdr:to>
    <xdr:pic>
      <xdr:nvPicPr>
        <xdr:cNvPr id="2" name="Imagen 1">
          <a:extLst>
            <a:ext uri="{FF2B5EF4-FFF2-40B4-BE49-F238E27FC236}">
              <a16:creationId xmlns=""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6571" y="136071"/>
          <a:ext cx="3239861" cy="10517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42.780639814817" createdVersion="5" refreshedVersion="5" minRefreshableVersion="3" recordCount="24">
  <cacheSource type="worksheet">
    <worksheetSource ref="A1:AF25" sheet="ESTADO DE CADA FACTURA"/>
  </cacheSource>
  <cacheFields count="32">
    <cacheField name="NIT" numFmtId="0">
      <sharedItems containsSemiMixedTypes="0" containsString="0" containsNumber="1" containsInteger="1" minValue="901153925" maxValue="901153925"/>
    </cacheField>
    <cacheField name="Nombre IPS" numFmtId="0">
      <sharedItems/>
    </cacheField>
    <cacheField name="Prefijo Factura" numFmtId="0">
      <sharedItems/>
    </cacheField>
    <cacheField name="Numero Factura" numFmtId="0">
      <sharedItems containsSemiMixedTypes="0" containsString="0" containsNumber="1" containsInteger="1" minValue="43" maxValue="865"/>
    </cacheField>
    <cacheField name="FACT" numFmtId="0">
      <sharedItems/>
    </cacheField>
    <cacheField name="LLAVE" numFmtId="0">
      <sharedItems/>
    </cacheField>
    <cacheField name="IPS Fecha factura" numFmtId="14">
      <sharedItems containsSemiMixedTypes="0" containsNonDate="0" containsDate="1" containsString="0" minDate="2021-04-13T00:00:00" maxDate="2024-04-20T00:00:00"/>
    </cacheField>
    <cacheField name="IPS Fecha radicado" numFmtId="14">
      <sharedItems containsNonDate="0" containsDate="1" containsString="0" containsBlank="1" minDate="2021-10-08T00:00:00" maxDate="2024-01-23T00:00:00"/>
    </cacheField>
    <cacheField name="IPS Valor Factura" numFmtId="168">
      <sharedItems containsSemiMixedTypes="0" containsString="0" containsNumber="1" containsInteger="1" minValue="70000" maxValue="47568218"/>
    </cacheField>
    <cacheField name="IPS Saldo Factura" numFmtId="168">
      <sharedItems containsSemiMixedTypes="0" containsString="0" containsNumber="1" containsInteger="1" minValue="70000" maxValue="47568218"/>
    </cacheField>
    <cacheField name="ESTADO EPS 28-05-2024" numFmtId="0">
      <sharedItems count="9">
        <s v="Factura cancelada"/>
        <s v="Factura cancelada parcialmente - Saldo en programacion de pago (covid)"/>
        <s v="Factura cancelada parcialmente - Glosa por contestar IPS"/>
        <s v="Factura devuelta"/>
        <s v="Factura en proceso interno"/>
        <s v="Factura pendiente en programacion de pago (COVID)"/>
        <s v="Factura pendiente en programacion de pago - Glosa por contestar IPS"/>
        <s v="Glosa por contestar IPS"/>
        <s v="Factura pendiente en programacion de pago" u="1"/>
      </sharedItems>
    </cacheField>
    <cacheField name="POR PAGAR SAP" numFmtId="168">
      <sharedItems containsSemiMixedTypes="0" containsString="0" containsNumber="1" containsInteger="1" minValue="0" maxValue="153021"/>
    </cacheField>
    <cacheField name="DOC CONTA" numFmtId="0">
      <sharedItems containsString="0" containsBlank="1" containsNumber="1" containsInteger="1" minValue="136034718" maxValue="1222454473"/>
    </cacheField>
    <cacheField name="ESTADO COVID" numFmtId="0">
      <sharedItems containsBlank="1"/>
    </cacheField>
    <cacheField name="VALIDACION" numFmtId="0">
      <sharedItems containsNonDate="0" containsString="0" containsBlank="1"/>
    </cacheField>
    <cacheField name="VALO CANCELADO SAP" numFmtId="168">
      <sharedItems containsSemiMixedTypes="0" containsString="0" containsNumber="1" containsInteger="1" minValue="0" maxValue="10213599"/>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510500" maxValue="4800063879"/>
    </cacheField>
    <cacheField name="FECHA COMPENSACION SAP" numFmtId="14">
      <sharedItems containsNonDate="0" containsDate="1" containsString="0" containsBlank="1" minDate="2024-05-17T00:00:00" maxDate="2024-05-31T00:00:00"/>
    </cacheField>
    <cacheField name="VALOR TRANFERENCIA" numFmtId="168">
      <sharedItems containsSemiMixedTypes="0" containsString="0" containsNumber="1" containsInteger="1" minValue="0" maxValue="33444776"/>
    </cacheField>
    <cacheField name="Estado Factura" numFmtId="0">
      <sharedItems/>
    </cacheField>
    <cacheField name="Fecha Factura" numFmtId="14">
      <sharedItems containsSemiMixedTypes="0" containsNonDate="0" containsDate="1" containsString="0" minDate="2021-04-13T00:00:00" maxDate="2024-04-20T00:00:00"/>
    </cacheField>
    <cacheField name="Fecha Radicacion" numFmtId="14">
      <sharedItems containsSemiMixedTypes="0" containsNonDate="0" containsDate="1" containsString="0" minDate="2022-07-22T00:00:00" maxDate="2024-05-16T00:00:00"/>
    </cacheField>
    <cacheField name="Fecha Devolucion" numFmtId="14">
      <sharedItems containsNonDate="0" containsDate="1" containsString="0" containsBlank="1" minDate="2024-05-24T00:00:00" maxDate="2024-05-28T00:00:00"/>
    </cacheField>
    <cacheField name="Glosa Aceptada" numFmtId="168">
      <sharedItems containsSemiMixedTypes="0" containsString="0" containsNumber="1" containsInteger="1" minValue="0" maxValue="0"/>
    </cacheField>
    <cacheField name="Glosa Pendiente" numFmtId="168">
      <sharedItems containsSemiMixedTypes="0" containsString="0" containsNumber="1" containsInteger="1" minValue="0" maxValue="6633931"/>
    </cacheField>
    <cacheField name="Valor Devolucion" numFmtId="168">
      <sharedItems containsSemiMixedTypes="0" containsString="0" containsNumber="1" containsInteger="1" minValue="0" maxValue="47568218"/>
    </cacheField>
    <cacheField name="Valor_Glosa y Devolución" numFmtId="168">
      <sharedItems containsSemiMixedTypes="0" containsString="0" containsNumber="1" containsInteger="1" minValue="0" maxValue="4756821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8">
      <sharedItems containsSemiMixedTypes="0" containsString="0" containsNumber="1" containsInteger="1" minValue="0" maxValue="553132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4">
  <r>
    <n v="901153925"/>
    <s v="CLINICA NUEVA EL LAGO SAS"/>
    <s v="EHL"/>
    <n v="189"/>
    <s v="EHL189"/>
    <s v="901153925_EHL189"/>
    <d v="2021-05-12T00:00:00"/>
    <d v="2023-08-03T00:00:00"/>
    <n v="9874000"/>
    <n v="9385703"/>
    <x v="0"/>
    <n v="0"/>
    <m/>
    <m/>
    <m/>
    <n v="9038053"/>
    <n v="0"/>
    <n v="2201510500"/>
    <d v="2024-05-17T00:00:00"/>
    <n v="33444776"/>
    <s v="Finalizada"/>
    <d v="2022-05-12T00:00:00"/>
    <d v="2022-07-22T00:00:00"/>
    <m/>
    <n v="0"/>
    <n v="0"/>
    <n v="0"/>
    <n v="0"/>
    <m/>
    <m/>
    <m/>
    <n v="0"/>
  </r>
  <r>
    <n v="901153925"/>
    <s v="CLINICA NUEVA EL LAGO SAS"/>
    <s v="EHL"/>
    <n v="286"/>
    <s v="EHL286"/>
    <s v="901153925_EHL286"/>
    <d v="2021-09-15T00:00:00"/>
    <d v="2023-08-03T00:00:00"/>
    <n v="2150000"/>
    <n v="2150000"/>
    <x v="0"/>
    <n v="0"/>
    <m/>
    <m/>
    <m/>
    <n v="2107000"/>
    <n v="0"/>
    <n v="2201510500"/>
    <d v="2024-05-17T00:00:00"/>
    <n v="33444776"/>
    <s v="Finalizada"/>
    <d v="2021-09-15T00:00:00"/>
    <d v="2022-07-22T00:00:00"/>
    <m/>
    <n v="0"/>
    <n v="0"/>
    <n v="0"/>
    <n v="0"/>
    <m/>
    <m/>
    <m/>
    <n v="0"/>
  </r>
  <r>
    <n v="901153925"/>
    <s v="CLINICA NUEVA EL LAGO SAS"/>
    <s v="EUL"/>
    <n v="333"/>
    <s v="EUL333"/>
    <s v="901153925_EUL333"/>
    <d v="2021-09-15T00:00:00"/>
    <d v="2023-09-19T00:00:00"/>
    <n v="70000"/>
    <n v="70000"/>
    <x v="0"/>
    <n v="0"/>
    <m/>
    <m/>
    <m/>
    <n v="70000"/>
    <n v="0"/>
    <n v="2201510500"/>
    <d v="2024-05-17T00:00:00"/>
    <n v="33444776"/>
    <s v="Finalizada"/>
    <d v="2021-09-15T00:00:00"/>
    <d v="2023-10-02T00:00:00"/>
    <m/>
    <n v="0"/>
    <n v="0"/>
    <n v="0"/>
    <n v="0"/>
    <m/>
    <m/>
    <m/>
    <n v="70000"/>
  </r>
  <r>
    <n v="901153925"/>
    <s v="CLINICA NUEVA EL LAGO SAS"/>
    <s v="EHL"/>
    <n v="518"/>
    <s v="EHL518"/>
    <s v="901153925_EHL518"/>
    <d v="2023-07-19T00:00:00"/>
    <d v="2024-01-22T00:00:00"/>
    <n v="4245093"/>
    <n v="4245093"/>
    <x v="0"/>
    <n v="0"/>
    <m/>
    <m/>
    <m/>
    <n v="4160191"/>
    <n v="0"/>
    <n v="2201510500"/>
    <d v="2024-05-17T00:00:00"/>
    <n v="33444776"/>
    <s v="Finalizada"/>
    <d v="2023-07-19T00:00:00"/>
    <d v="2024-01-15T00:00:00"/>
    <m/>
    <n v="0"/>
    <n v="0"/>
    <n v="0"/>
    <n v="0"/>
    <m/>
    <m/>
    <m/>
    <n v="4245093"/>
  </r>
  <r>
    <n v="901153925"/>
    <s v="CLINICA NUEVA EL LAGO SAS"/>
    <s v="EUL"/>
    <n v="865"/>
    <s v="EUL865"/>
    <s v="901153925_EUL865"/>
    <d v="2023-09-04T00:00:00"/>
    <d v="2023-09-14T00:00:00"/>
    <n v="158227"/>
    <n v="158227"/>
    <x v="0"/>
    <n v="0"/>
    <m/>
    <m/>
    <m/>
    <n v="158227"/>
    <n v="0"/>
    <n v="2201510500"/>
    <d v="2024-05-17T00:00:00"/>
    <n v="33444776"/>
    <s v="Finalizada"/>
    <d v="2023-09-04T00:00:00"/>
    <d v="2023-09-12T00:00:00"/>
    <m/>
    <n v="0"/>
    <n v="0"/>
    <n v="0"/>
    <n v="0"/>
    <m/>
    <m/>
    <m/>
    <n v="158227"/>
  </r>
  <r>
    <n v="901153925"/>
    <s v="CLINICA NUEVA EL LAGO SAS"/>
    <s v="EHL"/>
    <n v="550"/>
    <s v="EHL550"/>
    <s v="901153925_EHL550"/>
    <d v="2024-01-12T00:00:00"/>
    <m/>
    <n v="5531322"/>
    <n v="5531322"/>
    <x v="0"/>
    <n v="0"/>
    <m/>
    <m/>
    <m/>
    <n v="5420696"/>
    <n v="0"/>
    <n v="2201510500"/>
    <d v="2024-05-17T00:00:00"/>
    <n v="33444776"/>
    <s v="Finalizada"/>
    <d v="2024-01-12T00:00:00"/>
    <d v="2024-04-05T00:00:00"/>
    <m/>
    <n v="0"/>
    <n v="0"/>
    <n v="0"/>
    <n v="0"/>
    <m/>
    <m/>
    <m/>
    <n v="5531322"/>
  </r>
  <r>
    <n v="901153925"/>
    <s v="CLINICA NUEVA EL LAGO SAS"/>
    <s v="EUL"/>
    <n v="263"/>
    <s v="EUL263"/>
    <s v="901153925_EUL263"/>
    <d v="2021-06-24T00:00:00"/>
    <d v="2023-09-19T00:00:00"/>
    <n v="168939"/>
    <n v="140000"/>
    <x v="0"/>
    <n v="140000"/>
    <n v="1222454473"/>
    <s v="ESTADO DOS"/>
    <m/>
    <n v="140000"/>
    <n v="0"/>
    <n v="2201511147"/>
    <d v="2024-05-28T00:00:00"/>
    <n v="140000"/>
    <s v="Finalizada"/>
    <d v="2021-06-24T00:00:00"/>
    <d v="2023-10-02T00:00:00"/>
    <m/>
    <n v="0"/>
    <n v="0"/>
    <n v="0"/>
    <n v="0"/>
    <m/>
    <m/>
    <m/>
    <n v="140000"/>
  </r>
  <r>
    <n v="901153925"/>
    <s v="CLINICA NUEVA EL LAGO SAS"/>
    <s v="EUL"/>
    <n v="262"/>
    <s v="EUL262"/>
    <s v="901153925_EUL262"/>
    <d v="2021-06-24T00:00:00"/>
    <d v="2023-09-19T00:00:00"/>
    <n v="156144"/>
    <n v="156144"/>
    <x v="0"/>
    <n v="153021"/>
    <n v="1222454139"/>
    <m/>
    <m/>
    <n v="153021"/>
    <n v="0"/>
    <n v="2201511149"/>
    <d v="2024-05-28T00:00:00"/>
    <n v="153021"/>
    <s v="Finalizada"/>
    <d v="2021-06-24T00:00:00"/>
    <d v="2023-10-02T00:00:00"/>
    <m/>
    <n v="0"/>
    <n v="0"/>
    <n v="0"/>
    <n v="0"/>
    <m/>
    <m/>
    <m/>
    <n v="156144"/>
  </r>
  <r>
    <n v="901153925"/>
    <s v="CLINICA NUEVA EL LAGO SAS"/>
    <s v="EUL"/>
    <n v="321"/>
    <s v="EUL321"/>
    <s v="901153925_EUL321"/>
    <d v="2021-09-09T00:00:00"/>
    <d v="2023-09-19T00:00:00"/>
    <n v="80000"/>
    <n v="80000"/>
    <x v="0"/>
    <n v="80000"/>
    <n v="136034718"/>
    <s v="ESTADO DOS"/>
    <m/>
    <n v="80000"/>
    <n v="0"/>
    <n v="4800063879"/>
    <d v="2024-05-30T00:00:00"/>
    <n v="296994"/>
    <s v="Finalizada"/>
    <d v="2021-09-09T00:00:00"/>
    <d v="2023-10-02T00:00:00"/>
    <m/>
    <n v="0"/>
    <n v="0"/>
    <n v="0"/>
    <n v="0"/>
    <m/>
    <m/>
    <m/>
    <n v="80000"/>
  </r>
  <r>
    <n v="901153925"/>
    <s v="CLINICA NUEVA EL LAGO SAS"/>
    <s v="EAL"/>
    <n v="43"/>
    <s v="EAL43"/>
    <s v="901153925_EAL43"/>
    <d v="2021-05-12T00:00:00"/>
    <d v="2023-08-03T00:00:00"/>
    <n v="75000"/>
    <n v="75000"/>
    <x v="1"/>
    <n v="70660"/>
    <n v="1222333771"/>
    <s v="ESTADO DOS"/>
    <m/>
    <n v="4340"/>
    <n v="0"/>
    <n v="4800063879"/>
    <d v="2024-05-30T00:00:00"/>
    <n v="296994"/>
    <s v="Finalizada"/>
    <d v="2021-05-12T00:00:00"/>
    <d v="2023-09-01T00:00:00"/>
    <m/>
    <n v="0"/>
    <n v="0"/>
    <n v="0"/>
    <n v="0"/>
    <m/>
    <m/>
    <m/>
    <n v="75000"/>
  </r>
  <r>
    <n v="901153925"/>
    <s v="CLINICA NUEVA EL LAGO SAS"/>
    <s v="EUL"/>
    <n v="401"/>
    <s v="EUL401"/>
    <s v="901153925_EUL401"/>
    <d v="2021-12-03T00:00:00"/>
    <d v="2023-09-19T00:00:00"/>
    <n v="216994"/>
    <n v="216994"/>
    <x v="0"/>
    <n v="0"/>
    <m/>
    <s v="ESTADO DOS"/>
    <m/>
    <n v="212654"/>
    <n v="0"/>
    <n v="4800063879"/>
    <d v="2024-05-30T00:00:00"/>
    <n v="296994"/>
    <s v="Finalizada"/>
    <d v="2021-12-03T00:00:00"/>
    <d v="2023-10-02T00:00:00"/>
    <m/>
    <n v="0"/>
    <n v="0"/>
    <n v="0"/>
    <n v="0"/>
    <m/>
    <m/>
    <m/>
    <n v="216994"/>
  </r>
  <r>
    <n v="901153925"/>
    <s v="CLINICA NUEVA EL LAGO SAS"/>
    <s v="EHL"/>
    <n v="323"/>
    <s v="EHL323"/>
    <s v="901153925_EHL323"/>
    <d v="2021-12-02T00:00:00"/>
    <d v="2023-08-03T00:00:00"/>
    <n v="6003590"/>
    <n v="6003590"/>
    <x v="2"/>
    <n v="0"/>
    <m/>
    <m/>
    <m/>
    <n v="1196556"/>
    <n v="0"/>
    <n v="2201510500"/>
    <d v="2024-05-17T00:00:00"/>
    <n v="33444776"/>
    <s v="Para respuesta prestador"/>
    <d v="2021-12-02T00:00:00"/>
    <d v="2022-07-22T00:00:00"/>
    <m/>
    <n v="0"/>
    <n v="4782614"/>
    <n v="0"/>
    <n v="4782614"/>
    <s v="GLOSA"/>
    <s v="Pertinencia médica OBEJCION DRA MAIBER ACEVEDO no interpreta en la HC Rx cuello FACT 2 $ 102.400 Rx PIERNA FACT 2 $ 132.600 Rx TORAX FACT 1 $ 72.700 TAC de Miembros inferiores NOinterpretado $ 432.500 NO interpretados Hemograma FACT2 S1Gases FACT2 S1 $ 81.400 SOPORTE 308 NO SOPORTE DE Procedimiequirúrgico e insumos $ 3.736.222 I/C ORTOPEDIA NO FACTURABLEPROCED QX.$ 57.800 INSUMOS NO FACTURABLE INCY D/SALA Bupivac Isodine Tapabocas  Kit de ropa Jabón   Paño jabonoso SabanaTapabocas ALTA   Toalla Tegaderm Lápiz ELECTORBISTURI Paquetquirúrgico N7 $ 166.992 MILENA"/>
    <s v="PERTINENCIA MEDICA"/>
    <n v="0"/>
  </r>
  <r>
    <n v="901153925"/>
    <s v="CLINICA NUEVA EL LAGO SAS"/>
    <s v="EHL"/>
    <n v="285"/>
    <s v="EHL285"/>
    <s v="901153925_EHL285"/>
    <d v="2021-09-15T00:00:00"/>
    <d v="2021-10-08T00:00:00"/>
    <n v="7736435"/>
    <n v="7736435"/>
    <x v="2"/>
    <n v="0"/>
    <m/>
    <m/>
    <m/>
    <n v="1080454"/>
    <n v="0"/>
    <n v="2201510500"/>
    <d v="2024-05-17T00:00:00"/>
    <n v="33444776"/>
    <s v="Para respuesta prestador"/>
    <d v="2021-09-15T00:00:00"/>
    <d v="2022-07-22T00:00:00"/>
    <m/>
    <n v="0"/>
    <n v="6633931"/>
    <n v="0"/>
    <n v="6633931"/>
    <s v="GLOSA"/>
    <s v="AUT SE DEVUELVE FACTURA NO HAY AUTORIZACION PARA EL SERVICIO FACTURADO SOLO HAY DE URGENICAS GESTIONAR CON EL AREA ENCARGADA. PTE MED.MILENA"/>
    <s v="AUTORIZACION"/>
    <n v="0"/>
  </r>
  <r>
    <n v="901153925"/>
    <s v="CLINICA NUEVA EL LAGO SAS"/>
    <s v="EHL"/>
    <n v="264"/>
    <s v="EHL264"/>
    <s v="901153925_EHL264"/>
    <d v="2021-08-13T00:00:00"/>
    <d v="2021-10-08T00:00:00"/>
    <n v="14241080"/>
    <n v="14241080"/>
    <x v="2"/>
    <n v="0"/>
    <m/>
    <m/>
    <m/>
    <n v="10213599"/>
    <n v="0"/>
    <n v="2201510500"/>
    <d v="2024-05-17T00:00:00"/>
    <n v="33444776"/>
    <s v="Para revision respuesta"/>
    <d v="2021-08-13T00:00:00"/>
    <d v="2022-07-22T00:00:00"/>
    <m/>
    <n v="0"/>
    <n v="3819040"/>
    <n v="0"/>
    <n v="3819040"/>
    <s v="GLOSA"/>
    <s v="AUT SE DEVUELVE FACTURA NO HAY AUTORIZACION PAR AEL SERVICIO FACTURADO GESTIONAR CON EL AREA ENCARGADA SOLO AHY DE URGNE ICAS. PTE MED.MILENA"/>
    <s v="AUTORIZACION"/>
    <n v="0"/>
  </r>
  <r>
    <n v="901153925"/>
    <s v="CLINICA NUEVA EL LAGO SAS"/>
    <s v="EHL"/>
    <n v="568"/>
    <s v="EHL568"/>
    <s v="901153925_EHL568"/>
    <d v="2024-04-19T00:00:00"/>
    <m/>
    <n v="2840116"/>
    <n v="2840116"/>
    <x v="3"/>
    <n v="0"/>
    <m/>
    <m/>
    <m/>
    <n v="0"/>
    <n v="0"/>
    <m/>
    <m/>
    <n v="0"/>
    <s v="Devuelta"/>
    <d v="2024-04-19T00:00:00"/>
    <d v="2024-05-07T00:00:00"/>
    <d v="2024-05-24T00:00:00"/>
    <n v="0"/>
    <n v="0"/>
    <n v="2840116"/>
    <n v="2840116"/>
    <s v="DEVOLUCION"/>
    <s v="autorizacion_x000a_se deveulve factura con soportes completos al validar los datos de la factura con cuenta con la  autorizacion de internacion , soliciatarla al area encargada capautorizaciones@epsdelagente.com.co .radicarla en el buzon de autorizaciones, sujeta a pertinencia medica"/>
    <s v="AUTORIZACION"/>
    <n v="0"/>
  </r>
  <r>
    <n v="901153925"/>
    <s v="CLINICA NUEVA EL LAGO SAS"/>
    <s v="EUL"/>
    <n v="204"/>
    <s v="EUL204"/>
    <s v="901153925_EUL204"/>
    <d v="2021-04-13T00:00:00"/>
    <m/>
    <n v="196792"/>
    <n v="196792"/>
    <x v="3"/>
    <n v="0"/>
    <m/>
    <m/>
    <m/>
    <n v="0"/>
    <n v="0"/>
    <m/>
    <m/>
    <n v="0"/>
    <s v="Devuelta"/>
    <d v="2021-04-13T00:00:00"/>
    <d v="2024-05-15T00:00:00"/>
    <d v="2024-05-24T00:00:00"/>
    <n v="0"/>
    <n v="0"/>
    <n v="196792"/>
    <n v="196792"/>
    <s v="DEVOLUCION"/>
    <s v="NO PBS FACTURA . SE SOSTIENE DEVOLUCION PARA FECHA DE PRESTACION MIPRES YA SE ENCUENTRA EXTEMPORANEO , RESOLUCION 1885/2018 VIGENCIA 3 AÑOS FECHA DE PRESTACION. FECHA PRESTACION AÑO 2020.  "/>
    <s v="NO PBS"/>
    <n v="0"/>
  </r>
  <r>
    <n v="901153925"/>
    <s v="CLINICA NUEVA EL LAGO SAS"/>
    <s v="EHL"/>
    <n v="461"/>
    <s v="EHL461"/>
    <s v="901153925_EHL461"/>
    <d v="2022-10-31T00:00:00"/>
    <m/>
    <n v="1840000"/>
    <n v="1840000"/>
    <x v="3"/>
    <n v="0"/>
    <m/>
    <m/>
    <m/>
    <n v="0"/>
    <n v="0"/>
    <m/>
    <m/>
    <n v="0"/>
    <s v="Devuelta"/>
    <d v="2022-10-31T00:00:00"/>
    <d v="2024-05-14T00:00:00"/>
    <d v="2024-05-27T00:00:00"/>
    <n v="0"/>
    <n v="0"/>
    <n v="1840000"/>
    <n v="1840000"/>
    <s v="DEVOLUCION"/>
    <s v="SE SOSTIENE DEVOLUCION AL VALIDAR LOSA DATOS NO CUENTA CON LA AUTORIZACION DE INTERNACION Y LOS SERVICIOS ,PTE AUDITORIA SOLICITARLA A LA CAPAUTORIZACIONES@EPSDELAGENTE.COM.CO ,PARA DARLE TRAMITE ALA FACTURA. "/>
    <s v="AUTORIZACION"/>
    <n v="0"/>
  </r>
  <r>
    <n v="901153925"/>
    <s v="CLINICA NUEVA EL LAGO SAS"/>
    <s v="EHL"/>
    <n v="510"/>
    <s v="EHL510"/>
    <s v="901153925_EHL510"/>
    <d v="2023-04-29T00:00:00"/>
    <m/>
    <n v="9625031"/>
    <n v="9625031"/>
    <x v="3"/>
    <n v="0"/>
    <m/>
    <m/>
    <m/>
    <n v="0"/>
    <n v="0"/>
    <m/>
    <m/>
    <n v="0"/>
    <s v="Devuelta"/>
    <d v="2023-04-29T00:00:00"/>
    <d v="2024-05-15T00:00:00"/>
    <d v="2024-05-27T00:00:00"/>
    <n v="0"/>
    <n v="0"/>
    <n v="9625031"/>
    <n v="9625031"/>
    <s v="DEVOLUCION"/>
    <s v="SE DEVEULVE FACTURA CON SPORTES COMPLETOS AL VALIDAR LOS DATOS DE LA FACTURA NO CUENTA CON AUTORIZACION DE LOS SERVICIOS FACTURADOS.NAP DE 15 DIGITOS SOLICITARLA AL AREA ENCARGADA CAPAUTORIZACIONES@EPSDELAGENTE.COM.CO . &quot;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409.825. interconsulta por ortopedia, no facturable, paciente quirurgico:  $ 73.900 TAPABOCAS CON ELASTICO DESECHABLESUNIDAD  no facturables,  cant. 10,  Valor:  1,180  $ 1.180 &quot; "/>
    <s v="AUTORIZACION"/>
    <n v="0"/>
  </r>
  <r>
    <n v="901153925"/>
    <s v="CLINICA NUEVA EL LAGO SAS"/>
    <s v="EHL"/>
    <n v="561"/>
    <s v="EHL561"/>
    <s v="901153925_EHL561"/>
    <d v="2024-02-26T00:00:00"/>
    <m/>
    <n v="19792031"/>
    <n v="19792031"/>
    <x v="3"/>
    <n v="0"/>
    <m/>
    <m/>
    <m/>
    <n v="0"/>
    <n v="0"/>
    <m/>
    <m/>
    <n v="0"/>
    <s v="Devuelta"/>
    <d v="2024-02-26T00:00:00"/>
    <d v="2024-05-15T00:00:00"/>
    <d v="2024-05-24T00:00:00"/>
    <n v="0"/>
    <n v="0"/>
    <n v="19792031"/>
    <n v="19792031"/>
    <s v="DEVOLUCION"/>
    <s v="AUTORIZACION  se  SOSTIENE dEVOLUCION  factura con soportes al validar la no cuenta con la autorizacion de internacion y los procedimientos. solicitarla al area encargada capautorizaciones@epsdelagente.com.co, para darletramite ala facura . POR PERTINENCIA MEDICA PRESENTA OBJECIONES.  SE OBJETA 10A002A, CANTIDAD 17, POR LOS DIAS 07-08-09-10-11-12-13-14-15-16-17-18-19-20-21-22-23 DE FEBRERO DE 2024 PACIENTE DESDE SU INGRESO SOLICITAN VALORACION POR OFTALMOLOGIA EL DIA 08 SOLICITAN VALORACION POR REUMATOLOGIA, DURANTES LOS DIAS MENCIONADOS NO SE EVIDENCIA VALROACION POR ESPECIALIDADES MENCIONADAS, LA PACIENTE EGRESA EL DIA 23-02-2024 CON ORDEN AMBULATORIA DE VALORACION POR AMBAS ESPECIALIDADES, LAS VALORACIONES NUNCA SE REALIZARON POR LO CUAL SE OBJETAN DIAS DE ESTANCIA Y CUIDADOS $6250900.   SE OBJETA 31303, CANTIDAD 2,  RESONANCIA MAGNETICADE ORBITAS NO INTERPRETADAS, NO APORTAN AL MANEJO DEL PACIENTE, ADICIONALMENTE NO SE RECONOCE MEDIO DE CONTRASTE $6255100. SE OBJETA CONREG, CANTIDAD 1,  RESONANCIA MAGNETICADE ORBITAS NO INTERPRETADAS, NO APORTAN AL MANEJO DEL PACIENTE, ADICIONALMENTE NO SE RECONOCE MEDIO DE CONTRASTE $264800. SE OBJETA 21712, CANTIDAD TOMOGRAFIA DE TORAX NO INTERPRETADAS, NO APORTAN AL MANEJO DEL PACIENTE. $673600 "/>
    <s v="AUTORIZACION"/>
    <n v="0"/>
  </r>
  <r>
    <n v="901153925"/>
    <s v="CLINICA NUEVA EL LAGO SAS"/>
    <s v="EHL"/>
    <n v="555"/>
    <s v="EHL555"/>
    <s v="901153925_EHL555"/>
    <d v="2024-01-18T00:00:00"/>
    <m/>
    <n v="47568218"/>
    <n v="47568218"/>
    <x v="3"/>
    <n v="0"/>
    <m/>
    <m/>
    <m/>
    <n v="0"/>
    <n v="0"/>
    <m/>
    <m/>
    <n v="0"/>
    <s v="Devuelta"/>
    <d v="2024-01-18T00:00:00"/>
    <d v="2024-05-15T00:00:00"/>
    <d v="2024-05-24T00:00:00"/>
    <n v="0"/>
    <n v="0"/>
    <n v="47568218"/>
    <n v="47568218"/>
    <s v="DEVOLUCION"/>
    <s v="se sostiene devolucion al validar los datos dela factura no cuenta con la autorizacion de internacion y los servicios prestados ,solicitarla ala area encargada capautorizacuiones@epsdelagente.com.co , para darle tramite ala factura, sujeta apertienncia "/>
    <s v="AUTORIZACION"/>
    <n v="0"/>
  </r>
  <r>
    <n v="901153925"/>
    <s v="CLINICA NUEVA EL LAGO SAS"/>
    <s v="EUL"/>
    <n v="785"/>
    <s v="EUL785"/>
    <s v="901153925_EUL785"/>
    <d v="2023-05-04T00:00:00"/>
    <m/>
    <n v="80000"/>
    <n v="80000"/>
    <x v="4"/>
    <n v="0"/>
    <m/>
    <m/>
    <m/>
    <n v="0"/>
    <n v="0"/>
    <m/>
    <m/>
    <n v="0"/>
    <s v="Para auditoria de pertinencia"/>
    <d v="2023-05-04T00:00:00"/>
    <d v="2024-05-14T00:00:00"/>
    <m/>
    <n v="0"/>
    <n v="0"/>
    <n v="0"/>
    <n v="80000"/>
    <s v="DEVOLUCION"/>
    <s v="NO PBS SE SOSTIENE DEVOLUCION AL VALIDAR LOS DATOS DELA FACTURA LA TOMA DEL  USUARIO REPORTADO EN SISMUESTRA A LA CAJA COMPENSACION COMFENALCO  "/>
    <s v="NO PBS"/>
    <n v="0"/>
  </r>
  <r>
    <n v="901153925"/>
    <s v="CLINICA NUEVA EL LAGO SAS"/>
    <s v="EUL"/>
    <n v="402"/>
    <s v="EUL402"/>
    <s v="901153925_EUL402"/>
    <d v="2021-12-07T00:00:00"/>
    <d v="2023-09-19T00:00:00"/>
    <n v="80000"/>
    <n v="80000"/>
    <x v="5"/>
    <n v="80000"/>
    <n v="136034719"/>
    <s v="ESTADO DOS"/>
    <m/>
    <n v="0"/>
    <n v="0"/>
    <m/>
    <m/>
    <n v="0"/>
    <s v="Finalizada"/>
    <d v="2021-12-07T00:00:00"/>
    <d v="2023-10-02T00:00:00"/>
    <m/>
    <n v="0"/>
    <n v="0"/>
    <n v="0"/>
    <n v="0"/>
    <m/>
    <m/>
    <m/>
    <n v="80000"/>
  </r>
  <r>
    <n v="901153925"/>
    <s v="CLINICA NUEVA EL LAGO SAS"/>
    <s v="EHL"/>
    <n v="509"/>
    <s v="EHL509"/>
    <s v="901153925_EHL509"/>
    <d v="2023-04-29T00:00:00"/>
    <m/>
    <n v="1070000"/>
    <n v="1070000"/>
    <x v="6"/>
    <n v="0"/>
    <m/>
    <m/>
    <m/>
    <n v="0"/>
    <n v="0"/>
    <m/>
    <m/>
    <n v="0"/>
    <s v="Para respuesta prestador"/>
    <d v="2023-04-29T00:00:00"/>
    <d v="2024-05-14T00:00:00"/>
    <m/>
    <n v="0"/>
    <n v="528"/>
    <n v="0"/>
    <n v="528"/>
    <s v="GLOSA"/>
    <s v="SE DEVUELVE FACTURA CON SOPORTES OMPLETOS AL VALIDAR LOS DATOS NO CUENTA CON ALA AUTOTIZACION DE HOSPITALIZACION BIPERSONAL SOLICITARLA AL AREAENCARGADA CAPAUTORIZACIONES@EPSDELAGENTE.COM.CO"/>
    <s v="SOPORTE"/>
    <n v="1069472"/>
  </r>
  <r>
    <n v="901153925"/>
    <s v="CLINICA NUEVA EL LAGO SAS"/>
    <s v="EHL"/>
    <n v="328"/>
    <s v="EHL328"/>
    <s v="901153925_EHL328"/>
    <d v="2021-12-11T00:00:00"/>
    <d v="2023-08-03T00:00:00"/>
    <n v="10698400"/>
    <n v="942966"/>
    <x v="7"/>
    <n v="0"/>
    <m/>
    <m/>
    <m/>
    <n v="0"/>
    <n v="0"/>
    <m/>
    <m/>
    <n v="0"/>
    <s v="Para respuesta prestador"/>
    <d v="2021-12-11T00:00:00"/>
    <d v="2022-07-22T00:00:00"/>
    <m/>
    <n v="0"/>
    <n v="942966"/>
    <n v="0"/>
    <n v="942966"/>
    <s v="GLOSA"/>
    <s v="Pertinencia médica OBJECION DRA MAIBER ACEVEDO Paraclínicosno interpretados Acido Fólico- Calcio iónico- Cloro- Creatinnina- Hemograma- Glucosa- Magnesio- BUN- Potasio- VDRL- Sodi$ 303.500 SOPORTE INCOMPLETO Traslado básico no soportado.$$ 118.400 FACTURACION Insumos no facturables incluido estancia Tapabocas  Paño jabonoso Toalla antiséptica Tegaderm $ 40780 Estancia Unipersonal 21 Noviembre 2- 22 Bipersonal 3 díanov 23-24-25  Paciente egresa 24 nov el 24 y 25 nov no son facturables $ 480.286 milena"/>
    <s v="FACTURACION"/>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6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2" firstHeaderRow="0" firstDataRow="1" firstDataCol="1"/>
  <pivotFields count="32">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8" outline="0" showAll="0" defaultSubtotal="0"/>
    <pivotField dataField="1" compact="0" numFmtId="168" outline="0" showAll="0" defaultSubtotal="0"/>
    <pivotField axis="axisRow" compact="0" outline="0" showAll="0" defaultSubtotal="0">
      <items count="9">
        <item x="0"/>
        <item x="2"/>
        <item x="3"/>
        <item x="4"/>
        <item m="1" x="8"/>
        <item x="6"/>
        <item x="7"/>
        <item x="1"/>
        <item x="5"/>
      </items>
    </pivotField>
    <pivotField compact="0" numFmtId="168" outline="0" showAll="0" defaultSubtotal="0"/>
    <pivotField compact="0" outline="0" showAll="0" defaultSubtotal="0"/>
    <pivotField compact="0" outline="0" showAll="0" defaultSubtotal="0"/>
    <pivotField compact="0" outline="0" showAll="0" defaultSubtotal="0"/>
    <pivotField compact="0" numFmtId="168" outline="0" showAll="0" defaultSubtotal="0"/>
    <pivotField compact="0" numFmtId="168" outline="0" showAll="0" defaultSubtotal="0"/>
    <pivotField compact="0" outline="0" showAll="0" defaultSubtotal="0"/>
    <pivotField compact="0" outline="0" showAll="0" defaultSubtotal="0"/>
    <pivotField compact="0" numFmtId="168"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8" outline="0" showAll="0" defaultSubtotal="0"/>
    <pivotField dataField="1" compact="0" numFmtId="168" outline="0" showAll="0" defaultSubtotal="0"/>
    <pivotField dataField="1" compact="0" numFmtId="168" outline="0" showAll="0" defaultSubtotal="0"/>
    <pivotField compact="0" numFmtId="168" outline="0" showAll="0" defaultSubtotal="0"/>
    <pivotField compact="0" outline="0" showAll="0" defaultSubtotal="0"/>
    <pivotField compact="0" outline="0" showAll="0" defaultSubtotal="0"/>
    <pivotField compact="0" outline="0" showAll="0" defaultSubtotal="0"/>
    <pivotField compact="0" numFmtId="168" outline="0" showAll="0" defaultSubtotal="0"/>
  </pivotFields>
  <rowFields count="1">
    <field x="10"/>
  </rowFields>
  <rowItems count="9">
    <i>
      <x/>
    </i>
    <i>
      <x v="1"/>
    </i>
    <i>
      <x v="2"/>
    </i>
    <i>
      <x v="3"/>
    </i>
    <i>
      <x v="5"/>
    </i>
    <i>
      <x v="6"/>
    </i>
    <i>
      <x v="7"/>
    </i>
    <i>
      <x v="8"/>
    </i>
    <i t="grand">
      <x/>
    </i>
  </rowItems>
  <colFields count="1">
    <field x="-2"/>
  </colFields>
  <colItems count="4">
    <i>
      <x/>
    </i>
    <i i="1">
      <x v="1"/>
    </i>
    <i i="2">
      <x v="2"/>
    </i>
    <i i="3">
      <x v="3"/>
    </i>
  </colItems>
  <dataFields count="4">
    <dataField name="CANT" fld="5" subtotal="count" baseField="0" baseItem="0"/>
    <dataField name="SALDO IPS" fld="9" baseField="0" baseItem="0" numFmtId="165"/>
    <dataField name="GLOSA PDTE" fld="25" baseField="0" baseItem="0" numFmtId="165"/>
    <dataField name="DEVOLUCION" fld="26" baseField="11" baseItem="0" numFmtId="165"/>
  </dataFields>
  <formats count="7">
    <format dxfId="6">
      <pivotArea outline="0" collapsedLevelsAreSubtotals="1" fieldPosition="0">
        <references count="1">
          <reference field="4294967294" count="3" selected="0">
            <x v="1"/>
            <x v="2"/>
            <x v="3"/>
          </reference>
        </references>
      </pivotArea>
    </format>
    <format dxfId="5">
      <pivotArea type="all" dataOnly="0" outline="0" fieldPosition="0"/>
    </format>
    <format dxfId="4">
      <pivotArea outline="0" collapsedLevelsAreSubtotals="1" fieldPosition="0"/>
    </format>
    <format dxfId="3">
      <pivotArea field="10" type="button" dataOnly="0" labelOnly="1" outline="0" axis="axisRow" fieldPosition="0"/>
    </format>
    <format dxfId="2">
      <pivotArea dataOnly="0" labelOnly="1" outline="0" fieldPosition="0">
        <references count="1">
          <reference field="10"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L31"/>
  <sheetViews>
    <sheetView zoomScale="70" zoomScaleNormal="70" workbookViewId="0">
      <selection activeCell="I17" sqref="I17"/>
    </sheetView>
  </sheetViews>
  <sheetFormatPr baseColWidth="10" defaultRowHeight="14.5" x14ac:dyDescent="0.35"/>
  <cols>
    <col min="1" max="1" width="16.453125" bestFit="1" customWidth="1"/>
    <col min="2" max="2" width="25.453125" bestFit="1" customWidth="1"/>
    <col min="3" max="3" width="12.26953125" customWidth="1"/>
    <col min="4" max="4" width="11.453125" style="11" bestFit="1" customWidth="1"/>
    <col min="5" max="5" width="11.453125" style="11" customWidth="1"/>
    <col min="6" max="6" width="16.7265625" bestFit="1" customWidth="1"/>
    <col min="7" max="7" width="16.7265625" style="12" bestFit="1" customWidth="1"/>
    <col min="8" max="8" width="17.1796875" customWidth="1"/>
    <col min="9" max="9" width="17.1796875" bestFit="1" customWidth="1"/>
    <col min="10" max="10" width="15.453125" bestFit="1" customWidth="1"/>
    <col min="11" max="11" width="14" bestFit="1" customWidth="1"/>
    <col min="12" max="12" width="18.1796875" bestFit="1" customWidth="1"/>
  </cols>
  <sheetData>
    <row r="2" spans="1:12" ht="21" x14ac:dyDescent="0.5">
      <c r="C2" s="86" t="s">
        <v>0</v>
      </c>
      <c r="D2" s="86"/>
      <c r="E2" s="86"/>
      <c r="F2" s="86"/>
      <c r="G2" s="86"/>
      <c r="H2" s="86"/>
      <c r="I2" s="86"/>
      <c r="J2" s="86"/>
      <c r="K2" s="86"/>
      <c r="L2" s="86"/>
    </row>
    <row r="3" spans="1:12" ht="21" x14ac:dyDescent="0.5">
      <c r="C3" s="86" t="s">
        <v>1</v>
      </c>
      <c r="D3" s="86"/>
      <c r="E3" s="86"/>
      <c r="F3" s="86"/>
      <c r="G3" s="86"/>
      <c r="H3" s="86"/>
      <c r="I3" s="86"/>
      <c r="J3" s="86"/>
      <c r="K3" s="86"/>
      <c r="L3" s="86"/>
    </row>
    <row r="4" spans="1:12" ht="21" x14ac:dyDescent="0.35">
      <c r="C4" s="87" t="s">
        <v>2</v>
      </c>
      <c r="D4" s="87"/>
      <c r="E4" s="87"/>
      <c r="F4" s="87"/>
      <c r="G4" s="87"/>
      <c r="H4" s="87"/>
      <c r="I4" s="87"/>
      <c r="J4" s="87"/>
      <c r="K4" s="87"/>
      <c r="L4" s="87"/>
    </row>
    <row r="5" spans="1:12" ht="21" x14ac:dyDescent="0.35">
      <c r="C5" s="87" t="s">
        <v>43</v>
      </c>
      <c r="D5" s="87"/>
      <c r="E5" s="87"/>
      <c r="F5" s="87"/>
      <c r="G5" s="87"/>
      <c r="H5" s="87"/>
      <c r="I5" s="87"/>
      <c r="J5" s="87"/>
      <c r="K5" s="87"/>
      <c r="L5" s="87"/>
    </row>
    <row r="6" spans="1:12" ht="57" customHeight="1" x14ac:dyDescent="0.35">
      <c r="A6" s="1" t="s">
        <v>3</v>
      </c>
      <c r="B6" s="1" t="s">
        <v>4</v>
      </c>
      <c r="C6" s="1" t="s">
        <v>5</v>
      </c>
      <c r="D6" s="1" t="s">
        <v>6</v>
      </c>
      <c r="E6" s="1" t="s">
        <v>7</v>
      </c>
      <c r="F6" s="1" t="s">
        <v>8</v>
      </c>
      <c r="G6" s="1" t="s">
        <v>9</v>
      </c>
      <c r="H6" s="1" t="s">
        <v>10</v>
      </c>
      <c r="I6" s="1" t="s">
        <v>11</v>
      </c>
      <c r="J6" s="1" t="s">
        <v>12</v>
      </c>
      <c r="K6" s="1" t="s">
        <v>13</v>
      </c>
      <c r="L6" s="1" t="s">
        <v>14</v>
      </c>
    </row>
    <row r="7" spans="1:12" ht="15.5" x14ac:dyDescent="0.35">
      <c r="A7" s="2">
        <v>901153925</v>
      </c>
      <c r="B7" s="2" t="s">
        <v>0</v>
      </c>
      <c r="C7" s="3" t="s">
        <v>19</v>
      </c>
      <c r="D7" s="3">
        <v>204</v>
      </c>
      <c r="E7" s="3" t="s">
        <v>20</v>
      </c>
      <c r="F7" s="4">
        <v>44299</v>
      </c>
      <c r="G7" s="5"/>
      <c r="H7" s="6">
        <v>196792</v>
      </c>
      <c r="I7" s="6">
        <v>196792</v>
      </c>
      <c r="J7" s="7" t="s">
        <v>17</v>
      </c>
      <c r="K7" s="8" t="s">
        <v>18</v>
      </c>
      <c r="L7" s="9"/>
    </row>
    <row r="8" spans="1:12" ht="15.5" x14ac:dyDescent="0.35">
      <c r="A8" s="2">
        <v>901153925</v>
      </c>
      <c r="B8" s="2" t="s">
        <v>0</v>
      </c>
      <c r="C8" s="3" t="s">
        <v>23</v>
      </c>
      <c r="D8" s="3">
        <v>43</v>
      </c>
      <c r="E8" s="3" t="s">
        <v>24</v>
      </c>
      <c r="F8" s="4">
        <v>44328</v>
      </c>
      <c r="G8" s="5">
        <v>45141</v>
      </c>
      <c r="H8" s="6">
        <v>75000</v>
      </c>
      <c r="I8" s="6">
        <v>75000</v>
      </c>
      <c r="J8" s="7" t="s">
        <v>17</v>
      </c>
      <c r="K8" s="8" t="s">
        <v>18</v>
      </c>
      <c r="L8" s="9"/>
    </row>
    <row r="9" spans="1:12" ht="15.5" x14ac:dyDescent="0.35">
      <c r="A9" s="2">
        <v>901153925</v>
      </c>
      <c r="B9" s="2" t="s">
        <v>0</v>
      </c>
      <c r="C9" s="3" t="s">
        <v>15</v>
      </c>
      <c r="D9" s="3">
        <v>189</v>
      </c>
      <c r="E9" s="3" t="s">
        <v>25</v>
      </c>
      <c r="F9" s="4">
        <v>44328</v>
      </c>
      <c r="G9" s="5">
        <v>45141</v>
      </c>
      <c r="H9" s="6">
        <v>9874000</v>
      </c>
      <c r="I9" s="6">
        <v>9385703</v>
      </c>
      <c r="J9" s="7" t="s">
        <v>17</v>
      </c>
      <c r="K9" s="8" t="s">
        <v>18</v>
      </c>
      <c r="L9" s="9"/>
    </row>
    <row r="10" spans="1:12" ht="15.5" x14ac:dyDescent="0.35">
      <c r="A10" s="2">
        <v>901153925</v>
      </c>
      <c r="B10" s="2" t="s">
        <v>0</v>
      </c>
      <c r="C10" s="3" t="s">
        <v>19</v>
      </c>
      <c r="D10" s="3">
        <v>262</v>
      </c>
      <c r="E10" s="3" t="s">
        <v>31</v>
      </c>
      <c r="F10" s="4">
        <v>44371</v>
      </c>
      <c r="G10" s="5">
        <v>45188</v>
      </c>
      <c r="H10" s="6">
        <v>156144</v>
      </c>
      <c r="I10" s="6">
        <v>156144</v>
      </c>
      <c r="J10" s="7" t="s">
        <v>17</v>
      </c>
      <c r="K10" s="8" t="s">
        <v>18</v>
      </c>
      <c r="L10" s="9"/>
    </row>
    <row r="11" spans="1:12" ht="15.5" x14ac:dyDescent="0.35">
      <c r="A11" s="2">
        <v>901153925</v>
      </c>
      <c r="B11" s="2" t="s">
        <v>0</v>
      </c>
      <c r="C11" s="3" t="s">
        <v>19</v>
      </c>
      <c r="D11" s="3">
        <v>263</v>
      </c>
      <c r="E11" s="3" t="s">
        <v>32</v>
      </c>
      <c r="F11" s="4">
        <v>44371</v>
      </c>
      <c r="G11" s="5">
        <v>45188</v>
      </c>
      <c r="H11" s="6">
        <v>168939</v>
      </c>
      <c r="I11" s="6">
        <v>140000</v>
      </c>
      <c r="J11" s="7" t="s">
        <v>17</v>
      </c>
      <c r="K11" s="8" t="s">
        <v>18</v>
      </c>
      <c r="L11" s="9"/>
    </row>
    <row r="12" spans="1:12" ht="15.5" x14ac:dyDescent="0.35">
      <c r="A12" s="2">
        <v>901153925</v>
      </c>
      <c r="B12" s="2" t="s">
        <v>0</v>
      </c>
      <c r="C12" s="3" t="s">
        <v>15</v>
      </c>
      <c r="D12" s="3">
        <v>264</v>
      </c>
      <c r="E12" s="3" t="s">
        <v>21</v>
      </c>
      <c r="F12" s="4">
        <v>44421</v>
      </c>
      <c r="G12" s="5">
        <v>44477</v>
      </c>
      <c r="H12" s="6">
        <v>14241080</v>
      </c>
      <c r="I12" s="6">
        <v>14241080</v>
      </c>
      <c r="J12" s="7" t="s">
        <v>17</v>
      </c>
      <c r="K12" s="8" t="s">
        <v>18</v>
      </c>
      <c r="L12" s="9"/>
    </row>
    <row r="13" spans="1:12" ht="15.5" x14ac:dyDescent="0.35">
      <c r="A13" s="2">
        <v>901153925</v>
      </c>
      <c r="B13" s="2" t="s">
        <v>0</v>
      </c>
      <c r="C13" s="3" t="s">
        <v>19</v>
      </c>
      <c r="D13" s="3">
        <v>321</v>
      </c>
      <c r="E13" s="3" t="s">
        <v>33</v>
      </c>
      <c r="F13" s="4">
        <v>44448</v>
      </c>
      <c r="G13" s="5">
        <v>45188</v>
      </c>
      <c r="H13" s="6">
        <v>80000</v>
      </c>
      <c r="I13" s="6">
        <v>80000</v>
      </c>
      <c r="J13" s="7" t="s">
        <v>17</v>
      </c>
      <c r="K13" s="8" t="s">
        <v>18</v>
      </c>
      <c r="L13" s="9"/>
    </row>
    <row r="14" spans="1:12" ht="15.5" x14ac:dyDescent="0.35">
      <c r="A14" s="2">
        <v>901153925</v>
      </c>
      <c r="B14" s="2" t="s">
        <v>0</v>
      </c>
      <c r="C14" s="3" t="s">
        <v>15</v>
      </c>
      <c r="D14" s="3">
        <v>285</v>
      </c>
      <c r="E14" s="3" t="s">
        <v>22</v>
      </c>
      <c r="F14" s="4">
        <v>44454</v>
      </c>
      <c r="G14" s="5">
        <v>44477</v>
      </c>
      <c r="H14" s="6">
        <v>7736435</v>
      </c>
      <c r="I14" s="6">
        <v>7736435</v>
      </c>
      <c r="J14" s="7" t="s">
        <v>17</v>
      </c>
      <c r="K14" s="8" t="s">
        <v>18</v>
      </c>
      <c r="L14" s="9"/>
    </row>
    <row r="15" spans="1:12" ht="15.5" x14ac:dyDescent="0.35">
      <c r="A15" s="2">
        <v>901153925</v>
      </c>
      <c r="B15" s="2" t="s">
        <v>0</v>
      </c>
      <c r="C15" s="3" t="s">
        <v>15</v>
      </c>
      <c r="D15" s="3">
        <v>286</v>
      </c>
      <c r="E15" s="3" t="s">
        <v>26</v>
      </c>
      <c r="F15" s="4">
        <v>44454</v>
      </c>
      <c r="G15" s="5">
        <v>45141</v>
      </c>
      <c r="H15" s="6">
        <v>2150000</v>
      </c>
      <c r="I15" s="6">
        <v>2150000</v>
      </c>
      <c r="J15" s="7" t="s">
        <v>17</v>
      </c>
      <c r="K15" s="8" t="s">
        <v>18</v>
      </c>
      <c r="L15" s="9"/>
    </row>
    <row r="16" spans="1:12" ht="15.5" x14ac:dyDescent="0.35">
      <c r="A16" s="2">
        <v>901153925</v>
      </c>
      <c r="B16" s="2" t="s">
        <v>0</v>
      </c>
      <c r="C16" s="3" t="s">
        <v>19</v>
      </c>
      <c r="D16" s="3">
        <v>333</v>
      </c>
      <c r="E16" s="3" t="s">
        <v>34</v>
      </c>
      <c r="F16" s="4">
        <v>44454</v>
      </c>
      <c r="G16" s="5">
        <v>45188</v>
      </c>
      <c r="H16" s="6">
        <v>70000</v>
      </c>
      <c r="I16" s="6">
        <v>70000</v>
      </c>
      <c r="J16" s="7" t="s">
        <v>17</v>
      </c>
      <c r="K16" s="8" t="s">
        <v>18</v>
      </c>
      <c r="L16" s="9"/>
    </row>
    <row r="17" spans="1:12" ht="15.5" x14ac:dyDescent="0.35">
      <c r="A17" s="2">
        <v>901153925</v>
      </c>
      <c r="B17" s="2" t="s">
        <v>0</v>
      </c>
      <c r="C17" s="3" t="s">
        <v>15</v>
      </c>
      <c r="D17" s="3">
        <v>323</v>
      </c>
      <c r="E17" s="3" t="s">
        <v>27</v>
      </c>
      <c r="F17" s="4">
        <v>44532</v>
      </c>
      <c r="G17" s="5">
        <v>45141</v>
      </c>
      <c r="H17" s="6">
        <v>6003590</v>
      </c>
      <c r="I17" s="6">
        <v>6003590</v>
      </c>
      <c r="J17" s="7" t="s">
        <v>17</v>
      </c>
      <c r="K17" s="8" t="s">
        <v>18</v>
      </c>
      <c r="L17" s="9"/>
    </row>
    <row r="18" spans="1:12" ht="15.5" x14ac:dyDescent="0.35">
      <c r="A18" s="2">
        <v>901153925</v>
      </c>
      <c r="B18" s="2" t="s">
        <v>0</v>
      </c>
      <c r="C18" s="3" t="s">
        <v>19</v>
      </c>
      <c r="D18" s="3">
        <v>401</v>
      </c>
      <c r="E18" s="3" t="s">
        <v>38</v>
      </c>
      <c r="F18" s="4">
        <v>44533</v>
      </c>
      <c r="G18" s="5">
        <v>45188</v>
      </c>
      <c r="H18" s="6">
        <v>216994</v>
      </c>
      <c r="I18" s="6">
        <v>216994</v>
      </c>
      <c r="J18" s="7" t="s">
        <v>17</v>
      </c>
      <c r="K18" s="8" t="s">
        <v>18</v>
      </c>
      <c r="L18" s="9"/>
    </row>
    <row r="19" spans="1:12" ht="15.5" x14ac:dyDescent="0.35">
      <c r="A19" s="2">
        <v>901153925</v>
      </c>
      <c r="B19" s="2" t="s">
        <v>0</v>
      </c>
      <c r="C19" s="3" t="s">
        <v>19</v>
      </c>
      <c r="D19" s="3">
        <v>402</v>
      </c>
      <c r="E19" s="3" t="s">
        <v>39</v>
      </c>
      <c r="F19" s="4">
        <v>44537</v>
      </c>
      <c r="G19" s="5">
        <v>45188</v>
      </c>
      <c r="H19" s="6">
        <v>80000</v>
      </c>
      <c r="I19" s="6">
        <v>80000</v>
      </c>
      <c r="J19" s="7" t="s">
        <v>17</v>
      </c>
      <c r="K19" s="8" t="s">
        <v>18</v>
      </c>
      <c r="L19" s="9"/>
    </row>
    <row r="20" spans="1:12" ht="15.5" x14ac:dyDescent="0.35">
      <c r="A20" s="2">
        <v>901153925</v>
      </c>
      <c r="B20" s="2" t="s">
        <v>0</v>
      </c>
      <c r="C20" s="3" t="s">
        <v>15</v>
      </c>
      <c r="D20" s="3">
        <v>328</v>
      </c>
      <c r="E20" s="3" t="s">
        <v>28</v>
      </c>
      <c r="F20" s="4">
        <v>44541</v>
      </c>
      <c r="G20" s="5">
        <v>45141</v>
      </c>
      <c r="H20" s="6">
        <v>10698400</v>
      </c>
      <c r="I20" s="6">
        <v>942966</v>
      </c>
      <c r="J20" s="7" t="s">
        <v>17</v>
      </c>
      <c r="K20" s="8" t="s">
        <v>18</v>
      </c>
      <c r="L20" s="9"/>
    </row>
    <row r="21" spans="1:12" ht="15.5" x14ac:dyDescent="0.35">
      <c r="A21" s="2">
        <v>901153925</v>
      </c>
      <c r="B21" s="2" t="s">
        <v>0</v>
      </c>
      <c r="C21" s="3" t="s">
        <v>15</v>
      </c>
      <c r="D21" s="3">
        <v>461</v>
      </c>
      <c r="E21" s="3" t="s">
        <v>16</v>
      </c>
      <c r="F21" s="4">
        <v>44865</v>
      </c>
      <c r="G21" s="5"/>
      <c r="H21" s="6">
        <v>1840000</v>
      </c>
      <c r="I21" s="6">
        <v>1840000</v>
      </c>
      <c r="J21" s="7" t="s">
        <v>17</v>
      </c>
      <c r="K21" s="8" t="s">
        <v>18</v>
      </c>
      <c r="L21" s="9"/>
    </row>
    <row r="22" spans="1:12" ht="15.5" x14ac:dyDescent="0.35">
      <c r="A22" s="2">
        <v>901153925</v>
      </c>
      <c r="B22" s="2" t="s">
        <v>0</v>
      </c>
      <c r="C22" s="3" t="s">
        <v>15</v>
      </c>
      <c r="D22" s="3">
        <v>509</v>
      </c>
      <c r="E22" s="3" t="s">
        <v>35</v>
      </c>
      <c r="F22" s="4">
        <v>45045</v>
      </c>
      <c r="G22" s="5"/>
      <c r="H22" s="6">
        <v>1070000</v>
      </c>
      <c r="I22" s="6">
        <v>1070000</v>
      </c>
      <c r="J22" s="7" t="s">
        <v>17</v>
      </c>
      <c r="K22" s="8" t="s">
        <v>18</v>
      </c>
      <c r="L22" s="9"/>
    </row>
    <row r="23" spans="1:12" ht="15.5" x14ac:dyDescent="0.35">
      <c r="A23" s="2">
        <v>901153925</v>
      </c>
      <c r="B23" s="2" t="s">
        <v>0</v>
      </c>
      <c r="C23" s="3" t="s">
        <v>15</v>
      </c>
      <c r="D23" s="3">
        <v>510</v>
      </c>
      <c r="E23" s="3" t="s">
        <v>36</v>
      </c>
      <c r="F23" s="4">
        <v>45045</v>
      </c>
      <c r="G23" s="5"/>
      <c r="H23" s="6">
        <v>9625031</v>
      </c>
      <c r="I23" s="6">
        <v>9625031</v>
      </c>
      <c r="J23" s="7" t="s">
        <v>17</v>
      </c>
      <c r="K23" s="8" t="s">
        <v>18</v>
      </c>
      <c r="L23" s="9"/>
    </row>
    <row r="24" spans="1:12" ht="15.5" x14ac:dyDescent="0.35">
      <c r="A24" s="2">
        <v>901153925</v>
      </c>
      <c r="B24" s="2" t="s">
        <v>0</v>
      </c>
      <c r="C24" s="3" t="s">
        <v>19</v>
      </c>
      <c r="D24" s="3">
        <v>785</v>
      </c>
      <c r="E24" s="3" t="s">
        <v>37</v>
      </c>
      <c r="F24" s="4">
        <v>45050</v>
      </c>
      <c r="G24" s="5"/>
      <c r="H24" s="6">
        <v>80000</v>
      </c>
      <c r="I24" s="6">
        <v>80000</v>
      </c>
      <c r="J24" s="7" t="s">
        <v>17</v>
      </c>
      <c r="K24" s="8" t="s">
        <v>18</v>
      </c>
      <c r="L24" s="9"/>
    </row>
    <row r="25" spans="1:12" ht="15.5" x14ac:dyDescent="0.35">
      <c r="A25" s="2">
        <v>901153925</v>
      </c>
      <c r="B25" s="2" t="s">
        <v>0</v>
      </c>
      <c r="C25" s="3" t="s">
        <v>15</v>
      </c>
      <c r="D25" s="3">
        <v>518</v>
      </c>
      <c r="E25" s="3" t="s">
        <v>29</v>
      </c>
      <c r="F25" s="4">
        <v>45126</v>
      </c>
      <c r="G25" s="5">
        <v>45313</v>
      </c>
      <c r="H25" s="6">
        <v>4245093</v>
      </c>
      <c r="I25" s="6">
        <v>4245093</v>
      </c>
      <c r="J25" s="7" t="s">
        <v>17</v>
      </c>
      <c r="K25" s="8" t="s">
        <v>18</v>
      </c>
      <c r="L25" s="9"/>
    </row>
    <row r="26" spans="1:12" ht="15.5" x14ac:dyDescent="0.35">
      <c r="A26" s="2">
        <v>901153925</v>
      </c>
      <c r="B26" s="2" t="s">
        <v>0</v>
      </c>
      <c r="C26" s="3" t="s">
        <v>19</v>
      </c>
      <c r="D26" s="3">
        <v>865</v>
      </c>
      <c r="E26" s="3" t="s">
        <v>30</v>
      </c>
      <c r="F26" s="4">
        <v>45173</v>
      </c>
      <c r="G26" s="5">
        <v>45183</v>
      </c>
      <c r="H26" s="6">
        <v>158227</v>
      </c>
      <c r="I26" s="6">
        <v>158227</v>
      </c>
      <c r="J26" s="7" t="s">
        <v>17</v>
      </c>
      <c r="K26" s="8" t="s">
        <v>18</v>
      </c>
      <c r="L26" s="9"/>
    </row>
    <row r="27" spans="1:12" ht="15.5" x14ac:dyDescent="0.35">
      <c r="A27" s="2">
        <v>901153925</v>
      </c>
      <c r="B27" s="2" t="s">
        <v>0</v>
      </c>
      <c r="C27" s="3" t="s">
        <v>15</v>
      </c>
      <c r="D27" s="3">
        <v>550</v>
      </c>
      <c r="E27" s="3" t="s">
        <v>40</v>
      </c>
      <c r="F27" s="4">
        <v>45303</v>
      </c>
      <c r="G27" s="5"/>
      <c r="H27" s="6">
        <v>5531322</v>
      </c>
      <c r="I27" s="6">
        <v>5531322</v>
      </c>
      <c r="J27" s="7" t="s">
        <v>17</v>
      </c>
      <c r="K27" s="8" t="s">
        <v>18</v>
      </c>
      <c r="L27" s="9"/>
    </row>
    <row r="28" spans="1:12" ht="15.5" x14ac:dyDescent="0.35">
      <c r="A28" s="2">
        <v>901153925</v>
      </c>
      <c r="B28" s="2" t="s">
        <v>0</v>
      </c>
      <c r="C28" s="3" t="s">
        <v>15</v>
      </c>
      <c r="D28" s="3">
        <v>555</v>
      </c>
      <c r="E28" s="3" t="s">
        <v>41</v>
      </c>
      <c r="F28" s="4">
        <v>45309</v>
      </c>
      <c r="G28" s="5"/>
      <c r="H28" s="6">
        <v>47568218</v>
      </c>
      <c r="I28" s="6">
        <v>47568218</v>
      </c>
      <c r="J28" s="7" t="s">
        <v>17</v>
      </c>
      <c r="K28" s="8" t="s">
        <v>18</v>
      </c>
      <c r="L28" s="9"/>
    </row>
    <row r="29" spans="1:12" ht="15.5" x14ac:dyDescent="0.35">
      <c r="A29" s="2">
        <v>901153925</v>
      </c>
      <c r="B29" s="2" t="s">
        <v>0</v>
      </c>
      <c r="C29" s="3" t="s">
        <v>15</v>
      </c>
      <c r="D29" s="3">
        <v>561</v>
      </c>
      <c r="E29" s="3" t="s">
        <v>42</v>
      </c>
      <c r="F29" s="4">
        <v>45348</v>
      </c>
      <c r="G29" s="5"/>
      <c r="H29" s="6">
        <v>19792031</v>
      </c>
      <c r="I29" s="6">
        <v>19792031</v>
      </c>
      <c r="J29" s="7" t="s">
        <v>17</v>
      </c>
      <c r="K29" s="8" t="s">
        <v>18</v>
      </c>
      <c r="L29" s="9"/>
    </row>
    <row r="30" spans="1:12" ht="15.5" x14ac:dyDescent="0.35">
      <c r="A30" s="2">
        <v>901153925</v>
      </c>
      <c r="B30" s="2" t="s">
        <v>0</v>
      </c>
      <c r="C30" s="3" t="s">
        <v>15</v>
      </c>
      <c r="D30" s="3">
        <v>568</v>
      </c>
      <c r="E30" s="3" t="s">
        <v>44</v>
      </c>
      <c r="F30" s="4">
        <v>45401</v>
      </c>
      <c r="G30" s="5"/>
      <c r="H30" s="6">
        <v>2840116</v>
      </c>
      <c r="I30" s="6">
        <v>2840116</v>
      </c>
      <c r="J30" s="7" t="s">
        <v>17</v>
      </c>
      <c r="K30" s="8" t="s">
        <v>18</v>
      </c>
      <c r="L30" s="9"/>
    </row>
    <row r="31" spans="1:12" ht="15.5" x14ac:dyDescent="0.35">
      <c r="A31" s="88"/>
      <c r="B31" s="89"/>
      <c r="C31" s="89"/>
      <c r="D31" s="89"/>
      <c r="E31" s="89"/>
      <c r="F31" s="89"/>
      <c r="G31" s="90"/>
      <c r="H31" s="10">
        <f>SUM('INFO IPS'!H7:H30)</f>
        <v>144497412</v>
      </c>
      <c r="I31" s="10">
        <f>SUM('INFO IPS'!I7:I30)</f>
        <v>134224742</v>
      </c>
      <c r="J31" s="88"/>
      <c r="K31" s="89"/>
      <c r="L31" s="90"/>
    </row>
  </sheetData>
  <autoFilter ref="A6:L6">
    <sortState ref="A7:L30">
      <sortCondition ref="F6"/>
    </sortState>
  </autoFilter>
  <sortState ref="A7:L29">
    <sortCondition ref="E7:E29"/>
    <sortCondition ref="F7:F29"/>
  </sortState>
  <mergeCells count="6">
    <mergeCell ref="C2:L2"/>
    <mergeCell ref="C3:L3"/>
    <mergeCell ref="C4:L4"/>
    <mergeCell ref="C5:L5"/>
    <mergeCell ref="A31:G31"/>
    <mergeCell ref="J31:L31"/>
  </mergeCells>
  <pageMargins left="0.7" right="0.7" top="0.75" bottom="0.75" header="0.3" footer="0.3"/>
  <pageSetup scale="63" fitToHeight="0"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2"/>
  <sheetViews>
    <sheetView workbookViewId="0">
      <selection activeCell="A3" sqref="A3:E12"/>
    </sheetView>
  </sheetViews>
  <sheetFormatPr baseColWidth="10" defaultRowHeight="14.5" x14ac:dyDescent="0.35"/>
  <cols>
    <col min="1" max="1" width="61.90625" bestFit="1" customWidth="1"/>
    <col min="2" max="2" width="5.36328125" customWidth="1"/>
    <col min="3" max="3" width="13.1796875" customWidth="1"/>
    <col min="4" max="5" width="12.1796875" customWidth="1"/>
  </cols>
  <sheetData>
    <row r="3" spans="1:5" x14ac:dyDescent="0.35">
      <c r="A3" s="33" t="s">
        <v>48</v>
      </c>
      <c r="B3" s="34" t="s">
        <v>153</v>
      </c>
      <c r="C3" s="34" t="s">
        <v>154</v>
      </c>
      <c r="D3" s="34" t="s">
        <v>155</v>
      </c>
      <c r="E3" s="34" t="s">
        <v>87</v>
      </c>
    </row>
    <row r="4" spans="1:5" x14ac:dyDescent="0.35">
      <c r="A4" s="34" t="s">
        <v>149</v>
      </c>
      <c r="B4" s="35">
        <v>10</v>
      </c>
      <c r="C4" s="36">
        <v>22133483</v>
      </c>
      <c r="D4" s="36">
        <v>0</v>
      </c>
      <c r="E4" s="36">
        <v>0</v>
      </c>
    </row>
    <row r="5" spans="1:5" x14ac:dyDescent="0.35">
      <c r="A5" s="34" t="s">
        <v>150</v>
      </c>
      <c r="B5" s="35">
        <v>3</v>
      </c>
      <c r="C5" s="36">
        <v>27981105</v>
      </c>
      <c r="D5" s="36">
        <v>15235585</v>
      </c>
      <c r="E5" s="36">
        <v>0</v>
      </c>
    </row>
    <row r="6" spans="1:5" x14ac:dyDescent="0.35">
      <c r="A6" s="34" t="s">
        <v>85</v>
      </c>
      <c r="B6" s="35">
        <v>6</v>
      </c>
      <c r="C6" s="36">
        <v>81862188</v>
      </c>
      <c r="D6" s="36">
        <v>0</v>
      </c>
      <c r="E6" s="36">
        <v>81862188</v>
      </c>
    </row>
    <row r="7" spans="1:5" x14ac:dyDescent="0.35">
      <c r="A7" s="34" t="s">
        <v>124</v>
      </c>
      <c r="B7" s="35">
        <v>1</v>
      </c>
      <c r="C7" s="36">
        <v>80000</v>
      </c>
      <c r="D7" s="36">
        <v>0</v>
      </c>
      <c r="E7" s="36">
        <v>0</v>
      </c>
    </row>
    <row r="8" spans="1:5" x14ac:dyDescent="0.35">
      <c r="A8" s="34" t="s">
        <v>151</v>
      </c>
      <c r="B8" s="35">
        <v>1</v>
      </c>
      <c r="C8" s="36">
        <v>1070000</v>
      </c>
      <c r="D8" s="36">
        <v>528</v>
      </c>
      <c r="E8" s="36">
        <v>0</v>
      </c>
    </row>
    <row r="9" spans="1:5" x14ac:dyDescent="0.35">
      <c r="A9" s="34" t="s">
        <v>142</v>
      </c>
      <c r="B9" s="35">
        <v>1</v>
      </c>
      <c r="C9" s="36">
        <v>942966</v>
      </c>
      <c r="D9" s="36">
        <v>942966</v>
      </c>
      <c r="E9" s="36">
        <v>0</v>
      </c>
    </row>
    <row r="10" spans="1:5" x14ac:dyDescent="0.35">
      <c r="A10" s="34" t="s">
        <v>157</v>
      </c>
      <c r="B10" s="35">
        <v>1</v>
      </c>
      <c r="C10" s="36">
        <v>75000</v>
      </c>
      <c r="D10" s="36">
        <v>0</v>
      </c>
      <c r="E10" s="36">
        <v>0</v>
      </c>
    </row>
    <row r="11" spans="1:5" x14ac:dyDescent="0.35">
      <c r="A11" s="34" t="s">
        <v>156</v>
      </c>
      <c r="B11" s="35">
        <v>1</v>
      </c>
      <c r="C11" s="36">
        <v>80000</v>
      </c>
      <c r="D11" s="36">
        <v>0</v>
      </c>
      <c r="E11" s="36">
        <v>0</v>
      </c>
    </row>
    <row r="12" spans="1:5" x14ac:dyDescent="0.35">
      <c r="A12" s="34" t="s">
        <v>152</v>
      </c>
      <c r="B12" s="35">
        <v>24</v>
      </c>
      <c r="C12" s="36">
        <v>134224742</v>
      </c>
      <c r="D12" s="36">
        <v>16179079</v>
      </c>
      <c r="E12" s="36">
        <v>81862188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F25"/>
  <sheetViews>
    <sheetView topLeftCell="V1" workbookViewId="0">
      <pane ySplit="1" topLeftCell="A2" activePane="bottomLeft" state="frozen"/>
      <selection pane="bottomLeft" activeCell="AD6" sqref="AD6"/>
    </sheetView>
  </sheetViews>
  <sheetFormatPr baseColWidth="10" defaultRowHeight="10" x14ac:dyDescent="0.2"/>
  <cols>
    <col min="1" max="16384" width="10.90625" style="32"/>
  </cols>
  <sheetData>
    <row r="1" spans="1:32" ht="30" x14ac:dyDescent="0.2">
      <c r="A1" s="13" t="s">
        <v>45</v>
      </c>
      <c r="B1" s="13" t="s">
        <v>4</v>
      </c>
      <c r="C1" s="13" t="s">
        <v>5</v>
      </c>
      <c r="D1" s="14" t="s">
        <v>6</v>
      </c>
      <c r="E1" s="13" t="s">
        <v>46</v>
      </c>
      <c r="F1" s="13" t="s">
        <v>47</v>
      </c>
      <c r="G1" s="15" t="s">
        <v>8</v>
      </c>
      <c r="H1" s="15" t="s">
        <v>9</v>
      </c>
      <c r="I1" s="16" t="s">
        <v>10</v>
      </c>
      <c r="J1" s="16" t="s">
        <v>11</v>
      </c>
      <c r="K1" s="17" t="s">
        <v>48</v>
      </c>
      <c r="L1" s="18" t="s">
        <v>49</v>
      </c>
      <c r="M1" s="19" t="s">
        <v>50</v>
      </c>
      <c r="N1" s="20" t="s">
        <v>51</v>
      </c>
      <c r="O1" s="20" t="s">
        <v>52</v>
      </c>
      <c r="P1" s="21" t="s">
        <v>53</v>
      </c>
      <c r="Q1" s="21" t="s">
        <v>54</v>
      </c>
      <c r="R1" s="22" t="s">
        <v>55</v>
      </c>
      <c r="S1" s="22" t="s">
        <v>56</v>
      </c>
      <c r="T1" s="21" t="s">
        <v>57</v>
      </c>
      <c r="U1" s="13" t="s">
        <v>58</v>
      </c>
      <c r="V1" s="13" t="s">
        <v>59</v>
      </c>
      <c r="W1" s="13" t="s">
        <v>60</v>
      </c>
      <c r="X1" s="13" t="s">
        <v>61</v>
      </c>
      <c r="Y1" s="13" t="s">
        <v>62</v>
      </c>
      <c r="Z1" s="13" t="s">
        <v>63</v>
      </c>
      <c r="AA1" s="13" t="s">
        <v>64</v>
      </c>
      <c r="AB1" s="22" t="s">
        <v>65</v>
      </c>
      <c r="AC1" s="22" t="s">
        <v>66</v>
      </c>
      <c r="AD1" s="22" t="s">
        <v>67</v>
      </c>
      <c r="AE1" s="22" t="s">
        <v>68</v>
      </c>
      <c r="AF1" s="13" t="s">
        <v>69</v>
      </c>
    </row>
    <row r="2" spans="1:32" x14ac:dyDescent="0.2">
      <c r="A2" s="23">
        <v>901153925</v>
      </c>
      <c r="B2" s="24" t="s">
        <v>0</v>
      </c>
      <c r="C2" s="23" t="s">
        <v>82</v>
      </c>
      <c r="D2" s="25">
        <v>568</v>
      </c>
      <c r="E2" s="26" t="s">
        <v>83</v>
      </c>
      <c r="F2" s="26" t="s">
        <v>84</v>
      </c>
      <c r="G2" s="27">
        <v>45401</v>
      </c>
      <c r="H2" s="27"/>
      <c r="I2" s="28">
        <v>2840116</v>
      </c>
      <c r="J2" s="29">
        <v>2840116</v>
      </c>
      <c r="K2" s="30" t="s">
        <v>85</v>
      </c>
      <c r="L2" s="29">
        <v>0</v>
      </c>
      <c r="M2" s="30"/>
      <c r="N2" s="30"/>
      <c r="O2" s="30"/>
      <c r="P2" s="29">
        <v>0</v>
      </c>
      <c r="Q2" s="29">
        <v>0</v>
      </c>
      <c r="R2" s="30"/>
      <c r="S2" s="27"/>
      <c r="T2" s="29">
        <v>0</v>
      </c>
      <c r="U2" s="30" t="s">
        <v>86</v>
      </c>
      <c r="V2" s="27">
        <v>45401</v>
      </c>
      <c r="W2" s="27">
        <v>45419</v>
      </c>
      <c r="X2" s="27">
        <v>45436</v>
      </c>
      <c r="Y2" s="29">
        <v>0</v>
      </c>
      <c r="Z2" s="29">
        <v>0</v>
      </c>
      <c r="AA2" s="29">
        <v>2840116</v>
      </c>
      <c r="AB2" s="29">
        <v>2840116</v>
      </c>
      <c r="AC2" s="30" t="s">
        <v>87</v>
      </c>
      <c r="AD2" s="31" t="s">
        <v>88</v>
      </c>
      <c r="AE2" s="30" t="s">
        <v>89</v>
      </c>
      <c r="AF2" s="29">
        <v>0</v>
      </c>
    </row>
    <row r="3" spans="1:32" x14ac:dyDescent="0.2">
      <c r="A3" s="23">
        <v>901153925</v>
      </c>
      <c r="B3" s="24" t="s">
        <v>0</v>
      </c>
      <c r="C3" s="23" t="s">
        <v>70</v>
      </c>
      <c r="D3" s="25">
        <v>204</v>
      </c>
      <c r="E3" s="26" t="s">
        <v>90</v>
      </c>
      <c r="F3" s="26" t="s">
        <v>91</v>
      </c>
      <c r="G3" s="27">
        <v>44299</v>
      </c>
      <c r="H3" s="27"/>
      <c r="I3" s="28">
        <v>196792</v>
      </c>
      <c r="J3" s="29">
        <v>196792</v>
      </c>
      <c r="K3" s="30" t="s">
        <v>85</v>
      </c>
      <c r="L3" s="29">
        <v>0</v>
      </c>
      <c r="M3" s="30"/>
      <c r="N3" s="30"/>
      <c r="O3" s="30"/>
      <c r="P3" s="29">
        <v>0</v>
      </c>
      <c r="Q3" s="29">
        <v>0</v>
      </c>
      <c r="R3" s="30"/>
      <c r="S3" s="27"/>
      <c r="T3" s="29">
        <v>0</v>
      </c>
      <c r="U3" s="30" t="s">
        <v>86</v>
      </c>
      <c r="V3" s="27">
        <v>44299</v>
      </c>
      <c r="W3" s="27">
        <v>45427</v>
      </c>
      <c r="X3" s="27">
        <v>45436</v>
      </c>
      <c r="Y3" s="29">
        <v>0</v>
      </c>
      <c r="Z3" s="29">
        <v>0</v>
      </c>
      <c r="AA3" s="29">
        <v>196792</v>
      </c>
      <c r="AB3" s="29">
        <v>196792</v>
      </c>
      <c r="AC3" s="30" t="s">
        <v>87</v>
      </c>
      <c r="AD3" s="30" t="s">
        <v>92</v>
      </c>
      <c r="AE3" s="30" t="s">
        <v>93</v>
      </c>
      <c r="AF3" s="29">
        <v>0</v>
      </c>
    </row>
    <row r="4" spans="1:32" x14ac:dyDescent="0.2">
      <c r="A4" s="23">
        <v>901153925</v>
      </c>
      <c r="B4" s="24" t="s">
        <v>0</v>
      </c>
      <c r="C4" s="23" t="s">
        <v>82</v>
      </c>
      <c r="D4" s="25">
        <v>461</v>
      </c>
      <c r="E4" s="26" t="s">
        <v>94</v>
      </c>
      <c r="F4" s="26" t="s">
        <v>95</v>
      </c>
      <c r="G4" s="27">
        <v>44865</v>
      </c>
      <c r="H4" s="27"/>
      <c r="I4" s="28">
        <v>1840000</v>
      </c>
      <c r="J4" s="29">
        <v>1840000</v>
      </c>
      <c r="K4" s="30" t="s">
        <v>85</v>
      </c>
      <c r="L4" s="29">
        <v>0</v>
      </c>
      <c r="M4" s="30"/>
      <c r="N4" s="30"/>
      <c r="O4" s="30"/>
      <c r="P4" s="29">
        <v>0</v>
      </c>
      <c r="Q4" s="29">
        <v>0</v>
      </c>
      <c r="R4" s="30"/>
      <c r="S4" s="27"/>
      <c r="T4" s="29">
        <v>0</v>
      </c>
      <c r="U4" s="30" t="s">
        <v>86</v>
      </c>
      <c r="V4" s="27">
        <v>44865</v>
      </c>
      <c r="W4" s="27">
        <v>45426</v>
      </c>
      <c r="X4" s="27">
        <v>45439</v>
      </c>
      <c r="Y4" s="29">
        <v>0</v>
      </c>
      <c r="Z4" s="29">
        <v>0</v>
      </c>
      <c r="AA4" s="29">
        <v>1840000</v>
      </c>
      <c r="AB4" s="29">
        <v>1840000</v>
      </c>
      <c r="AC4" s="30" t="s">
        <v>87</v>
      </c>
      <c r="AD4" s="30" t="s">
        <v>96</v>
      </c>
      <c r="AE4" s="30" t="s">
        <v>89</v>
      </c>
      <c r="AF4" s="29">
        <v>0</v>
      </c>
    </row>
    <row r="5" spans="1:32" x14ac:dyDescent="0.2">
      <c r="A5" s="23">
        <v>901153925</v>
      </c>
      <c r="B5" s="24" t="s">
        <v>0</v>
      </c>
      <c r="C5" s="23" t="s">
        <v>82</v>
      </c>
      <c r="D5" s="25">
        <v>510</v>
      </c>
      <c r="E5" s="26" t="s">
        <v>97</v>
      </c>
      <c r="F5" s="26" t="s">
        <v>98</v>
      </c>
      <c r="G5" s="27">
        <v>45045</v>
      </c>
      <c r="H5" s="27"/>
      <c r="I5" s="28">
        <v>9625031</v>
      </c>
      <c r="J5" s="29">
        <v>9625031</v>
      </c>
      <c r="K5" s="30" t="s">
        <v>85</v>
      </c>
      <c r="L5" s="29">
        <v>0</v>
      </c>
      <c r="M5" s="30"/>
      <c r="N5" s="30"/>
      <c r="O5" s="30"/>
      <c r="P5" s="29">
        <v>0</v>
      </c>
      <c r="Q5" s="29">
        <v>0</v>
      </c>
      <c r="R5" s="30"/>
      <c r="S5" s="27"/>
      <c r="T5" s="29">
        <v>0</v>
      </c>
      <c r="U5" s="30" t="s">
        <v>86</v>
      </c>
      <c r="V5" s="27">
        <v>45045</v>
      </c>
      <c r="W5" s="27">
        <v>45427</v>
      </c>
      <c r="X5" s="27">
        <v>45439</v>
      </c>
      <c r="Y5" s="29">
        <v>0</v>
      </c>
      <c r="Z5" s="29">
        <v>0</v>
      </c>
      <c r="AA5" s="29">
        <v>9625031</v>
      </c>
      <c r="AB5" s="29">
        <v>9625031</v>
      </c>
      <c r="AC5" s="30" t="s">
        <v>87</v>
      </c>
      <c r="AD5" s="30" t="s">
        <v>99</v>
      </c>
      <c r="AE5" s="30" t="s">
        <v>89</v>
      </c>
      <c r="AF5" s="29">
        <v>0</v>
      </c>
    </row>
    <row r="6" spans="1:32" x14ac:dyDescent="0.2">
      <c r="A6" s="23">
        <v>901153925</v>
      </c>
      <c r="B6" s="24" t="s">
        <v>0</v>
      </c>
      <c r="C6" s="23" t="s">
        <v>82</v>
      </c>
      <c r="D6" s="25">
        <v>561</v>
      </c>
      <c r="E6" s="26" t="s">
        <v>100</v>
      </c>
      <c r="F6" s="26" t="s">
        <v>101</v>
      </c>
      <c r="G6" s="27">
        <v>45348</v>
      </c>
      <c r="H6" s="27"/>
      <c r="I6" s="28">
        <v>19792031</v>
      </c>
      <c r="J6" s="29">
        <v>19792031</v>
      </c>
      <c r="K6" s="30" t="s">
        <v>85</v>
      </c>
      <c r="L6" s="29">
        <v>0</v>
      </c>
      <c r="M6" s="30"/>
      <c r="N6" s="30"/>
      <c r="O6" s="30"/>
      <c r="P6" s="29">
        <v>0</v>
      </c>
      <c r="Q6" s="29">
        <v>0</v>
      </c>
      <c r="R6" s="30"/>
      <c r="S6" s="27"/>
      <c r="T6" s="29">
        <v>0</v>
      </c>
      <c r="U6" s="30" t="s">
        <v>86</v>
      </c>
      <c r="V6" s="27">
        <v>45348</v>
      </c>
      <c r="W6" s="27">
        <v>45427</v>
      </c>
      <c r="X6" s="27">
        <v>45436</v>
      </c>
      <c r="Y6" s="29">
        <v>0</v>
      </c>
      <c r="Z6" s="29">
        <v>0</v>
      </c>
      <c r="AA6" s="29">
        <v>19792031</v>
      </c>
      <c r="AB6" s="29">
        <v>19792031</v>
      </c>
      <c r="AC6" s="30" t="s">
        <v>87</v>
      </c>
      <c r="AD6" s="30" t="s">
        <v>102</v>
      </c>
      <c r="AE6" s="30" t="s">
        <v>89</v>
      </c>
      <c r="AF6" s="29">
        <v>0</v>
      </c>
    </row>
    <row r="7" spans="1:32" x14ac:dyDescent="0.2">
      <c r="A7" s="23">
        <v>901153925</v>
      </c>
      <c r="B7" s="24" t="s">
        <v>0</v>
      </c>
      <c r="C7" s="23" t="s">
        <v>82</v>
      </c>
      <c r="D7" s="25">
        <v>555</v>
      </c>
      <c r="E7" s="26" t="s">
        <v>103</v>
      </c>
      <c r="F7" s="26" t="s">
        <v>104</v>
      </c>
      <c r="G7" s="27">
        <v>45309</v>
      </c>
      <c r="H7" s="27"/>
      <c r="I7" s="28">
        <v>47568218</v>
      </c>
      <c r="J7" s="29">
        <v>47568218</v>
      </c>
      <c r="K7" s="30" t="s">
        <v>85</v>
      </c>
      <c r="L7" s="29">
        <v>0</v>
      </c>
      <c r="M7" s="30"/>
      <c r="N7" s="30"/>
      <c r="O7" s="30"/>
      <c r="P7" s="29">
        <v>0</v>
      </c>
      <c r="Q7" s="29">
        <v>0</v>
      </c>
      <c r="R7" s="30"/>
      <c r="S7" s="27"/>
      <c r="T7" s="29">
        <v>0</v>
      </c>
      <c r="U7" s="30" t="s">
        <v>86</v>
      </c>
      <c r="V7" s="27">
        <v>45309</v>
      </c>
      <c r="W7" s="27">
        <v>45427</v>
      </c>
      <c r="X7" s="27">
        <v>45436</v>
      </c>
      <c r="Y7" s="29">
        <v>0</v>
      </c>
      <c r="Z7" s="29">
        <v>0</v>
      </c>
      <c r="AA7" s="29">
        <v>47568218</v>
      </c>
      <c r="AB7" s="29">
        <v>47568218</v>
      </c>
      <c r="AC7" s="30" t="s">
        <v>87</v>
      </c>
      <c r="AD7" s="30" t="s">
        <v>105</v>
      </c>
      <c r="AE7" s="30" t="s">
        <v>89</v>
      </c>
      <c r="AF7" s="29">
        <v>0</v>
      </c>
    </row>
    <row r="8" spans="1:32" hidden="1" x14ac:dyDescent="0.2">
      <c r="A8" s="23">
        <v>901153925</v>
      </c>
      <c r="B8" s="24" t="s">
        <v>0</v>
      </c>
      <c r="C8" s="23" t="s">
        <v>70</v>
      </c>
      <c r="D8" s="25">
        <v>785</v>
      </c>
      <c r="E8" s="26" t="s">
        <v>122</v>
      </c>
      <c r="F8" s="26" t="s">
        <v>123</v>
      </c>
      <c r="G8" s="27">
        <v>45050</v>
      </c>
      <c r="H8" s="27"/>
      <c r="I8" s="28">
        <v>80000</v>
      </c>
      <c r="J8" s="29">
        <v>80000</v>
      </c>
      <c r="K8" s="30" t="s">
        <v>124</v>
      </c>
      <c r="L8" s="29">
        <v>0</v>
      </c>
      <c r="M8" s="30"/>
      <c r="N8" s="30"/>
      <c r="O8" s="30"/>
      <c r="P8" s="29">
        <v>0</v>
      </c>
      <c r="Q8" s="29">
        <v>0</v>
      </c>
      <c r="R8" s="30"/>
      <c r="S8" s="27"/>
      <c r="T8" s="29">
        <v>0</v>
      </c>
      <c r="U8" s="30" t="s">
        <v>125</v>
      </c>
      <c r="V8" s="27">
        <v>45050</v>
      </c>
      <c r="W8" s="27">
        <v>45426</v>
      </c>
      <c r="X8" s="27"/>
      <c r="Y8" s="29">
        <v>0</v>
      </c>
      <c r="Z8" s="29">
        <v>0</v>
      </c>
      <c r="AA8" s="29">
        <v>0</v>
      </c>
      <c r="AB8" s="29">
        <v>80000</v>
      </c>
      <c r="AC8" s="30" t="s">
        <v>87</v>
      </c>
      <c r="AD8" s="30" t="s">
        <v>126</v>
      </c>
      <c r="AE8" s="30" t="s">
        <v>93</v>
      </c>
      <c r="AF8" s="29">
        <v>0</v>
      </c>
    </row>
    <row r="9" spans="1:32" hidden="1" x14ac:dyDescent="0.2">
      <c r="A9" s="23">
        <v>901153925</v>
      </c>
      <c r="B9" s="24" t="s">
        <v>0</v>
      </c>
      <c r="C9" s="23" t="s">
        <v>82</v>
      </c>
      <c r="D9" s="25">
        <v>323</v>
      </c>
      <c r="E9" s="26" t="s">
        <v>127</v>
      </c>
      <c r="F9" s="26" t="s">
        <v>128</v>
      </c>
      <c r="G9" s="27">
        <v>44532</v>
      </c>
      <c r="H9" s="27">
        <v>45141</v>
      </c>
      <c r="I9" s="28">
        <v>6003590</v>
      </c>
      <c r="J9" s="29">
        <v>6003590</v>
      </c>
      <c r="K9" s="30" t="s">
        <v>150</v>
      </c>
      <c r="L9" s="29">
        <v>0</v>
      </c>
      <c r="M9" s="30"/>
      <c r="N9" s="30"/>
      <c r="O9" s="30"/>
      <c r="P9" s="29">
        <v>1196556</v>
      </c>
      <c r="Q9" s="29">
        <v>0</v>
      </c>
      <c r="R9" s="30">
        <v>2201510500</v>
      </c>
      <c r="S9" s="27">
        <v>45429</v>
      </c>
      <c r="T9" s="29">
        <v>33444776</v>
      </c>
      <c r="U9" s="30" t="s">
        <v>129</v>
      </c>
      <c r="V9" s="27">
        <v>44532</v>
      </c>
      <c r="W9" s="27">
        <v>44764</v>
      </c>
      <c r="X9" s="27"/>
      <c r="Y9" s="29">
        <v>0</v>
      </c>
      <c r="Z9" s="29">
        <v>4782614</v>
      </c>
      <c r="AA9" s="29">
        <v>0</v>
      </c>
      <c r="AB9" s="29">
        <v>4782614</v>
      </c>
      <c r="AC9" s="30" t="s">
        <v>130</v>
      </c>
      <c r="AD9" s="30" t="s">
        <v>131</v>
      </c>
      <c r="AE9" s="30" t="s">
        <v>132</v>
      </c>
      <c r="AF9" s="29">
        <v>0</v>
      </c>
    </row>
    <row r="10" spans="1:32" hidden="1" x14ac:dyDescent="0.2">
      <c r="A10" s="23">
        <v>901153925</v>
      </c>
      <c r="B10" s="24" t="s">
        <v>0</v>
      </c>
      <c r="C10" s="23" t="s">
        <v>82</v>
      </c>
      <c r="D10" s="25">
        <v>285</v>
      </c>
      <c r="E10" s="26" t="s">
        <v>133</v>
      </c>
      <c r="F10" s="26" t="s">
        <v>134</v>
      </c>
      <c r="G10" s="27">
        <v>44454</v>
      </c>
      <c r="H10" s="27">
        <v>44477</v>
      </c>
      <c r="I10" s="28">
        <v>7736435</v>
      </c>
      <c r="J10" s="29">
        <v>7736435</v>
      </c>
      <c r="K10" s="30" t="s">
        <v>150</v>
      </c>
      <c r="L10" s="29">
        <v>0</v>
      </c>
      <c r="M10" s="30"/>
      <c r="N10" s="30"/>
      <c r="O10" s="30"/>
      <c r="P10" s="29">
        <v>1080454</v>
      </c>
      <c r="Q10" s="29">
        <v>0</v>
      </c>
      <c r="R10" s="30">
        <v>2201510500</v>
      </c>
      <c r="S10" s="27">
        <v>45429</v>
      </c>
      <c r="T10" s="29">
        <v>33444776</v>
      </c>
      <c r="U10" s="30" t="s">
        <v>129</v>
      </c>
      <c r="V10" s="27">
        <v>44454</v>
      </c>
      <c r="W10" s="27">
        <v>44764</v>
      </c>
      <c r="X10" s="27"/>
      <c r="Y10" s="29">
        <v>0</v>
      </c>
      <c r="Z10" s="29">
        <v>6633931</v>
      </c>
      <c r="AA10" s="29">
        <v>0</v>
      </c>
      <c r="AB10" s="29">
        <v>6633931</v>
      </c>
      <c r="AC10" s="30" t="s">
        <v>130</v>
      </c>
      <c r="AD10" s="30" t="s">
        <v>135</v>
      </c>
      <c r="AE10" s="30" t="s">
        <v>89</v>
      </c>
      <c r="AF10" s="29">
        <v>0</v>
      </c>
    </row>
    <row r="11" spans="1:32" hidden="1" x14ac:dyDescent="0.2">
      <c r="A11" s="23">
        <v>901153925</v>
      </c>
      <c r="B11" s="24" t="s">
        <v>0</v>
      </c>
      <c r="C11" s="23" t="s">
        <v>82</v>
      </c>
      <c r="D11" s="25">
        <v>264</v>
      </c>
      <c r="E11" s="26" t="s">
        <v>145</v>
      </c>
      <c r="F11" s="26" t="s">
        <v>146</v>
      </c>
      <c r="G11" s="27">
        <v>44421</v>
      </c>
      <c r="H11" s="27">
        <v>44477</v>
      </c>
      <c r="I11" s="28">
        <v>14241080</v>
      </c>
      <c r="J11" s="29">
        <v>14241080</v>
      </c>
      <c r="K11" s="30" t="s">
        <v>150</v>
      </c>
      <c r="L11" s="29">
        <v>0</v>
      </c>
      <c r="M11" s="30"/>
      <c r="N11" s="30"/>
      <c r="O11" s="30"/>
      <c r="P11" s="29">
        <v>10213599</v>
      </c>
      <c r="Q11" s="29">
        <v>0</v>
      </c>
      <c r="R11" s="30">
        <v>2201510500</v>
      </c>
      <c r="S11" s="27">
        <v>45429</v>
      </c>
      <c r="T11" s="29">
        <v>33444776</v>
      </c>
      <c r="U11" s="30" t="s">
        <v>147</v>
      </c>
      <c r="V11" s="27">
        <v>44421</v>
      </c>
      <c r="W11" s="27">
        <v>44764</v>
      </c>
      <c r="X11" s="27"/>
      <c r="Y11" s="29">
        <v>0</v>
      </c>
      <c r="Z11" s="29">
        <v>3819040</v>
      </c>
      <c r="AA11" s="29">
        <v>0</v>
      </c>
      <c r="AB11" s="29">
        <v>3819040</v>
      </c>
      <c r="AC11" s="30" t="s">
        <v>130</v>
      </c>
      <c r="AD11" s="30" t="s">
        <v>148</v>
      </c>
      <c r="AE11" s="30" t="s">
        <v>89</v>
      </c>
      <c r="AF11" s="29">
        <v>0</v>
      </c>
    </row>
    <row r="12" spans="1:32" hidden="1" x14ac:dyDescent="0.2">
      <c r="A12" s="23">
        <v>901153925</v>
      </c>
      <c r="B12" s="24" t="s">
        <v>0</v>
      </c>
      <c r="C12" s="23" t="s">
        <v>82</v>
      </c>
      <c r="D12" s="25">
        <v>509</v>
      </c>
      <c r="E12" s="26" t="s">
        <v>136</v>
      </c>
      <c r="F12" s="26" t="s">
        <v>137</v>
      </c>
      <c r="G12" s="27">
        <v>45045</v>
      </c>
      <c r="H12" s="27"/>
      <c r="I12" s="28">
        <v>1070000</v>
      </c>
      <c r="J12" s="29">
        <v>1070000</v>
      </c>
      <c r="K12" s="30" t="s">
        <v>151</v>
      </c>
      <c r="L12" s="29">
        <v>0</v>
      </c>
      <c r="M12" s="30"/>
      <c r="N12" s="30"/>
      <c r="O12" s="30"/>
      <c r="P12" s="29">
        <v>0</v>
      </c>
      <c r="Q12" s="29">
        <v>0</v>
      </c>
      <c r="R12" s="30"/>
      <c r="S12" s="27"/>
      <c r="T12" s="29">
        <v>0</v>
      </c>
      <c r="U12" s="30" t="s">
        <v>129</v>
      </c>
      <c r="V12" s="27">
        <v>45045</v>
      </c>
      <c r="W12" s="27">
        <v>45426</v>
      </c>
      <c r="X12" s="27"/>
      <c r="Y12" s="29">
        <v>0</v>
      </c>
      <c r="Z12" s="29">
        <v>528</v>
      </c>
      <c r="AA12" s="29">
        <v>0</v>
      </c>
      <c r="AB12" s="29">
        <v>528</v>
      </c>
      <c r="AC12" s="30" t="s">
        <v>130</v>
      </c>
      <c r="AD12" s="30" t="s">
        <v>138</v>
      </c>
      <c r="AE12" s="30" t="s">
        <v>139</v>
      </c>
      <c r="AF12" s="29">
        <v>1069472</v>
      </c>
    </row>
    <row r="13" spans="1:32" hidden="1" x14ac:dyDescent="0.2">
      <c r="A13" s="23">
        <v>901153925</v>
      </c>
      <c r="B13" s="24" t="s">
        <v>0</v>
      </c>
      <c r="C13" s="23" t="s">
        <v>82</v>
      </c>
      <c r="D13" s="25">
        <v>328</v>
      </c>
      <c r="E13" s="26" t="s">
        <v>140</v>
      </c>
      <c r="F13" s="26" t="s">
        <v>141</v>
      </c>
      <c r="G13" s="27">
        <v>44541</v>
      </c>
      <c r="H13" s="27">
        <v>45141</v>
      </c>
      <c r="I13" s="28">
        <v>10698400</v>
      </c>
      <c r="J13" s="29">
        <v>942966</v>
      </c>
      <c r="K13" s="30" t="s">
        <v>142</v>
      </c>
      <c r="L13" s="29">
        <v>0</v>
      </c>
      <c r="M13" s="30"/>
      <c r="N13" s="30"/>
      <c r="O13" s="30"/>
      <c r="P13" s="29">
        <v>0</v>
      </c>
      <c r="Q13" s="29">
        <v>0</v>
      </c>
      <c r="R13" s="30"/>
      <c r="S13" s="27"/>
      <c r="T13" s="29">
        <v>0</v>
      </c>
      <c r="U13" s="30" t="s">
        <v>129</v>
      </c>
      <c r="V13" s="27">
        <v>44541</v>
      </c>
      <c r="W13" s="27">
        <v>44764</v>
      </c>
      <c r="X13" s="27"/>
      <c r="Y13" s="29">
        <v>0</v>
      </c>
      <c r="Z13" s="29">
        <v>942966</v>
      </c>
      <c r="AA13" s="29">
        <v>0</v>
      </c>
      <c r="AB13" s="29">
        <v>942966</v>
      </c>
      <c r="AC13" s="30" t="s">
        <v>130</v>
      </c>
      <c r="AD13" s="30" t="s">
        <v>143</v>
      </c>
      <c r="AE13" s="30" t="s">
        <v>144</v>
      </c>
      <c r="AF13" s="29">
        <v>0</v>
      </c>
    </row>
    <row r="14" spans="1:32" hidden="1" x14ac:dyDescent="0.2">
      <c r="A14" s="23">
        <v>901153925</v>
      </c>
      <c r="B14" s="24" t="s">
        <v>0</v>
      </c>
      <c r="C14" s="23" t="s">
        <v>82</v>
      </c>
      <c r="D14" s="25">
        <v>189</v>
      </c>
      <c r="E14" s="26" t="s">
        <v>110</v>
      </c>
      <c r="F14" s="26" t="s">
        <v>111</v>
      </c>
      <c r="G14" s="27">
        <v>44328</v>
      </c>
      <c r="H14" s="27">
        <v>45141</v>
      </c>
      <c r="I14" s="28">
        <v>9874000</v>
      </c>
      <c r="J14" s="29">
        <v>9385703</v>
      </c>
      <c r="K14" s="30" t="s">
        <v>149</v>
      </c>
      <c r="L14" s="29">
        <v>0</v>
      </c>
      <c r="M14" s="30"/>
      <c r="N14" s="30"/>
      <c r="O14" s="30"/>
      <c r="P14" s="29">
        <v>9038053</v>
      </c>
      <c r="Q14" s="29">
        <v>0</v>
      </c>
      <c r="R14" s="30">
        <v>2201510500</v>
      </c>
      <c r="S14" s="27">
        <v>45429</v>
      </c>
      <c r="T14" s="29">
        <v>33444776</v>
      </c>
      <c r="U14" s="30" t="s">
        <v>73</v>
      </c>
      <c r="V14" s="27">
        <v>44693</v>
      </c>
      <c r="W14" s="27">
        <v>44764</v>
      </c>
      <c r="X14" s="27"/>
      <c r="Y14" s="29">
        <v>0</v>
      </c>
      <c r="Z14" s="29">
        <v>0</v>
      </c>
      <c r="AA14" s="29">
        <v>0</v>
      </c>
      <c r="AB14" s="29">
        <v>0</v>
      </c>
      <c r="AC14" s="30"/>
      <c r="AD14" s="30"/>
      <c r="AE14" s="30"/>
      <c r="AF14" s="29">
        <v>0</v>
      </c>
    </row>
    <row r="15" spans="1:32" hidden="1" x14ac:dyDescent="0.2">
      <c r="A15" s="23">
        <v>901153925</v>
      </c>
      <c r="B15" s="24" t="s">
        <v>0</v>
      </c>
      <c r="C15" s="23" t="s">
        <v>82</v>
      </c>
      <c r="D15" s="25">
        <v>286</v>
      </c>
      <c r="E15" s="26" t="s">
        <v>112</v>
      </c>
      <c r="F15" s="26" t="s">
        <v>113</v>
      </c>
      <c r="G15" s="27">
        <v>44454</v>
      </c>
      <c r="H15" s="27">
        <v>45141</v>
      </c>
      <c r="I15" s="28">
        <v>2150000</v>
      </c>
      <c r="J15" s="29">
        <v>2150000</v>
      </c>
      <c r="K15" s="30" t="s">
        <v>149</v>
      </c>
      <c r="L15" s="29">
        <v>0</v>
      </c>
      <c r="M15" s="30"/>
      <c r="N15" s="30"/>
      <c r="O15" s="30"/>
      <c r="P15" s="29">
        <v>2107000</v>
      </c>
      <c r="Q15" s="29">
        <v>0</v>
      </c>
      <c r="R15" s="30">
        <v>2201510500</v>
      </c>
      <c r="S15" s="27">
        <v>45429</v>
      </c>
      <c r="T15" s="29">
        <v>33444776</v>
      </c>
      <c r="U15" s="30" t="s">
        <v>73</v>
      </c>
      <c r="V15" s="27">
        <v>44454</v>
      </c>
      <c r="W15" s="27">
        <v>44764</v>
      </c>
      <c r="X15" s="27"/>
      <c r="Y15" s="29">
        <v>0</v>
      </c>
      <c r="Z15" s="29">
        <v>0</v>
      </c>
      <c r="AA15" s="29">
        <v>0</v>
      </c>
      <c r="AB15" s="29">
        <v>0</v>
      </c>
      <c r="AC15" s="30"/>
      <c r="AD15" s="30"/>
      <c r="AE15" s="30"/>
      <c r="AF15" s="29">
        <v>0</v>
      </c>
    </row>
    <row r="16" spans="1:32" hidden="1" x14ac:dyDescent="0.2">
      <c r="A16" s="23">
        <v>901153925</v>
      </c>
      <c r="B16" s="24" t="s">
        <v>0</v>
      </c>
      <c r="C16" s="23" t="s">
        <v>70</v>
      </c>
      <c r="D16" s="25">
        <v>333</v>
      </c>
      <c r="E16" s="26" t="s">
        <v>114</v>
      </c>
      <c r="F16" s="26" t="s">
        <v>115</v>
      </c>
      <c r="G16" s="27">
        <v>44454</v>
      </c>
      <c r="H16" s="27">
        <v>45188</v>
      </c>
      <c r="I16" s="28">
        <v>70000</v>
      </c>
      <c r="J16" s="29">
        <v>70000</v>
      </c>
      <c r="K16" s="30" t="s">
        <v>149</v>
      </c>
      <c r="L16" s="29">
        <v>0</v>
      </c>
      <c r="M16" s="30"/>
      <c r="N16" s="30"/>
      <c r="O16" s="30"/>
      <c r="P16" s="29">
        <v>70000</v>
      </c>
      <c r="Q16" s="29">
        <v>0</v>
      </c>
      <c r="R16" s="30">
        <v>2201510500</v>
      </c>
      <c r="S16" s="27">
        <v>45429</v>
      </c>
      <c r="T16" s="29">
        <v>33444776</v>
      </c>
      <c r="U16" s="30" t="s">
        <v>73</v>
      </c>
      <c r="V16" s="27">
        <v>44454</v>
      </c>
      <c r="W16" s="27">
        <v>45201</v>
      </c>
      <c r="X16" s="27"/>
      <c r="Y16" s="29">
        <v>0</v>
      </c>
      <c r="Z16" s="29">
        <v>0</v>
      </c>
      <c r="AA16" s="29">
        <v>0</v>
      </c>
      <c r="AB16" s="29">
        <v>0</v>
      </c>
      <c r="AC16" s="30"/>
      <c r="AD16" s="30"/>
      <c r="AE16" s="30"/>
      <c r="AF16" s="29">
        <v>70000</v>
      </c>
    </row>
    <row r="17" spans="1:32" hidden="1" x14ac:dyDescent="0.2">
      <c r="A17" s="23">
        <v>901153925</v>
      </c>
      <c r="B17" s="24" t="s">
        <v>0</v>
      </c>
      <c r="C17" s="23" t="s">
        <v>82</v>
      </c>
      <c r="D17" s="25">
        <v>518</v>
      </c>
      <c r="E17" s="26" t="s">
        <v>116</v>
      </c>
      <c r="F17" s="26" t="s">
        <v>117</v>
      </c>
      <c r="G17" s="27">
        <v>45126</v>
      </c>
      <c r="H17" s="27">
        <v>45313</v>
      </c>
      <c r="I17" s="28">
        <v>4245093</v>
      </c>
      <c r="J17" s="29">
        <v>4245093</v>
      </c>
      <c r="K17" s="30" t="s">
        <v>149</v>
      </c>
      <c r="L17" s="29">
        <v>0</v>
      </c>
      <c r="M17" s="30"/>
      <c r="N17" s="30"/>
      <c r="O17" s="30"/>
      <c r="P17" s="29">
        <v>4160191</v>
      </c>
      <c r="Q17" s="29">
        <v>0</v>
      </c>
      <c r="R17" s="30">
        <v>2201510500</v>
      </c>
      <c r="S17" s="27">
        <v>45429</v>
      </c>
      <c r="T17" s="29">
        <v>33444776</v>
      </c>
      <c r="U17" s="30" t="s">
        <v>73</v>
      </c>
      <c r="V17" s="27">
        <v>45126</v>
      </c>
      <c r="W17" s="27">
        <v>45306</v>
      </c>
      <c r="X17" s="27"/>
      <c r="Y17" s="29">
        <v>0</v>
      </c>
      <c r="Z17" s="29">
        <v>0</v>
      </c>
      <c r="AA17" s="29">
        <v>0</v>
      </c>
      <c r="AB17" s="29">
        <v>0</v>
      </c>
      <c r="AC17" s="30"/>
      <c r="AD17" s="30"/>
      <c r="AE17" s="30"/>
      <c r="AF17" s="29">
        <v>4245093</v>
      </c>
    </row>
    <row r="18" spans="1:32" hidden="1" x14ac:dyDescent="0.2">
      <c r="A18" s="23">
        <v>901153925</v>
      </c>
      <c r="B18" s="24" t="s">
        <v>0</v>
      </c>
      <c r="C18" s="23" t="s">
        <v>70</v>
      </c>
      <c r="D18" s="25">
        <v>865</v>
      </c>
      <c r="E18" s="26" t="s">
        <v>118</v>
      </c>
      <c r="F18" s="26" t="s">
        <v>119</v>
      </c>
      <c r="G18" s="27">
        <v>45173</v>
      </c>
      <c r="H18" s="27">
        <v>45183</v>
      </c>
      <c r="I18" s="28">
        <v>158227</v>
      </c>
      <c r="J18" s="29">
        <v>158227</v>
      </c>
      <c r="K18" s="30" t="s">
        <v>149</v>
      </c>
      <c r="L18" s="29">
        <v>0</v>
      </c>
      <c r="M18" s="30"/>
      <c r="N18" s="30"/>
      <c r="O18" s="30"/>
      <c r="P18" s="29">
        <v>158227</v>
      </c>
      <c r="Q18" s="29">
        <v>0</v>
      </c>
      <c r="R18" s="30">
        <v>2201510500</v>
      </c>
      <c r="S18" s="27">
        <v>45429</v>
      </c>
      <c r="T18" s="29">
        <v>33444776</v>
      </c>
      <c r="U18" s="30" t="s">
        <v>73</v>
      </c>
      <c r="V18" s="27">
        <v>45173</v>
      </c>
      <c r="W18" s="27">
        <v>45181</v>
      </c>
      <c r="X18" s="27"/>
      <c r="Y18" s="29">
        <v>0</v>
      </c>
      <c r="Z18" s="29">
        <v>0</v>
      </c>
      <c r="AA18" s="29">
        <v>0</v>
      </c>
      <c r="AB18" s="29">
        <v>0</v>
      </c>
      <c r="AC18" s="30"/>
      <c r="AD18" s="30"/>
      <c r="AE18" s="30"/>
      <c r="AF18" s="29">
        <v>158227</v>
      </c>
    </row>
    <row r="19" spans="1:32" hidden="1" x14ac:dyDescent="0.2">
      <c r="A19" s="23">
        <v>901153925</v>
      </c>
      <c r="B19" s="24" t="s">
        <v>0</v>
      </c>
      <c r="C19" s="23" t="s">
        <v>82</v>
      </c>
      <c r="D19" s="25">
        <v>550</v>
      </c>
      <c r="E19" s="26" t="s">
        <v>120</v>
      </c>
      <c r="F19" s="26" t="s">
        <v>121</v>
      </c>
      <c r="G19" s="27">
        <v>45303</v>
      </c>
      <c r="H19" s="27"/>
      <c r="I19" s="28">
        <v>5531322</v>
      </c>
      <c r="J19" s="29">
        <v>5531322</v>
      </c>
      <c r="K19" s="30" t="s">
        <v>149</v>
      </c>
      <c r="L19" s="29">
        <v>0</v>
      </c>
      <c r="M19" s="30"/>
      <c r="N19" s="30"/>
      <c r="O19" s="30"/>
      <c r="P19" s="29">
        <v>5420696</v>
      </c>
      <c r="Q19" s="29">
        <v>0</v>
      </c>
      <c r="R19" s="30">
        <v>2201510500</v>
      </c>
      <c r="S19" s="27">
        <v>45429</v>
      </c>
      <c r="T19" s="29">
        <v>33444776</v>
      </c>
      <c r="U19" s="30" t="s">
        <v>73</v>
      </c>
      <c r="V19" s="27">
        <v>45303</v>
      </c>
      <c r="W19" s="27">
        <v>45387</v>
      </c>
      <c r="X19" s="27"/>
      <c r="Y19" s="29">
        <v>0</v>
      </c>
      <c r="Z19" s="29">
        <v>0</v>
      </c>
      <c r="AA19" s="29">
        <v>0</v>
      </c>
      <c r="AB19" s="29">
        <v>0</v>
      </c>
      <c r="AC19" s="30"/>
      <c r="AD19" s="30"/>
      <c r="AE19" s="30"/>
      <c r="AF19" s="29">
        <v>5531322</v>
      </c>
    </row>
    <row r="20" spans="1:32" hidden="1" x14ac:dyDescent="0.2">
      <c r="A20" s="23">
        <v>901153925</v>
      </c>
      <c r="B20" s="24" t="s">
        <v>0</v>
      </c>
      <c r="C20" s="23" t="s">
        <v>70</v>
      </c>
      <c r="D20" s="25">
        <v>263</v>
      </c>
      <c r="E20" s="26" t="s">
        <v>74</v>
      </c>
      <c r="F20" s="26" t="s">
        <v>75</v>
      </c>
      <c r="G20" s="27">
        <v>44371</v>
      </c>
      <c r="H20" s="27">
        <v>45188</v>
      </c>
      <c r="I20" s="28">
        <v>168939</v>
      </c>
      <c r="J20" s="29">
        <v>140000</v>
      </c>
      <c r="K20" s="30" t="s">
        <v>149</v>
      </c>
      <c r="L20" s="29">
        <v>140000</v>
      </c>
      <c r="M20" s="30">
        <v>1222454473</v>
      </c>
      <c r="N20" s="30" t="s">
        <v>76</v>
      </c>
      <c r="O20" s="30"/>
      <c r="P20" s="29">
        <v>140000</v>
      </c>
      <c r="Q20" s="29">
        <v>0</v>
      </c>
      <c r="R20" s="30">
        <v>2201511147</v>
      </c>
      <c r="S20" s="27">
        <v>45440</v>
      </c>
      <c r="T20" s="29">
        <v>140000</v>
      </c>
      <c r="U20" s="30" t="s">
        <v>73</v>
      </c>
      <c r="V20" s="27">
        <v>44371</v>
      </c>
      <c r="W20" s="27">
        <v>45201</v>
      </c>
      <c r="X20" s="27"/>
      <c r="Y20" s="29">
        <v>0</v>
      </c>
      <c r="Z20" s="29">
        <v>0</v>
      </c>
      <c r="AA20" s="29">
        <v>0</v>
      </c>
      <c r="AB20" s="29">
        <v>0</v>
      </c>
      <c r="AC20" s="30"/>
      <c r="AD20" s="30"/>
      <c r="AE20" s="30"/>
      <c r="AF20" s="29">
        <v>140000</v>
      </c>
    </row>
    <row r="21" spans="1:32" hidden="1" x14ac:dyDescent="0.2">
      <c r="A21" s="23">
        <v>901153925</v>
      </c>
      <c r="B21" s="24" t="s">
        <v>0</v>
      </c>
      <c r="C21" s="23" t="s">
        <v>70</v>
      </c>
      <c r="D21" s="25">
        <v>262</v>
      </c>
      <c r="E21" s="26" t="s">
        <v>71</v>
      </c>
      <c r="F21" s="26" t="s">
        <v>72</v>
      </c>
      <c r="G21" s="27">
        <v>44371</v>
      </c>
      <c r="H21" s="27">
        <v>45188</v>
      </c>
      <c r="I21" s="28">
        <v>156144</v>
      </c>
      <c r="J21" s="29">
        <v>156144</v>
      </c>
      <c r="K21" s="30" t="s">
        <v>149</v>
      </c>
      <c r="L21" s="29">
        <v>153021</v>
      </c>
      <c r="M21" s="30">
        <v>1222454139</v>
      </c>
      <c r="N21" s="30"/>
      <c r="O21" s="30"/>
      <c r="P21" s="29">
        <v>153021</v>
      </c>
      <c r="Q21" s="29">
        <v>0</v>
      </c>
      <c r="R21" s="30">
        <v>2201511149</v>
      </c>
      <c r="S21" s="27">
        <v>45440</v>
      </c>
      <c r="T21" s="29">
        <v>153021</v>
      </c>
      <c r="U21" s="30" t="s">
        <v>73</v>
      </c>
      <c r="V21" s="27">
        <v>44371</v>
      </c>
      <c r="W21" s="27">
        <v>45201</v>
      </c>
      <c r="X21" s="27"/>
      <c r="Y21" s="29">
        <v>0</v>
      </c>
      <c r="Z21" s="29">
        <v>0</v>
      </c>
      <c r="AA21" s="29">
        <v>0</v>
      </c>
      <c r="AB21" s="29">
        <v>0</v>
      </c>
      <c r="AC21" s="30"/>
      <c r="AD21" s="30"/>
      <c r="AE21" s="30"/>
      <c r="AF21" s="29">
        <v>156144</v>
      </c>
    </row>
    <row r="22" spans="1:32" hidden="1" x14ac:dyDescent="0.2">
      <c r="A22" s="23">
        <v>901153925</v>
      </c>
      <c r="B22" s="24" t="s">
        <v>0</v>
      </c>
      <c r="C22" s="23" t="s">
        <v>70</v>
      </c>
      <c r="D22" s="25">
        <v>321</v>
      </c>
      <c r="E22" s="26" t="s">
        <v>77</v>
      </c>
      <c r="F22" s="26" t="s">
        <v>78</v>
      </c>
      <c r="G22" s="27">
        <v>44448</v>
      </c>
      <c r="H22" s="27">
        <v>45188</v>
      </c>
      <c r="I22" s="28">
        <v>80000</v>
      </c>
      <c r="J22" s="29">
        <v>80000</v>
      </c>
      <c r="K22" s="30" t="s">
        <v>149</v>
      </c>
      <c r="L22" s="29">
        <v>80000</v>
      </c>
      <c r="M22" s="30">
        <v>136034718</v>
      </c>
      <c r="N22" s="30" t="s">
        <v>76</v>
      </c>
      <c r="O22" s="30"/>
      <c r="P22" s="29">
        <v>80000</v>
      </c>
      <c r="Q22" s="29">
        <v>0</v>
      </c>
      <c r="R22" s="30">
        <v>4800063879</v>
      </c>
      <c r="S22" s="27">
        <v>45442</v>
      </c>
      <c r="T22" s="29">
        <v>296994</v>
      </c>
      <c r="U22" s="30" t="s">
        <v>73</v>
      </c>
      <c r="V22" s="27">
        <v>44448</v>
      </c>
      <c r="W22" s="27">
        <v>45201</v>
      </c>
      <c r="X22" s="27"/>
      <c r="Y22" s="29">
        <v>0</v>
      </c>
      <c r="Z22" s="29">
        <v>0</v>
      </c>
      <c r="AA22" s="29">
        <v>0</v>
      </c>
      <c r="AB22" s="29">
        <v>0</v>
      </c>
      <c r="AC22" s="30"/>
      <c r="AD22" s="30"/>
      <c r="AE22" s="30"/>
      <c r="AF22" s="29">
        <v>80000</v>
      </c>
    </row>
    <row r="23" spans="1:32" hidden="1" x14ac:dyDescent="0.2">
      <c r="A23" s="23">
        <v>901153925</v>
      </c>
      <c r="B23" s="24" t="s">
        <v>0</v>
      </c>
      <c r="C23" s="23" t="s">
        <v>79</v>
      </c>
      <c r="D23" s="25">
        <v>43</v>
      </c>
      <c r="E23" s="26" t="s">
        <v>80</v>
      </c>
      <c r="F23" s="26" t="s">
        <v>81</v>
      </c>
      <c r="G23" s="27">
        <v>44328</v>
      </c>
      <c r="H23" s="27">
        <v>45141</v>
      </c>
      <c r="I23" s="28">
        <v>75000</v>
      </c>
      <c r="J23" s="29">
        <v>75000</v>
      </c>
      <c r="K23" s="30" t="s">
        <v>157</v>
      </c>
      <c r="L23" s="29">
        <v>70660</v>
      </c>
      <c r="M23" s="30">
        <v>1222333771</v>
      </c>
      <c r="N23" s="30" t="s">
        <v>76</v>
      </c>
      <c r="O23" s="30"/>
      <c r="P23" s="29">
        <f>75000-L23</f>
        <v>4340</v>
      </c>
      <c r="Q23" s="29">
        <v>0</v>
      </c>
      <c r="R23" s="30">
        <v>4800063879</v>
      </c>
      <c r="S23" s="27">
        <v>45442</v>
      </c>
      <c r="T23" s="29">
        <v>296994</v>
      </c>
      <c r="U23" s="30" t="s">
        <v>73</v>
      </c>
      <c r="V23" s="27">
        <v>44328</v>
      </c>
      <c r="W23" s="27">
        <v>45170</v>
      </c>
      <c r="X23" s="27"/>
      <c r="Y23" s="29">
        <v>0</v>
      </c>
      <c r="Z23" s="29">
        <v>0</v>
      </c>
      <c r="AA23" s="29">
        <v>0</v>
      </c>
      <c r="AB23" s="29">
        <v>0</v>
      </c>
      <c r="AC23" s="30"/>
      <c r="AD23" s="30"/>
      <c r="AE23" s="30"/>
      <c r="AF23" s="29">
        <v>75000</v>
      </c>
    </row>
    <row r="24" spans="1:32" hidden="1" x14ac:dyDescent="0.2">
      <c r="A24" s="23">
        <v>901153925</v>
      </c>
      <c r="B24" s="24" t="s">
        <v>0</v>
      </c>
      <c r="C24" s="23" t="s">
        <v>70</v>
      </c>
      <c r="D24" s="25">
        <v>401</v>
      </c>
      <c r="E24" s="26" t="s">
        <v>106</v>
      </c>
      <c r="F24" s="26" t="s">
        <v>107</v>
      </c>
      <c r="G24" s="27">
        <v>44533</v>
      </c>
      <c r="H24" s="27">
        <v>45188</v>
      </c>
      <c r="I24" s="28">
        <v>216994</v>
      </c>
      <c r="J24" s="29">
        <v>216994</v>
      </c>
      <c r="K24" s="30" t="s">
        <v>149</v>
      </c>
      <c r="L24" s="29">
        <v>0</v>
      </c>
      <c r="M24" s="30"/>
      <c r="N24" s="30" t="s">
        <v>76</v>
      </c>
      <c r="O24" s="30"/>
      <c r="P24" s="29">
        <v>212654</v>
      </c>
      <c r="Q24" s="29">
        <v>0</v>
      </c>
      <c r="R24" s="30">
        <v>4800063879</v>
      </c>
      <c r="S24" s="27">
        <v>45442</v>
      </c>
      <c r="T24" s="29">
        <v>296994</v>
      </c>
      <c r="U24" s="30" t="s">
        <v>73</v>
      </c>
      <c r="V24" s="27">
        <v>44533</v>
      </c>
      <c r="W24" s="27">
        <v>45201</v>
      </c>
      <c r="X24" s="27"/>
      <c r="Y24" s="29">
        <v>0</v>
      </c>
      <c r="Z24" s="29">
        <v>0</v>
      </c>
      <c r="AA24" s="29">
        <v>0</v>
      </c>
      <c r="AB24" s="29">
        <v>0</v>
      </c>
      <c r="AC24" s="30"/>
      <c r="AD24" s="30"/>
      <c r="AE24" s="30"/>
      <c r="AF24" s="29">
        <v>216994</v>
      </c>
    </row>
    <row r="25" spans="1:32" hidden="1" x14ac:dyDescent="0.2">
      <c r="A25" s="23">
        <v>901153925</v>
      </c>
      <c r="B25" s="24" t="s">
        <v>0</v>
      </c>
      <c r="C25" s="23" t="s">
        <v>70</v>
      </c>
      <c r="D25" s="25">
        <v>402</v>
      </c>
      <c r="E25" s="26" t="s">
        <v>108</v>
      </c>
      <c r="F25" s="26" t="s">
        <v>109</v>
      </c>
      <c r="G25" s="27">
        <v>44537</v>
      </c>
      <c r="H25" s="27">
        <v>45188</v>
      </c>
      <c r="I25" s="28">
        <v>80000</v>
      </c>
      <c r="J25" s="29">
        <v>80000</v>
      </c>
      <c r="K25" s="30" t="s">
        <v>156</v>
      </c>
      <c r="L25" s="29">
        <v>80000</v>
      </c>
      <c r="M25" s="30">
        <v>136034719</v>
      </c>
      <c r="N25" s="30" t="s">
        <v>76</v>
      </c>
      <c r="O25" s="30"/>
      <c r="P25" s="29">
        <v>0</v>
      </c>
      <c r="Q25" s="29">
        <v>0</v>
      </c>
      <c r="R25" s="30"/>
      <c r="S25" s="27"/>
      <c r="T25" s="29">
        <v>0</v>
      </c>
      <c r="U25" s="30" t="s">
        <v>73</v>
      </c>
      <c r="V25" s="27">
        <v>44537</v>
      </c>
      <c r="W25" s="27">
        <v>45201</v>
      </c>
      <c r="X25" s="27"/>
      <c r="Y25" s="29">
        <v>0</v>
      </c>
      <c r="Z25" s="29">
        <v>0</v>
      </c>
      <c r="AA25" s="29">
        <v>0</v>
      </c>
      <c r="AB25" s="29">
        <v>0</v>
      </c>
      <c r="AC25" s="30"/>
      <c r="AD25" s="30"/>
      <c r="AE25" s="30"/>
      <c r="AF25" s="29">
        <v>80000</v>
      </c>
    </row>
  </sheetData>
  <autoFilter ref="A1:AF25">
    <filterColumn colId="10">
      <filters>
        <filter val="Factura devuelta"/>
      </filters>
    </filterColumn>
    <sortState ref="A2:AF25">
      <sortCondition ref="AC1:AC25"/>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tabSelected="1" topLeftCell="A10" zoomScaleNormal="100" workbookViewId="0">
      <selection activeCell="I19" sqref="I19"/>
    </sheetView>
  </sheetViews>
  <sheetFormatPr baseColWidth="10" defaultRowHeight="12.5" x14ac:dyDescent="0.25"/>
  <cols>
    <col min="1" max="1" width="1" style="37" customWidth="1"/>
    <col min="2" max="2" width="10.90625" style="37"/>
    <col min="3" max="3" width="17.54296875" style="37" customWidth="1"/>
    <col min="4" max="4" width="11.54296875" style="37" customWidth="1"/>
    <col min="5" max="8" width="10.90625" style="37"/>
    <col min="9" max="9" width="22.54296875" style="37" customWidth="1"/>
    <col min="10" max="10" width="14" style="37" customWidth="1"/>
    <col min="11" max="11" width="1.7265625" style="37" customWidth="1"/>
    <col min="12" max="12" width="10.90625" style="37"/>
    <col min="13" max="13" width="5.54296875" style="37" bestFit="1" customWidth="1"/>
    <col min="14" max="16384" width="10.90625" style="37"/>
  </cols>
  <sheetData>
    <row r="1" spans="2:10" ht="6" customHeight="1" thickBot="1" x14ac:dyDescent="0.3"/>
    <row r="2" spans="2:10" ht="19.5" customHeight="1" x14ac:dyDescent="0.25">
      <c r="B2" s="38"/>
      <c r="C2" s="39"/>
      <c r="D2" s="91" t="s">
        <v>158</v>
      </c>
      <c r="E2" s="92"/>
      <c r="F2" s="92"/>
      <c r="G2" s="92"/>
      <c r="H2" s="92"/>
      <c r="I2" s="93"/>
      <c r="J2" s="97" t="s">
        <v>159</v>
      </c>
    </row>
    <row r="3" spans="2:10" ht="15.75" customHeight="1" thickBot="1" x14ac:dyDescent="0.3">
      <c r="B3" s="40"/>
      <c r="C3" s="41"/>
      <c r="D3" s="94"/>
      <c r="E3" s="95"/>
      <c r="F3" s="95"/>
      <c r="G3" s="95"/>
      <c r="H3" s="95"/>
      <c r="I3" s="96"/>
      <c r="J3" s="98"/>
    </row>
    <row r="4" spans="2:10" ht="13" x14ac:dyDescent="0.25">
      <c r="B4" s="40"/>
      <c r="C4" s="41"/>
      <c r="D4" s="42"/>
      <c r="E4" s="43"/>
      <c r="F4" s="43"/>
      <c r="G4" s="43"/>
      <c r="H4" s="43"/>
      <c r="I4" s="44"/>
      <c r="J4" s="45"/>
    </row>
    <row r="5" spans="2:10" ht="13" x14ac:dyDescent="0.25">
      <c r="B5" s="40"/>
      <c r="C5" s="41"/>
      <c r="D5" s="46" t="s">
        <v>160</v>
      </c>
      <c r="E5" s="47"/>
      <c r="F5" s="47"/>
      <c r="G5" s="47"/>
      <c r="H5" s="47"/>
      <c r="I5" s="48"/>
      <c r="J5" s="48" t="s">
        <v>161</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x14ac:dyDescent="0.25">
      <c r="B9" s="55"/>
      <c r="J9" s="56"/>
    </row>
    <row r="10" spans="2:10" ht="13" x14ac:dyDescent="0.3">
      <c r="B10" s="55"/>
      <c r="C10" s="57" t="s">
        <v>196</v>
      </c>
      <c r="E10" s="58"/>
      <c r="H10" s="59"/>
      <c r="J10" s="56"/>
    </row>
    <row r="11" spans="2:10" x14ac:dyDescent="0.25">
      <c r="B11" s="55"/>
      <c r="J11" s="56"/>
    </row>
    <row r="12" spans="2:10" ht="13" x14ac:dyDescent="0.3">
      <c r="B12" s="55"/>
      <c r="C12" s="57" t="s">
        <v>194</v>
      </c>
      <c r="J12" s="56"/>
    </row>
    <row r="13" spans="2:10" ht="13" x14ac:dyDescent="0.3">
      <c r="B13" s="55"/>
      <c r="C13" s="57" t="s">
        <v>195</v>
      </c>
      <c r="J13" s="56"/>
    </row>
    <row r="14" spans="2:10" x14ac:dyDescent="0.25">
      <c r="B14" s="55"/>
      <c r="J14" s="56"/>
    </row>
    <row r="15" spans="2:10" x14ac:dyDescent="0.25">
      <c r="B15" s="55"/>
      <c r="C15" s="37" t="s">
        <v>162</v>
      </c>
      <c r="J15" s="56"/>
    </row>
    <row r="16" spans="2:10" x14ac:dyDescent="0.25">
      <c r="B16" s="55"/>
      <c r="C16" s="60"/>
      <c r="J16" s="56"/>
    </row>
    <row r="17" spans="2:12" ht="13" x14ac:dyDescent="0.3">
      <c r="B17" s="55"/>
      <c r="C17" s="37" t="s">
        <v>163</v>
      </c>
      <c r="D17" s="58"/>
      <c r="H17" s="61"/>
      <c r="I17" s="62"/>
      <c r="J17" s="56"/>
    </row>
    <row r="18" spans="2:12" ht="13" x14ac:dyDescent="0.3">
      <c r="B18" s="55"/>
      <c r="C18" s="57" t="s">
        <v>164</v>
      </c>
      <c r="D18" s="57"/>
      <c r="E18" s="57"/>
      <c r="F18" s="57"/>
      <c r="H18" s="63">
        <v>24</v>
      </c>
      <c r="I18" s="64">
        <v>134224742</v>
      </c>
      <c r="J18" s="56"/>
    </row>
    <row r="19" spans="2:12" x14ac:dyDescent="0.25">
      <c r="B19" s="55"/>
      <c r="C19" s="37" t="s">
        <v>165</v>
      </c>
      <c r="H19" s="65">
        <v>10</v>
      </c>
      <c r="I19" s="66">
        <f>22133483+4340+27981105-15235585</f>
        <v>34883343</v>
      </c>
      <c r="J19" s="56"/>
    </row>
    <row r="20" spans="2:12" x14ac:dyDescent="0.25">
      <c r="B20" s="55"/>
      <c r="C20" s="37" t="s">
        <v>166</v>
      </c>
      <c r="H20" s="65">
        <v>6</v>
      </c>
      <c r="I20" s="66">
        <v>81862188</v>
      </c>
      <c r="J20" s="56"/>
    </row>
    <row r="21" spans="2:12" x14ac:dyDescent="0.25">
      <c r="B21" s="55"/>
      <c r="C21" s="37" t="s">
        <v>167</v>
      </c>
      <c r="H21" s="65">
        <v>0</v>
      </c>
      <c r="I21" s="66">
        <v>0</v>
      </c>
      <c r="J21" s="56"/>
    </row>
    <row r="22" spans="2:12" x14ac:dyDescent="0.25">
      <c r="B22" s="55"/>
      <c r="C22" s="37" t="s">
        <v>168</v>
      </c>
      <c r="H22" s="65">
        <v>0</v>
      </c>
      <c r="I22" s="66">
        <v>0</v>
      </c>
      <c r="J22" s="56"/>
    </row>
    <row r="23" spans="2:12" x14ac:dyDescent="0.25">
      <c r="B23" s="55"/>
      <c r="C23" s="37" t="s">
        <v>169</v>
      </c>
      <c r="H23" s="65">
        <v>0</v>
      </c>
      <c r="I23" s="66">
        <v>0</v>
      </c>
      <c r="J23" s="56"/>
    </row>
    <row r="24" spans="2:12" ht="13" thickBot="1" x14ac:dyDescent="0.3">
      <c r="B24" s="55"/>
      <c r="C24" s="37" t="s">
        <v>170</v>
      </c>
      <c r="H24" s="67">
        <v>4</v>
      </c>
      <c r="I24" s="68">
        <f>15235585+528+942966</f>
        <v>16179079</v>
      </c>
      <c r="J24" s="103">
        <v>45460</v>
      </c>
      <c r="L24" s="104">
        <v>0.375</v>
      </c>
    </row>
    <row r="25" spans="2:12" ht="13" x14ac:dyDescent="0.3">
      <c r="B25" s="55"/>
      <c r="C25" s="57" t="s">
        <v>171</v>
      </c>
      <c r="D25" s="57"/>
      <c r="E25" s="57"/>
      <c r="F25" s="57"/>
      <c r="H25" s="63">
        <f>H19+H20+H21+H22+H24+H23</f>
        <v>20</v>
      </c>
      <c r="I25" s="64">
        <f>I19+I20+I21+I22+I24+I23</f>
        <v>132924610</v>
      </c>
      <c r="J25" s="56"/>
    </row>
    <row r="26" spans="2:12" x14ac:dyDescent="0.25">
      <c r="B26" s="55"/>
      <c r="C26" s="37" t="s">
        <v>172</v>
      </c>
      <c r="H26" s="65">
        <v>1</v>
      </c>
      <c r="I26" s="66">
        <f>1070000-528</f>
        <v>1069472</v>
      </c>
      <c r="J26" s="56"/>
    </row>
    <row r="27" spans="2:12" ht="13" thickBot="1" x14ac:dyDescent="0.3">
      <c r="B27" s="55"/>
      <c r="C27" s="37" t="s">
        <v>173</v>
      </c>
      <c r="H27" s="67">
        <v>1</v>
      </c>
      <c r="I27" s="68">
        <v>80000</v>
      </c>
      <c r="J27" s="56"/>
    </row>
    <row r="28" spans="2:12" ht="13" x14ac:dyDescent="0.3">
      <c r="B28" s="55"/>
      <c r="C28" s="57" t="s">
        <v>174</v>
      </c>
      <c r="D28" s="57"/>
      <c r="E28" s="57"/>
      <c r="F28" s="57"/>
      <c r="H28" s="63">
        <f>H26+H27</f>
        <v>2</v>
      </c>
      <c r="I28" s="64">
        <f>I26+I27</f>
        <v>1149472</v>
      </c>
      <c r="J28" s="56"/>
    </row>
    <row r="29" spans="2:12" ht="13.5" thickBot="1" x14ac:dyDescent="0.35">
      <c r="B29" s="55"/>
      <c r="C29" s="37" t="s">
        <v>175</v>
      </c>
      <c r="D29" s="57"/>
      <c r="E29" s="57"/>
      <c r="F29" s="57"/>
      <c r="H29" s="67">
        <v>2</v>
      </c>
      <c r="I29" s="68">
        <f>80000+75000-4340</f>
        <v>150660</v>
      </c>
      <c r="J29" s="56"/>
    </row>
    <row r="30" spans="2:12" ht="13" x14ac:dyDescent="0.3">
      <c r="B30" s="55"/>
      <c r="C30" s="57" t="s">
        <v>176</v>
      </c>
      <c r="D30" s="57"/>
      <c r="E30" s="57"/>
      <c r="F30" s="57"/>
      <c r="H30" s="65">
        <f>H29</f>
        <v>2</v>
      </c>
      <c r="I30" s="66">
        <f>I29</f>
        <v>150660</v>
      </c>
      <c r="J30" s="56"/>
    </row>
    <row r="31" spans="2:12" ht="13" x14ac:dyDescent="0.3">
      <c r="B31" s="55"/>
      <c r="C31" s="57"/>
      <c r="D31" s="57"/>
      <c r="E31" s="57"/>
      <c r="F31" s="57"/>
      <c r="H31" s="69"/>
      <c r="I31" s="64"/>
      <c r="J31" s="56"/>
    </row>
    <row r="32" spans="2:12" ht="13.5" thickBot="1" x14ac:dyDescent="0.35">
      <c r="B32" s="55"/>
      <c r="C32" s="57" t="s">
        <v>177</v>
      </c>
      <c r="D32" s="57"/>
      <c r="H32" s="70">
        <f>H25+H28+H30</f>
        <v>24</v>
      </c>
      <c r="I32" s="71">
        <f>I25+I28+I30</f>
        <v>134224742</v>
      </c>
      <c r="J32" s="56"/>
    </row>
    <row r="33" spans="2:10" ht="13.5" thickTop="1" x14ac:dyDescent="0.3">
      <c r="B33" s="55"/>
      <c r="C33" s="57"/>
      <c r="D33" s="57"/>
      <c r="H33" s="72">
        <f>+H18-H32</f>
        <v>0</v>
      </c>
      <c r="I33" s="66">
        <f>+I18-I32</f>
        <v>0</v>
      </c>
      <c r="J33" s="56"/>
    </row>
    <row r="34" spans="2:10" x14ac:dyDescent="0.25">
      <c r="B34" s="55"/>
      <c r="G34" s="72"/>
      <c r="H34" s="72"/>
      <c r="I34" s="72"/>
      <c r="J34" s="56"/>
    </row>
    <row r="35" spans="2:10" x14ac:dyDescent="0.25">
      <c r="B35" s="55"/>
      <c r="G35" s="72"/>
      <c r="H35" s="72"/>
      <c r="I35" s="72"/>
      <c r="J35" s="56"/>
    </row>
    <row r="36" spans="2:10" ht="13" x14ac:dyDescent="0.3">
      <c r="B36" s="55"/>
      <c r="C36" s="57"/>
      <c r="G36" s="72"/>
      <c r="H36" s="72"/>
      <c r="I36" s="72"/>
      <c r="J36" s="56"/>
    </row>
    <row r="37" spans="2:10" ht="13.5" thickBot="1" x14ac:dyDescent="0.35">
      <c r="B37" s="55"/>
      <c r="C37" s="73" t="s">
        <v>191</v>
      </c>
      <c r="D37" s="74"/>
      <c r="H37" s="73" t="s">
        <v>178</v>
      </c>
      <c r="I37" s="74"/>
      <c r="J37" s="56"/>
    </row>
    <row r="38" spans="2:10" ht="13" x14ac:dyDescent="0.3">
      <c r="B38" s="55"/>
      <c r="C38" s="57" t="s">
        <v>192</v>
      </c>
      <c r="D38" s="72"/>
      <c r="H38" s="75" t="s">
        <v>179</v>
      </c>
      <c r="I38" s="72"/>
      <c r="J38" s="56"/>
    </row>
    <row r="39" spans="2:10" ht="13" x14ac:dyDescent="0.3">
      <c r="B39" s="55"/>
      <c r="C39" s="57" t="s">
        <v>193</v>
      </c>
      <c r="H39" s="57" t="s">
        <v>180</v>
      </c>
      <c r="I39" s="72"/>
      <c r="J39" s="56"/>
    </row>
    <row r="40" spans="2:10" x14ac:dyDescent="0.25">
      <c r="B40" s="55"/>
      <c r="G40" s="72"/>
      <c r="H40" s="72"/>
      <c r="I40" s="72"/>
      <c r="J40" s="56"/>
    </row>
    <row r="41" spans="2:10" ht="12.75" customHeight="1" x14ac:dyDescent="0.25">
      <c r="B41" s="55"/>
      <c r="C41" s="99" t="s">
        <v>181</v>
      </c>
      <c r="D41" s="99"/>
      <c r="E41" s="99"/>
      <c r="F41" s="99"/>
      <c r="G41" s="99"/>
      <c r="H41" s="99"/>
      <c r="I41" s="99"/>
      <c r="J41" s="56"/>
    </row>
    <row r="42" spans="2:10" ht="18.75" customHeight="1" thickBot="1" x14ac:dyDescent="0.3">
      <c r="B42" s="76"/>
      <c r="C42" s="77"/>
      <c r="D42" s="77"/>
      <c r="E42" s="77"/>
      <c r="F42" s="77"/>
      <c r="G42" s="77"/>
      <c r="H42" s="77"/>
      <c r="I42" s="77"/>
      <c r="J42" s="7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B9" sqref="B9:J30"/>
    </sheetView>
  </sheetViews>
  <sheetFormatPr baseColWidth="10" defaultColWidth="11.453125" defaultRowHeight="12.5" x14ac:dyDescent="0.25"/>
  <cols>
    <col min="1" max="1" width="4.453125" style="37" customWidth="1"/>
    <col min="2" max="2" width="11.453125" style="37"/>
    <col min="3" max="3" width="12.81640625" style="37" customWidth="1"/>
    <col min="4" max="4" width="22" style="37" customWidth="1"/>
    <col min="5" max="8" width="11.453125" style="37"/>
    <col min="9" max="9" width="24.7265625" style="37" customWidth="1"/>
    <col min="10" max="10" width="12.54296875" style="37" customWidth="1"/>
    <col min="11" max="11" width="1.7265625" style="37" customWidth="1"/>
    <col min="12" max="16384" width="11.453125" style="37"/>
  </cols>
  <sheetData>
    <row r="1" spans="2:10" ht="18" customHeight="1" thickBot="1" x14ac:dyDescent="0.3"/>
    <row r="2" spans="2:10" ht="19.5" customHeight="1" x14ac:dyDescent="0.25">
      <c r="B2" s="38"/>
      <c r="C2" s="39"/>
      <c r="D2" s="91" t="s">
        <v>182</v>
      </c>
      <c r="E2" s="92"/>
      <c r="F2" s="92"/>
      <c r="G2" s="92"/>
      <c r="H2" s="92"/>
      <c r="I2" s="93"/>
      <c r="J2" s="97" t="s">
        <v>159</v>
      </c>
    </row>
    <row r="3" spans="2:10" ht="15.75" customHeight="1" thickBot="1" x14ac:dyDescent="0.3">
      <c r="B3" s="40"/>
      <c r="C3" s="41"/>
      <c r="D3" s="94"/>
      <c r="E3" s="95"/>
      <c r="F3" s="95"/>
      <c r="G3" s="95"/>
      <c r="H3" s="95"/>
      <c r="I3" s="96"/>
      <c r="J3" s="98"/>
    </row>
    <row r="4" spans="2:10" ht="13" x14ac:dyDescent="0.25">
      <c r="B4" s="40"/>
      <c r="C4" s="41"/>
      <c r="E4" s="43"/>
      <c r="F4" s="43"/>
      <c r="G4" s="43"/>
      <c r="H4" s="43"/>
      <c r="I4" s="44"/>
      <c r="J4" s="45"/>
    </row>
    <row r="5" spans="2:10" ht="13" x14ac:dyDescent="0.25">
      <c r="B5" s="40"/>
      <c r="C5" s="41"/>
      <c r="D5" s="100" t="s">
        <v>183</v>
      </c>
      <c r="E5" s="101"/>
      <c r="F5" s="101"/>
      <c r="G5" s="101"/>
      <c r="H5" s="101"/>
      <c r="I5" s="102"/>
      <c r="J5" s="48" t="s">
        <v>184</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ht="13" x14ac:dyDescent="0.3">
      <c r="B9" s="55"/>
      <c r="C9" s="57" t="s">
        <v>196</v>
      </c>
      <c r="D9" s="59"/>
      <c r="E9" s="58"/>
      <c r="J9" s="56"/>
    </row>
    <row r="10" spans="2:10" ht="13" x14ac:dyDescent="0.3">
      <c r="B10" s="55"/>
      <c r="C10" s="57"/>
      <c r="J10" s="56"/>
    </row>
    <row r="11" spans="2:10" ht="13" x14ac:dyDescent="0.3">
      <c r="B11" s="55"/>
      <c r="C11" s="57" t="s">
        <v>194</v>
      </c>
      <c r="J11" s="56"/>
    </row>
    <row r="12" spans="2:10" ht="13" x14ac:dyDescent="0.3">
      <c r="B12" s="55"/>
      <c r="C12" s="57" t="s">
        <v>195</v>
      </c>
      <c r="J12" s="56"/>
    </row>
    <row r="13" spans="2:10" x14ac:dyDescent="0.25">
      <c r="B13" s="55"/>
      <c r="J13" s="56"/>
    </row>
    <row r="14" spans="2:10" x14ac:dyDescent="0.25">
      <c r="B14" s="55"/>
      <c r="C14" s="37" t="s">
        <v>185</v>
      </c>
      <c r="J14" s="56"/>
    </row>
    <row r="15" spans="2:10" x14ac:dyDescent="0.25">
      <c r="B15" s="55"/>
      <c r="C15" s="60"/>
      <c r="J15" s="56"/>
    </row>
    <row r="16" spans="2:10" ht="13" x14ac:dyDescent="0.3">
      <c r="B16" s="55"/>
      <c r="C16" s="79"/>
      <c r="D16" s="58"/>
      <c r="H16" s="80" t="s">
        <v>186</v>
      </c>
      <c r="I16" s="80" t="s">
        <v>187</v>
      </c>
      <c r="J16" s="56"/>
    </row>
    <row r="17" spans="2:10" ht="13" x14ac:dyDescent="0.3">
      <c r="B17" s="55"/>
      <c r="C17" s="57" t="s">
        <v>164</v>
      </c>
      <c r="D17" s="57"/>
      <c r="E17" s="57"/>
      <c r="F17" s="57"/>
      <c r="H17" s="61">
        <v>20</v>
      </c>
      <c r="I17" s="81">
        <v>132924610</v>
      </c>
      <c r="J17" s="56"/>
    </row>
    <row r="18" spans="2:10" x14ac:dyDescent="0.25">
      <c r="B18" s="55"/>
      <c r="C18" s="37" t="s">
        <v>165</v>
      </c>
      <c r="H18" s="82">
        <v>10</v>
      </c>
      <c r="I18" s="83">
        <v>34883343</v>
      </c>
      <c r="J18" s="56"/>
    </row>
    <row r="19" spans="2:10" x14ac:dyDescent="0.25">
      <c r="B19" s="55"/>
      <c r="C19" s="37" t="s">
        <v>166</v>
      </c>
      <c r="H19" s="82">
        <v>6</v>
      </c>
      <c r="I19" s="83">
        <v>81862188</v>
      </c>
      <c r="J19" s="56"/>
    </row>
    <row r="20" spans="2:10" x14ac:dyDescent="0.25">
      <c r="B20" s="55"/>
      <c r="C20" s="37" t="s">
        <v>168</v>
      </c>
      <c r="H20" s="82">
        <v>0</v>
      </c>
      <c r="I20" s="83">
        <v>0</v>
      </c>
      <c r="J20" s="56"/>
    </row>
    <row r="21" spans="2:10" x14ac:dyDescent="0.25">
      <c r="B21" s="55"/>
      <c r="C21" s="37" t="s">
        <v>188</v>
      </c>
      <c r="H21" s="82">
        <v>4</v>
      </c>
      <c r="I21" s="83">
        <v>16179079</v>
      </c>
      <c r="J21" s="56"/>
    </row>
    <row r="22" spans="2:10" ht="13" x14ac:dyDescent="0.3">
      <c r="B22" s="55"/>
      <c r="C22" s="57" t="s">
        <v>189</v>
      </c>
      <c r="D22" s="57"/>
      <c r="E22" s="57"/>
      <c r="F22" s="57"/>
      <c r="H22" s="61">
        <v>20</v>
      </c>
      <c r="I22" s="81">
        <v>132924610</v>
      </c>
      <c r="J22" s="56"/>
    </row>
    <row r="23" spans="2:10" ht="13.5" thickBot="1" x14ac:dyDescent="0.35">
      <c r="B23" s="55"/>
      <c r="C23" s="57"/>
      <c r="D23" s="57"/>
      <c r="H23" s="84"/>
      <c r="I23" s="85"/>
      <c r="J23" s="56"/>
    </row>
    <row r="24" spans="2:10" ht="13.5" thickTop="1" x14ac:dyDescent="0.3">
      <c r="B24" s="55"/>
      <c r="C24" s="57"/>
      <c r="D24" s="57"/>
      <c r="H24" s="72"/>
      <c r="I24" s="66"/>
      <c r="J24" s="56"/>
    </row>
    <row r="25" spans="2:10" ht="13" x14ac:dyDescent="0.3">
      <c r="B25" s="55"/>
      <c r="C25" s="57"/>
      <c r="D25" s="57"/>
      <c r="H25" s="72"/>
      <c r="I25" s="66"/>
      <c r="J25" s="56"/>
    </row>
    <row r="26" spans="2:10" ht="13" x14ac:dyDescent="0.3">
      <c r="B26" s="55"/>
      <c r="C26" s="57"/>
      <c r="D26" s="57"/>
      <c r="H26" s="72"/>
      <c r="I26" s="66"/>
      <c r="J26" s="56"/>
    </row>
    <row r="27" spans="2:10" x14ac:dyDescent="0.25">
      <c r="B27" s="55"/>
      <c r="G27" s="72"/>
      <c r="H27" s="72"/>
      <c r="I27" s="72"/>
      <c r="J27" s="56"/>
    </row>
    <row r="28" spans="2:10" ht="13.5" thickBot="1" x14ac:dyDescent="0.35">
      <c r="B28" s="55"/>
      <c r="C28" s="73" t="s">
        <v>191</v>
      </c>
      <c r="D28" s="73"/>
      <c r="G28" s="73" t="s">
        <v>178</v>
      </c>
      <c r="H28" s="74"/>
      <c r="I28" s="72"/>
      <c r="J28" s="56"/>
    </row>
    <row r="29" spans="2:10" ht="13" x14ac:dyDescent="0.3">
      <c r="B29" s="55"/>
      <c r="C29" s="75" t="s">
        <v>192</v>
      </c>
      <c r="D29" s="75"/>
      <c r="G29" s="75" t="s">
        <v>190</v>
      </c>
      <c r="H29" s="72"/>
      <c r="I29" s="72"/>
      <c r="J29" s="56"/>
    </row>
    <row r="30" spans="2:10" ht="18.75" customHeight="1" thickBot="1" x14ac:dyDescent="0.3">
      <c r="B30" s="76"/>
      <c r="C30" s="77"/>
      <c r="D30" s="77"/>
      <c r="E30" s="77"/>
      <c r="F30" s="77"/>
      <c r="G30" s="74"/>
      <c r="H30" s="74"/>
      <c r="I30" s="74"/>
      <c r="J30" s="7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CNLTESO003</dc:creator>
  <cp:lastModifiedBy>Juan Camilo Paez Ramirez</cp:lastModifiedBy>
  <cp:lastPrinted>2024-05-30T23:49:14Z</cp:lastPrinted>
  <dcterms:created xsi:type="dcterms:W3CDTF">2024-02-16T15:13:04Z</dcterms:created>
  <dcterms:modified xsi:type="dcterms:W3CDTF">2024-06-03T16:32:52Z</dcterms:modified>
</cp:coreProperties>
</file>