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1108368_CLINICA DE ALTA COMPLEJIDAD SANTA BARBAR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 r:id="rId9"/>
  </externalReferences>
  <definedNames>
    <definedName name="_xlnm._FilterDatabase" localSheetId="2" hidden="1">'ESTADO DE CADA FACTURA'!$A$1:$AG$92</definedName>
    <definedName name="_xlnm._FilterDatabase" localSheetId="0" hidden="1">'INFO IPS'!$A$1:$H$83</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2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I19" i="4"/>
  <c r="C29" i="5"/>
  <c r="C28" i="5"/>
  <c r="I21" i="5"/>
  <c r="H21" i="5"/>
  <c r="I20" i="5"/>
  <c r="H20" i="5"/>
  <c r="I19" i="5"/>
  <c r="H19" i="5"/>
  <c r="I18" i="5"/>
  <c r="I17" i="5" s="1"/>
  <c r="H18" i="5"/>
  <c r="H17" i="5" s="1"/>
  <c r="C12" i="5"/>
  <c r="C11" i="5"/>
  <c r="C9" i="5"/>
  <c r="I30" i="4"/>
  <c r="H30" i="4"/>
  <c r="I28" i="4"/>
  <c r="H28" i="4"/>
  <c r="I25" i="4"/>
  <c r="I32" i="4" s="1"/>
  <c r="I33" i="4" s="1"/>
  <c r="H25" i="4"/>
  <c r="H32" i="4" s="1"/>
  <c r="H33" i="4" s="1"/>
  <c r="C10" i="4"/>
  <c r="H22" i="5" l="1"/>
  <c r="I22" i="5"/>
  <c r="E3" i="1" l="1"/>
  <c r="E4" i="1"/>
  <c r="E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0" i="1"/>
  <c r="E41" i="1"/>
  <c r="E42" i="1"/>
  <c r="E43" i="1"/>
  <c r="E44" i="1"/>
  <c r="E45" i="1"/>
  <c r="E46" i="1"/>
  <c r="E47" i="1"/>
  <c r="E48" i="1"/>
  <c r="E49" i="1"/>
  <c r="E50" i="1"/>
  <c r="E51" i="1"/>
  <c r="E52" i="1"/>
  <c r="E53" i="1"/>
  <c r="E54" i="1"/>
  <c r="E55" i="1"/>
  <c r="E56" i="1"/>
  <c r="E57" i="1"/>
  <c r="E58" i="1"/>
  <c r="E59" i="1"/>
  <c r="E60" i="1"/>
  <c r="E61" i="1"/>
  <c r="E62" i="1"/>
  <c r="E63" i="1"/>
  <c r="E64" i="1"/>
  <c r="E65" i="1"/>
  <c r="E66" i="1"/>
  <c r="E67" i="1"/>
  <c r="E68" i="1"/>
  <c r="E69" i="1"/>
  <c r="E70" i="1"/>
  <c r="E71" i="1"/>
  <c r="E72" i="1"/>
  <c r="E73" i="1"/>
  <c r="E74" i="1"/>
  <c r="E75" i="1"/>
  <c r="E76" i="1"/>
  <c r="E77" i="1"/>
  <c r="E78" i="1"/>
  <c r="E79" i="1"/>
  <c r="E80" i="1"/>
  <c r="E81" i="1"/>
  <c r="E82" i="1"/>
  <c r="E83" i="1"/>
  <c r="E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R20" authorId="0" shapeId="0">
      <text>
        <r>
          <rPr>
            <b/>
            <sz val="9"/>
            <color indexed="81"/>
            <rFont val="Tahoma"/>
            <charset val="1"/>
          </rPr>
          <t>Juan Camilo Paez Ramirez:</t>
        </r>
        <r>
          <rPr>
            <sz val="9"/>
            <color indexed="81"/>
            <rFont val="Tahoma"/>
            <charset val="1"/>
          </rPr>
          <t xml:space="preserve">
INGRESO X RECONOCIMIENTO PRUEBAS COVID-PROCESAMIEN</t>
        </r>
      </text>
    </comment>
    <comment ref="R21" authorId="0" shapeId="0">
      <text>
        <r>
          <rPr>
            <b/>
            <sz val="9"/>
            <color indexed="81"/>
            <rFont val="Tahoma"/>
            <charset val="1"/>
          </rPr>
          <t>Juan Camilo Paez Ramirez:</t>
        </r>
        <r>
          <rPr>
            <sz val="9"/>
            <color indexed="81"/>
            <rFont val="Tahoma"/>
            <charset val="1"/>
          </rPr>
          <t xml:space="preserve">
INGRESO X RECONOCIMIENTO PRUEBAS COVID-PROCESAMIEN</t>
        </r>
      </text>
    </comment>
    <comment ref="R22" authorId="0" shapeId="0">
      <text>
        <r>
          <rPr>
            <b/>
            <sz val="9"/>
            <color indexed="81"/>
            <rFont val="Tahoma"/>
            <charset val="1"/>
          </rPr>
          <t>Juan Camilo Paez Ramirez:</t>
        </r>
        <r>
          <rPr>
            <sz val="9"/>
            <color indexed="81"/>
            <rFont val="Tahoma"/>
            <charset val="1"/>
          </rPr>
          <t xml:space="preserve">
INGRESO X RECONOCIMIENTO PRUEBAS COVID-PROCESAMIEN</t>
        </r>
      </text>
    </comment>
    <comment ref="R38" authorId="0" shapeId="0">
      <text>
        <r>
          <rPr>
            <b/>
            <sz val="9"/>
            <color indexed="81"/>
            <rFont val="Tahoma"/>
            <charset val="1"/>
          </rPr>
          <t>Juan Camilo Paez Ramirez:</t>
        </r>
        <r>
          <rPr>
            <sz val="9"/>
            <color indexed="81"/>
            <rFont val="Tahoma"/>
            <charset val="1"/>
          </rPr>
          <t xml:space="preserve">
ACTA CONCILIA 27032023 $93,716,666</t>
        </r>
      </text>
    </comment>
    <comment ref="R39" authorId="0" shapeId="0">
      <text>
        <r>
          <rPr>
            <b/>
            <sz val="9"/>
            <color indexed="81"/>
            <rFont val="Tahoma"/>
            <charset val="1"/>
          </rPr>
          <t>Juan Camilo Paez Ramirez:</t>
        </r>
        <r>
          <rPr>
            <sz val="9"/>
            <color indexed="81"/>
            <rFont val="Tahoma"/>
            <charset val="1"/>
          </rPr>
          <t xml:space="preserve">
PAGO DIRECTO REGIMEN SUBSIDIADO ABRIL 2024|</t>
        </r>
      </text>
    </comment>
    <comment ref="R40" authorId="0" shapeId="0">
      <text>
        <r>
          <rPr>
            <b/>
            <sz val="9"/>
            <color indexed="81"/>
            <rFont val="Tahoma"/>
            <charset val="1"/>
          </rPr>
          <t>Juan Camilo Paez Ramirez:</t>
        </r>
        <r>
          <rPr>
            <sz val="9"/>
            <color indexed="81"/>
            <rFont val="Tahoma"/>
            <charset val="1"/>
          </rPr>
          <t xml:space="preserve">
PAGO DIRECTO REGIMEN SUBSIDIADO ABRIL 2024|</t>
        </r>
      </text>
    </comment>
    <comment ref="R41" authorId="0" shapeId="0">
      <text>
        <r>
          <rPr>
            <b/>
            <sz val="9"/>
            <color indexed="81"/>
            <rFont val="Tahoma"/>
            <charset val="1"/>
          </rPr>
          <t>Juan Camilo Paez Ramirez:</t>
        </r>
        <r>
          <rPr>
            <sz val="9"/>
            <color indexed="81"/>
            <rFont val="Tahoma"/>
            <charset val="1"/>
          </rPr>
          <t xml:space="preserve">
PAGO DIRECTO REGIMEN SUBSIDIADO ABRIL 2024|</t>
        </r>
      </text>
    </comment>
    <comment ref="R42" authorId="0" shapeId="0">
      <text>
        <r>
          <rPr>
            <b/>
            <sz val="9"/>
            <color indexed="81"/>
            <rFont val="Tahoma"/>
            <charset val="1"/>
          </rPr>
          <t>Juan Camilo Paez Ramirez:</t>
        </r>
        <r>
          <rPr>
            <sz val="9"/>
            <color indexed="81"/>
            <rFont val="Tahoma"/>
            <charset val="1"/>
          </rPr>
          <t xml:space="preserve">
INGRESO X RECONOC. PRUEBAS COVID 16 MAYO 2024</t>
        </r>
      </text>
    </comment>
    <comment ref="R88" authorId="0" shapeId="0">
      <text>
        <r>
          <rPr>
            <b/>
            <sz val="9"/>
            <color indexed="81"/>
            <rFont val="Tahoma"/>
            <charset val="1"/>
          </rPr>
          <t>Juan Camilo Paez Ramirez:</t>
        </r>
        <r>
          <rPr>
            <sz val="9"/>
            <color indexed="81"/>
            <rFont val="Tahoma"/>
            <charset val="1"/>
          </rPr>
          <t xml:space="preserve">
INGRESO X RECONOCIMIENTO PRUEBAS COVID-PROCESAMIEN</t>
        </r>
      </text>
    </comment>
  </commentList>
</comments>
</file>

<file path=xl/sharedStrings.xml><?xml version="1.0" encoding="utf-8"?>
<sst xmlns="http://schemas.openxmlformats.org/spreadsheetml/2006/main" count="972" uniqueCount="305">
  <si>
    <t>Prefijo Factura</t>
  </si>
  <si>
    <t>Numero Factura</t>
  </si>
  <si>
    <t>IPS Fecha factura</t>
  </si>
  <si>
    <t>IPS Fecha radicado</t>
  </si>
  <si>
    <t>IPS Saldo Factura</t>
  </si>
  <si>
    <t>NIT IPS</t>
  </si>
  <si>
    <t>Nombre IPS</t>
  </si>
  <si>
    <t xml:space="preserve">CLINICA DE ALTA COPLEJIDAD SANTA BARBARA </t>
  </si>
  <si>
    <t>FESB</t>
  </si>
  <si>
    <t>TP</t>
  </si>
  <si>
    <t>FACT</t>
  </si>
  <si>
    <t>LLAVE</t>
  </si>
  <si>
    <t>IPS Valor Factura</t>
  </si>
  <si>
    <t>ESTADO EPS 04-06-2024</t>
  </si>
  <si>
    <t>POR PAGAR SAP</t>
  </si>
  <si>
    <t>DOC CONTA</t>
  </si>
  <si>
    <t>ESTADO COVID</t>
  </si>
  <si>
    <t>VALIDACION</t>
  </si>
  <si>
    <t>VALO CANCELADO SAP</t>
  </si>
  <si>
    <t>RETENCION</t>
  </si>
  <si>
    <t>DOC COMPENSACION SAP</t>
  </si>
  <si>
    <t>FECHA COMPENSACION SAP</t>
  </si>
  <si>
    <t>VALOR TRANFERENCIA</t>
  </si>
  <si>
    <t>CONTRATO</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</si>
  <si>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</si>
  <si>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</si>
  <si>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</si>
  <si>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</si>
  <si>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</si>
  <si>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</si>
  <si>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</si>
  <si>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</si>
  <si>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</si>
  <si>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</si>
  <si>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</si>
  <si>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</si>
  <si>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FESB6763</t>
  </si>
  <si>
    <t>901108368_FESB6763</t>
  </si>
  <si>
    <t>URG-2023-248</t>
  </si>
  <si>
    <t>Finalizada</t>
  </si>
  <si>
    <t>FESB26025</t>
  </si>
  <si>
    <t>901108368_FESB26025</t>
  </si>
  <si>
    <t>Factura pendiente en programacion de pago</t>
  </si>
  <si>
    <t>FESB40847</t>
  </si>
  <si>
    <t>901108368_FESB40847</t>
  </si>
  <si>
    <t>FESB26057</t>
  </si>
  <si>
    <t>901108368_FESB26057</t>
  </si>
  <si>
    <t>FESB26548</t>
  </si>
  <si>
    <t>901108368_FESB26548</t>
  </si>
  <si>
    <t>FESB6226</t>
  </si>
  <si>
    <t>901108368_FESB6226</t>
  </si>
  <si>
    <t>FESB63871</t>
  </si>
  <si>
    <t>901108368_FESB63871</t>
  </si>
  <si>
    <t>FESB62882</t>
  </si>
  <si>
    <t>901108368_FESB62882</t>
  </si>
  <si>
    <t>FESB26064</t>
  </si>
  <si>
    <t>901108368_FESB26064</t>
  </si>
  <si>
    <t>MIG-901108368</t>
  </si>
  <si>
    <t>FESB63417</t>
  </si>
  <si>
    <t>901108368_FESB63417</t>
  </si>
  <si>
    <t>FESB26049</t>
  </si>
  <si>
    <t>901108368_FESB26049</t>
  </si>
  <si>
    <t>FESB64148</t>
  </si>
  <si>
    <t>901108368_FESB64148</t>
  </si>
  <si>
    <t>FESB59326</t>
  </si>
  <si>
    <t>901108368_FESB59326</t>
  </si>
  <si>
    <t>FESB52376</t>
  </si>
  <si>
    <t>901108368_FESB52376</t>
  </si>
  <si>
    <t>Para respuesta prestador</t>
  </si>
  <si>
    <t>GLOSA</t>
  </si>
  <si>
    <t>SE SOSTIENE GLOSA SPTE INCOMPLETO: SE REALIZA OBJECCION MEDICAMENTOS NO SOPORTADOS EN HISTORIA CLINICA $385.661 , TAC DE CRANEO NO INTERPRETADO EN HISTORIA CLINICA $150.420 , MAGNESIO NO SOPORTADO NI INTERPRETADO $9.948 , TROPONINA FACTURAN 2 INTERPRETAN 1 $65.000 .JENNIFER REBOLLEDO</t>
  </si>
  <si>
    <t>FACTURACION</t>
  </si>
  <si>
    <t>FESB57381</t>
  </si>
  <si>
    <t>901108368_FESB57381</t>
  </si>
  <si>
    <t>FESB59324</t>
  </si>
  <si>
    <t>901108368_FESB59324</t>
  </si>
  <si>
    <t>FESB54254</t>
  </si>
  <si>
    <t>901108368_FESB54254</t>
  </si>
  <si>
    <t>FESB57846</t>
  </si>
  <si>
    <t>901108368_FESB57846</t>
  </si>
  <si>
    <t>FESB26045</t>
  </si>
  <si>
    <t>901108368_FESB26045</t>
  </si>
  <si>
    <t>FESB63867</t>
  </si>
  <si>
    <t>901108368_FESB63867</t>
  </si>
  <si>
    <t>FESB53246</t>
  </si>
  <si>
    <t>901108368_FESB53246</t>
  </si>
  <si>
    <t>SE SOSTIENE GLOSA PORPARACLINICOS NO INTERPRETADOS EN HISTORIA CLINICA HEMOGRAMA $13.769 , COPROSCOPICO $11.140 , PCR $19.270 , FAVOR ANEXAR HC DONDE SE EVIDENCIA EL EGRESO DEL PACIENTE.</t>
  </si>
  <si>
    <t>FESB64087</t>
  </si>
  <si>
    <t>901108368_FESB64087</t>
  </si>
  <si>
    <t>FESB59477</t>
  </si>
  <si>
    <t>901108368_FESB59477</t>
  </si>
  <si>
    <t>FESB26030</t>
  </si>
  <si>
    <t>901108368_FESB26030</t>
  </si>
  <si>
    <t>FESB65448</t>
  </si>
  <si>
    <t>901108368_FESB65448</t>
  </si>
  <si>
    <t>FESB36295</t>
  </si>
  <si>
    <t>901108368_FESB36295</t>
  </si>
  <si>
    <t>FESB26099</t>
  </si>
  <si>
    <t>901108368_FESB26099</t>
  </si>
  <si>
    <t>FESB34580</t>
  </si>
  <si>
    <t>901108368_FESB34580</t>
  </si>
  <si>
    <t>ESTADO DOS</t>
  </si>
  <si>
    <t>FESB54592</t>
  </si>
  <si>
    <t>901108368_FESB54592</t>
  </si>
  <si>
    <t>FESB52097</t>
  </si>
  <si>
    <t>901108368_FESB52097</t>
  </si>
  <si>
    <t>FESB53231</t>
  </si>
  <si>
    <t>901108368_FESB53231</t>
  </si>
  <si>
    <t>FESB53326</t>
  </si>
  <si>
    <t>901108368_FESB53326</t>
  </si>
  <si>
    <t>FESB36935</t>
  </si>
  <si>
    <t>901108368_FESB36935</t>
  </si>
  <si>
    <t>FESB65554</t>
  </si>
  <si>
    <t>901108368_FESB65554</t>
  </si>
  <si>
    <t>FESB53782</t>
  </si>
  <si>
    <t>901108368_FESB53782</t>
  </si>
  <si>
    <t>SE SOSTIENE GLOS POR  PARACLINICOS NO SOPORTADOS NI INTERPRETADOS EN HISTORIA CLINICA : RX TORAX $32.024, HEMOGRAMA 13.769 , ANTIGENO $6.480, PCR $19.270 . LA IPS ANEXA SOPORTES Y NO LA INTERPRETACION EN HC.</t>
  </si>
  <si>
    <t>SOPORTES</t>
  </si>
  <si>
    <t>FESB52013</t>
  </si>
  <si>
    <t>901108368_FESB52013</t>
  </si>
  <si>
    <t>SE SOSTIENE GLOSA SE REALIZA OBJECCION NO SE EVIDENCIA INTERPRETACION , DESCRIPCION Y SOPORTE DEL PROCEDIMIENTO SUTURA DE HERIDA UNICA, EN AREA GENERAL $177.544 , SE OBJETA DERECHOS DE SALA $4.676 , Y VENDAS $4.747 , NO SE EVIDENCIA LOS SOPORTES SOLICITADOS</t>
  </si>
  <si>
    <t>FESB58493</t>
  </si>
  <si>
    <t>901108368_FESB58493</t>
  </si>
  <si>
    <t>FESB54192</t>
  </si>
  <si>
    <t>901108368_FESB54192</t>
  </si>
  <si>
    <t>FESB65489</t>
  </si>
  <si>
    <t>901108368_FESB65489</t>
  </si>
  <si>
    <t>FESB62339</t>
  </si>
  <si>
    <t>901108368_FESB62339</t>
  </si>
  <si>
    <t>FESB55456</t>
  </si>
  <si>
    <t>901108368_FESB55456</t>
  </si>
  <si>
    <t>FESB57686</t>
  </si>
  <si>
    <t>901108368_FESB57686</t>
  </si>
  <si>
    <t>FESB46101</t>
  </si>
  <si>
    <t>901108368_FESB46101</t>
  </si>
  <si>
    <t>Factura devuelta</t>
  </si>
  <si>
    <t>Devuelta</t>
  </si>
  <si>
    <t>DEVOLUCION</t>
  </si>
  <si>
    <t>AUTORIZACION:   1) Se devuelve factura completa servicio de internación, no cuenta con autorización. Factura no se evidencia radicada en portal . https://referencia.comfenalcoeps.com/facturas/admin/facturas; para solicitud de autorización final.   Favor solicitar autorización al área encargada.  2)607 SE OBJETA 33103-01, CANTIDAD 2, SE CONSIDERA NO PERTINENTE NI JUSTIFICADO, PACIENTE INGRESA A URGENCIAS BAJO SOSPECHA DE CONVULSION Y POSTERIOR ESTADO POST-ICTAL  VS ECV, SE TOMA COMO URGENCIAS VITAL ANGIOTAC DE ARTERIAS CEREBRALES  Y TOMOGRAFIA DE CRANEO SIMPLE,EN LAS MENCIONADAS AYUDAS DIAGNOSTICAS NO SE EVIDENCIA LESIONES SUSCEPTIBLES DE  TROMBOLISIS,  DE ACUERDO A ANGIOTAC "EN EL RECORRIDODE LAS ARTERIAS OBSERVADAS ESPECIALMENTE EN EL BULBO CAROTIDEO  Y EN LAS ARTERIAS DE LA CIRCULACIÓN POSTERIOR NO SE DETERMINARON LESIONES OBSTRUCTIVAS DE LAS ARTERIAS" Y  TOMOGRAFIA DE CRANEO SIMPLE "CAMBIOS INVOLUTIVOS ACORDES CON LA EDAD ZONAS HIPODENSAS EN LA REGIÓN TEMPORAL Y  PARIETO-OCCIPITAL EN EL LADO DERECHO QUE SUGIEREN ÁREAS ISQUEMICAS APARENTEMENTE PREVIAS". NO ES CLARO  EL DIAGNOSTICO DE ECV, SE INDICA POR ESPECIALISTA EN NEUROLOGIA CLINICA DIAGNOSTICO DE PARESIA POSTICTAL,  NO SE RECONOCE MEDICAMENTO  Glosa Médica Dr. Diego Fernando Collazos.     JAM</t>
  </si>
  <si>
    <t>AUTORIZACION</t>
  </si>
  <si>
    <t>FESB52622</t>
  </si>
  <si>
    <t>901108368_FESB52622</t>
  </si>
  <si>
    <t>AUT/ Se devuelve factura servicios Hospitalarios del 27 de julio al 5  de  agosto 2022 NO  autorizados,  no se evidencia solicitud de autorización hospitalaria a los correos correctos: capautorizaciones@epsdelagente.com.co autorizacionescap@epsdelagente.com.co JAM</t>
  </si>
  <si>
    <t>FESB52787</t>
  </si>
  <si>
    <t>901108368_FESB52787</t>
  </si>
  <si>
    <t xml:space="preserve">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t>
  </si>
  <si>
    <t>FESB53327</t>
  </si>
  <si>
    <t>901108368_FESB53327</t>
  </si>
  <si>
    <t>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t>
  </si>
  <si>
    <t>FESB53329</t>
  </si>
  <si>
    <t>901108368_FESB53329</t>
  </si>
  <si>
    <t>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t>
  </si>
  <si>
    <t>SOPORTE</t>
  </si>
  <si>
    <t>FESB53436</t>
  </si>
  <si>
    <t>901108368_FESB53436</t>
  </si>
  <si>
    <t>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t>
  </si>
  <si>
    <t>NO PBS</t>
  </si>
  <si>
    <t>FESB54248</t>
  </si>
  <si>
    <t>901108368_FESB54248</t>
  </si>
  <si>
    <t>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t>
  </si>
  <si>
    <t>FESB55759</t>
  </si>
  <si>
    <t>901108368_FESB55759</t>
  </si>
  <si>
    <t>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t>
  </si>
  <si>
    <t>FESB58207</t>
  </si>
  <si>
    <t>901108368_FESB58207</t>
  </si>
  <si>
    <t>AUT: SE DEVUELVE FACTURA HOSPITALARIA NO CUENTA CON AUTORIZACION POR ESTANCIA NO SE EVIDENCIA TRAZABILIDAD Y ANEXO DE SOLICITUD DE EGRESO Y CIERRE DE CUENTA , FAVOR SOLICITAR AL CORREO CAPAUTORIZACIONES@EPSDELAGENTE.COM.CO PARA DAR TRAMITE. JENNIFER REBOLLEDO</t>
  </si>
  <si>
    <t>FESB58729</t>
  </si>
  <si>
    <t>901108368_FESB58729</t>
  </si>
  <si>
    <t>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t>
  </si>
  <si>
    <t>FESB58846</t>
  </si>
  <si>
    <t>901108368_FESB58846</t>
  </si>
  <si>
    <t>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t>
  </si>
  <si>
    <t>FESB59101</t>
  </si>
  <si>
    <t>901108368_FESB59101</t>
  </si>
  <si>
    <t>AUT: SE REALIZA DEVOLUCIÓN DE FACTURA, LA AUTORIZACIÓN # 122300001040 ESTÁ GENERADA PARA OTRO PRESTADOR NIT 815000316 - E.S.E. HOSPITAL RAUL OREJUELA BUENO, POR FAVOR COMUNICARSE CON EL ÁREA ENCARGADA. LUIS ERNESTO GUERRERO GALEANO</t>
  </si>
  <si>
    <t>FESB59328</t>
  </si>
  <si>
    <t>901108368_FESB59328</t>
  </si>
  <si>
    <t>AUT: SE REALIZA DEVOLUCIÓN DE FACTURA CON SOPORTES COMPLETOS, FACTURA NO CUENTA CON AUTORIZACIÓN PARA LOS SERVICIOS FACTURADOS, FAVOR COMUNICARSE CON EL ÁREA  ENCARGADA, SOLICITARLA A LA capautorizaciones@epsdelagente.com.co. LUIS ERNESTO GUERRERO GALEANO</t>
  </si>
  <si>
    <t>FESB59330</t>
  </si>
  <si>
    <t>901108368_FESB59330</t>
  </si>
  <si>
    <t>AUT: SE DEVUELVE  FACTURA NO CUENTA CON AUTORIZACION POR LOS SERVICIOS FACTURADOS ,  NO SE EVIDENCIA TRAZABILIDAD DE CORREOS Y SOLICITUD DE LA MISMA , FAVOR SOLICITAR AL CORREO CAPAUTORIZACIONES@EPSDELAGENTE.COM.CO PARA DAR TRAMITE. JENNIFER REBOLLEDO</t>
  </si>
  <si>
    <t>FESB59628</t>
  </si>
  <si>
    <t>901108368_FESB59628</t>
  </si>
  <si>
    <t>AUT: SE DEVUELVE FACTURA AL VALIDAR NO CUENTA CON AUTORIZACION POR LOS SERVICIOS FACTURADOS , EL CORREO QUE ANEXAN SE ENCUENTRA ERRADO SE DEBE DE SOLICITAR AL CORREO CAPAUTORIZACIONES@EPSDELAGENTE.COM.CO FAVOR SOLICITAR PARA DAR TRAMITE. JENNIFER REBOLLEDO</t>
  </si>
  <si>
    <t>FESB59682</t>
  </si>
  <si>
    <t>901108368_FESB59682</t>
  </si>
  <si>
    <t>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t>
  </si>
  <si>
    <t>FESB61550</t>
  </si>
  <si>
    <t>901108368_FESB61550</t>
  </si>
  <si>
    <t xml:space="preserve">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t>
  </si>
  <si>
    <t>FESB33419</t>
  </si>
  <si>
    <t>901108368_FESB33419</t>
  </si>
  <si>
    <t>FESB41309</t>
  </si>
  <si>
    <t>901108368_FESB41309</t>
  </si>
  <si>
    <t>FESB51716</t>
  </si>
  <si>
    <t>901108368_FESB51716</t>
  </si>
  <si>
    <t>FESB53637</t>
  </si>
  <si>
    <t>901108368_FESB53637</t>
  </si>
  <si>
    <t>FESB1966</t>
  </si>
  <si>
    <t>901108368_FESB1966</t>
  </si>
  <si>
    <t>FESB2412</t>
  </si>
  <si>
    <t>901108368_FESB2412</t>
  </si>
  <si>
    <t>FESB48407</t>
  </si>
  <si>
    <t>901108368_FESB48407</t>
  </si>
  <si>
    <t>FESB48672</t>
  </si>
  <si>
    <t>901108368_FESB48672</t>
  </si>
  <si>
    <t>FESB49207</t>
  </si>
  <si>
    <t>901108368_FESB49207</t>
  </si>
  <si>
    <t>FESB49390</t>
  </si>
  <si>
    <t>901108368_FESB49390</t>
  </si>
  <si>
    <t>FESB49644</t>
  </si>
  <si>
    <t>901108368_FESB49644</t>
  </si>
  <si>
    <t>FESB49648</t>
  </si>
  <si>
    <t>901108368_FESB49648</t>
  </si>
  <si>
    <t>FESB51572</t>
  </si>
  <si>
    <t>901108368_FESB51572</t>
  </si>
  <si>
    <t>FESB52619</t>
  </si>
  <si>
    <t>901108368_FESB52619</t>
  </si>
  <si>
    <t>FESB56337</t>
  </si>
  <si>
    <t>901108368_FESB56337</t>
  </si>
  <si>
    <t>FESB64590</t>
  </si>
  <si>
    <t>901108368_FESB64590</t>
  </si>
  <si>
    <t>FESB64681</t>
  </si>
  <si>
    <t>901108368_FESB64681</t>
  </si>
  <si>
    <t>FESB65484</t>
  </si>
  <si>
    <t>901108368_FESB65484</t>
  </si>
  <si>
    <t>FESB65603</t>
  </si>
  <si>
    <t>901108368_FESB65603</t>
  </si>
  <si>
    <t>FESB65638</t>
  </si>
  <si>
    <t>901108368_FESB65638</t>
  </si>
  <si>
    <t>FESB65723</t>
  </si>
  <si>
    <t>901108368_FESB65723</t>
  </si>
  <si>
    <t>FESB65798</t>
  </si>
  <si>
    <t>901108368_FESB65798</t>
  </si>
  <si>
    <t>FESB65882</t>
  </si>
  <si>
    <t>901108368_FESB65882</t>
  </si>
  <si>
    <t>FESB66094</t>
  </si>
  <si>
    <t>901108368_FESB66094</t>
  </si>
  <si>
    <t>FESB66140</t>
  </si>
  <si>
    <t>901108368_FESB66140</t>
  </si>
  <si>
    <t>CNT-2023-687</t>
  </si>
  <si>
    <t>FESB66182</t>
  </si>
  <si>
    <t>901108368_FESB66182</t>
  </si>
  <si>
    <t>FESB66347</t>
  </si>
  <si>
    <t>901108368_FESB66347</t>
  </si>
  <si>
    <t>FESB66363</t>
  </si>
  <si>
    <t>901108368_FESB66363</t>
  </si>
  <si>
    <t>FESB66410</t>
  </si>
  <si>
    <t>901108368_FESB66410</t>
  </si>
  <si>
    <t>TP337</t>
  </si>
  <si>
    <t>901108368_TP337</t>
  </si>
  <si>
    <t>FESB55386</t>
  </si>
  <si>
    <t>901108368_FESB55386</t>
  </si>
  <si>
    <t>Factura en proceso interno</t>
  </si>
  <si>
    <t>Para auditoria de pertinencia</t>
  </si>
  <si>
    <t>AUT: SE REALIZA DEVOLUCIÓN DE FACTURA CON SOPORTES COMPLETOS, LA AUTORIZACIÓN # 122300055722 ESTÁ GENERADA PARA OTRO PRESTADOR NIT 900699086 - Clinica Palma Real S.A.S // NO SE EVIDENCIA # DE AUTORIZACION NI LOS 3 CORREOS PARA SOLICITUD DE AUT, SEGUN RES 3047, POR FAVOR SOLICITAR LA AUTORIZACION PARA DAR TRAMITE DE PAGO. FAVOR COMUNICARSE CON EL ÁREA ENCARGADA, SOLICITARLA A LA capautorizaciones@epsdelagente.com.co</t>
  </si>
  <si>
    <t>FESB53442</t>
  </si>
  <si>
    <t>901108368_FESB53442</t>
  </si>
  <si>
    <t>Factura no radicada</t>
  </si>
  <si>
    <t>Factura cancelada</t>
  </si>
  <si>
    <t>Factura pendiente en programacion de pago - Glosa por contestar IPS</t>
  </si>
  <si>
    <t>Factura cancelada parcialmente - Saldo pendiente en programacion de pago</t>
  </si>
  <si>
    <t>Factura pendiente en programacion de pago (Covid-19)</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</si>
  <si>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</si>
  <si>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</si>
  <si>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</si>
  <si>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</si>
  <si>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</si>
  <si>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</si>
  <si>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</si>
  <si>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</si>
  <si>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</si>
  <si>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</si>
  <si>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</si>
  <si>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</si>
  <si>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</si>
  <si>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</si>
  <si>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</si>
  <si>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</si>
  <si>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</si>
  <si>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</si>
  <si>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</si>
  <si>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</si>
  <si>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</si>
  <si>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</si>
  <si>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</si>
  <si>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</si>
  <si>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</si>
  <si>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</si>
  <si>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</si>
  <si>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</si>
  <si>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</si>
  <si>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</si>
  <si>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</si>
  <si>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</si>
  <si>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</si>
  <si>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</si>
  <si>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</si>
  <si>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</si>
  <si>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</si>
  <si>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CLINICA DE ALTA COPLEJIDAD SANTA BARBARA </t>
  </si>
  <si>
    <t>NIT: 901108368</t>
  </si>
  <si>
    <t>SARA LUCIA JARAMILLO</t>
  </si>
  <si>
    <t>Auxiliar de Cartera</t>
  </si>
  <si>
    <t>Clinica de Alta Complejidad Santa Barbara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</si>
</sst>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d/mm/yyyy;@"/>
    <numFmt numFmtId="165" formatCode="_-&quot;$&quot;\ * #,##0_-;\-&quot;$&quot;\ * #,##0_-;_-&quot;$&quot;\ * &quot;-&quot;??_-;_-@_-"/>
    <numFmt numFmtId="166" formatCode="_-* #,##0_-;\-* #,##0_-;_-* &quot;-&quot;??_-;_-@_-"/>
    <numFmt numFmtId="167"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4"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9" fillId="0" borderId="0"/>
    <xf numFmtId="170" fontId="4" fillId="0" borderId="0" applyFont="0" applyFill="0" applyBorder="0" applyAlignment="0" applyProtection="0"/>
    <xf numFmtId="43" fontId="4" fillId="0" borderId="0" applyFont="0" applyFill="0" applyBorder="0" applyAlignment="0" applyProtection="0"/>
  </cellStyleXfs>
  <cellXfs count="8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Border="1" applyAlignment="1">
      <alignment horizontal="center" vertical="center"/>
    </xf>
    <xf numFmtId="164" fontId="0" fillId="0" borderId="1" xfId="0" applyNumberFormat="1" applyBorder="1" applyAlignment="1">
      <alignment horizontal="center" vertical="center"/>
    </xf>
    <xf numFmtId="165" fontId="0" fillId="0" borderId="1" xfId="1" applyNumberFormat="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14" fontId="5" fillId="0" borderId="1" xfId="2" applyNumberFormat="1" applyFont="1" applyBorder="1" applyAlignment="1">
      <alignment horizontal="center" vertical="center" wrapText="1"/>
    </xf>
    <xf numFmtId="166" fontId="5" fillId="0" borderId="1" xfId="2" applyNumberFormat="1" applyFont="1" applyBorder="1" applyAlignment="1">
      <alignment horizontal="center" vertical="center" wrapText="1"/>
    </xf>
    <xf numFmtId="0" fontId="5" fillId="2" borderId="1" xfId="0" applyFont="1" applyFill="1" applyBorder="1" applyAlignment="1">
      <alignment horizontal="center" vertical="center" wrapText="1"/>
    </xf>
    <xf numFmtId="167" fontId="5" fillId="2" borderId="1" xfId="3" applyNumberFormat="1" applyFont="1" applyFill="1" applyBorder="1" applyAlignment="1">
      <alignment horizontal="center" vertical="center" wrapText="1"/>
    </xf>
    <xf numFmtId="1" fontId="5" fillId="2" borderId="1" xfId="0" applyNumberFormat="1" applyFont="1" applyFill="1" applyBorder="1" applyAlignment="1">
      <alignment horizontal="center" vertical="center" wrapText="1"/>
    </xf>
    <xf numFmtId="2" fontId="5" fillId="2" borderId="1" xfId="0" applyNumberFormat="1" applyFont="1" applyFill="1" applyBorder="1" applyAlignment="1">
      <alignment horizontal="center" vertical="center" wrapText="1"/>
    </xf>
    <xf numFmtId="167" fontId="5" fillId="3" borderId="1" xfId="3"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6" fillId="0" borderId="1" xfId="0" applyFont="1" applyBorder="1" applyAlignment="1"/>
    <xf numFmtId="0" fontId="6" fillId="0" borderId="1" xfId="0" applyFont="1" applyBorder="1" applyAlignment="1">
      <alignment horizontal="left"/>
    </xf>
    <xf numFmtId="14" fontId="6" fillId="0" borderId="1" xfId="0" applyNumberFormat="1" applyFont="1" applyBorder="1" applyAlignment="1">
      <alignment horizontal="left"/>
    </xf>
    <xf numFmtId="14" fontId="6" fillId="0" borderId="1" xfId="2" applyNumberFormat="1" applyFont="1" applyBorder="1" applyAlignment="1">
      <alignment horizontal="left"/>
    </xf>
    <xf numFmtId="166" fontId="6" fillId="0" borderId="1" xfId="2" applyNumberFormat="1" applyFont="1" applyBorder="1" applyAlignment="1"/>
    <xf numFmtId="165" fontId="6" fillId="0" borderId="1" xfId="1" applyNumberFormat="1" applyFont="1" applyBorder="1" applyAlignment="1"/>
    <xf numFmtId="14" fontId="6" fillId="0" borderId="1" xfId="0" applyNumberFormat="1" applyFont="1" applyBorder="1" applyAlignment="1"/>
    <xf numFmtId="0" fontId="0" fillId="0" borderId="1" xfId="0" pivotButton="1" applyBorder="1"/>
    <xf numFmtId="0" fontId="0" fillId="0" borderId="1" xfId="0" applyNumberFormat="1" applyBorder="1"/>
    <xf numFmtId="165" fontId="0" fillId="0" borderId="1" xfId="0" applyNumberFormat="1" applyBorder="1"/>
    <xf numFmtId="0" fontId="10" fillId="0" borderId="0" xfId="4" applyFont="1"/>
    <xf numFmtId="0" fontId="10" fillId="0" borderId="2" xfId="4" applyFont="1" applyBorder="1" applyAlignment="1">
      <alignment horizontal="centerContinuous"/>
    </xf>
    <xf numFmtId="0" fontId="10" fillId="0" borderId="3" xfId="4" applyFont="1" applyBorder="1" applyAlignment="1">
      <alignment horizontal="centerContinuous"/>
    </xf>
    <xf numFmtId="0" fontId="11" fillId="0" borderId="2"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5" xfId="4" applyFont="1" applyBorder="1" applyAlignment="1">
      <alignment horizontal="center" vertical="center"/>
    </xf>
    <xf numFmtId="0" fontId="10" fillId="0" borderId="6" xfId="4" applyFont="1" applyBorder="1" applyAlignment="1">
      <alignment horizontal="centerContinuous"/>
    </xf>
    <xf numFmtId="0" fontId="10" fillId="0" borderId="7" xfId="4" applyFont="1" applyBorder="1" applyAlignment="1">
      <alignment horizontal="centerContinuous"/>
    </xf>
    <xf numFmtId="0" fontId="11" fillId="0" borderId="8" xfId="4" applyFont="1" applyBorder="1" applyAlignment="1">
      <alignment horizontal="center" vertical="center"/>
    </xf>
    <xf numFmtId="0" fontId="11" fillId="0" borderId="9" xfId="4" applyFont="1" applyBorder="1" applyAlignment="1">
      <alignment horizontal="center" vertical="center"/>
    </xf>
    <xf numFmtId="0" fontId="11" fillId="0" borderId="10" xfId="4" applyFont="1" applyBorder="1" applyAlignment="1">
      <alignment horizontal="center" vertical="center"/>
    </xf>
    <xf numFmtId="0" fontId="11" fillId="0" borderId="11" xfId="4" applyFont="1" applyBorder="1" applyAlignment="1">
      <alignment horizontal="center" vertical="center"/>
    </xf>
    <xf numFmtId="0" fontId="11" fillId="0" borderId="2"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5" xfId="4" applyFont="1" applyBorder="1" applyAlignment="1">
      <alignment horizontal="centerContinuous" vertical="center"/>
    </xf>
    <xf numFmtId="0" fontId="11" fillId="0" borderId="6" xfId="4" applyFont="1" applyBorder="1" applyAlignment="1">
      <alignment horizontal="centerContinuous" vertical="center"/>
    </xf>
    <xf numFmtId="0" fontId="11" fillId="0" borderId="0" xfId="4" applyFont="1" applyAlignment="1">
      <alignment horizontal="centerContinuous" vertical="center"/>
    </xf>
    <xf numFmtId="0" fontId="11" fillId="0" borderId="12" xfId="4" applyFont="1" applyBorder="1" applyAlignment="1">
      <alignment horizontal="centerContinuous" vertical="center"/>
    </xf>
    <xf numFmtId="0" fontId="10" fillId="0" borderId="8" xfId="4" applyFont="1" applyBorder="1" applyAlignment="1">
      <alignment horizontal="centerContinuous"/>
    </xf>
    <xf numFmtId="0" fontId="10" fillId="0" borderId="10" xfId="4" applyFont="1" applyBorder="1" applyAlignment="1">
      <alignment horizontal="centerContinuous"/>
    </xf>
    <xf numFmtId="0" fontId="11" fillId="0" borderId="8" xfId="4" applyFont="1" applyBorder="1" applyAlignment="1">
      <alignment horizontal="centerContinuous" vertical="center"/>
    </xf>
    <xf numFmtId="0" fontId="11" fillId="0" borderId="9" xfId="4" applyFont="1" applyBorder="1" applyAlignment="1">
      <alignment horizontal="centerContinuous" vertical="center"/>
    </xf>
    <xf numFmtId="0" fontId="11" fillId="0" borderId="10" xfId="4" applyFont="1" applyBorder="1" applyAlignment="1">
      <alignment horizontal="centerContinuous" vertical="center"/>
    </xf>
    <xf numFmtId="0" fontId="11" fillId="0" borderId="11" xfId="4" applyFont="1" applyBorder="1" applyAlignment="1">
      <alignment horizontal="centerContinuous" vertical="center"/>
    </xf>
    <xf numFmtId="0" fontId="10" fillId="0" borderId="6" xfId="4" applyFont="1" applyBorder="1"/>
    <xf numFmtId="0" fontId="10" fillId="0" borderId="7" xfId="4" applyFont="1" applyBorder="1"/>
    <xf numFmtId="0" fontId="11" fillId="0" borderId="0" xfId="4" applyFont="1"/>
    <xf numFmtId="14" fontId="10" fillId="0" borderId="0" xfId="4" applyNumberFormat="1" applyFont="1"/>
    <xf numFmtId="169" fontId="10" fillId="0" borderId="0" xfId="4" applyNumberFormat="1" applyFont="1"/>
    <xf numFmtId="14" fontId="10" fillId="0" borderId="0" xfId="4" applyNumberFormat="1" applyFont="1" applyAlignment="1">
      <alignment horizontal="left"/>
    </xf>
    <xf numFmtId="1" fontId="11" fillId="0" borderId="0" xfId="5" applyNumberFormat="1" applyFont="1" applyAlignment="1">
      <alignment horizontal="right"/>
    </xf>
    <xf numFmtId="171" fontId="11" fillId="0" borderId="0" xfId="4" applyNumberFormat="1" applyFont="1" applyAlignment="1">
      <alignment horizontal="right"/>
    </xf>
    <xf numFmtId="1" fontId="11" fillId="0" borderId="0" xfId="4" applyNumberFormat="1" applyFont="1" applyAlignment="1">
      <alignment horizontal="center"/>
    </xf>
    <xf numFmtId="172" fontId="11" fillId="0" borderId="0" xfId="4" applyNumberFormat="1" applyFont="1" applyAlignment="1">
      <alignment horizontal="right"/>
    </xf>
    <xf numFmtId="1" fontId="10" fillId="0" borderId="0" xfId="4" applyNumberFormat="1" applyFont="1" applyAlignment="1">
      <alignment horizontal="center"/>
    </xf>
    <xf numFmtId="172" fontId="10" fillId="0" borderId="0" xfId="4" applyNumberFormat="1" applyFont="1" applyAlignment="1">
      <alignment horizontal="right"/>
    </xf>
    <xf numFmtId="1" fontId="10" fillId="0" borderId="9" xfId="4" applyNumberFormat="1" applyFont="1" applyBorder="1" applyAlignment="1">
      <alignment horizontal="center"/>
    </xf>
    <xf numFmtId="172" fontId="10" fillId="0" borderId="9" xfId="4" applyNumberFormat="1" applyFont="1" applyBorder="1" applyAlignment="1">
      <alignment horizontal="right"/>
    </xf>
    <xf numFmtId="0" fontId="10" fillId="0" borderId="0" xfId="4" applyFont="1" applyAlignment="1">
      <alignment horizontal="center"/>
    </xf>
    <xf numFmtId="1" fontId="11" fillId="0" borderId="13" xfId="4" applyNumberFormat="1" applyFont="1" applyBorder="1" applyAlignment="1">
      <alignment horizontal="center"/>
    </xf>
    <xf numFmtId="172" fontId="11" fillId="0" borderId="13" xfId="4" applyNumberFormat="1" applyFont="1" applyBorder="1" applyAlignment="1">
      <alignment horizontal="right"/>
    </xf>
    <xf numFmtId="172" fontId="10" fillId="0" borderId="0" xfId="4" applyNumberFormat="1" applyFont="1"/>
    <xf numFmtId="172" fontId="11" fillId="0" borderId="9" xfId="4" applyNumberFormat="1" applyFont="1" applyBorder="1"/>
    <xf numFmtId="172" fontId="10" fillId="0" borderId="9" xfId="4" applyNumberFormat="1" applyFont="1" applyBorder="1"/>
    <xf numFmtId="172" fontId="11" fillId="0" borderId="0" xfId="4" applyNumberFormat="1" applyFont="1"/>
    <xf numFmtId="0" fontId="12" fillId="0" borderId="0" xfId="4" applyFont="1" applyAlignment="1">
      <alignment horizontal="center" vertical="center" wrapText="1"/>
    </xf>
    <xf numFmtId="0" fontId="10" fillId="0" borderId="8" xfId="4" applyFont="1" applyBorder="1"/>
    <xf numFmtId="0" fontId="10" fillId="0" borderId="9" xfId="4" applyFont="1" applyBorder="1"/>
    <xf numFmtId="0" fontId="10" fillId="0" borderId="10" xfId="4" applyFont="1" applyBorder="1"/>
    <xf numFmtId="0" fontId="11" fillId="0" borderId="6" xfId="4" applyFont="1" applyBorder="1" applyAlignment="1">
      <alignment horizontal="center" vertical="center" wrapText="1"/>
    </xf>
    <xf numFmtId="0" fontId="11" fillId="0" borderId="0" xfId="4" applyFont="1" applyAlignment="1">
      <alignment horizontal="center" vertical="center" wrapText="1"/>
    </xf>
    <xf numFmtId="0" fontId="11" fillId="0" borderId="7" xfId="4" applyFont="1" applyBorder="1" applyAlignment="1">
      <alignment horizontal="center" vertical="center" wrapText="1"/>
    </xf>
    <xf numFmtId="0" fontId="10" fillId="4" borderId="0" xfId="4" applyFont="1" applyFill="1"/>
    <xf numFmtId="0" fontId="11" fillId="0" borderId="0" xfId="4" applyFont="1" applyAlignment="1">
      <alignment horizontal="center"/>
    </xf>
    <xf numFmtId="173" fontId="11" fillId="0" borderId="0" xfId="6" applyNumberFormat="1" applyFont="1" applyAlignment="1">
      <alignment horizontal="right"/>
    </xf>
    <xf numFmtId="1" fontId="10" fillId="0" borderId="0" xfId="5" applyNumberFormat="1" applyFont="1" applyAlignment="1">
      <alignment horizontal="right"/>
    </xf>
    <xf numFmtId="173" fontId="10" fillId="0" borderId="0" xfId="6" applyNumberFormat="1" applyFont="1" applyAlignment="1">
      <alignment horizontal="right"/>
    </xf>
    <xf numFmtId="166" fontId="10" fillId="0" borderId="13" xfId="6" applyNumberFormat="1" applyFont="1" applyBorder="1" applyAlignment="1">
      <alignment horizontal="center"/>
    </xf>
    <xf numFmtId="173" fontId="10" fillId="0" borderId="13" xfId="6" applyNumberFormat="1" applyFont="1" applyBorder="1" applyAlignment="1">
      <alignment horizontal="right"/>
    </xf>
  </cellXfs>
  <cellStyles count="7">
    <cellStyle name="Millares" xfId="2" builtinId="3"/>
    <cellStyle name="Millares 2" xfId="3"/>
    <cellStyle name="Millares 2 2" xfId="6"/>
    <cellStyle name="Millares 3" xfId="5"/>
    <cellStyle name="Moneda" xfId="1" builtinId="4"/>
    <cellStyle name="Normal" xfId="0" builtinId="0"/>
    <cellStyle name="Normal 2 2" xfId="4"/>
  </cellStyles>
  <dxfs count="18">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5" formatCode="_-&quot;$&quot;\ * #,##0_-;\-&quot;$&quot;\ * #,##0_-;_-&quot;$&quot;\ * &quot;-&quot;??_-;_-@_-"/>
    </dxf>
    <dxf>
      <numFmt numFmtId="168" formatCode="_-&quot;$&quot;\ * #,##0.0_-;\-&quot;$&quot;\ * #,##0.0_-;_-&quot;$&quot;\ * &quot;-&quot;??_-;_-@_-"/>
    </dxf>
    <dxf>
      <numFmt numFmtId="165" formatCode="_-&quot;$&quot;\ * #,##0_-;\-&quot;$&quot;\ * #,##0_-;_-&quot;$&quot;\ * &quot;-&quot;??_-;_-@_-"/>
    </dxf>
    <dxf>
      <numFmt numFmtId="168" formatCode="_-&quot;$&quot;\ * #,##0.0_-;\-&quot;$&quot;\ * #,##0.0_-;_-&quot;$&quot;\ * &quot;-&quot;??_-;_-@_-"/>
    </dxf>
    <dxf>
      <numFmt numFmtId="34" formatCode="_-&quot;$&quot;\ * #,##0.00_-;\-&quot;$&quot;\ * #,##0.00_-;_-&quot;$&quot;\ * &quot;-&quot;??_-;_-@_-"/>
    </dxf>
    <dxf>
      <numFmt numFmtId="34" formatCode="_-&quot;$&quot;\ * #,##0.00_-;\-&quot;$&quot;\ * #,##0.00_-;_-&quot;$&quot;\ *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Usuario\Desktop\CARTERA%20SARA%20JARAMILLO\CARTERA%202024\COMFENALCO%20CAC%202024\CARTERA%20COMFENALCO%20CAC%20AL%2030%20ABRIL%2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5.%20MACRO%20MAY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TERA COMFENALCO "/>
    </sheetNames>
    <sheetDataSet>
      <sheetData sheetId="0">
        <row r="2">
          <cell r="B2">
            <v>1966</v>
          </cell>
        </row>
        <row r="3">
          <cell r="B3">
            <v>2412</v>
          </cell>
        </row>
        <row r="4">
          <cell r="B4">
            <v>6226</v>
          </cell>
        </row>
        <row r="5">
          <cell r="B5">
            <v>6763</v>
          </cell>
        </row>
        <row r="6">
          <cell r="B6">
            <v>26025</v>
          </cell>
        </row>
        <row r="7">
          <cell r="B7">
            <v>26030</v>
          </cell>
        </row>
        <row r="8">
          <cell r="B8">
            <v>26045</v>
          </cell>
        </row>
        <row r="9">
          <cell r="B9">
            <v>26049</v>
          </cell>
        </row>
        <row r="10">
          <cell r="B10">
            <v>26057</v>
          </cell>
        </row>
        <row r="11">
          <cell r="B11">
            <v>26064</v>
          </cell>
        </row>
        <row r="12">
          <cell r="B12">
            <v>26099</v>
          </cell>
        </row>
        <row r="13">
          <cell r="B13">
            <v>26548</v>
          </cell>
        </row>
        <row r="14">
          <cell r="B14">
            <v>33419</v>
          </cell>
        </row>
        <row r="15">
          <cell r="B15">
            <v>34580</v>
          </cell>
        </row>
        <row r="16">
          <cell r="B16">
            <v>36295</v>
          </cell>
        </row>
        <row r="17">
          <cell r="B17">
            <v>36935</v>
          </cell>
        </row>
        <row r="18">
          <cell r="B18">
            <v>40847</v>
          </cell>
        </row>
        <row r="19">
          <cell r="B19">
            <v>41309</v>
          </cell>
        </row>
        <row r="20">
          <cell r="B20">
            <v>46101</v>
          </cell>
        </row>
        <row r="21">
          <cell r="B21">
            <v>48407</v>
          </cell>
        </row>
        <row r="22">
          <cell r="B22">
            <v>48672</v>
          </cell>
        </row>
        <row r="23">
          <cell r="B23">
            <v>49207</v>
          </cell>
        </row>
        <row r="24">
          <cell r="B24">
            <v>49390</v>
          </cell>
        </row>
        <row r="25">
          <cell r="B25">
            <v>49644</v>
          </cell>
        </row>
        <row r="26">
          <cell r="B26">
            <v>49648</v>
          </cell>
        </row>
        <row r="27">
          <cell r="B27">
            <v>51572</v>
          </cell>
        </row>
        <row r="28">
          <cell r="B28">
            <v>51716</v>
          </cell>
        </row>
        <row r="29">
          <cell r="B29">
            <v>52013</v>
          </cell>
        </row>
        <row r="30">
          <cell r="B30">
            <v>52097</v>
          </cell>
        </row>
        <row r="31">
          <cell r="B31">
            <v>52376</v>
          </cell>
        </row>
        <row r="32">
          <cell r="B32">
            <v>52619</v>
          </cell>
        </row>
        <row r="33">
          <cell r="B33">
            <v>52622</v>
          </cell>
        </row>
        <row r="34">
          <cell r="B34">
            <v>52787</v>
          </cell>
        </row>
        <row r="35">
          <cell r="B35">
            <v>53231</v>
          </cell>
        </row>
        <row r="36">
          <cell r="B36">
            <v>53246</v>
          </cell>
        </row>
        <row r="37">
          <cell r="B37">
            <v>53326</v>
          </cell>
        </row>
        <row r="38">
          <cell r="B38">
            <v>53327</v>
          </cell>
        </row>
        <row r="39">
          <cell r="B39">
            <v>53329</v>
          </cell>
        </row>
        <row r="40">
          <cell r="B40">
            <v>53436</v>
          </cell>
        </row>
        <row r="41">
          <cell r="B41">
            <v>53442</v>
          </cell>
        </row>
        <row r="42">
          <cell r="B42">
            <v>53637</v>
          </cell>
        </row>
        <row r="43">
          <cell r="B43">
            <v>53782</v>
          </cell>
        </row>
        <row r="44">
          <cell r="B44">
            <v>54192</v>
          </cell>
        </row>
        <row r="45">
          <cell r="B45">
            <v>54248</v>
          </cell>
        </row>
        <row r="46">
          <cell r="B46">
            <v>54254</v>
          </cell>
        </row>
        <row r="47">
          <cell r="B47">
            <v>54592</v>
          </cell>
        </row>
        <row r="48">
          <cell r="B48">
            <v>55386</v>
          </cell>
        </row>
        <row r="49">
          <cell r="B49">
            <v>55456</v>
          </cell>
        </row>
        <row r="50">
          <cell r="B50">
            <v>55759</v>
          </cell>
        </row>
        <row r="51">
          <cell r="B51">
            <v>56337</v>
          </cell>
        </row>
        <row r="52">
          <cell r="B52">
            <v>57381</v>
          </cell>
        </row>
        <row r="53">
          <cell r="B53">
            <v>57686</v>
          </cell>
        </row>
        <row r="54">
          <cell r="B54">
            <v>57846</v>
          </cell>
        </row>
        <row r="55">
          <cell r="B55">
            <v>58207</v>
          </cell>
        </row>
        <row r="56">
          <cell r="B56">
            <v>58493</v>
          </cell>
        </row>
        <row r="57">
          <cell r="B57">
            <v>58729</v>
          </cell>
        </row>
        <row r="58">
          <cell r="B58">
            <v>58846</v>
          </cell>
        </row>
        <row r="59">
          <cell r="B59">
            <v>59101</v>
          </cell>
        </row>
        <row r="60">
          <cell r="B60">
            <v>59324</v>
          </cell>
        </row>
        <row r="61">
          <cell r="B61">
            <v>59326</v>
          </cell>
        </row>
        <row r="62">
          <cell r="B62">
            <v>59328</v>
          </cell>
        </row>
        <row r="63">
          <cell r="B63">
            <v>59330</v>
          </cell>
        </row>
        <row r="64">
          <cell r="B64">
            <v>59477</v>
          </cell>
        </row>
        <row r="65">
          <cell r="B65">
            <v>59628</v>
          </cell>
        </row>
        <row r="66">
          <cell r="B66">
            <v>59682</v>
          </cell>
        </row>
        <row r="67">
          <cell r="B67">
            <v>61550</v>
          </cell>
        </row>
        <row r="68">
          <cell r="B68">
            <v>62339</v>
          </cell>
        </row>
        <row r="69">
          <cell r="B69">
            <v>62882</v>
          </cell>
        </row>
        <row r="70">
          <cell r="B70">
            <v>63417</v>
          </cell>
        </row>
        <row r="71">
          <cell r="B71">
            <v>63867</v>
          </cell>
        </row>
        <row r="72">
          <cell r="B72">
            <v>63871</v>
          </cell>
        </row>
        <row r="73">
          <cell r="B73">
            <v>64087</v>
          </cell>
        </row>
        <row r="74">
          <cell r="B74">
            <v>64148</v>
          </cell>
        </row>
        <row r="75">
          <cell r="B75">
            <v>64590</v>
          </cell>
        </row>
        <row r="76">
          <cell r="B76">
            <v>64681</v>
          </cell>
        </row>
        <row r="77">
          <cell r="B77">
            <v>65448</v>
          </cell>
        </row>
        <row r="78">
          <cell r="B78">
            <v>65484</v>
          </cell>
        </row>
        <row r="79">
          <cell r="B79">
            <v>65489</v>
          </cell>
        </row>
        <row r="80">
          <cell r="B80">
            <v>65554</v>
          </cell>
        </row>
        <row r="81">
          <cell r="B81">
            <v>65603</v>
          </cell>
        </row>
        <row r="82">
          <cell r="B82">
            <v>65638</v>
          </cell>
        </row>
        <row r="83">
          <cell r="B83">
            <v>65723</v>
          </cell>
        </row>
        <row r="84">
          <cell r="B84">
            <v>65798</v>
          </cell>
        </row>
        <row r="85">
          <cell r="B85">
            <v>65882</v>
          </cell>
        </row>
        <row r="86">
          <cell r="B86">
            <v>66094</v>
          </cell>
        </row>
        <row r="87">
          <cell r="B87">
            <v>66140</v>
          </cell>
        </row>
        <row r="88">
          <cell r="B88">
            <v>66182</v>
          </cell>
        </row>
        <row r="89">
          <cell r="B89">
            <v>66347</v>
          </cell>
        </row>
        <row r="90">
          <cell r="B90">
            <v>66363</v>
          </cell>
        </row>
        <row r="91">
          <cell r="B91">
            <v>66410</v>
          </cell>
        </row>
        <row r="92">
          <cell r="B92">
            <v>337</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MAY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7.341277777778" createdVersion="5" refreshedVersion="5" minRefreshableVersion="3" recordCount="91">
  <cacheSource type="worksheet">
    <worksheetSource ref="A1:AG92" sheet="ESTADO DE CADA FACTURA"/>
  </cacheSource>
  <cacheFields count="33">
    <cacheField name="NIT IPS" numFmtId="0">
      <sharedItems containsSemiMixedTypes="0" containsString="0" containsNumber="1" containsInteger="1" minValue="901108368" maxValue="901108368"/>
    </cacheField>
    <cacheField name="Nombre IPS" numFmtId="0">
      <sharedItems/>
    </cacheField>
    <cacheField name="Prefijo Factura" numFmtId="0">
      <sharedItems/>
    </cacheField>
    <cacheField name="Numero Factura" numFmtId="0">
      <sharedItems containsSemiMixedTypes="0" containsString="0" containsNumber="1" containsInteger="1" minValue="337" maxValue="66410"/>
    </cacheField>
    <cacheField name="FACT" numFmtId="0">
      <sharedItems/>
    </cacheField>
    <cacheField name="LLAVE" numFmtId="0">
      <sharedItems/>
    </cacheField>
    <cacheField name="IPS Fecha factura" numFmtId="14">
      <sharedItems containsSemiMixedTypes="0" containsNonDate="0" containsDate="1" containsString="0" minDate="2020-12-31T00:00:00" maxDate="2024-05-01T00:00:00"/>
    </cacheField>
    <cacheField name="IPS Fecha radicado" numFmtId="14">
      <sharedItems containsSemiMixedTypes="0" containsNonDate="0" containsDate="1" containsString="0" minDate="2020-11-14T00:00:00" maxDate="2024-05-01T00:00:00"/>
    </cacheField>
    <cacheField name="IPS Valor Factura" numFmtId="166">
      <sharedItems containsSemiMixedTypes="0" containsString="0" containsNumber="1" containsInteger="1" minValue="2677" maxValue="38107032"/>
    </cacheField>
    <cacheField name="IPS Saldo Factura" numFmtId="166">
      <sharedItems containsSemiMixedTypes="0" containsString="0" containsNumber="1" containsInteger="1" minValue="2677" maxValue="38107032"/>
    </cacheField>
    <cacheField name="ESTADO EPS 04-06-2024" numFmtId="0">
      <sharedItems count="8">
        <s v="Factura devuelta"/>
        <s v="Factura cancelada"/>
        <s v="Factura pendiente en programacion de pago (Covid-19)"/>
        <s v="Factura pendiente en programacion de pago"/>
        <s v="Factura cancelada parcialmente - Saldo pendiente en programacion de pago"/>
        <s v="Factura en proceso interno"/>
        <s v="Factura pendiente en programacion de pago - Glosa por contestar IPS"/>
        <s v="Factura no radicada"/>
      </sharedItems>
    </cacheField>
    <cacheField name="POR PAGAR SAP" numFmtId="165">
      <sharedItems containsSemiMixedTypes="0" containsString="0" containsNumber="1" containsInteger="1" minValue="0" maxValue="16419731"/>
    </cacheField>
    <cacheField name="DOC CONTA" numFmtId="0">
      <sharedItems containsString="0" containsBlank="1" containsNumber="1" containsInteger="1" minValue="1222222842" maxValue="4800063878"/>
    </cacheField>
    <cacheField name="ESTADO COVID" numFmtId="0">
      <sharedItems containsBlank="1"/>
    </cacheField>
    <cacheField name="VALIDACION" numFmtId="0">
      <sharedItems containsNonDate="0" containsString="0" containsBlank="1"/>
    </cacheField>
    <cacheField name="VALO CANCELADO SAP" numFmtId="165">
      <sharedItems containsSemiMixedTypes="0" containsString="0" containsNumber="1" containsInteger="1" minValue="0" maxValue="3045856"/>
    </cacheField>
    <cacheField name="RETENCION" numFmtId="165">
      <sharedItems containsSemiMixedTypes="0" containsString="0" containsNumber="1" containsInteger="1" minValue="0" maxValue="2677"/>
    </cacheField>
    <cacheField name="DOC COMPENSACION SAP" numFmtId="0">
      <sharedItems containsString="0" containsBlank="1" containsNumber="1" containsInteger="1" minValue="2201120600" maxValue="4800063878"/>
    </cacheField>
    <cacheField name="FECHA COMPENSACION SAP" numFmtId="14">
      <sharedItems containsNonDate="0" containsDate="1" containsString="0" containsBlank="1" minDate="2021-10-11T00:00:00" maxDate="2024-05-31T00:00:00"/>
    </cacheField>
    <cacheField name="VALOR TRANFERENCIA" numFmtId="165">
      <sharedItems containsSemiMixedTypes="0" containsString="0" containsNumber="1" containsInteger="1" minValue="0" maxValue="93716666"/>
    </cacheField>
    <cacheField name="CONTRATO" numFmtId="0">
      <sharedItems containsBlank="1"/>
    </cacheField>
    <cacheField name="Estado Factura" numFmtId="0">
      <sharedItems containsBlank="1"/>
    </cacheField>
    <cacheField name="Fecha Factura" numFmtId="14">
      <sharedItems containsNonDate="0" containsDate="1" containsString="0" containsBlank="1" minDate="2020-08-27T00:00:00" maxDate="2024-05-01T00:00:00"/>
    </cacheField>
    <cacheField name="Fecha Radicacion" numFmtId="14">
      <sharedItems containsNonDate="0" containsDate="1" containsString="0" containsBlank="1" minDate="2021-03-01T00:00:00" maxDate="2024-06-05T00:00:00"/>
    </cacheField>
    <cacheField name="Fecha Devolucion" numFmtId="14">
      <sharedItems containsNonDate="0" containsDate="1" containsString="0" containsBlank="1" minDate="2023-09-06T00:00:00" maxDate="2024-04-13T00:00:00"/>
    </cacheField>
    <cacheField name="Valor Bruto" numFmtId="165">
      <sharedItems containsSemiMixedTypes="0" containsString="0" containsNumber="1" containsInteger="1" minValue="0" maxValue="38107032"/>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611029"/>
    </cacheField>
    <cacheField name="Valor Devolucion" numFmtId="165">
      <sharedItems containsSemiMixedTypes="0" containsString="0" containsNumber="1" containsInteger="1" minValue="0" maxValue="38107032"/>
    </cacheField>
    <cacheField name="Valor_Glosa y Devolución" numFmtId="165">
      <sharedItems containsSemiMixedTypes="0" containsString="0" containsNumber="1" containsInteger="1" minValue="0" maxValue="381070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1">
  <r>
    <n v="901108368"/>
    <s v="CLINICA DE ALTA COPLEJIDAD SANTA BARBARA "/>
    <s v="FESB"/>
    <n v="46101"/>
    <s v="FESB46101"/>
    <s v="901108368_FESB46101"/>
    <d v="2023-03-24T00:00:00"/>
    <d v="2023-03-24T00:00:00"/>
    <n v="5799176"/>
    <n v="5799176"/>
    <x v="0"/>
    <n v="0"/>
    <m/>
    <m/>
    <m/>
    <n v="0"/>
    <n v="0"/>
    <m/>
    <m/>
    <n v="0"/>
    <m/>
    <s v="Devuelta"/>
    <d v="2023-03-24T00:00:00"/>
    <d v="2024-04-01T00:00:00"/>
    <d v="2024-04-12T00:00:00"/>
    <n v="5799176"/>
    <n v="0"/>
    <n v="0"/>
    <n v="5799176"/>
    <n v="5799176"/>
    <s v="DEVOLUCION"/>
    <s v="AUTORIZACION:   1) Se devuelve factura completa servicio de internación, no cuenta con autorización. Factura no se evidencia radicada en portal . https://referencia.comfenalcoeps.com/facturas/admin/facturas; para solicitud de autorización final.   Favor solicitar autorización al área encargada.  2)607 SE OBJETA 33103-01, CANTIDAD 2, SE CONSIDERA NO PERTINENTE NI JUSTIFICADO, PACIENTE INGRESA A URGENCIAS BAJO SOSPECHA DE CONVULSION Y POSTERIOR ESTADO POST-ICTAL  VS ECV, SE TOMA COMO URGENCIAS VITAL ANGIOTAC DE ARTERIAS CEREBRALES  Y TOMOGRAFIA DE CRANEO SIMPLE,EN LAS MENCIONADAS AYUDAS DIAGNOSTICAS NO SE EVIDENCIA LESIONES SUSCEPTIBLES DE  TROMBOLISIS,  DE ACUERDO A ANGIOTAC &quot;EN EL RECORRIDODE LAS ARTERIAS OBSERVADAS ESPECIALMENTE EN EL BULBO CAROTIDEO  Y EN LAS ARTERIAS DE LA CIRCULACIÓN POSTERIOR NO SE DETERMINARON LESIONES OBSTRUCTIVAS DE LAS ARTERIAS&quot; Y  TOMOGRAFIA DE CRANEO SIMPLE &quot;CAMBIOS INVOLUTIVOS ACORDES CON LA EDAD ZONAS HIPODENSAS EN LA REGIÓN TEMPORAL Y  PARIETO-OCCIPITAL EN EL LADO DERECHO QUE SUGIEREN ÁREAS ISQUEMICAS APARENTEMENTE PREVIAS&quot;. NO ES CLARO  EL DIAGNOSTICO DE ECV, SE INDICA POR ESPECIALISTA EN NEUROLOGIA CLINICA DIAGNOSTICO DE PARESIA POSTICTAL,  NO SE RECONOCE MEDICAMENTO  Glosa Médica Dr. Diego Fernando Collazos.     JAM"/>
    <s v="AUTORIZACION"/>
  </r>
  <r>
    <n v="901108368"/>
    <s v="CLINICA DE ALTA COPLEJIDAD SANTA BARBARA "/>
    <s v="FESB"/>
    <n v="52622"/>
    <s v="FESB52622"/>
    <s v="901108368_FESB52622"/>
    <d v="2023-07-25T00:00:00"/>
    <d v="2023-07-25T00:00:00"/>
    <n v="4081112"/>
    <n v="4081112"/>
    <x v="0"/>
    <n v="0"/>
    <m/>
    <m/>
    <m/>
    <n v="0"/>
    <n v="0"/>
    <m/>
    <m/>
    <n v="0"/>
    <m/>
    <s v="Devuelta"/>
    <d v="2023-07-25T00:00:00"/>
    <d v="2024-02-01T00:00:00"/>
    <d v="2024-02-05T00:00:00"/>
    <n v="4081112"/>
    <n v="0"/>
    <n v="0"/>
    <n v="4081112"/>
    <n v="4081112"/>
    <s v="DEVOLUCION"/>
    <s v="AUT/ Se devuelve factura servicios Hospitalarios del 27 de julio al 5  de  agosto 2022 NO  autorizados,  no se evidencia solicitud de autorización hospitalaria a los correos correctos: capautorizaciones@epsdelagente.com.co autorizacionescap@epsdelagente.com.co JAM"/>
    <s v="AUTORIZACION"/>
  </r>
  <r>
    <n v="901108368"/>
    <s v="CLINICA DE ALTA COPLEJIDAD SANTA BARBARA "/>
    <s v="FESB"/>
    <n v="52787"/>
    <s v="FESB52787"/>
    <s v="901108368_FESB52787"/>
    <d v="2023-07-27T00:00:00"/>
    <d v="2023-07-27T00:00:00"/>
    <n v="3063792"/>
    <n v="3063792"/>
    <x v="0"/>
    <n v="0"/>
    <m/>
    <m/>
    <m/>
    <n v="0"/>
    <n v="0"/>
    <m/>
    <m/>
    <n v="0"/>
    <m/>
    <s v="Devuelta"/>
    <d v="2023-07-27T00:00:00"/>
    <d v="2023-09-01T00:00:00"/>
    <d v="2023-09-06T00:00:00"/>
    <n v="3063792"/>
    <n v="0"/>
    <n v="0"/>
    <n v="3063792"/>
    <n v="3063792"/>
    <s v="DEVOLUCION"/>
    <s v="AUT/FACTURACION: SE DEVUELVE FACTURA NO CUENTA CON AUTORIZACION POR ESTANCIA EN UCI FAVOR SOLICITAR , NO SE EVIDENCIAN ANEXOS NI CORREOS DE SOLICITUD EL NAP QUE ANEXAN SOLO AUTORIZA LA ATENCION INICIAL DE URGENCIAS,2-PARACLINICOS NO INTERPRETADOS EN H.C ,3- INSUMOS NO FACTURABLES SE ENCUENTRAN EXCLUIDOS NO FACTURABLES BAÑO ANTIBACTERIAL CLORHEXIDINA ALOE 20X20CM PAQ X 5 (ECO BAÑO) ,MEDIA TED HASTA EL MUSLO L ,. FAVOR VALIDAR Y ANEXAR LO REQUERIDO PARA DAR TRAMITE.JENNIFER REBOLLEDO "/>
    <s v="AUTORIZACION"/>
  </r>
  <r>
    <n v="901108368"/>
    <s v="CLINICA DE ALTA COPLEJIDAD SANTA BARBARA "/>
    <s v="FESB"/>
    <n v="53327"/>
    <s v="FESB53327"/>
    <s v="901108368_FESB53327"/>
    <d v="2023-08-04T00:00:00"/>
    <d v="2023-08-04T00:00:00"/>
    <n v="3915511"/>
    <n v="3915511"/>
    <x v="0"/>
    <n v="0"/>
    <m/>
    <m/>
    <m/>
    <n v="0"/>
    <n v="0"/>
    <m/>
    <m/>
    <n v="0"/>
    <m/>
    <s v="Devuelta"/>
    <d v="2023-08-04T00:00:00"/>
    <d v="2023-09-01T00:00:00"/>
    <d v="2023-09-11T00:00:00"/>
    <n v="3915511"/>
    <n v="0"/>
    <n v="0"/>
    <n v="3915511"/>
    <n v="3915511"/>
    <s v="DEVOLUCION"/>
    <s v="AUT: SE DEVUELVE FACTURA NO CUENTA CON AUTORIZACION POR LOS SERVICIOS PRESTADOS NO SE EVIDENCIAN ANEXOS NI CORREOS DE SOLICITUD SE DEBE DE SOLICITAR AL CORREO CAPAUTORIZACIONES@EPSDELAGENTE.COM.CO , GLUCOMETRIAS NO SOPORTADAS HEMOCLASIFICACION NO SOPORTADA  NO SE EVIDENCIA EVOLUCION INTERCONSULTA POR TRABAJO SOCIAL  FAVOR ANEXAR LO REQUERIDO PARA DAR TRAMITE.JENNIFER REBOLLEDO"/>
    <s v="AUTORIZACION"/>
  </r>
  <r>
    <n v="901108368"/>
    <s v="CLINICA DE ALTA COPLEJIDAD SANTA BARBARA "/>
    <s v="FESB"/>
    <n v="53329"/>
    <s v="FESB53329"/>
    <s v="901108368_FESB53329"/>
    <d v="2023-08-04T00:00:00"/>
    <d v="2023-08-04T00:00:00"/>
    <n v="8472172"/>
    <n v="8472172"/>
    <x v="0"/>
    <n v="0"/>
    <m/>
    <m/>
    <m/>
    <n v="0"/>
    <n v="0"/>
    <m/>
    <m/>
    <n v="0"/>
    <m/>
    <s v="Devuelta"/>
    <d v="2023-08-04T00:00:00"/>
    <d v="2023-09-01T00:00:00"/>
    <d v="2023-09-11T00:00:00"/>
    <n v="8472172"/>
    <n v="0"/>
    <n v="0"/>
    <n v="8472172"/>
    <n v="8472172"/>
    <s v="DEVOLUCION"/>
    <s v="AUT/SPTE INCOMPLETO: SE DEVUELVE FACTURA NO CUENTA CON AUTORIZACION POR LOS SERVICIOS DE ESTANCIA EL NAP QUE ANEXAN SOLO AUTORIZA CONSULTA DE URGENCIAS NO SE EVIDENCIA ANEXO DE SOLICITUD NI CORREOS FAVOR SOLICITAR AL CORREO CAPAUTORIZACIONES@EPSDELAGENTE.COM.CO , NO SE EVIDENCIA SOPORTE DE AYUDAS DIAGNOSTICAS NI INTERPRETACION FACTURA SUJETA A AUDITORIA MEDICA.JENNIFER REBOLLEDO"/>
    <s v="SOPORTE"/>
  </r>
  <r>
    <n v="901108368"/>
    <s v="CLINICA DE ALTA COPLEJIDAD SANTA BARBARA "/>
    <s v="FESB"/>
    <n v="53436"/>
    <s v="FESB53436"/>
    <s v="901108368_FESB53436"/>
    <d v="2023-08-08T00:00:00"/>
    <d v="2023-08-08T00:00:00"/>
    <n v="389617"/>
    <n v="389617"/>
    <x v="0"/>
    <n v="0"/>
    <m/>
    <m/>
    <m/>
    <n v="0"/>
    <n v="0"/>
    <m/>
    <m/>
    <n v="0"/>
    <m/>
    <s v="Devuelta"/>
    <d v="2023-08-08T00:00:00"/>
    <d v="2024-04-01T00:00:00"/>
    <d v="2024-04-02T00:00:00"/>
    <n v="389617"/>
    <n v="0"/>
    <n v="0"/>
    <n v="389617"/>
    <n v="389617"/>
    <s v="DEVOLUCION"/>
    <s v="No PBS Se devuelve factura,  solo se evidencia suministro de 17 frascos  de LIMENTO CON ALTO CONTENIDO ENERGETICO PROTEICO Y CARBOHIDRATOS 1.5KCAL/ML LIQUIDO 200 ML (DIBEN DRINK) Según  hoja de administración de medicamentos.  favor validar y anexar la respectiva NC y modificar  cantidad y valor  en la WS .   JAM"/>
    <s v="NO PBS"/>
  </r>
  <r>
    <n v="901108368"/>
    <s v="CLINICA DE ALTA COPLEJIDAD SANTA BARBARA "/>
    <s v="FESB"/>
    <n v="54248"/>
    <s v="FESB54248"/>
    <s v="901108368_FESB54248"/>
    <d v="2023-09-01T00:00:00"/>
    <d v="2023-09-01T00:00:00"/>
    <n v="1864915"/>
    <n v="1864915"/>
    <x v="0"/>
    <n v="0"/>
    <m/>
    <m/>
    <m/>
    <n v="0"/>
    <n v="0"/>
    <m/>
    <m/>
    <n v="0"/>
    <m/>
    <s v="Devuelta"/>
    <d v="2023-09-01T00:00:00"/>
    <d v="2023-11-01T00:00:00"/>
    <d v="2023-11-16T00:00:00"/>
    <n v="2107015"/>
    <n v="0"/>
    <n v="0"/>
    <n v="2107015"/>
    <n v="2107015"/>
    <s v="DEVOLUCION"/>
    <s v="AUT: SE DEVUELVE FACTURA NO CUENTA CON AUTORIZACION POR LOS SERVICIOS PRESTADOS PROCEDIMIENTOS , NO SE EVIDENCIA SOLICITUD DE EGRESO FAVOR SOLICITAR AL CORREO CAPAUTORIZACIONES@EPSDELAGENTE.COM.CO , NO SE EVIDENCIA FACTURA DE COMPRA POR INSUMOS  FAVOR VALIDAR Y ANEXAR LO REQUERIDO PARA DAR TRAMITE. JENNIFER REBOLLEDO"/>
    <s v="AUTORIZACION"/>
  </r>
  <r>
    <n v="901108368"/>
    <s v="CLINICA DE ALTA COPLEJIDAD SANTA BARBARA "/>
    <s v="FESB"/>
    <n v="55759"/>
    <s v="FESB55759"/>
    <s v="901108368_FESB55759"/>
    <d v="2023-09-28T00:00:00"/>
    <d v="2023-09-28T00:00:00"/>
    <n v="2547742"/>
    <n v="2547742"/>
    <x v="0"/>
    <n v="0"/>
    <m/>
    <m/>
    <m/>
    <n v="0"/>
    <n v="0"/>
    <m/>
    <m/>
    <n v="0"/>
    <m/>
    <s v="Devuelta"/>
    <d v="2023-09-28T00:00:00"/>
    <d v="2023-10-13T00:00:00"/>
    <d v="2023-10-31T00:00:00"/>
    <n v="2547742"/>
    <n v="0"/>
    <n v="0"/>
    <n v="2547742"/>
    <n v="2547742"/>
    <s v="DEVOLUCION"/>
    <s v="AUT: SE DEVUELVE FACTURA NO CUENTA CON AUTORIZACION POR LOS SERVICIOS PRESTADOS EL CODIGO ALFANUMERICO NO ES FACTURABLES EN LOS SOPORTES ANEXOS SE EVIDENCIA CORREO DE EPS DONDE INDICAN QUE DEBEN DE SOLICITAR CODIGO AL FINAL DE EGRESO , NO SE EVIDENCIA TRAZABILIDAD DE SOLICITUD SE DEBE DE SOLICITAR AL CORREO CAPAUTORIZACIONES@EPSDELAGENTE.COM.CO . JENNIFER REBOLLEDO"/>
    <s v="SOPORTE"/>
  </r>
  <r>
    <n v="901108368"/>
    <s v="CLINICA DE ALTA COPLEJIDAD SANTA BARBARA "/>
    <s v="FESB"/>
    <n v="58207"/>
    <s v="FESB58207"/>
    <s v="901108368_FESB58207"/>
    <d v="2023-10-31T00:00:00"/>
    <d v="2023-10-31T00:00:00"/>
    <n v="3123799"/>
    <n v="3123799"/>
    <x v="0"/>
    <n v="0"/>
    <m/>
    <m/>
    <m/>
    <n v="0"/>
    <n v="0"/>
    <m/>
    <m/>
    <n v="0"/>
    <m/>
    <s v="Devuelta"/>
    <d v="2023-10-31T00:00:00"/>
    <d v="2023-12-01T00:00:00"/>
    <d v="2023-12-13T00:00:00"/>
    <n v="3123799"/>
    <n v="0"/>
    <n v="0"/>
    <n v="3123799"/>
    <n v="3123799"/>
    <s v="DEVOLUCION"/>
    <s v="AUT: SE DEVUELVE FACTURA HOSPITALARIA NO CUENTA CON AUTORIZACION POR ESTANCIA NO SE EVIDENCIA TRAZABILIDAD Y ANEXO DE SOLICITUD DE EGRESO Y CIERRE DE CUENTA , FAVOR SOLICITAR AL CORREO CAPAUTORIZACIONES@EPSDELAGENTE.COM.CO PARA DAR TRAMITE. JENNIFER REBOLLEDO"/>
    <s v="AUTORIZACION"/>
  </r>
  <r>
    <n v="901108368"/>
    <s v="CLINICA DE ALTA COPLEJIDAD SANTA BARBARA "/>
    <s v="FESB"/>
    <n v="58729"/>
    <s v="FESB58729"/>
    <s v="901108368_FESB58729"/>
    <d v="2023-11-08T00:00:00"/>
    <d v="2023-11-08T00:00:00"/>
    <n v="38107032"/>
    <n v="38107032"/>
    <x v="0"/>
    <n v="0"/>
    <m/>
    <m/>
    <m/>
    <n v="0"/>
    <n v="0"/>
    <m/>
    <m/>
    <n v="0"/>
    <m/>
    <s v="Devuelta"/>
    <d v="2023-11-08T00:00:00"/>
    <d v="2023-11-15T00:00:00"/>
    <d v="2023-11-29T00:00:00"/>
    <n v="38107032"/>
    <n v="0"/>
    <n v="0"/>
    <n v="38107032"/>
    <n v="38107032"/>
    <s v="DEVOLUCION"/>
    <s v="SE DEVUELVE FACTURA AL VALIDAR NO CUENTA CON AUTORIZACION POR LOS PROCEDIMIENTOS FACTURADOS, EL CODIGO ALFANUMERICO NO ES VALIDO PARA FACTURAR SE DEBE DE SOLICITAR AL CORREO CAPAUTORIZACIONES@EPSDELAGENTE.COM.CO Y NO SE EVIDENCIA TRAZABILIDAD DE SOLICITUD DE EGRESO , NO SE EVIDENCIA COTIZACION NI FACTURA DE COMPRA POR LOS MATERIALES E INSUMOS , FACTURA SUJETA A AUDITORIA MEDICA. JENNIFER REBOLLEDO"/>
    <s v="AUTORIZACION"/>
  </r>
  <r>
    <n v="901108368"/>
    <s v="CLINICA DE ALTA COPLEJIDAD SANTA BARBARA "/>
    <s v="FESB"/>
    <n v="58846"/>
    <s v="FESB58846"/>
    <s v="901108368_FESB58846"/>
    <d v="2023-11-09T00:00:00"/>
    <d v="2023-11-09T00:00:00"/>
    <n v="4461974"/>
    <n v="4461974"/>
    <x v="0"/>
    <n v="0"/>
    <m/>
    <m/>
    <m/>
    <n v="0"/>
    <n v="0"/>
    <m/>
    <m/>
    <n v="0"/>
    <m/>
    <s v="Devuelta"/>
    <d v="2023-11-09T00:00:00"/>
    <d v="2023-12-01T00:00:00"/>
    <d v="2023-12-13T00:00:00"/>
    <n v="4461974"/>
    <n v="0"/>
    <n v="0"/>
    <n v="4461974"/>
    <n v="4461974"/>
    <s v="DEVOLUCION"/>
    <s v="AUT: SE DEVUELVE  FACTURA HOSPITALARIA NO CUENTA CON AUTORIZACION POR LOS SERVICIOS PRESTADOS SOLO CUENTA CON LA ATENCION INICIAL DE URGENCIAS, CODIGO ALFANUMERICO NO FACTURABLES NO SE EVIDENCIA TRAZABILIDAD DE ANEXO Y CORREOS SOLICITANDO EGRESO AL CORREO CAPAUTORIZACIONES@EPSDELAGENTE.COM.CO , PARACLINICOS NO INTERPRETADOS EN HISTORIA CLINICA UROCULTIVO, CALCIO,CPK,CREATININA,NITROGENO, PT PTT, COPROSCOPICO, FAVOR VALIDAR PARA DAR TRAMITE. JENNIFER REBOLLEDO"/>
    <s v="AUTORIZACION"/>
  </r>
  <r>
    <n v="901108368"/>
    <s v="CLINICA DE ALTA COPLEJIDAD SANTA BARBARA "/>
    <s v="FESB"/>
    <n v="59101"/>
    <s v="FESB59101"/>
    <s v="901108368_FESB59101"/>
    <d v="2023-11-15T00:00:00"/>
    <d v="2023-11-15T00:00:00"/>
    <n v="505691"/>
    <n v="505691"/>
    <x v="0"/>
    <n v="0"/>
    <m/>
    <m/>
    <m/>
    <n v="0"/>
    <n v="0"/>
    <m/>
    <m/>
    <n v="0"/>
    <m/>
    <s v="Devuelta"/>
    <d v="2023-11-15T00:00:00"/>
    <d v="2023-12-01T00:00:00"/>
    <d v="2024-01-04T00:00:00"/>
    <n v="505691"/>
    <n v="0"/>
    <n v="0"/>
    <n v="505691"/>
    <n v="505691"/>
    <s v="DEVOLUCION"/>
    <s v="AUT: SE REALIZA DEVOLUCIÓN DE FACTURA, LA AUTORIZACIÓN # 122300001040 ESTÁ GENERADA PARA OTRO PRESTADOR NIT 815000316 - E.S.E. HOSPITAL RAUL OREJUELA BUENO, POR FAVOR COMUNICARSE CON EL ÁREA ENCARGADA. LUIS ERNESTO GUERRERO GALEANO"/>
    <s v="AUTORIZACION"/>
  </r>
  <r>
    <n v="901108368"/>
    <s v="CLINICA DE ALTA COPLEJIDAD SANTA BARBARA "/>
    <s v="FESB"/>
    <n v="59328"/>
    <s v="FESB59328"/>
    <s v="901108368_FESB59328"/>
    <d v="2023-11-20T00:00:00"/>
    <d v="2023-11-20T00:00:00"/>
    <n v="837992"/>
    <n v="837992"/>
    <x v="0"/>
    <n v="0"/>
    <m/>
    <m/>
    <m/>
    <n v="0"/>
    <n v="0"/>
    <m/>
    <m/>
    <n v="0"/>
    <m/>
    <s v="Devuelta"/>
    <d v="2023-11-20T00:00:00"/>
    <d v="2023-12-01T00:00:00"/>
    <d v="2024-01-10T00:00:00"/>
    <n v="837992"/>
    <n v="0"/>
    <n v="0"/>
    <n v="837992"/>
    <n v="837992"/>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r>
  <r>
    <n v="901108368"/>
    <s v="CLINICA DE ALTA COPLEJIDAD SANTA BARBARA "/>
    <s v="FESB"/>
    <n v="59330"/>
    <s v="FESB59330"/>
    <s v="901108368_FESB59330"/>
    <d v="2023-11-20T00:00:00"/>
    <d v="2023-11-20T00:00:00"/>
    <n v="9086025"/>
    <n v="9086025"/>
    <x v="0"/>
    <n v="0"/>
    <m/>
    <m/>
    <m/>
    <n v="0"/>
    <n v="0"/>
    <m/>
    <m/>
    <n v="0"/>
    <m/>
    <s v="Devuelta"/>
    <d v="2023-11-20T00:00:00"/>
    <d v="2023-12-01T00:00:00"/>
    <d v="2023-12-14T00:00:00"/>
    <n v="9086025"/>
    <n v="0"/>
    <n v="0"/>
    <n v="9086025"/>
    <n v="9086025"/>
    <s v="DEVOLUCION"/>
    <s v="AUT: SE DEVUELVE  FACTURA NO CUENTA CON AUTORIZACION POR LOS SERVICIOS FACTURADOS ,  NO SE EVIDENCIA TRAZABILIDAD DE CORREOS Y SOLICITUD DE LA MISMA , FAVOR SOLICITAR AL CORREO CAPAUTORIZACIONES@EPSDELAGENTE.COM.CO PARA DAR TRAMITE. JENNIFER REBOLLEDO"/>
    <s v="AUTORIZACION"/>
  </r>
  <r>
    <n v="901108368"/>
    <s v="CLINICA DE ALTA COPLEJIDAD SANTA BARBARA "/>
    <s v="FESB"/>
    <n v="59628"/>
    <s v="FESB59628"/>
    <s v="901108368_FESB59628"/>
    <d v="2023-11-23T00:00:00"/>
    <d v="2023-11-23T00:00:00"/>
    <n v="36100000"/>
    <n v="36100000"/>
    <x v="0"/>
    <n v="0"/>
    <m/>
    <m/>
    <m/>
    <n v="0"/>
    <n v="0"/>
    <m/>
    <m/>
    <n v="0"/>
    <m/>
    <s v="Devuelta"/>
    <d v="2023-11-23T00:00:00"/>
    <d v="2023-12-01T00:00:00"/>
    <d v="2023-12-14T00:00:00"/>
    <n v="36100000"/>
    <n v="0"/>
    <n v="0"/>
    <n v="36100000"/>
    <n v="36100000"/>
    <s v="DEVOLUCION"/>
    <s v="AUT: SE DEVUELVE FACTURA AL VALIDAR NO CUENTA CON AUTORIZACION POR LOS SERVICIOS FACTURADOS , EL CORREO QUE ANEXAN SE ENCUENTRA ERRADO SE DEBE DE SOLICITAR AL CORREO CAPAUTORIZACIONES@EPSDELAGENTE.COM.CO FAVOR SOLICITAR PARA DAR TRAMITE. JENNIFER REBOLLEDO"/>
    <s v="AUTORIZACION"/>
  </r>
  <r>
    <n v="901108368"/>
    <s v="CLINICA DE ALTA COPLEJIDAD SANTA BARBARA "/>
    <s v="FESB"/>
    <n v="59682"/>
    <s v="FESB59682"/>
    <s v="901108368_FESB59682"/>
    <d v="2023-11-24T00:00:00"/>
    <d v="2023-11-24T00:00:00"/>
    <n v="3081458"/>
    <n v="3081458"/>
    <x v="0"/>
    <n v="0"/>
    <m/>
    <m/>
    <m/>
    <n v="0"/>
    <n v="0"/>
    <m/>
    <m/>
    <n v="0"/>
    <m/>
    <s v="Devuelta"/>
    <d v="2023-11-24T00:00:00"/>
    <d v="2023-12-11T00:00:00"/>
    <d v="2023-12-13T00:00:00"/>
    <n v="3081458"/>
    <n v="0"/>
    <n v="0"/>
    <n v="3081458"/>
    <n v="3081458"/>
    <s v="DEVOLUCION"/>
    <s v="AUT: SE DEVUELVE FACTURA AL VALIDAR NO CUENTA CON AUTORIZACION PARA LOS PROCEDIMIENTOS FACTURADOS CUPS 838710-770501 EL NAP QUE ANEXAN INDICAN CODIGO ALFANUMERICO NO FACTURABLE SE DEBE DE ENVIAR ANEXO III CON TODOS LOS CUPS A AUTORIZAR AL CORREO CAPAUTORIZACIONES@EPSDELAGENTE.COM.CO , LOS SERVICIOS DE LABORATORIO, IMAGENES DIAGNOSTICAS Y INTERNACION SE ENCUENTRAN DENTRO DEL PGP USUARIO CON SEDE DE ATENCION PALMIRA AL MOMENTO DE LA PRSTACION HACIAN PARTE DEL LA NOTA TECNICA, SUTURAS NO FACTURABLES FAVOR VALIDAR PARA DAR TRAMITE. JENNIFER REBOLLEDO"/>
    <s v="AUTORIZACION"/>
  </r>
  <r>
    <n v="901108368"/>
    <s v="CLINICA DE ALTA COPLEJIDAD SANTA BARBARA "/>
    <s v="FESB"/>
    <n v="61550"/>
    <s v="FESB61550"/>
    <s v="901108368_FESB61550"/>
    <d v="2024-01-02T00:00:00"/>
    <d v="2024-01-02T00:00:00"/>
    <n v="15141728"/>
    <n v="15141728"/>
    <x v="0"/>
    <n v="0"/>
    <m/>
    <m/>
    <m/>
    <n v="0"/>
    <n v="0"/>
    <m/>
    <m/>
    <n v="0"/>
    <m/>
    <s v="Devuelta"/>
    <d v="2024-01-02T00:00:00"/>
    <d v="2024-01-11T00:00:00"/>
    <d v="2024-01-18T00:00:00"/>
    <n v="15141728"/>
    <n v="0"/>
    <n v="0"/>
    <n v="15141728"/>
    <n v="15141728"/>
    <s v="DEVOLUCION"/>
    <s v="AUT/ Se devuelve factura procedimientos  Qx  del 7 de Agosto 2022  NO autorizados (385107  CIERRE, PINZAMIENTO O LIGADURA DE VASOS INTRACRANEALES VÍA ABIERTA) 685 uvr  bilateral ;    (12502   DRENAJE DE COLECCIÓN EPIDURAL SUPRATENTORIAL, POR CRANIECTOMÍA)  555 uvr Bilateral, Favor  solicitar autorización a los correos correctos . capautorizaciones@epsdelagente.com.co autorizacionescap@epsdelagente.com.co Favor  anexar  notas operatorias  de  enfermería;  favor  anexar las cotizaciones  y  la respectiva  autorización para los procedimientos facturados .   Jennifer/JAM  "/>
    <s v="AUTORIZACION"/>
  </r>
  <r>
    <n v="901108368"/>
    <s v="CLINICA DE ALTA COPLEJIDAD SANTA BARBARA "/>
    <s v="FESB"/>
    <n v="53637"/>
    <s v="FESB53637"/>
    <s v="901108368_FESB53637"/>
    <d v="2023-08-11T00:00:00"/>
    <d v="2023-08-11T00:00:00"/>
    <n v="216994"/>
    <n v="216994"/>
    <x v="1"/>
    <n v="0"/>
    <m/>
    <s v="ESTADO DOS"/>
    <m/>
    <n v="216994"/>
    <n v="0"/>
    <n v="2201506792"/>
    <d v="2024-04-29T00:00:00"/>
    <n v="4506795"/>
    <s v="URG-2023-248"/>
    <s v="Finalizada"/>
    <d v="2023-08-11T00:00:00"/>
    <d v="2024-04-04T00:00:00"/>
    <m/>
    <n v="297826"/>
    <n v="0"/>
    <n v="0"/>
    <n v="0"/>
    <n v="0"/>
    <m/>
    <m/>
    <m/>
  </r>
  <r>
    <n v="901108368"/>
    <s v="CLINICA DE ALTA COPLEJIDAD SANTA BARBARA "/>
    <s v="FESB"/>
    <n v="33419"/>
    <s v="FESB33419"/>
    <s v="901108368_FESB33419"/>
    <d v="2022-09-15T00:00:00"/>
    <d v="2022-09-15T00:00:00"/>
    <n v="2677"/>
    <n v="2677"/>
    <x v="1"/>
    <n v="0"/>
    <m/>
    <s v="ESTADO DOS"/>
    <m/>
    <n v="131172"/>
    <n v="2677"/>
    <n v="4800062479"/>
    <d v="2024-01-30T00:00:00"/>
    <n v="1193548"/>
    <s v="MIG-901108368"/>
    <s v="Finalizada"/>
    <d v="2022-09-15T00:00:00"/>
    <d v="2023-01-12T00:00:00"/>
    <m/>
    <n v="133849"/>
    <n v="0"/>
    <n v="0"/>
    <n v="0"/>
    <n v="0"/>
    <m/>
    <m/>
    <m/>
  </r>
  <r>
    <n v="901108368"/>
    <s v="CLINICA DE ALTA COPLEJIDAD SANTA BARBARA "/>
    <s v="FESB"/>
    <n v="41309"/>
    <s v="FESB41309"/>
    <s v="901108368_FESB41309"/>
    <d v="2022-12-29T00:00:00"/>
    <d v="2022-12-29T00:00:00"/>
    <n v="87702"/>
    <n v="87702"/>
    <x v="1"/>
    <n v="0"/>
    <m/>
    <s v="ESTADO DOS"/>
    <m/>
    <n v="87702"/>
    <n v="0"/>
    <n v="4800063485"/>
    <d v="2024-04-28T00:00:00"/>
    <n v="168534"/>
    <s v="URG-2023-248"/>
    <s v="Finalizada"/>
    <d v="2022-12-29T00:00:00"/>
    <d v="2023-09-01T00:00:00"/>
    <m/>
    <n v="87702"/>
    <n v="0"/>
    <n v="0"/>
    <n v="0"/>
    <n v="0"/>
    <m/>
    <m/>
    <m/>
  </r>
  <r>
    <n v="901108368"/>
    <s v="CLINICA DE ALTA COPLEJIDAD SANTA BARBARA "/>
    <s v="FESB"/>
    <n v="51716"/>
    <s v="FESB51716"/>
    <s v="901108368_FESB51716"/>
    <d v="2023-07-11T00:00:00"/>
    <d v="2023-07-11T00:00:00"/>
    <n v="80832"/>
    <n v="80832"/>
    <x v="1"/>
    <n v="0"/>
    <m/>
    <s v="ESTADO DOS"/>
    <m/>
    <n v="80832"/>
    <n v="0"/>
    <n v="4800063485"/>
    <d v="2024-04-28T00:00:00"/>
    <n v="168534"/>
    <s v="URG-2023-248"/>
    <s v="Finalizada"/>
    <d v="2023-07-11T00:00:00"/>
    <d v="2023-08-10T00:00:00"/>
    <m/>
    <n v="80832"/>
    <n v="0"/>
    <n v="0"/>
    <n v="0"/>
    <n v="0"/>
    <m/>
    <m/>
    <m/>
  </r>
  <r>
    <n v="901108368"/>
    <s v="CLINICA DE ALTA COPLEJIDAD SANTA BARBARA "/>
    <s v="FESB"/>
    <n v="34580"/>
    <s v="FESB34580"/>
    <s v="901108368_FESB34580"/>
    <d v="2022-09-30T00:00:00"/>
    <d v="2022-09-30T00:00:00"/>
    <n v="87702"/>
    <n v="87702"/>
    <x v="2"/>
    <n v="85948"/>
    <n v="1222222842"/>
    <s v="ESTADO DOS"/>
    <m/>
    <n v="0"/>
    <n v="0"/>
    <m/>
    <m/>
    <n v="0"/>
    <s v="MIG-901108368"/>
    <s v="Finalizada"/>
    <d v="2022-09-30T00:00:00"/>
    <d v="2023-01-12T00:00:00"/>
    <m/>
    <n v="87702"/>
    <n v="0"/>
    <n v="0"/>
    <n v="0"/>
    <n v="0"/>
    <m/>
    <m/>
    <m/>
  </r>
  <r>
    <n v="901108368"/>
    <s v="CLINICA DE ALTA COPLEJIDAD SANTA BARBARA "/>
    <s v="FESB"/>
    <n v="52097"/>
    <s v="FESB52097"/>
    <s v="901108368_FESB52097"/>
    <d v="2023-07-17T00:00:00"/>
    <d v="2023-07-17T00:00:00"/>
    <n v="80832"/>
    <n v="80832"/>
    <x v="2"/>
    <n v="80832"/>
    <n v="1222334852"/>
    <s v="ESTADO DOS"/>
    <m/>
    <n v="0"/>
    <n v="0"/>
    <m/>
    <m/>
    <n v="0"/>
    <s v="URG-2023-248"/>
    <s v="Finalizada"/>
    <d v="2023-07-17T00:00:00"/>
    <d v="2023-08-10T00:00:00"/>
    <m/>
    <n v="80832"/>
    <n v="0"/>
    <n v="0"/>
    <n v="0"/>
    <n v="0"/>
    <m/>
    <m/>
    <m/>
  </r>
  <r>
    <n v="901108368"/>
    <s v="CLINICA DE ALTA COPLEJIDAD SANTA BARBARA "/>
    <s v="FESB"/>
    <n v="53231"/>
    <s v="FESB53231"/>
    <s v="901108368_FESB53231"/>
    <d v="2023-08-03T00:00:00"/>
    <d v="2023-08-03T00:00:00"/>
    <n v="80832"/>
    <n v="80832"/>
    <x v="2"/>
    <n v="80832"/>
    <n v="1222397682"/>
    <s v="ESTADO DOS"/>
    <m/>
    <n v="0"/>
    <n v="0"/>
    <m/>
    <m/>
    <n v="0"/>
    <s v="URG-2023-248"/>
    <s v="Finalizada"/>
    <d v="2023-08-03T00:00:00"/>
    <d v="2024-02-01T00:00:00"/>
    <m/>
    <n v="80832"/>
    <n v="0"/>
    <n v="0"/>
    <n v="0"/>
    <n v="0"/>
    <m/>
    <m/>
    <m/>
  </r>
  <r>
    <n v="901108368"/>
    <s v="CLINICA DE ALTA COPLEJIDAD SANTA BARBARA "/>
    <s v="FESB"/>
    <n v="53326"/>
    <s v="FESB53326"/>
    <s v="901108368_FESB53326"/>
    <d v="2023-08-04T00:00:00"/>
    <d v="2023-08-04T00:00:00"/>
    <n v="80832"/>
    <n v="80832"/>
    <x v="2"/>
    <n v="80832"/>
    <n v="1222358358"/>
    <s v="ESTADO DOS"/>
    <m/>
    <n v="0"/>
    <n v="0"/>
    <m/>
    <m/>
    <n v="0"/>
    <s v="URG-2023-248"/>
    <s v="Finalizada"/>
    <d v="2023-08-04T00:00:00"/>
    <d v="2023-09-01T00:00:00"/>
    <m/>
    <n v="80832"/>
    <n v="0"/>
    <n v="0"/>
    <n v="0"/>
    <n v="0"/>
    <m/>
    <m/>
    <m/>
  </r>
  <r>
    <n v="901108368"/>
    <s v="CLINICA DE ALTA COPLEJIDAD SANTA BARBARA "/>
    <s v="FESB"/>
    <n v="36935"/>
    <s v="FESB36935"/>
    <s v="901108368_FESB36935"/>
    <d v="2022-11-03T00:00:00"/>
    <d v="2022-11-03T00:00:00"/>
    <n v="80832"/>
    <n v="80832"/>
    <x v="2"/>
    <n v="79215"/>
    <n v="1222222843"/>
    <s v="ESTADO DOS"/>
    <m/>
    <n v="0"/>
    <n v="0"/>
    <m/>
    <m/>
    <n v="0"/>
    <s v="MIG-901108368"/>
    <s v="Finalizada"/>
    <d v="2022-11-03T00:00:00"/>
    <d v="2023-01-12T00:00:00"/>
    <m/>
    <n v="80832"/>
    <n v="0"/>
    <n v="0"/>
    <n v="0"/>
    <n v="0"/>
    <m/>
    <m/>
    <m/>
  </r>
  <r>
    <n v="901108368"/>
    <s v="CLINICA DE ALTA COPLEJIDAD SANTA BARBARA "/>
    <s v="FESB"/>
    <n v="2412"/>
    <s v="FESB2412"/>
    <s v="901108368_FESB2412"/>
    <d v="2021-01-06T00:00:00"/>
    <d v="2021-02-15T00:00:00"/>
    <n v="1767727"/>
    <n v="1767727"/>
    <x v="3"/>
    <n v="0"/>
    <m/>
    <m/>
    <m/>
    <n v="419174"/>
    <n v="0"/>
    <n v="2201120600"/>
    <d v="2021-10-11T00:00:00"/>
    <n v="49762223"/>
    <s v="MIG-901108368"/>
    <s v="Finalizada"/>
    <d v="2021-01-06T00:00:00"/>
    <d v="2021-03-01T00:00:00"/>
    <m/>
    <n v="419174"/>
    <n v="0"/>
    <n v="0"/>
    <n v="0"/>
    <n v="0"/>
    <m/>
    <m/>
    <m/>
  </r>
  <r>
    <n v="901108368"/>
    <s v="CLINICA DE ALTA COPLEJIDAD SANTA BARBARA "/>
    <s v="FESB"/>
    <n v="48407"/>
    <s v="FESB48407"/>
    <s v="901108368_FESB48407"/>
    <d v="2023-05-10T00:00:00"/>
    <d v="2023-05-10T00:00:00"/>
    <n v="114840"/>
    <n v="114840"/>
    <x v="1"/>
    <n v="0"/>
    <m/>
    <m/>
    <m/>
    <n v="114840"/>
    <n v="0"/>
    <n v="2201506673"/>
    <d v="2024-04-29T00:00:00"/>
    <n v="114840"/>
    <s v="URG-2023-248"/>
    <s v="Finalizada"/>
    <d v="2023-05-10T00:00:00"/>
    <d v="2024-04-01T00:00:00"/>
    <m/>
    <n v="114840"/>
    <n v="0"/>
    <n v="0"/>
    <n v="0"/>
    <n v="0"/>
    <m/>
    <m/>
    <m/>
  </r>
  <r>
    <n v="901108368"/>
    <s v="CLINICA DE ALTA COPLEJIDAD SANTA BARBARA "/>
    <s v="FESB"/>
    <n v="48672"/>
    <s v="FESB48672"/>
    <s v="901108368_FESB48672"/>
    <d v="2023-05-16T00:00:00"/>
    <d v="2023-05-16T00:00:00"/>
    <n v="160803"/>
    <n v="160803"/>
    <x v="1"/>
    <n v="0"/>
    <m/>
    <m/>
    <m/>
    <n v="157587"/>
    <n v="0"/>
    <n v="2201506792"/>
    <d v="2024-04-29T00:00:00"/>
    <n v="4506795"/>
    <s v="MIG-901108368"/>
    <s v="Finalizada"/>
    <d v="2023-05-16T00:00:00"/>
    <d v="2023-07-17T00:00:00"/>
    <m/>
    <n v="160803"/>
    <n v="0"/>
    <n v="0"/>
    <n v="0"/>
    <n v="0"/>
    <m/>
    <m/>
    <m/>
  </r>
  <r>
    <n v="901108368"/>
    <s v="CLINICA DE ALTA COPLEJIDAD SANTA BARBARA "/>
    <s v="FESB"/>
    <n v="49207"/>
    <s v="FESB49207"/>
    <s v="901108368_FESB49207"/>
    <d v="2023-05-28T00:00:00"/>
    <d v="2023-05-28T00:00:00"/>
    <n v="190697"/>
    <n v="190697"/>
    <x v="1"/>
    <n v="0"/>
    <m/>
    <m/>
    <m/>
    <n v="186883"/>
    <n v="0"/>
    <n v="2201506792"/>
    <d v="2024-04-29T00:00:00"/>
    <n v="4506795"/>
    <s v="MIG-901108368"/>
    <s v="Finalizada"/>
    <d v="2023-05-28T00:00:00"/>
    <d v="2023-07-14T00:00:00"/>
    <m/>
    <n v="190697"/>
    <n v="0"/>
    <n v="0"/>
    <n v="0"/>
    <n v="0"/>
    <m/>
    <m/>
    <m/>
  </r>
  <r>
    <n v="901108368"/>
    <s v="CLINICA DE ALTA COPLEJIDAD SANTA BARBARA "/>
    <s v="FESB"/>
    <n v="49644"/>
    <s v="FESB49644"/>
    <s v="901108368_FESB49644"/>
    <d v="2023-06-07T00:00:00"/>
    <d v="2023-06-07T00:00:00"/>
    <n v="311737"/>
    <n v="311737"/>
    <x v="1"/>
    <n v="0"/>
    <m/>
    <m/>
    <m/>
    <n v="305502"/>
    <n v="0"/>
    <n v="2201506792"/>
    <d v="2024-04-29T00:00:00"/>
    <n v="4506795"/>
    <s v="MIG-901108368"/>
    <s v="Finalizada"/>
    <d v="2023-06-07T00:00:00"/>
    <d v="2023-07-14T00:00:00"/>
    <m/>
    <n v="311737"/>
    <n v="0"/>
    <n v="0"/>
    <n v="0"/>
    <n v="0"/>
    <m/>
    <m/>
    <m/>
  </r>
  <r>
    <n v="901108368"/>
    <s v="CLINICA DE ALTA COPLEJIDAD SANTA BARBARA "/>
    <s v="FESB"/>
    <n v="49648"/>
    <s v="FESB49648"/>
    <s v="901108368_FESB49648"/>
    <d v="2023-06-07T00:00:00"/>
    <d v="2023-06-07T00:00:00"/>
    <n v="122959"/>
    <n v="122959"/>
    <x v="1"/>
    <n v="0"/>
    <m/>
    <m/>
    <m/>
    <n v="120500"/>
    <n v="0"/>
    <n v="2201506792"/>
    <d v="2024-04-29T00:00:00"/>
    <n v="4506795"/>
    <s v="MIG-901108368"/>
    <s v="Finalizada"/>
    <d v="2023-06-07T00:00:00"/>
    <d v="2023-07-14T00:00:00"/>
    <m/>
    <n v="122959"/>
    <n v="0"/>
    <n v="0"/>
    <n v="0"/>
    <n v="0"/>
    <m/>
    <m/>
    <m/>
  </r>
  <r>
    <n v="901108368"/>
    <s v="CLINICA DE ALTA COPLEJIDAD SANTA BARBARA "/>
    <s v="FESB"/>
    <n v="51572"/>
    <s v="FESB51572"/>
    <s v="901108368_FESB51572"/>
    <d v="2023-07-08T00:00:00"/>
    <d v="2023-07-08T00:00:00"/>
    <n v="276606"/>
    <n v="276606"/>
    <x v="1"/>
    <n v="0"/>
    <m/>
    <m/>
    <m/>
    <n v="271074"/>
    <n v="0"/>
    <n v="2201506792"/>
    <d v="2024-04-29T00:00:00"/>
    <n v="4506795"/>
    <s v="MIG-901108368"/>
    <s v="Finalizada"/>
    <d v="2023-07-08T00:00:00"/>
    <d v="2023-07-12T00:00:00"/>
    <m/>
    <n v="276606"/>
    <n v="0"/>
    <n v="0"/>
    <n v="0"/>
    <n v="0"/>
    <m/>
    <m/>
    <m/>
  </r>
  <r>
    <n v="901108368"/>
    <s v="CLINICA DE ALTA COPLEJIDAD SANTA BARBARA "/>
    <s v="FESB"/>
    <n v="64590"/>
    <s v="FESB64590"/>
    <s v="901108368_FESB64590"/>
    <d v="2024-03-21T00:00:00"/>
    <d v="2024-03-21T00:00:00"/>
    <n v="413681"/>
    <n v="413681"/>
    <x v="1"/>
    <n v="0"/>
    <m/>
    <m/>
    <m/>
    <n v="405407"/>
    <n v="0"/>
    <n v="2201506792"/>
    <d v="2024-04-29T00:00:00"/>
    <n v="4506795"/>
    <s v="URG-2023-248"/>
    <s v="Finalizada"/>
    <d v="2024-03-21T00:00:00"/>
    <d v="2024-04-01T00:00:00"/>
    <m/>
    <n v="413681"/>
    <n v="0"/>
    <n v="0"/>
    <n v="0"/>
    <n v="0"/>
    <m/>
    <m/>
    <m/>
  </r>
  <r>
    <n v="901108368"/>
    <s v="CLINICA DE ALTA COPLEJIDAD SANTA BARBARA "/>
    <s v="FESB"/>
    <n v="64681"/>
    <s v="FESB64681"/>
    <s v="901108368_FESB64681"/>
    <d v="2024-03-23T00:00:00"/>
    <d v="2024-03-23T00:00:00"/>
    <n v="673358"/>
    <n v="673358"/>
    <x v="1"/>
    <n v="0"/>
    <m/>
    <m/>
    <m/>
    <n v="659891"/>
    <n v="0"/>
    <n v="2201506792"/>
    <d v="2024-04-29T00:00:00"/>
    <n v="4506795"/>
    <s v="URG-2023-248"/>
    <s v="Finalizada"/>
    <d v="2024-03-23T00:00:00"/>
    <d v="2024-04-01T00:00:00"/>
    <m/>
    <n v="673358"/>
    <n v="0"/>
    <n v="0"/>
    <n v="0"/>
    <n v="0"/>
    <m/>
    <m/>
    <m/>
  </r>
  <r>
    <n v="901108368"/>
    <s v="CLINICA DE ALTA COPLEJIDAD SANTA BARBARA "/>
    <s v="FESB"/>
    <n v="65484"/>
    <s v="FESB65484"/>
    <s v="901108368_FESB65484"/>
    <d v="2024-04-10T00:00:00"/>
    <d v="2024-04-10T00:00:00"/>
    <n v="2227507"/>
    <n v="2227507"/>
    <x v="1"/>
    <n v="0"/>
    <m/>
    <m/>
    <m/>
    <n v="2182957"/>
    <n v="0"/>
    <n v="2201506792"/>
    <d v="2024-04-29T00:00:00"/>
    <n v="4506795"/>
    <s v="URG-2023-248"/>
    <s v="Finalizada"/>
    <d v="2024-04-10T00:00:00"/>
    <d v="2024-04-12T00:00:00"/>
    <m/>
    <n v="2227507"/>
    <n v="0"/>
    <n v="0"/>
    <n v="0"/>
    <n v="0"/>
    <m/>
    <m/>
    <m/>
  </r>
  <r>
    <n v="901108368"/>
    <s v="CLINICA DE ALTA COPLEJIDAD SANTA BARBARA "/>
    <s v="FESB"/>
    <n v="1966"/>
    <s v="FESB1966"/>
    <s v="901108368_FESB1966"/>
    <d v="2020-12-31T00:00:00"/>
    <d v="2021-01-15T00:00:00"/>
    <n v="74171"/>
    <n v="74171"/>
    <x v="1"/>
    <n v="0"/>
    <m/>
    <m/>
    <m/>
    <n v="72688"/>
    <n v="0"/>
    <n v="4800060065"/>
    <d v="2023-05-31T00:00:00"/>
    <n v="93716666"/>
    <s v="MIG-901108368"/>
    <s v="Finalizada"/>
    <d v="2020-12-20T00:00:00"/>
    <d v="2023-02-21T00:00:00"/>
    <m/>
    <n v="74171"/>
    <n v="0"/>
    <n v="0"/>
    <n v="0"/>
    <n v="0"/>
    <m/>
    <m/>
    <m/>
  </r>
  <r>
    <n v="901108368"/>
    <s v="CLINICA DE ALTA COPLEJIDAD SANTA BARBARA "/>
    <s v="FESB"/>
    <n v="49390"/>
    <s v="FESB49390"/>
    <s v="901108368_FESB49390"/>
    <d v="2023-05-31T00:00:00"/>
    <d v="2023-05-31T00:00:00"/>
    <n v="446600"/>
    <n v="446600"/>
    <x v="1"/>
    <n v="0"/>
    <m/>
    <m/>
    <m/>
    <n v="437668"/>
    <n v="0"/>
    <n v="4800063690"/>
    <d v="2024-05-20T00:00:00"/>
    <n v="4209634"/>
    <s v="URG-2023-248"/>
    <s v="Finalizada"/>
    <d v="2023-05-31T00:00:00"/>
    <d v="2024-04-01T00:00:00"/>
    <m/>
    <n v="446600"/>
    <n v="0"/>
    <n v="0"/>
    <n v="0"/>
    <n v="0"/>
    <m/>
    <m/>
    <m/>
  </r>
  <r>
    <n v="901108368"/>
    <s v="CLINICA DE ALTA COPLEJIDAD SANTA BARBARA "/>
    <s v="FESB"/>
    <n v="52619"/>
    <s v="FESB52619"/>
    <s v="901108368_FESB52619"/>
    <d v="2023-07-25T00:00:00"/>
    <d v="2023-07-25T00:00:00"/>
    <n v="3108016"/>
    <n v="3108016"/>
    <x v="1"/>
    <n v="0"/>
    <m/>
    <m/>
    <m/>
    <n v="3045856"/>
    <n v="0"/>
    <n v="4800063690"/>
    <d v="2024-05-20T00:00:00"/>
    <n v="4209634"/>
    <s v="URG-2023-248"/>
    <s v="Finalizada"/>
    <d v="2023-07-25T00:00:00"/>
    <d v="2024-04-01T00:00:00"/>
    <m/>
    <n v="3108016"/>
    <n v="0"/>
    <n v="0"/>
    <n v="0"/>
    <n v="0"/>
    <m/>
    <m/>
    <m/>
  </r>
  <r>
    <n v="901108368"/>
    <s v="CLINICA DE ALTA COPLEJIDAD SANTA BARBARA "/>
    <s v="FESB"/>
    <n v="56337"/>
    <s v="FESB56337"/>
    <s v="901108368_FESB56337"/>
    <d v="2023-10-06T00:00:00"/>
    <d v="2023-10-06T00:00:00"/>
    <n v="658447"/>
    <n v="658447"/>
    <x v="1"/>
    <n v="0"/>
    <m/>
    <m/>
    <m/>
    <n v="645278"/>
    <n v="0"/>
    <n v="4800063690"/>
    <d v="2024-05-20T00:00:00"/>
    <n v="4209634"/>
    <s v="URG-2023-248"/>
    <s v="Finalizada"/>
    <d v="2023-10-06T00:00:00"/>
    <d v="2024-04-01T00:00:00"/>
    <m/>
    <n v="658447"/>
    <n v="0"/>
    <n v="0"/>
    <n v="0"/>
    <n v="0"/>
    <m/>
    <m/>
    <m/>
  </r>
  <r>
    <n v="901108368"/>
    <s v="CLINICA DE ALTA COPLEJIDAD SANTA BARBARA "/>
    <s v="FESB"/>
    <n v="59324"/>
    <s v="FESB59324"/>
    <s v="901108368_FESB59324"/>
    <d v="2023-11-20T00:00:00"/>
    <d v="2023-11-20T00:00:00"/>
    <n v="307274"/>
    <n v="307274"/>
    <x v="4"/>
    <n v="241129"/>
    <n v="4800063878"/>
    <m/>
    <m/>
    <n v="60000"/>
    <n v="0"/>
    <n v="4800063878"/>
    <d v="2024-05-30T00:00:00"/>
    <n v="60000"/>
    <s v="URG-2023-248"/>
    <s v="Finalizada"/>
    <d v="2023-11-20T00:00:00"/>
    <d v="2023-12-01T00:00:00"/>
    <m/>
    <n v="307274"/>
    <n v="0"/>
    <n v="0"/>
    <n v="0"/>
    <n v="0"/>
    <m/>
    <m/>
    <m/>
  </r>
  <r>
    <n v="901108368"/>
    <s v="CLINICA DE ALTA COPLEJIDAD SANTA BARBARA "/>
    <s v="FESB"/>
    <n v="6763"/>
    <s v="FESB6763"/>
    <s v="901108368_FESB6763"/>
    <d v="2021-04-30T00:00:00"/>
    <d v="2021-05-14T00:00:00"/>
    <n v="15617781"/>
    <n v="15617781"/>
    <x v="3"/>
    <n v="15641410"/>
    <n v="1222391615"/>
    <m/>
    <m/>
    <n v="0"/>
    <n v="0"/>
    <m/>
    <m/>
    <n v="0"/>
    <s v="URG-2023-248"/>
    <s v="Finalizada"/>
    <d v="2021-04-30T00:00:00"/>
    <d v="2024-02-12T00:00:00"/>
    <m/>
    <n v="15960622"/>
    <n v="0"/>
    <n v="0"/>
    <n v="0"/>
    <n v="0"/>
    <m/>
    <m/>
    <m/>
  </r>
  <r>
    <n v="901108368"/>
    <s v="CLINICA DE ALTA COPLEJIDAD SANTA BARBARA "/>
    <s v="FESB"/>
    <n v="26025"/>
    <s v="FESB26025"/>
    <s v="901108368_FESB26025"/>
    <d v="2022-06-08T00:00:00"/>
    <d v="2022-06-08T00:00:00"/>
    <n v="16419731"/>
    <n v="16419731"/>
    <x v="3"/>
    <n v="16419731"/>
    <n v="1222457466"/>
    <m/>
    <m/>
    <n v="0"/>
    <n v="0"/>
    <m/>
    <m/>
    <n v="0"/>
    <s v="URG-2023-248"/>
    <s v="Finalizada"/>
    <d v="2022-06-08T00:00:00"/>
    <d v="2024-01-02T00:00:00"/>
    <m/>
    <n v="16499608"/>
    <n v="0"/>
    <n v="0"/>
    <n v="0"/>
    <n v="0"/>
    <m/>
    <m/>
    <m/>
  </r>
  <r>
    <n v="901108368"/>
    <s v="CLINICA DE ALTA COPLEJIDAD SANTA BARBARA "/>
    <s v="FESB"/>
    <n v="40847"/>
    <s v="FESB40847"/>
    <s v="901108368_FESB40847"/>
    <d v="2022-12-20T00:00:00"/>
    <d v="2022-12-20T00:00:00"/>
    <n v="3222957"/>
    <n v="3222957"/>
    <x v="3"/>
    <n v="3248968"/>
    <n v="1222391611"/>
    <m/>
    <m/>
    <n v="0"/>
    <n v="0"/>
    <m/>
    <m/>
    <n v="0"/>
    <s v="URG-2023-248"/>
    <s v="Finalizada"/>
    <d v="2022-12-20T00:00:00"/>
    <d v="2024-02-12T00:00:00"/>
    <m/>
    <n v="3315273"/>
    <n v="0"/>
    <n v="0"/>
    <n v="0"/>
    <n v="0"/>
    <m/>
    <m/>
    <m/>
  </r>
  <r>
    <n v="901108368"/>
    <s v="CLINICA DE ALTA COPLEJIDAD SANTA BARBARA "/>
    <s v="FESB"/>
    <n v="26057"/>
    <s v="FESB26057"/>
    <s v="901108368_FESB26057"/>
    <d v="2022-06-08T00:00:00"/>
    <d v="2022-06-08T00:00:00"/>
    <n v="2223272"/>
    <n v="2223272"/>
    <x v="3"/>
    <n v="2178806"/>
    <n v="1222457467"/>
    <m/>
    <m/>
    <n v="0"/>
    <n v="0"/>
    <m/>
    <m/>
    <n v="0"/>
    <s v="URG-2023-248"/>
    <s v="Finalizada"/>
    <d v="2022-06-08T00:00:00"/>
    <d v="2024-01-02T00:00:00"/>
    <m/>
    <n v="2223272"/>
    <n v="0"/>
    <n v="0"/>
    <n v="0"/>
    <n v="0"/>
    <m/>
    <m/>
    <m/>
  </r>
  <r>
    <n v="901108368"/>
    <s v="CLINICA DE ALTA COPLEJIDAD SANTA BARBARA "/>
    <s v="FESB"/>
    <n v="26548"/>
    <s v="FESB26548"/>
    <s v="901108368_FESB26548"/>
    <d v="2022-06-13T00:00:00"/>
    <d v="2022-06-13T00:00:00"/>
    <n v="1598293"/>
    <n v="1598293"/>
    <x v="3"/>
    <n v="1566327"/>
    <n v="1222457468"/>
    <m/>
    <m/>
    <n v="0"/>
    <n v="0"/>
    <m/>
    <m/>
    <n v="0"/>
    <s v="URG-2023-248"/>
    <s v="Finalizada"/>
    <d v="2022-06-13T00:00:00"/>
    <d v="2024-01-02T00:00:00"/>
    <m/>
    <n v="1598293"/>
    <n v="0"/>
    <n v="0"/>
    <n v="0"/>
    <n v="0"/>
    <m/>
    <m/>
    <m/>
  </r>
  <r>
    <n v="901108368"/>
    <s v="CLINICA DE ALTA COPLEJIDAD SANTA BARBARA "/>
    <s v="FESB"/>
    <n v="6226"/>
    <s v="FESB6226"/>
    <s v="901108368_FESB6226"/>
    <d v="2021-04-15T00:00:00"/>
    <d v="2021-05-14T00:00:00"/>
    <n v="1496654"/>
    <n v="1496654"/>
    <x v="3"/>
    <n v="1466721"/>
    <n v="1222391614"/>
    <m/>
    <m/>
    <n v="0"/>
    <n v="0"/>
    <m/>
    <m/>
    <n v="0"/>
    <s v="URG-2023-248"/>
    <s v="Finalizada"/>
    <d v="2021-04-15T00:00:00"/>
    <d v="2024-02-12T00:00:00"/>
    <m/>
    <n v="1496654"/>
    <n v="0"/>
    <n v="0"/>
    <n v="0"/>
    <n v="0"/>
    <m/>
    <m/>
    <m/>
  </r>
  <r>
    <n v="901108368"/>
    <s v="CLINICA DE ALTA COPLEJIDAD SANTA BARBARA "/>
    <s v="FESB"/>
    <n v="63871"/>
    <s v="FESB63871"/>
    <s v="901108368_FESB63871"/>
    <d v="2024-03-05T00:00:00"/>
    <d v="2024-03-05T00:00:00"/>
    <n v="632914"/>
    <n v="632914"/>
    <x v="3"/>
    <n v="620256"/>
    <n v="1222420388"/>
    <m/>
    <m/>
    <n v="0"/>
    <n v="0"/>
    <m/>
    <m/>
    <n v="0"/>
    <s v="URG-2023-248"/>
    <s v="Finalizada"/>
    <d v="2024-03-05T00:00:00"/>
    <d v="2024-03-11T00:00:00"/>
    <m/>
    <n v="632914"/>
    <n v="0"/>
    <n v="0"/>
    <n v="0"/>
    <n v="0"/>
    <m/>
    <m/>
    <m/>
  </r>
  <r>
    <n v="901108368"/>
    <s v="CLINICA DE ALTA COPLEJIDAD SANTA BARBARA "/>
    <s v="FESB"/>
    <n v="62882"/>
    <s v="FESB62882"/>
    <s v="901108368_FESB62882"/>
    <d v="2024-02-12T00:00:00"/>
    <d v="2024-02-12T00:00:00"/>
    <n v="451066"/>
    <n v="451066"/>
    <x v="3"/>
    <n v="441971"/>
    <n v="1222419877"/>
    <m/>
    <m/>
    <n v="0"/>
    <n v="0"/>
    <m/>
    <m/>
    <n v="0"/>
    <s v="URG-2023-248"/>
    <s v="Finalizada"/>
    <d v="2024-02-12T00:00:00"/>
    <d v="2024-03-01T00:00:00"/>
    <m/>
    <n v="454766"/>
    <n v="0"/>
    <n v="0"/>
    <n v="0"/>
    <n v="0"/>
    <m/>
    <m/>
    <m/>
  </r>
  <r>
    <n v="901108368"/>
    <s v="CLINICA DE ALTA COPLEJIDAD SANTA BARBARA "/>
    <s v="FESB"/>
    <n v="26064"/>
    <s v="FESB26064"/>
    <s v="901108368_FESB26064"/>
    <d v="2022-06-08T00:00:00"/>
    <d v="2022-06-08T00:00:00"/>
    <n v="407446"/>
    <n v="407446"/>
    <x v="3"/>
    <n v="399297"/>
    <n v="1222391609"/>
    <m/>
    <m/>
    <n v="0"/>
    <n v="0"/>
    <m/>
    <m/>
    <n v="0"/>
    <s v="MIG-901108368"/>
    <s v="Finalizada"/>
    <d v="2022-06-08T00:00:00"/>
    <d v="2024-02-12T00:00:00"/>
    <m/>
    <n v="407446"/>
    <n v="0"/>
    <n v="0"/>
    <n v="0"/>
    <n v="0"/>
    <m/>
    <m/>
    <m/>
  </r>
  <r>
    <n v="901108368"/>
    <s v="CLINICA DE ALTA COPLEJIDAD SANTA BARBARA "/>
    <s v="FESB"/>
    <n v="63417"/>
    <s v="FESB63417"/>
    <s v="901108368_FESB63417"/>
    <d v="2024-02-24T00:00:00"/>
    <d v="2024-02-24T00:00:00"/>
    <n v="379886"/>
    <n v="379886"/>
    <x v="3"/>
    <n v="372288"/>
    <n v="1222419883"/>
    <m/>
    <m/>
    <n v="0"/>
    <n v="0"/>
    <m/>
    <m/>
    <n v="0"/>
    <s v="URG-2023-248"/>
    <s v="Finalizada"/>
    <d v="2024-02-24T00:00:00"/>
    <d v="2024-03-04T00:00:00"/>
    <m/>
    <n v="379886"/>
    <n v="0"/>
    <n v="0"/>
    <n v="0"/>
    <n v="0"/>
    <m/>
    <m/>
    <m/>
  </r>
  <r>
    <n v="901108368"/>
    <s v="CLINICA DE ALTA COPLEJIDAD SANTA BARBARA "/>
    <s v="FESB"/>
    <n v="26049"/>
    <s v="FESB26049"/>
    <s v="901108368_FESB26049"/>
    <d v="2022-06-08T00:00:00"/>
    <d v="2022-06-08T00:00:00"/>
    <n v="339942"/>
    <n v="339942"/>
    <x v="3"/>
    <n v="333144"/>
    <n v="1222457469"/>
    <m/>
    <m/>
    <n v="0"/>
    <n v="0"/>
    <m/>
    <m/>
    <n v="0"/>
    <s v="URG-2023-248"/>
    <s v="Finalizada"/>
    <d v="2022-06-08T00:00:00"/>
    <d v="2024-01-02T00:00:00"/>
    <m/>
    <n v="339942"/>
    <n v="0"/>
    <n v="0"/>
    <n v="0"/>
    <n v="0"/>
    <m/>
    <m/>
    <m/>
  </r>
  <r>
    <n v="901108368"/>
    <s v="CLINICA DE ALTA COPLEJIDAD SANTA BARBARA "/>
    <s v="FESB"/>
    <n v="64148"/>
    <s v="FESB64148"/>
    <s v="901108368_FESB64148"/>
    <d v="2024-03-12T00:00:00"/>
    <d v="2024-03-12T00:00:00"/>
    <n v="337963"/>
    <n v="337963"/>
    <x v="3"/>
    <n v="331204"/>
    <n v="1222420564"/>
    <m/>
    <m/>
    <n v="0"/>
    <n v="0"/>
    <m/>
    <m/>
    <n v="0"/>
    <s v="URG-2023-248"/>
    <s v="Finalizada"/>
    <d v="2024-03-12T00:00:00"/>
    <d v="2024-03-14T00:00:00"/>
    <m/>
    <n v="337963"/>
    <n v="0"/>
    <n v="0"/>
    <n v="0"/>
    <n v="0"/>
    <m/>
    <m/>
    <m/>
  </r>
  <r>
    <n v="901108368"/>
    <s v="CLINICA DE ALTA COPLEJIDAD SANTA BARBARA "/>
    <s v="FESB"/>
    <n v="59326"/>
    <s v="FESB59326"/>
    <s v="901108368_FESB59326"/>
    <d v="2023-11-20T00:00:00"/>
    <d v="2023-11-20T00:00:00"/>
    <n v="323542"/>
    <n v="323542"/>
    <x v="3"/>
    <n v="317071"/>
    <n v="1222358464"/>
    <m/>
    <m/>
    <n v="0"/>
    <n v="0"/>
    <m/>
    <m/>
    <n v="0"/>
    <s v="URG-2023-248"/>
    <s v="Finalizada"/>
    <d v="2023-11-20T00:00:00"/>
    <d v="2023-12-01T00:00:00"/>
    <m/>
    <n v="323542"/>
    <n v="0"/>
    <n v="0"/>
    <n v="0"/>
    <n v="0"/>
    <m/>
    <m/>
    <m/>
  </r>
  <r>
    <n v="901108368"/>
    <s v="CLINICA DE ALTA COPLEJIDAD SANTA BARBARA "/>
    <s v="FESB"/>
    <n v="57381"/>
    <s v="FESB57381"/>
    <s v="901108368_FESB57381"/>
    <d v="2023-10-20T00:00:00"/>
    <d v="2023-10-20T00:00:00"/>
    <n v="249190"/>
    <n v="249190"/>
    <x v="3"/>
    <n v="244206"/>
    <n v="1222356185"/>
    <m/>
    <m/>
    <n v="0"/>
    <n v="0"/>
    <m/>
    <m/>
    <n v="0"/>
    <s v="URG-2023-248"/>
    <s v="Finalizada"/>
    <d v="2023-10-20T00:00:00"/>
    <d v="2023-11-07T00:00:00"/>
    <m/>
    <n v="249190"/>
    <n v="0"/>
    <n v="0"/>
    <n v="0"/>
    <n v="0"/>
    <m/>
    <m/>
    <m/>
  </r>
  <r>
    <n v="901108368"/>
    <s v="CLINICA DE ALTA COPLEJIDAD SANTA BARBARA "/>
    <s v="FESB"/>
    <n v="54254"/>
    <s v="FESB54254"/>
    <s v="901108368_FESB54254"/>
    <d v="2023-09-01T00:00:00"/>
    <d v="2023-09-01T00:00:00"/>
    <n v="212184"/>
    <n v="212184"/>
    <x v="3"/>
    <n v="207940"/>
    <n v="1222358436"/>
    <m/>
    <m/>
    <n v="0"/>
    <n v="0"/>
    <m/>
    <m/>
    <n v="0"/>
    <s v="URG-2023-248"/>
    <s v="Finalizada"/>
    <d v="2023-09-01T00:00:00"/>
    <d v="2023-11-01T00:00:00"/>
    <m/>
    <n v="212184"/>
    <n v="0"/>
    <n v="0"/>
    <n v="0"/>
    <n v="0"/>
    <m/>
    <m/>
    <m/>
  </r>
  <r>
    <n v="901108368"/>
    <s v="CLINICA DE ALTA COPLEJIDAD SANTA BARBARA "/>
    <s v="FESB"/>
    <n v="57846"/>
    <s v="FESB57846"/>
    <s v="901108368_FESB57846"/>
    <d v="2023-10-26T00:00:00"/>
    <d v="2023-10-26T00:00:00"/>
    <n v="206620"/>
    <n v="206620"/>
    <x v="3"/>
    <n v="202488"/>
    <n v="1222358456"/>
    <m/>
    <m/>
    <n v="0"/>
    <n v="0"/>
    <m/>
    <m/>
    <n v="0"/>
    <s v="URG-2023-248"/>
    <s v="Finalizada"/>
    <d v="2023-10-26T00:00:00"/>
    <d v="2023-11-07T00:00:00"/>
    <m/>
    <n v="206620"/>
    <n v="0"/>
    <n v="0"/>
    <n v="0"/>
    <n v="0"/>
    <m/>
    <m/>
    <m/>
  </r>
  <r>
    <n v="901108368"/>
    <s v="CLINICA DE ALTA COPLEJIDAD SANTA BARBARA "/>
    <s v="FESB"/>
    <n v="26045"/>
    <s v="FESB26045"/>
    <s v="901108368_FESB26045"/>
    <d v="2022-06-08T00:00:00"/>
    <d v="2022-06-08T00:00:00"/>
    <n v="204461"/>
    <n v="204461"/>
    <x v="3"/>
    <n v="200372"/>
    <n v="1222391604"/>
    <m/>
    <m/>
    <n v="0"/>
    <n v="0"/>
    <m/>
    <m/>
    <n v="0"/>
    <s v="MIG-901108368"/>
    <s v="Finalizada"/>
    <d v="2022-06-08T00:00:00"/>
    <d v="2024-02-02T00:00:00"/>
    <m/>
    <n v="204461"/>
    <n v="0"/>
    <n v="0"/>
    <n v="0"/>
    <n v="0"/>
    <m/>
    <m/>
    <m/>
  </r>
  <r>
    <n v="901108368"/>
    <s v="CLINICA DE ALTA COPLEJIDAD SANTA BARBARA "/>
    <s v="FESB"/>
    <n v="63867"/>
    <s v="FESB63867"/>
    <s v="901108368_FESB63867"/>
    <d v="2024-03-05T00:00:00"/>
    <d v="2024-03-05T00:00:00"/>
    <n v="189387"/>
    <n v="189387"/>
    <x v="3"/>
    <n v="185599"/>
    <n v="1222420393"/>
    <m/>
    <m/>
    <n v="0"/>
    <n v="0"/>
    <m/>
    <m/>
    <n v="0"/>
    <s v="URG-2023-248"/>
    <s v="Finalizada"/>
    <d v="2024-03-05T00:00:00"/>
    <d v="2024-03-11T00:00:00"/>
    <m/>
    <n v="189387"/>
    <n v="0"/>
    <n v="0"/>
    <n v="0"/>
    <n v="0"/>
    <m/>
    <m/>
    <m/>
  </r>
  <r>
    <n v="901108368"/>
    <s v="CLINICA DE ALTA COPLEJIDAD SANTA BARBARA "/>
    <s v="FESB"/>
    <n v="64087"/>
    <s v="FESB64087"/>
    <s v="901108368_FESB64087"/>
    <d v="2024-03-10T00:00:00"/>
    <d v="2024-03-10T00:00:00"/>
    <n v="181176"/>
    <n v="181176"/>
    <x v="3"/>
    <n v="181176"/>
    <n v="1222420567"/>
    <m/>
    <m/>
    <n v="0"/>
    <n v="0"/>
    <m/>
    <m/>
    <n v="0"/>
    <s v="URG-2023-248"/>
    <s v="Finalizada"/>
    <d v="2024-03-10T00:00:00"/>
    <d v="2024-03-14T00:00:00"/>
    <m/>
    <n v="181176"/>
    <n v="0"/>
    <n v="0"/>
    <n v="0"/>
    <n v="0"/>
    <m/>
    <m/>
    <m/>
  </r>
  <r>
    <n v="901108368"/>
    <s v="CLINICA DE ALTA COPLEJIDAD SANTA BARBARA "/>
    <s v="FESB"/>
    <n v="59477"/>
    <s v="FESB59477"/>
    <s v="901108368_FESB59477"/>
    <d v="2023-11-21T00:00:00"/>
    <d v="2023-11-21T00:00:00"/>
    <n v="184280"/>
    <n v="184280"/>
    <x v="3"/>
    <n v="180594"/>
    <n v="1222358400"/>
    <m/>
    <m/>
    <n v="0"/>
    <n v="0"/>
    <m/>
    <m/>
    <n v="0"/>
    <s v="URG-2023-248"/>
    <s v="Finalizada"/>
    <d v="2023-11-21T00:00:00"/>
    <d v="2023-12-11T00:00:00"/>
    <m/>
    <n v="184280"/>
    <n v="0"/>
    <n v="0"/>
    <n v="0"/>
    <n v="0"/>
    <m/>
    <m/>
    <m/>
  </r>
  <r>
    <n v="901108368"/>
    <s v="CLINICA DE ALTA COPLEJIDAD SANTA BARBARA "/>
    <s v="FESB"/>
    <n v="26030"/>
    <s v="FESB26030"/>
    <s v="901108368_FESB26030"/>
    <d v="2022-06-08T00:00:00"/>
    <d v="2022-06-08T00:00:00"/>
    <n v="174875"/>
    <n v="174875"/>
    <x v="3"/>
    <n v="171377"/>
    <n v="1222391603"/>
    <m/>
    <m/>
    <n v="0"/>
    <n v="0"/>
    <m/>
    <m/>
    <n v="0"/>
    <s v="MIG-901108368"/>
    <s v="Finalizada"/>
    <d v="2022-06-08T00:00:00"/>
    <d v="2024-02-01T00:00:00"/>
    <m/>
    <n v="174875"/>
    <n v="0"/>
    <n v="0"/>
    <n v="0"/>
    <n v="0"/>
    <m/>
    <m/>
    <m/>
  </r>
  <r>
    <n v="901108368"/>
    <s v="CLINICA DE ALTA COPLEJIDAD SANTA BARBARA "/>
    <s v="FESB"/>
    <n v="65448"/>
    <s v="FESB65448"/>
    <s v="901108368_FESB65448"/>
    <d v="2024-04-10T00:00:00"/>
    <d v="2024-04-10T00:00:00"/>
    <n v="132077"/>
    <n v="132077"/>
    <x v="3"/>
    <n v="132077"/>
    <n v="1222441964"/>
    <m/>
    <m/>
    <n v="0"/>
    <n v="0"/>
    <m/>
    <m/>
    <n v="0"/>
    <s v="URG-2023-248"/>
    <s v="Finalizada"/>
    <d v="2024-04-10T00:00:00"/>
    <d v="2024-04-15T00:00:00"/>
    <m/>
    <n v="132077"/>
    <n v="0"/>
    <n v="0"/>
    <n v="0"/>
    <n v="0"/>
    <m/>
    <m/>
    <m/>
  </r>
  <r>
    <n v="901108368"/>
    <s v="CLINICA DE ALTA COPLEJIDAD SANTA BARBARA "/>
    <s v="FESB"/>
    <n v="36295"/>
    <s v="FESB36295"/>
    <s v="901108368_FESB36295"/>
    <d v="2022-10-21T00:00:00"/>
    <d v="2022-10-21T00:00:00"/>
    <n v="112399"/>
    <n v="112399"/>
    <x v="3"/>
    <n v="112399"/>
    <n v="1222391612"/>
    <m/>
    <m/>
    <n v="0"/>
    <n v="0"/>
    <m/>
    <m/>
    <n v="0"/>
    <s v="MIG-901108368"/>
    <s v="Finalizada"/>
    <d v="2022-10-21T00:00:00"/>
    <d v="2024-02-02T00:00:00"/>
    <m/>
    <n v="112399"/>
    <n v="0"/>
    <n v="0"/>
    <n v="0"/>
    <n v="0"/>
    <m/>
    <m/>
    <m/>
  </r>
  <r>
    <n v="901108368"/>
    <s v="CLINICA DE ALTA COPLEJIDAD SANTA BARBARA "/>
    <s v="FESB"/>
    <n v="26099"/>
    <s v="FESB26099"/>
    <s v="901108368_FESB26099"/>
    <d v="2022-06-08T00:00:00"/>
    <d v="2022-06-08T00:00:00"/>
    <n v="93332"/>
    <n v="93332"/>
    <x v="3"/>
    <n v="93332"/>
    <n v="1222391610"/>
    <m/>
    <m/>
    <n v="0"/>
    <n v="0"/>
    <m/>
    <m/>
    <n v="0"/>
    <s v="MIG-901108368"/>
    <s v="Finalizada"/>
    <d v="2022-06-08T00:00:00"/>
    <d v="2024-02-02T00:00:00"/>
    <m/>
    <n v="93332"/>
    <n v="0"/>
    <n v="0"/>
    <n v="0"/>
    <n v="0"/>
    <m/>
    <m/>
    <m/>
  </r>
  <r>
    <n v="901108368"/>
    <s v="CLINICA DE ALTA COPLEJIDAD SANTA BARBARA "/>
    <s v="FESB"/>
    <n v="54592"/>
    <s v="FESB54592"/>
    <s v="901108368_FESB54592"/>
    <d v="2023-09-09T00:00:00"/>
    <d v="2023-09-09T00:00:00"/>
    <n v="85705"/>
    <n v="85705"/>
    <x v="3"/>
    <n v="85705"/>
    <n v="1222358424"/>
    <m/>
    <m/>
    <n v="0"/>
    <n v="0"/>
    <m/>
    <m/>
    <n v="0"/>
    <s v="URG-2023-248"/>
    <s v="Finalizada"/>
    <d v="2023-09-09T00:00:00"/>
    <d v="2023-11-01T00:00:00"/>
    <m/>
    <n v="85705"/>
    <n v="0"/>
    <n v="0"/>
    <n v="0"/>
    <n v="0"/>
    <m/>
    <m/>
    <m/>
  </r>
  <r>
    <n v="901108368"/>
    <s v="CLINICA DE ALTA COPLEJIDAD SANTA BARBARA "/>
    <s v="FESB"/>
    <n v="65554"/>
    <s v="FESB65554"/>
    <s v="901108368_FESB65554"/>
    <d v="2024-04-12T00:00:00"/>
    <d v="2024-04-12T00:00:00"/>
    <n v="76957"/>
    <n v="76957"/>
    <x v="3"/>
    <n v="76957"/>
    <n v="1222442251"/>
    <m/>
    <m/>
    <n v="0"/>
    <n v="0"/>
    <m/>
    <m/>
    <n v="0"/>
    <s v="URG-2023-248"/>
    <s v="Finalizada"/>
    <d v="2024-04-12T00:00:00"/>
    <d v="2024-04-15T00:00:00"/>
    <m/>
    <n v="76957"/>
    <n v="0"/>
    <n v="0"/>
    <n v="0"/>
    <n v="0"/>
    <m/>
    <m/>
    <m/>
  </r>
  <r>
    <n v="901108368"/>
    <s v="CLINICA DE ALTA COPLEJIDAD SANTA BARBARA "/>
    <s v="FESB"/>
    <n v="58493"/>
    <s v="FESB58493"/>
    <s v="901108368_FESB58493"/>
    <d v="2023-11-02T00:00:00"/>
    <d v="2023-11-02T00:00:00"/>
    <n v="51026"/>
    <n v="51026"/>
    <x v="3"/>
    <n v="51026"/>
    <n v="1222358427"/>
    <m/>
    <m/>
    <n v="0"/>
    <n v="0"/>
    <m/>
    <m/>
    <n v="0"/>
    <s v="URG-2023-248"/>
    <s v="Finalizada"/>
    <d v="2023-11-02T00:00:00"/>
    <d v="2023-11-15T00:00:00"/>
    <m/>
    <n v="51026"/>
    <n v="0"/>
    <n v="0"/>
    <n v="0"/>
    <n v="0"/>
    <m/>
    <m/>
    <m/>
  </r>
  <r>
    <n v="901108368"/>
    <s v="CLINICA DE ALTA COPLEJIDAD SANTA BARBARA "/>
    <s v="FESB"/>
    <n v="54192"/>
    <s v="FESB54192"/>
    <s v="901108368_FESB54192"/>
    <d v="2023-08-30T00:00:00"/>
    <d v="2023-08-30T00:00:00"/>
    <n v="47184"/>
    <n v="47184"/>
    <x v="3"/>
    <n v="47184"/>
    <n v="1222356065"/>
    <m/>
    <m/>
    <n v="0"/>
    <n v="0"/>
    <m/>
    <m/>
    <n v="0"/>
    <s v="URG-2023-248"/>
    <s v="Finalizada"/>
    <d v="2023-08-30T00:00:00"/>
    <d v="2023-11-01T00:00:00"/>
    <m/>
    <n v="47184"/>
    <n v="0"/>
    <n v="0"/>
    <n v="0"/>
    <n v="0"/>
    <m/>
    <m/>
    <m/>
  </r>
  <r>
    <n v="901108368"/>
    <s v="CLINICA DE ALTA COPLEJIDAD SANTA BARBARA "/>
    <s v="FESB"/>
    <n v="65489"/>
    <s v="FESB65489"/>
    <s v="901108368_FESB65489"/>
    <d v="2024-04-10T00:00:00"/>
    <d v="2024-04-10T00:00:00"/>
    <n v="39184"/>
    <n v="39184"/>
    <x v="3"/>
    <n v="39184"/>
    <n v="1222441971"/>
    <m/>
    <m/>
    <n v="0"/>
    <n v="0"/>
    <m/>
    <m/>
    <n v="0"/>
    <s v="URG-2023-248"/>
    <s v="Finalizada"/>
    <d v="2024-04-10T00:00:00"/>
    <d v="2024-04-15T00:00:00"/>
    <m/>
    <n v="39184"/>
    <n v="0"/>
    <n v="0"/>
    <n v="0"/>
    <n v="0"/>
    <m/>
    <m/>
    <m/>
  </r>
  <r>
    <n v="901108368"/>
    <s v="CLINICA DE ALTA COPLEJIDAD SANTA BARBARA "/>
    <s v="FESB"/>
    <n v="62339"/>
    <s v="FESB62339"/>
    <s v="901108368_FESB62339"/>
    <d v="2024-01-24T00:00:00"/>
    <d v="2024-01-24T00:00:00"/>
    <n v="28194"/>
    <n v="28194"/>
    <x v="3"/>
    <n v="28194"/>
    <n v="1222393757"/>
    <m/>
    <m/>
    <n v="0"/>
    <n v="0"/>
    <m/>
    <m/>
    <n v="0"/>
    <s v="URG-2023-248"/>
    <s v="Finalizada"/>
    <d v="2024-01-24T00:00:00"/>
    <d v="2024-02-01T00:00:00"/>
    <m/>
    <n v="28194"/>
    <n v="0"/>
    <n v="0"/>
    <n v="0"/>
    <n v="0"/>
    <m/>
    <m/>
    <m/>
  </r>
  <r>
    <n v="901108368"/>
    <s v="CLINICA DE ALTA COPLEJIDAD SANTA BARBARA "/>
    <s v="FESB"/>
    <n v="55456"/>
    <s v="FESB55456"/>
    <s v="901108368_FESB55456"/>
    <d v="2023-09-25T00:00:00"/>
    <d v="2023-09-25T00:00:00"/>
    <n v="25520"/>
    <n v="25520"/>
    <x v="3"/>
    <n v="25520"/>
    <n v="1222333788"/>
    <m/>
    <m/>
    <n v="0"/>
    <n v="0"/>
    <m/>
    <m/>
    <n v="0"/>
    <s v="URG-2023-248"/>
    <s v="Finalizada"/>
    <d v="2023-09-25T00:00:00"/>
    <d v="2023-10-13T00:00:00"/>
    <m/>
    <n v="25520"/>
    <n v="0"/>
    <n v="0"/>
    <n v="0"/>
    <n v="0"/>
    <m/>
    <m/>
    <m/>
  </r>
  <r>
    <n v="901108368"/>
    <s v="CLINICA DE ALTA COPLEJIDAD SANTA BARBARA "/>
    <s v="FESB"/>
    <n v="57686"/>
    <s v="FESB57686"/>
    <s v="901108368_FESB57686"/>
    <d v="2023-10-25T00:00:00"/>
    <d v="2023-10-25T00:00:00"/>
    <n v="22132"/>
    <n v="22132"/>
    <x v="3"/>
    <n v="22132"/>
    <n v="1222358426"/>
    <m/>
    <m/>
    <n v="0"/>
    <n v="0"/>
    <m/>
    <m/>
    <n v="0"/>
    <s v="URG-2023-248"/>
    <s v="Finalizada"/>
    <d v="2023-10-25T00:00:00"/>
    <d v="2023-11-07T00:00:00"/>
    <m/>
    <n v="22132"/>
    <n v="0"/>
    <n v="0"/>
    <n v="0"/>
    <n v="0"/>
    <m/>
    <m/>
    <m/>
  </r>
  <r>
    <n v="901108368"/>
    <s v="CLINICA DE ALTA COPLEJIDAD SANTA BARBARA "/>
    <s v="FESB"/>
    <n v="65603"/>
    <s v="FESB65603"/>
    <s v="901108368_FESB65603"/>
    <d v="2024-04-12T00:00:00"/>
    <d v="2024-04-12T00:00:00"/>
    <n v="22621"/>
    <n v="22621"/>
    <x v="3"/>
    <n v="0"/>
    <m/>
    <m/>
    <m/>
    <n v="0"/>
    <n v="0"/>
    <m/>
    <m/>
    <n v="0"/>
    <s v="URG-2023-248"/>
    <s v="Finalizada"/>
    <d v="2024-04-12T00:00:00"/>
    <d v="2024-05-02T00:00:00"/>
    <m/>
    <n v="22621"/>
    <n v="0"/>
    <n v="0"/>
    <n v="0"/>
    <n v="0"/>
    <m/>
    <m/>
    <m/>
  </r>
  <r>
    <n v="901108368"/>
    <s v="CLINICA DE ALTA COPLEJIDAD SANTA BARBARA "/>
    <s v="FESB"/>
    <n v="65638"/>
    <s v="FESB65638"/>
    <s v="901108368_FESB65638"/>
    <d v="2024-04-13T00:00:00"/>
    <d v="2024-04-13T00:00:00"/>
    <n v="159601"/>
    <n v="159601"/>
    <x v="3"/>
    <n v="0"/>
    <m/>
    <m/>
    <m/>
    <n v="0"/>
    <n v="0"/>
    <m/>
    <m/>
    <n v="0"/>
    <s v="URG-2023-248"/>
    <s v="Finalizada"/>
    <d v="2024-04-13T00:00:00"/>
    <d v="2024-05-02T00:00:00"/>
    <m/>
    <n v="159601"/>
    <n v="0"/>
    <n v="0"/>
    <n v="0"/>
    <n v="0"/>
    <m/>
    <m/>
    <m/>
  </r>
  <r>
    <n v="901108368"/>
    <s v="CLINICA DE ALTA COPLEJIDAD SANTA BARBARA "/>
    <s v="FESB"/>
    <n v="65723"/>
    <s v="FESB65723"/>
    <s v="901108368_FESB65723"/>
    <d v="2024-04-16T00:00:00"/>
    <d v="2024-04-16T00:00:00"/>
    <n v="32742"/>
    <n v="32742"/>
    <x v="3"/>
    <n v="0"/>
    <m/>
    <m/>
    <m/>
    <n v="0"/>
    <n v="0"/>
    <m/>
    <m/>
    <n v="0"/>
    <s v="URG-2023-248"/>
    <s v="Finalizada"/>
    <d v="2024-04-16T00:00:00"/>
    <d v="2024-05-02T00:00:00"/>
    <m/>
    <n v="32742"/>
    <n v="0"/>
    <n v="0"/>
    <n v="0"/>
    <n v="0"/>
    <m/>
    <m/>
    <m/>
  </r>
  <r>
    <n v="901108368"/>
    <s v="CLINICA DE ALTA COPLEJIDAD SANTA BARBARA "/>
    <s v="FESB"/>
    <n v="65798"/>
    <s v="FESB65798"/>
    <s v="901108368_FESB65798"/>
    <d v="2024-04-17T00:00:00"/>
    <d v="2024-04-17T00:00:00"/>
    <n v="585114"/>
    <n v="585114"/>
    <x v="3"/>
    <n v="0"/>
    <m/>
    <m/>
    <m/>
    <n v="0"/>
    <n v="0"/>
    <m/>
    <m/>
    <n v="0"/>
    <s v="URG-2023-248"/>
    <s v="Finalizada"/>
    <d v="2024-04-17T00:00:00"/>
    <d v="2024-05-02T00:00:00"/>
    <m/>
    <n v="585114"/>
    <n v="0"/>
    <n v="0"/>
    <n v="0"/>
    <n v="0"/>
    <m/>
    <m/>
    <m/>
  </r>
  <r>
    <n v="901108368"/>
    <s v="CLINICA DE ALTA COPLEJIDAD SANTA BARBARA "/>
    <s v="FESB"/>
    <n v="65882"/>
    <s v="FESB65882"/>
    <s v="901108368_FESB65882"/>
    <d v="2024-04-19T00:00:00"/>
    <d v="2024-04-19T00:00:00"/>
    <n v="278838"/>
    <n v="278838"/>
    <x v="3"/>
    <n v="0"/>
    <m/>
    <m/>
    <m/>
    <n v="0"/>
    <n v="0"/>
    <m/>
    <m/>
    <n v="0"/>
    <s v="URG-2023-248"/>
    <s v="Finalizada"/>
    <d v="2024-04-19T00:00:00"/>
    <d v="2024-05-02T00:00:00"/>
    <m/>
    <n v="278838"/>
    <n v="0"/>
    <n v="0"/>
    <n v="0"/>
    <n v="0"/>
    <m/>
    <m/>
    <m/>
  </r>
  <r>
    <n v="901108368"/>
    <s v="CLINICA DE ALTA COPLEJIDAD SANTA BARBARA "/>
    <s v="FESB"/>
    <n v="66094"/>
    <s v="FESB66094"/>
    <s v="901108368_FESB66094"/>
    <d v="2024-04-24T00:00:00"/>
    <d v="2024-04-24T00:00:00"/>
    <n v="38375"/>
    <n v="38375"/>
    <x v="3"/>
    <n v="0"/>
    <m/>
    <m/>
    <m/>
    <n v="0"/>
    <n v="0"/>
    <m/>
    <m/>
    <n v="0"/>
    <s v="URG-2023-248"/>
    <s v="Finalizada"/>
    <d v="2024-04-24T00:00:00"/>
    <d v="2024-05-10T00:00:00"/>
    <m/>
    <n v="38375"/>
    <n v="0"/>
    <n v="0"/>
    <n v="0"/>
    <n v="0"/>
    <m/>
    <m/>
    <m/>
  </r>
  <r>
    <n v="901108368"/>
    <s v="CLINICA DE ALTA COPLEJIDAD SANTA BARBARA "/>
    <s v="FESB"/>
    <n v="66140"/>
    <s v="FESB66140"/>
    <s v="901108368_FESB66140"/>
    <d v="2024-04-24T00:00:00"/>
    <d v="2024-04-24T00:00:00"/>
    <n v="596461"/>
    <n v="596461"/>
    <x v="3"/>
    <n v="0"/>
    <m/>
    <m/>
    <m/>
    <n v="0"/>
    <n v="0"/>
    <m/>
    <m/>
    <n v="0"/>
    <s v="CNT-2023-687"/>
    <s v="Finalizada"/>
    <d v="2024-04-24T00:00:00"/>
    <d v="2024-05-06T00:00:00"/>
    <m/>
    <n v="596461"/>
    <n v="0"/>
    <n v="0"/>
    <n v="0"/>
    <n v="0"/>
    <m/>
    <m/>
    <m/>
  </r>
  <r>
    <n v="901108368"/>
    <s v="CLINICA DE ALTA COPLEJIDAD SANTA BARBARA "/>
    <s v="FESB"/>
    <n v="66182"/>
    <s v="FESB66182"/>
    <s v="901108368_FESB66182"/>
    <d v="2024-04-25T00:00:00"/>
    <d v="2024-04-25T00:00:00"/>
    <n v="32742"/>
    <n v="32742"/>
    <x v="3"/>
    <n v="0"/>
    <m/>
    <m/>
    <m/>
    <n v="0"/>
    <n v="0"/>
    <m/>
    <m/>
    <n v="0"/>
    <s v="CNT-2023-687"/>
    <s v="Finalizada"/>
    <d v="2024-04-25T00:00:00"/>
    <d v="2024-05-06T00:00:00"/>
    <m/>
    <n v="32742"/>
    <n v="0"/>
    <n v="0"/>
    <n v="0"/>
    <n v="0"/>
    <m/>
    <m/>
    <m/>
  </r>
  <r>
    <n v="901108368"/>
    <s v="CLINICA DE ALTA COPLEJIDAD SANTA BARBARA "/>
    <s v="FESB"/>
    <n v="66347"/>
    <s v="FESB66347"/>
    <s v="901108368_FESB66347"/>
    <d v="2024-04-30T00:00:00"/>
    <d v="2024-04-30T00:00:00"/>
    <n v="173143"/>
    <n v="173143"/>
    <x v="3"/>
    <n v="0"/>
    <m/>
    <m/>
    <m/>
    <n v="0"/>
    <n v="0"/>
    <m/>
    <m/>
    <n v="0"/>
    <s v="CNT-2023-687"/>
    <s v="Finalizada"/>
    <d v="2024-04-30T00:00:00"/>
    <d v="2024-05-10T00:00:00"/>
    <m/>
    <n v="173143"/>
    <n v="0"/>
    <n v="0"/>
    <n v="0"/>
    <n v="0"/>
    <m/>
    <m/>
    <m/>
  </r>
  <r>
    <n v="901108368"/>
    <s v="CLINICA DE ALTA COPLEJIDAD SANTA BARBARA "/>
    <s v="FESB"/>
    <n v="66363"/>
    <s v="FESB66363"/>
    <s v="901108368_FESB66363"/>
    <d v="2024-04-30T00:00:00"/>
    <d v="2024-04-30T00:00:00"/>
    <n v="64844"/>
    <n v="64844"/>
    <x v="3"/>
    <n v="0"/>
    <m/>
    <m/>
    <m/>
    <n v="0"/>
    <n v="0"/>
    <m/>
    <m/>
    <n v="0"/>
    <s v="CNT-2023-687"/>
    <s v="Finalizada"/>
    <d v="2024-04-30T00:00:00"/>
    <d v="2024-05-10T00:00:00"/>
    <m/>
    <n v="64844"/>
    <n v="0"/>
    <n v="0"/>
    <n v="0"/>
    <n v="0"/>
    <m/>
    <m/>
    <m/>
  </r>
  <r>
    <n v="901108368"/>
    <s v="CLINICA DE ALTA COPLEJIDAD SANTA BARBARA "/>
    <s v="FESB"/>
    <n v="66410"/>
    <s v="FESB66410"/>
    <s v="901108368_FESB66410"/>
    <d v="2024-04-30T00:00:00"/>
    <d v="2024-04-30T00:00:00"/>
    <n v="416725"/>
    <n v="416725"/>
    <x v="3"/>
    <n v="0"/>
    <m/>
    <m/>
    <m/>
    <n v="0"/>
    <n v="0"/>
    <m/>
    <m/>
    <n v="0"/>
    <s v="CNT-2023-687"/>
    <s v="Finalizada"/>
    <d v="2024-04-30T00:00:00"/>
    <d v="2024-05-10T00:00:00"/>
    <m/>
    <n v="416725"/>
    <n v="0"/>
    <n v="0"/>
    <n v="0"/>
    <n v="0"/>
    <m/>
    <m/>
    <m/>
  </r>
  <r>
    <n v="901108368"/>
    <s v="CLINICA DE ALTA COPLEJIDAD SANTA BARBARA "/>
    <s v="TP"/>
    <n v="337"/>
    <s v="TP337"/>
    <s v="901108368_TP337"/>
    <d v="2020-12-31T00:00:00"/>
    <d v="2020-11-14T00:00:00"/>
    <n v="126006"/>
    <n v="126006"/>
    <x v="3"/>
    <n v="0"/>
    <m/>
    <m/>
    <m/>
    <n v="0"/>
    <n v="0"/>
    <m/>
    <m/>
    <n v="0"/>
    <s v="URG-2023-248"/>
    <s v="Finalizada"/>
    <d v="2020-08-27T00:00:00"/>
    <d v="2024-01-02T00:00:00"/>
    <m/>
    <n v="350000"/>
    <n v="0"/>
    <n v="0"/>
    <n v="0"/>
    <n v="0"/>
    <m/>
    <m/>
    <m/>
  </r>
  <r>
    <n v="901108368"/>
    <s v="CLINICA DE ALTA COPLEJIDAD SANTA BARBARA "/>
    <s v="FESB"/>
    <n v="55386"/>
    <s v="FESB55386"/>
    <s v="901108368_FESB55386"/>
    <d v="2023-09-22T00:00:00"/>
    <d v="2023-09-22T00:00:00"/>
    <n v="181978"/>
    <n v="181978"/>
    <x v="5"/>
    <n v="0"/>
    <m/>
    <m/>
    <m/>
    <n v="0"/>
    <n v="0"/>
    <m/>
    <m/>
    <n v="0"/>
    <m/>
    <s v="Para auditoria de pertinencia"/>
    <d v="2023-09-22T00:00:00"/>
    <d v="2024-06-04T00:00:00"/>
    <m/>
    <n v="181978"/>
    <n v="0"/>
    <n v="0"/>
    <n v="0"/>
    <n v="181978"/>
    <s v="DEVOLUCION"/>
    <s v="AUT: SE REALIZA DEVOLUCIÓN DE FACTURA CON SOPORTES COMPLETOS, LA AUTORIZACIÓN # 122300055722 ESTÁ GENERADA PARA OTRO PRESTADOR NIT 900699086 - Clinica Palma Real S.A.S // NO SE EVIDENCIA # DE AUTORIZACION NI LOS 3 CORREOS PARA SOLICITUD DE AUT, SEGUN RES 3047, POR FAVOR SOLICITAR LA AUTORIZACION PARA DAR TRAMITE DE PAGO. FAVOR COMUNICARSE CON EL ÁREA ENCARGADA, SOLICITARLA A LA capautorizaciones@epsdelagente.com.co"/>
    <s v="AUTORIZACION"/>
  </r>
  <r>
    <n v="901108368"/>
    <s v="CLINICA DE ALTA COPLEJIDAD SANTA BARBARA "/>
    <s v="FESB"/>
    <n v="53246"/>
    <s v="FESB53246"/>
    <s v="901108368_FESB53246"/>
    <d v="2023-08-03T00:00:00"/>
    <d v="2023-08-03T00:00:00"/>
    <n v="232315"/>
    <n v="232315"/>
    <x v="6"/>
    <n v="184030"/>
    <n v="4800062479"/>
    <m/>
    <m/>
    <n v="17140"/>
    <n v="0"/>
    <n v="4800062479"/>
    <d v="2024-01-30T00:00:00"/>
    <n v="1193548"/>
    <s v="URG-2023-248"/>
    <s v="Para respuesta prestador"/>
    <d v="2023-08-03T00:00:00"/>
    <d v="2023-09-01T00:00:00"/>
    <m/>
    <n v="249455"/>
    <n v="0"/>
    <n v="44179"/>
    <n v="0"/>
    <n v="44179"/>
    <s v="GLOSA"/>
    <s v="SE SOSTIENE GLOSA PORPARACLINICOS NO INTERPRETADOS EN HISTORIA CLINICA HEMOGRAMA $13.769 , COPROSCOPICO $11.140 , PCR $19.270 , FAVOR ANEXAR HC DONDE SE EVIDENCIA EL EGRESO DEL PACIENTE."/>
    <s v="FACTURACION"/>
  </r>
  <r>
    <n v="901108368"/>
    <s v="CLINICA DE ALTA COPLEJIDAD SANTA BARBARA "/>
    <s v="FESB"/>
    <n v="52376"/>
    <s v="FESB52376"/>
    <s v="901108368_FESB52376"/>
    <d v="2023-07-21T00:00:00"/>
    <d v="2023-07-21T00:00:00"/>
    <n v="830939"/>
    <n v="830939"/>
    <x v="6"/>
    <n v="288961"/>
    <n v="1222310883"/>
    <m/>
    <m/>
    <n v="0"/>
    <n v="0"/>
    <m/>
    <m/>
    <n v="0"/>
    <s v="URG-2023-248"/>
    <s v="Para respuesta prestador"/>
    <d v="2023-07-21T00:00:00"/>
    <d v="2023-09-01T00:00:00"/>
    <m/>
    <n v="905887"/>
    <n v="0"/>
    <n v="611029"/>
    <n v="0"/>
    <n v="536081"/>
    <s v="GLOSA"/>
    <s v="SE SOSTIENE GLOSA SPTE INCOMPLETO: SE REALIZA OBJECCION MEDICAMENTOS NO SOPORTADOS EN HISTORIA CLINICA $385.661 , TAC DE CRANEO NO INTERPRETADO EN HISTORIA CLINICA $150.420 , MAGNESIO NO SOPORTADO NI INTERPRETADO $9.948 , TROPONINA FACTURAN 2 INTERPRETAN 1 $65.000 .JENNIFER REBOLLEDO"/>
    <s v="FACTURACION"/>
  </r>
  <r>
    <n v="901108368"/>
    <s v="CLINICA DE ALTA COPLEJIDAD SANTA BARBARA "/>
    <s v="FESB"/>
    <n v="53782"/>
    <s v="FESB53782"/>
    <s v="901108368_FESB53782"/>
    <d v="2023-08-17T00:00:00"/>
    <d v="2023-08-17T00:00:00"/>
    <n v="139193"/>
    <n v="139193"/>
    <x v="6"/>
    <n v="67650"/>
    <n v="1222358354"/>
    <m/>
    <m/>
    <n v="0"/>
    <n v="0"/>
    <m/>
    <m/>
    <n v="0"/>
    <s v="URG-2023-248"/>
    <s v="Para respuesta prestador"/>
    <d v="2023-08-17T00:00:00"/>
    <d v="2023-09-01T00:00:00"/>
    <m/>
    <n v="153893"/>
    <n v="0"/>
    <n v="71543"/>
    <n v="0"/>
    <n v="71543"/>
    <s v="GLOSA"/>
    <s v="SE SOSTIENE GLOS POR  PARACLINICOS NO SOPORTADOS NI INTERPRETADOS EN HISTORIA CLINICA : RX TORAX $32.024, HEMOGRAMA 13.769 , ANTIGENO $6.480, PCR $19.270 . LA IPS ANEXA SOPORTES Y NO LA INTERPRETACION EN HC."/>
    <s v="SOPORTES"/>
  </r>
  <r>
    <n v="901108368"/>
    <s v="CLINICA DE ALTA COPLEJIDAD SANTA BARBARA "/>
    <s v="FESB"/>
    <n v="52013"/>
    <s v="FESB52013"/>
    <s v="901108368_FESB52013"/>
    <d v="2023-07-15T00:00:00"/>
    <d v="2023-07-15T00:00:00"/>
    <n v="244638"/>
    <n v="244638"/>
    <x v="6"/>
    <n v="56518"/>
    <n v="1222358355"/>
    <m/>
    <m/>
    <n v="0"/>
    <n v="0"/>
    <m/>
    <m/>
    <n v="0"/>
    <s v="URG-2023-248"/>
    <s v="Para respuesta prestador"/>
    <d v="2023-07-15T00:00:00"/>
    <d v="2023-09-01T00:00:00"/>
    <m/>
    <n v="244638"/>
    <n v="0"/>
    <n v="186967"/>
    <n v="0"/>
    <n v="186967"/>
    <s v="GLOSA"/>
    <s v="SE SOSTIENE GLOSA SE REALIZA OBJECCION NO SE EVIDENCIA INTERPRETACION , DESCRIPCION Y SOPORTE DEL PROCEDIMIENTO SUTURA DE HERIDA UNICA, EN AREA GENERAL $177.544 , SE OBJETA DERECHOS DE SALA $4.676 , Y VENDAS $4.747 , NO SE EVIDENCIA LOS SOPORTES SOLICITADOS"/>
    <s v="SOPORTES"/>
  </r>
  <r>
    <n v="901108368"/>
    <s v="CLINICA DE ALTA COPLEJIDAD SANTA BARBARA "/>
    <s v="FESB"/>
    <n v="53442"/>
    <s v="FESB53442"/>
    <s v="901108368_FESB53442"/>
    <d v="2023-08-08T00:00:00"/>
    <d v="2023-08-08T00:00:00"/>
    <n v="344520"/>
    <n v="344520"/>
    <x v="7"/>
    <n v="0"/>
    <m/>
    <m/>
    <m/>
    <n v="0"/>
    <n v="0"/>
    <m/>
    <m/>
    <n v="0"/>
    <m/>
    <m/>
    <m/>
    <m/>
    <m/>
    <n v="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3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6" outline="0" showAll="0" defaultSubtotal="0"/>
    <pivotField dataField="1" compact="0" numFmtId="166" outline="0" showAll="0" defaultSubtotal="0"/>
    <pivotField axis="axisRow" compact="0" outline="0" showAll="0" defaultSubtotal="0">
      <items count="8">
        <item x="1"/>
        <item x="4"/>
        <item x="0"/>
        <item x="5"/>
        <item x="7"/>
        <item x="3"/>
        <item x="6"/>
        <item x="2"/>
      </items>
    </pivotField>
    <pivotField compact="0" numFmtId="165"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dataField="1" compact="0" numFmtId="165" outline="0" showAll="0" defaultSubtotal="0"/>
    <pivotField dataField="1"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s>
  <rowFields count="1">
    <field x="10"/>
  </rowFields>
  <rowItems count="9">
    <i>
      <x/>
    </i>
    <i>
      <x v="1"/>
    </i>
    <i>
      <x v="2"/>
    </i>
    <i>
      <x v="3"/>
    </i>
    <i>
      <x v="4"/>
    </i>
    <i>
      <x v="5"/>
    </i>
    <i>
      <x v="6"/>
    </i>
    <i>
      <x v="7"/>
    </i>
    <i t="grand">
      <x/>
    </i>
  </rowItems>
  <colFields count="1">
    <field x="-2"/>
  </colFields>
  <colItems count="4">
    <i>
      <x/>
    </i>
    <i i="1">
      <x v="1"/>
    </i>
    <i i="2">
      <x v="2"/>
    </i>
    <i i="3">
      <x v="3"/>
    </i>
  </colItems>
  <dataFields count="4">
    <dataField name="CANT" fld="5" subtotal="count" baseField="0" baseItem="0"/>
    <dataField name="SALDO IPS" fld="9" baseField="0" baseItem="0" numFmtId="165"/>
    <dataField name="GLOSA PDTE" fld="27" baseField="0" baseItem="0" numFmtId="165"/>
    <dataField name="DEVOLUCION" fld="28" baseField="0" baseItem="0" numFmtId="165"/>
  </dataFields>
  <formats count="7">
    <format dxfId="13">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92"/>
  <sheetViews>
    <sheetView showGridLines="0" zoomScale="120" zoomScaleNormal="120" workbookViewId="0">
      <selection activeCell="B1" sqref="B1"/>
    </sheetView>
  </sheetViews>
  <sheetFormatPr baseColWidth="10" defaultRowHeight="14.5" x14ac:dyDescent="0.35"/>
  <cols>
    <col min="2" max="2" width="40.54296875" bestFit="1" customWidth="1"/>
    <col min="3" max="3" width="9" customWidth="1"/>
    <col min="4" max="4" width="12.453125" bestFit="1" customWidth="1"/>
    <col min="5" max="5" width="12.453125" customWidth="1"/>
    <col min="6" max="6" width="11.26953125" customWidth="1"/>
    <col min="7" max="7" width="14.7265625" customWidth="1"/>
    <col min="8" max="8" width="13.453125" customWidth="1"/>
  </cols>
  <sheetData>
    <row r="1" spans="1:8" s="3" customFormat="1" ht="29" x14ac:dyDescent="0.35">
      <c r="A1" s="2" t="s">
        <v>5</v>
      </c>
      <c r="B1" s="2" t="s">
        <v>6</v>
      </c>
      <c r="C1" s="2" t="s">
        <v>0</v>
      </c>
      <c r="D1" s="2" t="s">
        <v>1</v>
      </c>
      <c r="E1" s="2"/>
      <c r="F1" s="2" t="s">
        <v>2</v>
      </c>
      <c r="G1" s="2" t="s">
        <v>3</v>
      </c>
      <c r="H1" s="2" t="s">
        <v>4</v>
      </c>
    </row>
    <row r="2" spans="1:8" ht="14.15" customHeight="1" x14ac:dyDescent="0.35">
      <c r="A2" s="1">
        <v>901108368</v>
      </c>
      <c r="B2" s="1" t="s">
        <v>7</v>
      </c>
      <c r="C2" s="4" t="s">
        <v>8</v>
      </c>
      <c r="D2" s="4">
        <v>1966</v>
      </c>
      <c r="E2" s="4">
        <f>VLOOKUP(D2,'[1]CARTERA COMFENALCO '!$B$2:$B$92,1,0)</f>
        <v>1966</v>
      </c>
      <c r="F2" s="5">
        <v>44196</v>
      </c>
      <c r="G2" s="5">
        <v>44211</v>
      </c>
      <c r="H2" s="6">
        <v>74171</v>
      </c>
    </row>
    <row r="3" spans="1:8" ht="13" customHeight="1" x14ac:dyDescent="0.35">
      <c r="A3" s="1">
        <v>901108368</v>
      </c>
      <c r="B3" s="1" t="s">
        <v>7</v>
      </c>
      <c r="C3" s="4" t="s">
        <v>8</v>
      </c>
      <c r="D3" s="4">
        <v>2412</v>
      </c>
      <c r="E3" s="4">
        <f>VLOOKUP(D3,'[1]CARTERA COMFENALCO '!$B$2:$B$92,1,0)</f>
        <v>2412</v>
      </c>
      <c r="F3" s="5">
        <v>44202</v>
      </c>
      <c r="G3" s="5">
        <v>44242</v>
      </c>
      <c r="H3" s="6">
        <v>1767727</v>
      </c>
    </row>
    <row r="4" spans="1:8" ht="13" customHeight="1" x14ac:dyDescent="0.35">
      <c r="A4" s="1">
        <v>901108368</v>
      </c>
      <c r="B4" s="1" t="s">
        <v>7</v>
      </c>
      <c r="C4" s="4" t="s">
        <v>8</v>
      </c>
      <c r="D4" s="4">
        <v>6226</v>
      </c>
      <c r="E4" s="4">
        <f>VLOOKUP(D4,'[1]CARTERA COMFENALCO '!$B$2:$B$92,1,0)</f>
        <v>6226</v>
      </c>
      <c r="F4" s="5">
        <v>44301</v>
      </c>
      <c r="G4" s="5">
        <v>44330</v>
      </c>
      <c r="H4" s="6">
        <v>1496654</v>
      </c>
    </row>
    <row r="5" spans="1:8" ht="13" customHeight="1" x14ac:dyDescent="0.35">
      <c r="A5" s="1">
        <v>901108368</v>
      </c>
      <c r="B5" s="1" t="s">
        <v>7</v>
      </c>
      <c r="C5" s="4" t="s">
        <v>8</v>
      </c>
      <c r="D5" s="4">
        <v>6763</v>
      </c>
      <c r="E5" s="4">
        <f>VLOOKUP(D5,'[1]CARTERA COMFENALCO '!$B$2:$B$92,1,0)</f>
        <v>6763</v>
      </c>
      <c r="F5" s="5">
        <v>44316</v>
      </c>
      <c r="G5" s="5">
        <v>44330</v>
      </c>
      <c r="H5" s="6">
        <v>15617781</v>
      </c>
    </row>
    <row r="6" spans="1:8" ht="13" customHeight="1" x14ac:dyDescent="0.35">
      <c r="A6" s="1">
        <v>901108368</v>
      </c>
      <c r="B6" s="1" t="s">
        <v>7</v>
      </c>
      <c r="C6" s="4" t="s">
        <v>8</v>
      </c>
      <c r="D6" s="4">
        <v>26025</v>
      </c>
      <c r="E6" s="4">
        <f>VLOOKUP(D6,'[1]CARTERA COMFENALCO '!$B$2:$B$92,1,0)</f>
        <v>26025</v>
      </c>
      <c r="F6" s="5">
        <v>44720</v>
      </c>
      <c r="G6" s="5">
        <v>44720</v>
      </c>
      <c r="H6" s="6">
        <v>16419731</v>
      </c>
    </row>
    <row r="7" spans="1:8" ht="13" customHeight="1" x14ac:dyDescent="0.35">
      <c r="A7" s="1">
        <v>901108368</v>
      </c>
      <c r="B7" s="1" t="s">
        <v>7</v>
      </c>
      <c r="C7" s="4" t="s">
        <v>8</v>
      </c>
      <c r="D7" s="4">
        <v>26030</v>
      </c>
      <c r="E7" s="4">
        <f>VLOOKUP(D7,'[1]CARTERA COMFENALCO '!$B$2:$B$92,1,0)</f>
        <v>26030</v>
      </c>
      <c r="F7" s="5">
        <v>44720</v>
      </c>
      <c r="G7" s="5">
        <v>44720</v>
      </c>
      <c r="H7" s="6">
        <v>174875</v>
      </c>
    </row>
    <row r="8" spans="1:8" ht="13" customHeight="1" x14ac:dyDescent="0.35">
      <c r="A8" s="1">
        <v>901108368</v>
      </c>
      <c r="B8" s="1" t="s">
        <v>7</v>
      </c>
      <c r="C8" s="4" t="s">
        <v>8</v>
      </c>
      <c r="D8" s="4">
        <v>26045</v>
      </c>
      <c r="E8" s="4">
        <f>VLOOKUP(D8,'[1]CARTERA COMFENALCO '!$B$2:$B$92,1,0)</f>
        <v>26045</v>
      </c>
      <c r="F8" s="5">
        <v>44720</v>
      </c>
      <c r="G8" s="5">
        <v>44720</v>
      </c>
      <c r="H8" s="6">
        <v>204461</v>
      </c>
    </row>
    <row r="9" spans="1:8" ht="13" customHeight="1" x14ac:dyDescent="0.35">
      <c r="A9" s="1">
        <v>901108368</v>
      </c>
      <c r="B9" s="1" t="s">
        <v>7</v>
      </c>
      <c r="C9" s="4" t="s">
        <v>8</v>
      </c>
      <c r="D9" s="4">
        <v>26049</v>
      </c>
      <c r="E9" s="4">
        <f>VLOOKUP(D9,'[1]CARTERA COMFENALCO '!$B$2:$B$92,1,0)</f>
        <v>26049</v>
      </c>
      <c r="F9" s="5">
        <v>44720</v>
      </c>
      <c r="G9" s="5">
        <v>44720</v>
      </c>
      <c r="H9" s="6">
        <v>339942</v>
      </c>
    </row>
    <row r="10" spans="1:8" ht="13" customHeight="1" x14ac:dyDescent="0.35">
      <c r="A10" s="1">
        <v>901108368</v>
      </c>
      <c r="B10" s="1" t="s">
        <v>7</v>
      </c>
      <c r="C10" s="4" t="s">
        <v>8</v>
      </c>
      <c r="D10" s="4">
        <v>26057</v>
      </c>
      <c r="E10" s="4">
        <f>VLOOKUP(D10,'[1]CARTERA COMFENALCO '!$B$2:$B$92,1,0)</f>
        <v>26057</v>
      </c>
      <c r="F10" s="5">
        <v>44720</v>
      </c>
      <c r="G10" s="5">
        <v>44720</v>
      </c>
      <c r="H10" s="6">
        <v>2223272</v>
      </c>
    </row>
    <row r="11" spans="1:8" ht="13" customHeight="1" x14ac:dyDescent="0.35">
      <c r="A11" s="1">
        <v>901108368</v>
      </c>
      <c r="B11" s="1" t="s">
        <v>7</v>
      </c>
      <c r="C11" s="4" t="s">
        <v>8</v>
      </c>
      <c r="D11" s="4">
        <v>26064</v>
      </c>
      <c r="E11" s="4">
        <f>VLOOKUP(D11,'[1]CARTERA COMFENALCO '!$B$2:$B$92,1,0)</f>
        <v>26064</v>
      </c>
      <c r="F11" s="5">
        <v>44720</v>
      </c>
      <c r="G11" s="5">
        <v>44720</v>
      </c>
      <c r="H11" s="6">
        <v>407446</v>
      </c>
    </row>
    <row r="12" spans="1:8" ht="13" customHeight="1" x14ac:dyDescent="0.35">
      <c r="A12" s="1">
        <v>901108368</v>
      </c>
      <c r="B12" s="1" t="s">
        <v>7</v>
      </c>
      <c r="C12" s="4" t="s">
        <v>8</v>
      </c>
      <c r="D12" s="4">
        <v>26099</v>
      </c>
      <c r="E12" s="4">
        <f>VLOOKUP(D12,'[1]CARTERA COMFENALCO '!$B$2:$B$92,1,0)</f>
        <v>26099</v>
      </c>
      <c r="F12" s="5">
        <v>44720</v>
      </c>
      <c r="G12" s="5">
        <v>44720</v>
      </c>
      <c r="H12" s="6">
        <v>93332</v>
      </c>
    </row>
    <row r="13" spans="1:8" ht="13" customHeight="1" x14ac:dyDescent="0.35">
      <c r="A13" s="1">
        <v>901108368</v>
      </c>
      <c r="B13" s="1" t="s">
        <v>7</v>
      </c>
      <c r="C13" s="4" t="s">
        <v>8</v>
      </c>
      <c r="D13" s="4">
        <v>26548</v>
      </c>
      <c r="E13" s="4">
        <f>VLOOKUP(D13,'[1]CARTERA COMFENALCO '!$B$2:$B$92,1,0)</f>
        <v>26548</v>
      </c>
      <c r="F13" s="5">
        <v>44725</v>
      </c>
      <c r="G13" s="5">
        <v>44725</v>
      </c>
      <c r="H13" s="6">
        <v>1598293</v>
      </c>
    </row>
    <row r="14" spans="1:8" ht="13" customHeight="1" x14ac:dyDescent="0.35">
      <c r="A14" s="1">
        <v>901108368</v>
      </c>
      <c r="B14" s="1" t="s">
        <v>7</v>
      </c>
      <c r="C14" s="4" t="s">
        <v>8</v>
      </c>
      <c r="D14" s="4">
        <v>33419</v>
      </c>
      <c r="E14" s="4">
        <f>VLOOKUP(D14,'[1]CARTERA COMFENALCO '!$B$2:$B$92,1,0)</f>
        <v>33419</v>
      </c>
      <c r="F14" s="5">
        <v>44819</v>
      </c>
      <c r="G14" s="5">
        <v>44819</v>
      </c>
      <c r="H14" s="6">
        <v>2677</v>
      </c>
    </row>
    <row r="15" spans="1:8" ht="13" customHeight="1" x14ac:dyDescent="0.35">
      <c r="A15" s="1">
        <v>901108368</v>
      </c>
      <c r="B15" s="1" t="s">
        <v>7</v>
      </c>
      <c r="C15" s="4" t="s">
        <v>8</v>
      </c>
      <c r="D15" s="4">
        <v>34580</v>
      </c>
      <c r="E15" s="4">
        <f>VLOOKUP(D15,'[1]CARTERA COMFENALCO '!$B$2:$B$92,1,0)</f>
        <v>34580</v>
      </c>
      <c r="F15" s="5">
        <v>44834</v>
      </c>
      <c r="G15" s="5">
        <v>44834</v>
      </c>
      <c r="H15" s="6">
        <v>87702</v>
      </c>
    </row>
    <row r="16" spans="1:8" ht="13" customHeight="1" x14ac:dyDescent="0.35">
      <c r="A16" s="1">
        <v>901108368</v>
      </c>
      <c r="B16" s="1" t="s">
        <v>7</v>
      </c>
      <c r="C16" s="4" t="s">
        <v>8</v>
      </c>
      <c r="D16" s="4">
        <v>36295</v>
      </c>
      <c r="E16" s="4">
        <f>VLOOKUP(D16,'[1]CARTERA COMFENALCO '!$B$2:$B$92,1,0)</f>
        <v>36295</v>
      </c>
      <c r="F16" s="5">
        <v>44855</v>
      </c>
      <c r="G16" s="5">
        <v>44855</v>
      </c>
      <c r="H16" s="6">
        <v>112399</v>
      </c>
    </row>
    <row r="17" spans="1:8" ht="13" customHeight="1" x14ac:dyDescent="0.35">
      <c r="A17" s="1">
        <v>901108368</v>
      </c>
      <c r="B17" s="1" t="s">
        <v>7</v>
      </c>
      <c r="C17" s="4" t="s">
        <v>8</v>
      </c>
      <c r="D17" s="4">
        <v>36935</v>
      </c>
      <c r="E17" s="4">
        <f>VLOOKUP(D17,'[1]CARTERA COMFENALCO '!$B$2:$B$92,1,0)</f>
        <v>36935</v>
      </c>
      <c r="F17" s="5">
        <v>44868</v>
      </c>
      <c r="G17" s="5">
        <v>44868</v>
      </c>
      <c r="H17" s="6">
        <v>80832</v>
      </c>
    </row>
    <row r="18" spans="1:8" ht="13" customHeight="1" x14ac:dyDescent="0.35">
      <c r="A18" s="1">
        <v>901108368</v>
      </c>
      <c r="B18" s="1" t="s">
        <v>7</v>
      </c>
      <c r="C18" s="4" t="s">
        <v>8</v>
      </c>
      <c r="D18" s="4">
        <v>40847</v>
      </c>
      <c r="E18" s="4">
        <f>VLOOKUP(D18,'[1]CARTERA COMFENALCO '!$B$2:$B$92,1,0)</f>
        <v>40847</v>
      </c>
      <c r="F18" s="5">
        <v>44915</v>
      </c>
      <c r="G18" s="5">
        <v>44915</v>
      </c>
      <c r="H18" s="6">
        <v>3222957</v>
      </c>
    </row>
    <row r="19" spans="1:8" ht="13" customHeight="1" x14ac:dyDescent="0.35">
      <c r="A19" s="1">
        <v>901108368</v>
      </c>
      <c r="B19" s="1" t="s">
        <v>7</v>
      </c>
      <c r="C19" s="4" t="s">
        <v>8</v>
      </c>
      <c r="D19" s="4">
        <v>41309</v>
      </c>
      <c r="E19" s="4">
        <f>VLOOKUP(D19,'[1]CARTERA COMFENALCO '!$B$2:$B$92,1,0)</f>
        <v>41309</v>
      </c>
      <c r="F19" s="5">
        <v>44924</v>
      </c>
      <c r="G19" s="5">
        <v>44924</v>
      </c>
      <c r="H19" s="6">
        <v>87702</v>
      </c>
    </row>
    <row r="20" spans="1:8" ht="13" customHeight="1" x14ac:dyDescent="0.35">
      <c r="A20" s="1">
        <v>901108368</v>
      </c>
      <c r="B20" s="1" t="s">
        <v>7</v>
      </c>
      <c r="C20" s="4" t="s">
        <v>8</v>
      </c>
      <c r="D20" s="4">
        <v>46101</v>
      </c>
      <c r="E20" s="4">
        <f>VLOOKUP(D20,'[1]CARTERA COMFENALCO '!$B$2:$B$92,1,0)</f>
        <v>46101</v>
      </c>
      <c r="F20" s="5">
        <v>45009</v>
      </c>
      <c r="G20" s="5">
        <v>45009</v>
      </c>
      <c r="H20" s="6">
        <v>5799176</v>
      </c>
    </row>
    <row r="21" spans="1:8" ht="13" customHeight="1" x14ac:dyDescent="0.35">
      <c r="A21" s="1">
        <v>901108368</v>
      </c>
      <c r="B21" s="1" t="s">
        <v>7</v>
      </c>
      <c r="C21" s="4" t="s">
        <v>8</v>
      </c>
      <c r="D21" s="4">
        <v>48407</v>
      </c>
      <c r="E21" s="4">
        <f>VLOOKUP(D21,'[1]CARTERA COMFENALCO '!$B$2:$B$92,1,0)</f>
        <v>48407</v>
      </c>
      <c r="F21" s="5">
        <v>45056</v>
      </c>
      <c r="G21" s="5">
        <v>45056</v>
      </c>
      <c r="H21" s="6">
        <v>114840</v>
      </c>
    </row>
    <row r="22" spans="1:8" ht="13" customHeight="1" x14ac:dyDescent="0.35">
      <c r="A22" s="1">
        <v>901108368</v>
      </c>
      <c r="B22" s="1" t="s">
        <v>7</v>
      </c>
      <c r="C22" s="4" t="s">
        <v>8</v>
      </c>
      <c r="D22" s="4">
        <v>48672</v>
      </c>
      <c r="E22" s="4">
        <f>VLOOKUP(D22,'[1]CARTERA COMFENALCO '!$B$2:$B$92,1,0)</f>
        <v>48672</v>
      </c>
      <c r="F22" s="5">
        <v>45062</v>
      </c>
      <c r="G22" s="5">
        <v>45062</v>
      </c>
      <c r="H22" s="6">
        <v>160803</v>
      </c>
    </row>
    <row r="23" spans="1:8" ht="13" customHeight="1" x14ac:dyDescent="0.35">
      <c r="A23" s="1">
        <v>901108368</v>
      </c>
      <c r="B23" s="1" t="s">
        <v>7</v>
      </c>
      <c r="C23" s="4" t="s">
        <v>8</v>
      </c>
      <c r="D23" s="4">
        <v>49207</v>
      </c>
      <c r="E23" s="4">
        <f>VLOOKUP(D23,'[1]CARTERA COMFENALCO '!$B$2:$B$92,1,0)</f>
        <v>49207</v>
      </c>
      <c r="F23" s="5">
        <v>45074</v>
      </c>
      <c r="G23" s="5">
        <v>45074</v>
      </c>
      <c r="H23" s="6">
        <v>190697</v>
      </c>
    </row>
    <row r="24" spans="1:8" ht="13" customHeight="1" x14ac:dyDescent="0.35">
      <c r="A24" s="1">
        <v>901108368</v>
      </c>
      <c r="B24" s="1" t="s">
        <v>7</v>
      </c>
      <c r="C24" s="4" t="s">
        <v>8</v>
      </c>
      <c r="D24" s="4">
        <v>49390</v>
      </c>
      <c r="E24" s="4">
        <f>VLOOKUP(D24,'[1]CARTERA COMFENALCO '!$B$2:$B$92,1,0)</f>
        <v>49390</v>
      </c>
      <c r="F24" s="5">
        <v>45077</v>
      </c>
      <c r="G24" s="5">
        <v>45077</v>
      </c>
      <c r="H24" s="6">
        <v>446600</v>
      </c>
    </row>
    <row r="25" spans="1:8" ht="13" customHeight="1" x14ac:dyDescent="0.35">
      <c r="A25" s="1">
        <v>901108368</v>
      </c>
      <c r="B25" s="1" t="s">
        <v>7</v>
      </c>
      <c r="C25" s="4" t="s">
        <v>8</v>
      </c>
      <c r="D25" s="4">
        <v>49644</v>
      </c>
      <c r="E25" s="4">
        <f>VLOOKUP(D25,'[1]CARTERA COMFENALCO '!$B$2:$B$92,1,0)</f>
        <v>49644</v>
      </c>
      <c r="F25" s="5">
        <v>45084</v>
      </c>
      <c r="G25" s="5">
        <v>45084</v>
      </c>
      <c r="H25" s="6">
        <v>311737</v>
      </c>
    </row>
    <row r="26" spans="1:8" ht="13" customHeight="1" x14ac:dyDescent="0.35">
      <c r="A26" s="1">
        <v>901108368</v>
      </c>
      <c r="B26" s="1" t="s">
        <v>7</v>
      </c>
      <c r="C26" s="4" t="s">
        <v>8</v>
      </c>
      <c r="D26" s="4">
        <v>49648</v>
      </c>
      <c r="E26" s="4">
        <f>VLOOKUP(D26,'[1]CARTERA COMFENALCO '!$B$2:$B$92,1,0)</f>
        <v>49648</v>
      </c>
      <c r="F26" s="5">
        <v>45084</v>
      </c>
      <c r="G26" s="5">
        <v>45084</v>
      </c>
      <c r="H26" s="6">
        <v>122959</v>
      </c>
    </row>
    <row r="27" spans="1:8" ht="13" customHeight="1" x14ac:dyDescent="0.35">
      <c r="A27" s="1">
        <v>901108368</v>
      </c>
      <c r="B27" s="1" t="s">
        <v>7</v>
      </c>
      <c r="C27" s="4" t="s">
        <v>8</v>
      </c>
      <c r="D27" s="4">
        <v>51572</v>
      </c>
      <c r="E27" s="4">
        <f>VLOOKUP(D27,'[1]CARTERA COMFENALCO '!$B$2:$B$92,1,0)</f>
        <v>51572</v>
      </c>
      <c r="F27" s="5">
        <v>45115</v>
      </c>
      <c r="G27" s="5">
        <v>45115</v>
      </c>
      <c r="H27" s="6">
        <v>276606</v>
      </c>
    </row>
    <row r="28" spans="1:8" ht="13" customHeight="1" x14ac:dyDescent="0.35">
      <c r="A28" s="1">
        <v>901108368</v>
      </c>
      <c r="B28" s="1" t="s">
        <v>7</v>
      </c>
      <c r="C28" s="4" t="s">
        <v>8</v>
      </c>
      <c r="D28" s="4">
        <v>51716</v>
      </c>
      <c r="E28" s="4">
        <f>VLOOKUP(D28,'[1]CARTERA COMFENALCO '!$B$2:$B$92,1,0)</f>
        <v>51716</v>
      </c>
      <c r="F28" s="5">
        <v>45118</v>
      </c>
      <c r="G28" s="5">
        <v>45118</v>
      </c>
      <c r="H28" s="6">
        <v>80832</v>
      </c>
    </row>
    <row r="29" spans="1:8" ht="13" customHeight="1" x14ac:dyDescent="0.35">
      <c r="A29" s="1">
        <v>901108368</v>
      </c>
      <c r="B29" s="1" t="s">
        <v>7</v>
      </c>
      <c r="C29" s="4" t="s">
        <v>8</v>
      </c>
      <c r="D29" s="4">
        <v>52013</v>
      </c>
      <c r="E29" s="4">
        <f>VLOOKUP(D29,'[1]CARTERA COMFENALCO '!$B$2:$B$92,1,0)</f>
        <v>52013</v>
      </c>
      <c r="F29" s="5">
        <v>45122</v>
      </c>
      <c r="G29" s="5">
        <v>45122</v>
      </c>
      <c r="H29" s="6">
        <v>244638</v>
      </c>
    </row>
    <row r="30" spans="1:8" ht="13" customHeight="1" x14ac:dyDescent="0.35">
      <c r="A30" s="1">
        <v>901108368</v>
      </c>
      <c r="B30" s="1" t="s">
        <v>7</v>
      </c>
      <c r="C30" s="4" t="s">
        <v>8</v>
      </c>
      <c r="D30" s="4">
        <v>52097</v>
      </c>
      <c r="E30" s="4">
        <f>VLOOKUP(D30,'[1]CARTERA COMFENALCO '!$B$2:$B$92,1,0)</f>
        <v>52097</v>
      </c>
      <c r="F30" s="5">
        <v>45124</v>
      </c>
      <c r="G30" s="5">
        <v>45124</v>
      </c>
      <c r="H30" s="6">
        <v>80832</v>
      </c>
    </row>
    <row r="31" spans="1:8" ht="13" customHeight="1" x14ac:dyDescent="0.35">
      <c r="A31" s="1">
        <v>901108368</v>
      </c>
      <c r="B31" s="1" t="s">
        <v>7</v>
      </c>
      <c r="C31" s="4" t="s">
        <v>8</v>
      </c>
      <c r="D31" s="4">
        <v>52376</v>
      </c>
      <c r="E31" s="4">
        <f>VLOOKUP(D31,'[1]CARTERA COMFENALCO '!$B$2:$B$92,1,0)</f>
        <v>52376</v>
      </c>
      <c r="F31" s="5">
        <v>45128</v>
      </c>
      <c r="G31" s="5">
        <v>45128</v>
      </c>
      <c r="H31" s="6">
        <v>830939</v>
      </c>
    </row>
    <row r="32" spans="1:8" ht="13" customHeight="1" x14ac:dyDescent="0.35">
      <c r="A32" s="1">
        <v>901108368</v>
      </c>
      <c r="B32" s="1" t="s">
        <v>7</v>
      </c>
      <c r="C32" s="4" t="s">
        <v>8</v>
      </c>
      <c r="D32" s="4">
        <v>52619</v>
      </c>
      <c r="E32" s="4">
        <f>VLOOKUP(D32,'[1]CARTERA COMFENALCO '!$B$2:$B$92,1,0)</f>
        <v>52619</v>
      </c>
      <c r="F32" s="5">
        <v>45132</v>
      </c>
      <c r="G32" s="5">
        <v>45132</v>
      </c>
      <c r="H32" s="6">
        <v>3108016</v>
      </c>
    </row>
    <row r="33" spans="1:8" ht="13" customHeight="1" x14ac:dyDescent="0.35">
      <c r="A33" s="1">
        <v>901108368</v>
      </c>
      <c r="B33" s="1" t="s">
        <v>7</v>
      </c>
      <c r="C33" s="4" t="s">
        <v>8</v>
      </c>
      <c r="D33" s="4">
        <v>52622</v>
      </c>
      <c r="E33" s="4">
        <f>VLOOKUP(D33,'[1]CARTERA COMFENALCO '!$B$2:$B$92,1,0)</f>
        <v>52622</v>
      </c>
      <c r="F33" s="5">
        <v>45132</v>
      </c>
      <c r="G33" s="5">
        <v>45132</v>
      </c>
      <c r="H33" s="6">
        <v>4081112</v>
      </c>
    </row>
    <row r="34" spans="1:8" ht="13" customHeight="1" x14ac:dyDescent="0.35">
      <c r="A34" s="1">
        <v>901108368</v>
      </c>
      <c r="B34" s="1" t="s">
        <v>7</v>
      </c>
      <c r="C34" s="4" t="s">
        <v>8</v>
      </c>
      <c r="D34" s="4">
        <v>52787</v>
      </c>
      <c r="E34" s="4">
        <f>VLOOKUP(D34,'[1]CARTERA COMFENALCO '!$B$2:$B$92,1,0)</f>
        <v>52787</v>
      </c>
      <c r="F34" s="5">
        <v>45134</v>
      </c>
      <c r="G34" s="5">
        <v>45134</v>
      </c>
      <c r="H34" s="6">
        <v>3063792</v>
      </c>
    </row>
    <row r="35" spans="1:8" ht="13" customHeight="1" x14ac:dyDescent="0.35">
      <c r="A35" s="1">
        <v>901108368</v>
      </c>
      <c r="B35" s="1" t="s">
        <v>7</v>
      </c>
      <c r="C35" s="4" t="s">
        <v>8</v>
      </c>
      <c r="D35" s="4">
        <v>53231</v>
      </c>
      <c r="E35" s="4">
        <f>VLOOKUP(D35,'[1]CARTERA COMFENALCO '!$B$2:$B$92,1,0)</f>
        <v>53231</v>
      </c>
      <c r="F35" s="5">
        <v>45141</v>
      </c>
      <c r="G35" s="5">
        <v>45141</v>
      </c>
      <c r="H35" s="6">
        <v>80832</v>
      </c>
    </row>
    <row r="36" spans="1:8" ht="13" customHeight="1" x14ac:dyDescent="0.35">
      <c r="A36" s="1">
        <v>901108368</v>
      </c>
      <c r="B36" s="1" t="s">
        <v>7</v>
      </c>
      <c r="C36" s="4" t="s">
        <v>8</v>
      </c>
      <c r="D36" s="4">
        <v>53246</v>
      </c>
      <c r="E36" s="4">
        <f>VLOOKUP(D36,'[1]CARTERA COMFENALCO '!$B$2:$B$92,1,0)</f>
        <v>53246</v>
      </c>
      <c r="F36" s="5">
        <v>45141</v>
      </c>
      <c r="G36" s="5">
        <v>45141</v>
      </c>
      <c r="H36" s="6">
        <v>232315</v>
      </c>
    </row>
    <row r="37" spans="1:8" ht="13" customHeight="1" x14ac:dyDescent="0.35">
      <c r="A37" s="1">
        <v>901108368</v>
      </c>
      <c r="B37" s="1" t="s">
        <v>7</v>
      </c>
      <c r="C37" s="4" t="s">
        <v>8</v>
      </c>
      <c r="D37" s="4">
        <v>53326</v>
      </c>
      <c r="E37" s="4">
        <f>VLOOKUP(D37,'[1]CARTERA COMFENALCO '!$B$2:$B$92,1,0)</f>
        <v>53326</v>
      </c>
      <c r="F37" s="5">
        <v>45142</v>
      </c>
      <c r="G37" s="5">
        <v>45142</v>
      </c>
      <c r="H37" s="6">
        <v>80832</v>
      </c>
    </row>
    <row r="38" spans="1:8" ht="13" customHeight="1" x14ac:dyDescent="0.35">
      <c r="A38" s="1">
        <v>901108368</v>
      </c>
      <c r="B38" s="1" t="s">
        <v>7</v>
      </c>
      <c r="C38" s="4" t="s">
        <v>8</v>
      </c>
      <c r="D38" s="4">
        <v>53327</v>
      </c>
      <c r="E38" s="4">
        <f>VLOOKUP(D38,'[1]CARTERA COMFENALCO '!$B$2:$B$92,1,0)</f>
        <v>53327</v>
      </c>
      <c r="F38" s="5">
        <v>45142</v>
      </c>
      <c r="G38" s="5">
        <v>45142</v>
      </c>
      <c r="H38" s="6">
        <v>3915511</v>
      </c>
    </row>
    <row r="39" spans="1:8" ht="13" customHeight="1" x14ac:dyDescent="0.35">
      <c r="A39" s="1">
        <v>901108368</v>
      </c>
      <c r="B39" s="1" t="s">
        <v>7</v>
      </c>
      <c r="C39" s="4" t="s">
        <v>8</v>
      </c>
      <c r="D39" s="4">
        <v>53329</v>
      </c>
      <c r="E39" s="4">
        <f>VLOOKUP(D39,'[1]CARTERA COMFENALCO '!$B$2:$B$92,1,0)</f>
        <v>53329</v>
      </c>
      <c r="F39" s="5">
        <v>45142</v>
      </c>
      <c r="G39" s="5">
        <v>45142</v>
      </c>
      <c r="H39" s="6">
        <v>8472172</v>
      </c>
    </row>
    <row r="40" spans="1:8" ht="13" customHeight="1" x14ac:dyDescent="0.35">
      <c r="A40" s="1">
        <v>901108368</v>
      </c>
      <c r="B40" s="1" t="s">
        <v>7</v>
      </c>
      <c r="C40" s="4" t="s">
        <v>8</v>
      </c>
      <c r="D40" s="4">
        <v>53436</v>
      </c>
      <c r="E40" s="4">
        <f>VLOOKUP(D40,'[1]CARTERA COMFENALCO '!$B$2:$B$92,1,0)</f>
        <v>53436</v>
      </c>
      <c r="F40" s="5">
        <v>45146</v>
      </c>
      <c r="G40" s="5">
        <v>45146</v>
      </c>
      <c r="H40" s="6">
        <v>389617</v>
      </c>
    </row>
    <row r="41" spans="1:8" ht="13" customHeight="1" x14ac:dyDescent="0.35">
      <c r="A41" s="1">
        <v>901108368</v>
      </c>
      <c r="B41" s="1" t="s">
        <v>7</v>
      </c>
      <c r="C41" s="4" t="s">
        <v>8</v>
      </c>
      <c r="D41" s="4">
        <v>53442</v>
      </c>
      <c r="E41" s="4">
        <f>VLOOKUP(D41,'[1]CARTERA COMFENALCO '!$B$2:$B$92,1,0)</f>
        <v>53442</v>
      </c>
      <c r="F41" s="5">
        <v>45146</v>
      </c>
      <c r="G41" s="5">
        <v>45146</v>
      </c>
      <c r="H41" s="6">
        <v>344520</v>
      </c>
    </row>
    <row r="42" spans="1:8" ht="13" customHeight="1" x14ac:dyDescent="0.35">
      <c r="A42" s="1">
        <v>901108368</v>
      </c>
      <c r="B42" s="1" t="s">
        <v>7</v>
      </c>
      <c r="C42" s="4" t="s">
        <v>8</v>
      </c>
      <c r="D42" s="4">
        <v>53637</v>
      </c>
      <c r="E42" s="4">
        <f>VLOOKUP(D42,'[1]CARTERA COMFENALCO '!$B$2:$B$92,1,0)</f>
        <v>53637</v>
      </c>
      <c r="F42" s="5">
        <v>45149</v>
      </c>
      <c r="G42" s="5">
        <v>45149</v>
      </c>
      <c r="H42" s="6">
        <v>216994</v>
      </c>
    </row>
    <row r="43" spans="1:8" ht="13" customHeight="1" x14ac:dyDescent="0.35">
      <c r="A43" s="1">
        <v>901108368</v>
      </c>
      <c r="B43" s="1" t="s">
        <v>7</v>
      </c>
      <c r="C43" s="4" t="s">
        <v>8</v>
      </c>
      <c r="D43" s="4">
        <v>53782</v>
      </c>
      <c r="E43" s="4">
        <f>VLOOKUP(D43,'[1]CARTERA COMFENALCO '!$B$2:$B$92,1,0)</f>
        <v>53782</v>
      </c>
      <c r="F43" s="5">
        <v>45155</v>
      </c>
      <c r="G43" s="5">
        <v>45155</v>
      </c>
      <c r="H43" s="6">
        <v>139193</v>
      </c>
    </row>
    <row r="44" spans="1:8" ht="13" customHeight="1" x14ac:dyDescent="0.35">
      <c r="A44" s="1">
        <v>901108368</v>
      </c>
      <c r="B44" s="1" t="s">
        <v>7</v>
      </c>
      <c r="C44" s="4" t="s">
        <v>8</v>
      </c>
      <c r="D44" s="4">
        <v>54192</v>
      </c>
      <c r="E44" s="4">
        <f>VLOOKUP(D44,'[1]CARTERA COMFENALCO '!$B$2:$B$92,1,0)</f>
        <v>54192</v>
      </c>
      <c r="F44" s="5">
        <v>45168</v>
      </c>
      <c r="G44" s="5">
        <v>45168</v>
      </c>
      <c r="H44" s="6">
        <v>47184</v>
      </c>
    </row>
    <row r="45" spans="1:8" ht="13" customHeight="1" x14ac:dyDescent="0.35">
      <c r="A45" s="1">
        <v>901108368</v>
      </c>
      <c r="B45" s="1" t="s">
        <v>7</v>
      </c>
      <c r="C45" s="4" t="s">
        <v>8</v>
      </c>
      <c r="D45" s="4">
        <v>54248</v>
      </c>
      <c r="E45" s="4">
        <f>VLOOKUP(D45,'[1]CARTERA COMFENALCO '!$B$2:$B$92,1,0)</f>
        <v>54248</v>
      </c>
      <c r="F45" s="5">
        <v>45170</v>
      </c>
      <c r="G45" s="5">
        <v>45170</v>
      </c>
      <c r="H45" s="6">
        <v>1864915</v>
      </c>
    </row>
    <row r="46" spans="1:8" ht="13" customHeight="1" x14ac:dyDescent="0.35">
      <c r="A46" s="1">
        <v>901108368</v>
      </c>
      <c r="B46" s="1" t="s">
        <v>7</v>
      </c>
      <c r="C46" s="4" t="s">
        <v>8</v>
      </c>
      <c r="D46" s="4">
        <v>54254</v>
      </c>
      <c r="E46" s="4">
        <f>VLOOKUP(D46,'[1]CARTERA COMFENALCO '!$B$2:$B$92,1,0)</f>
        <v>54254</v>
      </c>
      <c r="F46" s="5">
        <v>45170</v>
      </c>
      <c r="G46" s="5">
        <v>45170</v>
      </c>
      <c r="H46" s="6">
        <v>212184</v>
      </c>
    </row>
    <row r="47" spans="1:8" ht="13" customHeight="1" x14ac:dyDescent="0.35">
      <c r="A47" s="1">
        <v>901108368</v>
      </c>
      <c r="B47" s="1" t="s">
        <v>7</v>
      </c>
      <c r="C47" s="4" t="s">
        <v>8</v>
      </c>
      <c r="D47" s="4">
        <v>54592</v>
      </c>
      <c r="E47" s="4">
        <f>VLOOKUP(D47,'[1]CARTERA COMFENALCO '!$B$2:$B$92,1,0)</f>
        <v>54592</v>
      </c>
      <c r="F47" s="5">
        <v>45178</v>
      </c>
      <c r="G47" s="5">
        <v>45178</v>
      </c>
      <c r="H47" s="6">
        <v>85705</v>
      </c>
    </row>
    <row r="48" spans="1:8" ht="13" customHeight="1" x14ac:dyDescent="0.35">
      <c r="A48" s="1">
        <v>901108368</v>
      </c>
      <c r="B48" s="1" t="s">
        <v>7</v>
      </c>
      <c r="C48" s="4" t="s">
        <v>8</v>
      </c>
      <c r="D48" s="4">
        <v>55386</v>
      </c>
      <c r="E48" s="4">
        <f>VLOOKUP(D48,'[1]CARTERA COMFENALCO '!$B$2:$B$92,1,0)</f>
        <v>55386</v>
      </c>
      <c r="F48" s="5">
        <v>45191</v>
      </c>
      <c r="G48" s="5">
        <v>45191</v>
      </c>
      <c r="H48" s="6">
        <v>181978</v>
      </c>
    </row>
    <row r="49" spans="1:8" ht="13" customHeight="1" x14ac:dyDescent="0.35">
      <c r="A49" s="1">
        <v>901108368</v>
      </c>
      <c r="B49" s="1" t="s">
        <v>7</v>
      </c>
      <c r="C49" s="4" t="s">
        <v>8</v>
      </c>
      <c r="D49" s="4">
        <v>55456</v>
      </c>
      <c r="E49" s="4">
        <f>VLOOKUP(D49,'[1]CARTERA COMFENALCO '!$B$2:$B$92,1,0)</f>
        <v>55456</v>
      </c>
      <c r="F49" s="5">
        <v>45194</v>
      </c>
      <c r="G49" s="5">
        <v>45194</v>
      </c>
      <c r="H49" s="6">
        <v>25520</v>
      </c>
    </row>
    <row r="50" spans="1:8" ht="13" customHeight="1" x14ac:dyDescent="0.35">
      <c r="A50" s="1">
        <v>901108368</v>
      </c>
      <c r="B50" s="1" t="s">
        <v>7</v>
      </c>
      <c r="C50" s="4" t="s">
        <v>8</v>
      </c>
      <c r="D50" s="4">
        <v>55759</v>
      </c>
      <c r="E50" s="4">
        <f>VLOOKUP(D50,'[1]CARTERA COMFENALCO '!$B$2:$B$92,1,0)</f>
        <v>55759</v>
      </c>
      <c r="F50" s="5">
        <v>45197</v>
      </c>
      <c r="G50" s="5">
        <v>45197</v>
      </c>
      <c r="H50" s="6">
        <v>2547742</v>
      </c>
    </row>
    <row r="51" spans="1:8" ht="13" customHeight="1" x14ac:dyDescent="0.35">
      <c r="A51" s="1">
        <v>901108368</v>
      </c>
      <c r="B51" s="1" t="s">
        <v>7</v>
      </c>
      <c r="C51" s="4" t="s">
        <v>8</v>
      </c>
      <c r="D51" s="4">
        <v>56337</v>
      </c>
      <c r="E51" s="4">
        <f>VLOOKUP(D51,'[1]CARTERA COMFENALCO '!$B$2:$B$92,1,0)</f>
        <v>56337</v>
      </c>
      <c r="F51" s="5">
        <v>45205</v>
      </c>
      <c r="G51" s="5">
        <v>45205</v>
      </c>
      <c r="H51" s="6">
        <v>658447</v>
      </c>
    </row>
    <row r="52" spans="1:8" ht="13" customHeight="1" x14ac:dyDescent="0.35">
      <c r="A52" s="1">
        <v>901108368</v>
      </c>
      <c r="B52" s="1" t="s">
        <v>7</v>
      </c>
      <c r="C52" s="4" t="s">
        <v>8</v>
      </c>
      <c r="D52" s="4">
        <v>57381</v>
      </c>
      <c r="E52" s="4">
        <f>VLOOKUP(D52,'[1]CARTERA COMFENALCO '!$B$2:$B$92,1,0)</f>
        <v>57381</v>
      </c>
      <c r="F52" s="5">
        <v>45219</v>
      </c>
      <c r="G52" s="5">
        <v>45219</v>
      </c>
      <c r="H52" s="6">
        <v>249190</v>
      </c>
    </row>
    <row r="53" spans="1:8" ht="13" customHeight="1" x14ac:dyDescent="0.35">
      <c r="A53" s="1">
        <v>901108368</v>
      </c>
      <c r="B53" s="1" t="s">
        <v>7</v>
      </c>
      <c r="C53" s="4" t="s">
        <v>8</v>
      </c>
      <c r="D53" s="4">
        <v>57686</v>
      </c>
      <c r="E53" s="4">
        <f>VLOOKUP(D53,'[1]CARTERA COMFENALCO '!$B$2:$B$92,1,0)</f>
        <v>57686</v>
      </c>
      <c r="F53" s="5">
        <v>45224</v>
      </c>
      <c r="G53" s="5">
        <v>45224</v>
      </c>
      <c r="H53" s="6">
        <v>22132</v>
      </c>
    </row>
    <row r="54" spans="1:8" ht="13" customHeight="1" x14ac:dyDescent="0.35">
      <c r="A54" s="1">
        <v>901108368</v>
      </c>
      <c r="B54" s="1" t="s">
        <v>7</v>
      </c>
      <c r="C54" s="4" t="s">
        <v>8</v>
      </c>
      <c r="D54" s="4">
        <v>57846</v>
      </c>
      <c r="E54" s="4">
        <f>VLOOKUP(D54,'[1]CARTERA COMFENALCO '!$B$2:$B$92,1,0)</f>
        <v>57846</v>
      </c>
      <c r="F54" s="5">
        <v>45225</v>
      </c>
      <c r="G54" s="5">
        <v>45225</v>
      </c>
      <c r="H54" s="6">
        <v>206620</v>
      </c>
    </row>
    <row r="55" spans="1:8" ht="13" customHeight="1" x14ac:dyDescent="0.35">
      <c r="A55" s="1">
        <v>901108368</v>
      </c>
      <c r="B55" s="1" t="s">
        <v>7</v>
      </c>
      <c r="C55" s="4" t="s">
        <v>8</v>
      </c>
      <c r="D55" s="4">
        <v>58207</v>
      </c>
      <c r="E55" s="4">
        <f>VLOOKUP(D55,'[1]CARTERA COMFENALCO '!$B$2:$B$92,1,0)</f>
        <v>58207</v>
      </c>
      <c r="F55" s="5">
        <v>45230</v>
      </c>
      <c r="G55" s="5">
        <v>45230</v>
      </c>
      <c r="H55" s="6">
        <v>3123799</v>
      </c>
    </row>
    <row r="56" spans="1:8" ht="13" customHeight="1" x14ac:dyDescent="0.35">
      <c r="A56" s="1">
        <v>901108368</v>
      </c>
      <c r="B56" s="1" t="s">
        <v>7</v>
      </c>
      <c r="C56" s="4" t="s">
        <v>8</v>
      </c>
      <c r="D56" s="4">
        <v>58493</v>
      </c>
      <c r="E56" s="4">
        <f>VLOOKUP(D56,'[1]CARTERA COMFENALCO '!$B$2:$B$92,1,0)</f>
        <v>58493</v>
      </c>
      <c r="F56" s="5">
        <v>45232</v>
      </c>
      <c r="G56" s="5">
        <v>45232</v>
      </c>
      <c r="H56" s="6">
        <v>51026</v>
      </c>
    </row>
    <row r="57" spans="1:8" ht="13" customHeight="1" x14ac:dyDescent="0.35">
      <c r="A57" s="1">
        <v>901108368</v>
      </c>
      <c r="B57" s="1" t="s">
        <v>7</v>
      </c>
      <c r="C57" s="4" t="s">
        <v>8</v>
      </c>
      <c r="D57" s="4">
        <v>58729</v>
      </c>
      <c r="E57" s="4">
        <f>VLOOKUP(D57,'[1]CARTERA COMFENALCO '!$B$2:$B$92,1,0)</f>
        <v>58729</v>
      </c>
      <c r="F57" s="5">
        <v>45238</v>
      </c>
      <c r="G57" s="5">
        <v>45238</v>
      </c>
      <c r="H57" s="6">
        <v>38107032</v>
      </c>
    </row>
    <row r="58" spans="1:8" ht="13" customHeight="1" x14ac:dyDescent="0.35">
      <c r="A58" s="1">
        <v>901108368</v>
      </c>
      <c r="B58" s="1" t="s">
        <v>7</v>
      </c>
      <c r="C58" s="4" t="s">
        <v>8</v>
      </c>
      <c r="D58" s="4">
        <v>58846</v>
      </c>
      <c r="E58" s="4">
        <f>VLOOKUP(D58,'[1]CARTERA COMFENALCO '!$B$2:$B$92,1,0)</f>
        <v>58846</v>
      </c>
      <c r="F58" s="5">
        <v>45239</v>
      </c>
      <c r="G58" s="5">
        <v>45239</v>
      </c>
      <c r="H58" s="6">
        <v>4461974</v>
      </c>
    </row>
    <row r="59" spans="1:8" ht="13" customHeight="1" x14ac:dyDescent="0.35">
      <c r="A59" s="1">
        <v>901108368</v>
      </c>
      <c r="B59" s="1" t="s">
        <v>7</v>
      </c>
      <c r="C59" s="4" t="s">
        <v>8</v>
      </c>
      <c r="D59" s="4">
        <v>59101</v>
      </c>
      <c r="E59" s="4">
        <f>VLOOKUP(D59,'[1]CARTERA COMFENALCO '!$B$2:$B$92,1,0)</f>
        <v>59101</v>
      </c>
      <c r="F59" s="5">
        <v>45245</v>
      </c>
      <c r="G59" s="5">
        <v>45245</v>
      </c>
      <c r="H59" s="6">
        <v>505691</v>
      </c>
    </row>
    <row r="60" spans="1:8" ht="13" customHeight="1" x14ac:dyDescent="0.35">
      <c r="A60" s="1">
        <v>901108368</v>
      </c>
      <c r="B60" s="1" t="s">
        <v>7</v>
      </c>
      <c r="C60" s="4" t="s">
        <v>8</v>
      </c>
      <c r="D60" s="4">
        <v>59324</v>
      </c>
      <c r="E60" s="4">
        <f>VLOOKUP(D60,'[1]CARTERA COMFENALCO '!$B$2:$B$92,1,0)</f>
        <v>59324</v>
      </c>
      <c r="F60" s="5">
        <v>45250</v>
      </c>
      <c r="G60" s="5">
        <v>45250</v>
      </c>
      <c r="H60" s="6">
        <v>307274</v>
      </c>
    </row>
    <row r="61" spans="1:8" ht="13" customHeight="1" x14ac:dyDescent="0.35">
      <c r="A61" s="1">
        <v>901108368</v>
      </c>
      <c r="B61" s="1" t="s">
        <v>7</v>
      </c>
      <c r="C61" s="4" t="s">
        <v>8</v>
      </c>
      <c r="D61" s="4">
        <v>59326</v>
      </c>
      <c r="E61" s="4">
        <f>VLOOKUP(D61,'[1]CARTERA COMFENALCO '!$B$2:$B$92,1,0)</f>
        <v>59326</v>
      </c>
      <c r="F61" s="5">
        <v>45250</v>
      </c>
      <c r="G61" s="5">
        <v>45250</v>
      </c>
      <c r="H61" s="6">
        <v>323542</v>
      </c>
    </row>
    <row r="62" spans="1:8" ht="13" customHeight="1" x14ac:dyDescent="0.35">
      <c r="A62" s="1">
        <v>901108368</v>
      </c>
      <c r="B62" s="1" t="s">
        <v>7</v>
      </c>
      <c r="C62" s="4" t="s">
        <v>8</v>
      </c>
      <c r="D62" s="4">
        <v>59328</v>
      </c>
      <c r="E62" s="4">
        <f>VLOOKUP(D62,'[1]CARTERA COMFENALCO '!$B$2:$B$92,1,0)</f>
        <v>59328</v>
      </c>
      <c r="F62" s="5">
        <v>45250</v>
      </c>
      <c r="G62" s="5">
        <v>45250</v>
      </c>
      <c r="H62" s="6">
        <v>837992</v>
      </c>
    </row>
    <row r="63" spans="1:8" ht="13" customHeight="1" x14ac:dyDescent="0.35">
      <c r="A63" s="1">
        <v>901108368</v>
      </c>
      <c r="B63" s="1" t="s">
        <v>7</v>
      </c>
      <c r="C63" s="4" t="s">
        <v>8</v>
      </c>
      <c r="D63" s="4">
        <v>59330</v>
      </c>
      <c r="E63" s="4">
        <f>VLOOKUP(D63,'[1]CARTERA COMFENALCO '!$B$2:$B$92,1,0)</f>
        <v>59330</v>
      </c>
      <c r="F63" s="5">
        <v>45250</v>
      </c>
      <c r="G63" s="5">
        <v>45250</v>
      </c>
      <c r="H63" s="6">
        <v>9086025</v>
      </c>
    </row>
    <row r="64" spans="1:8" ht="13" customHeight="1" x14ac:dyDescent="0.35">
      <c r="A64" s="1">
        <v>901108368</v>
      </c>
      <c r="B64" s="1" t="s">
        <v>7</v>
      </c>
      <c r="C64" s="4" t="s">
        <v>8</v>
      </c>
      <c r="D64" s="4">
        <v>59477</v>
      </c>
      <c r="E64" s="4">
        <f>VLOOKUP(D64,'[1]CARTERA COMFENALCO '!$B$2:$B$92,1,0)</f>
        <v>59477</v>
      </c>
      <c r="F64" s="5">
        <v>45251</v>
      </c>
      <c r="G64" s="5">
        <v>45251</v>
      </c>
      <c r="H64" s="6">
        <v>184280</v>
      </c>
    </row>
    <row r="65" spans="1:8" ht="13" customHeight="1" x14ac:dyDescent="0.35">
      <c r="A65" s="1">
        <v>901108368</v>
      </c>
      <c r="B65" s="1" t="s">
        <v>7</v>
      </c>
      <c r="C65" s="4" t="s">
        <v>8</v>
      </c>
      <c r="D65" s="4">
        <v>59628</v>
      </c>
      <c r="E65" s="4">
        <f>VLOOKUP(D65,'[1]CARTERA COMFENALCO '!$B$2:$B$92,1,0)</f>
        <v>59628</v>
      </c>
      <c r="F65" s="5">
        <v>45253</v>
      </c>
      <c r="G65" s="5">
        <v>45253</v>
      </c>
      <c r="H65" s="6">
        <v>36100000</v>
      </c>
    </row>
    <row r="66" spans="1:8" ht="13" customHeight="1" x14ac:dyDescent="0.35">
      <c r="A66" s="1">
        <v>901108368</v>
      </c>
      <c r="B66" s="1" t="s">
        <v>7</v>
      </c>
      <c r="C66" s="4" t="s">
        <v>8</v>
      </c>
      <c r="D66" s="4">
        <v>59682</v>
      </c>
      <c r="E66" s="4">
        <f>VLOOKUP(D66,'[1]CARTERA COMFENALCO '!$B$2:$B$92,1,0)</f>
        <v>59682</v>
      </c>
      <c r="F66" s="5">
        <v>45254</v>
      </c>
      <c r="G66" s="5">
        <v>45254</v>
      </c>
      <c r="H66" s="6">
        <v>3081458</v>
      </c>
    </row>
    <row r="67" spans="1:8" ht="13" customHeight="1" x14ac:dyDescent="0.35">
      <c r="A67" s="1">
        <v>901108368</v>
      </c>
      <c r="B67" s="1" t="s">
        <v>7</v>
      </c>
      <c r="C67" s="4" t="s">
        <v>8</v>
      </c>
      <c r="D67" s="4">
        <v>61550</v>
      </c>
      <c r="E67" s="4">
        <f>VLOOKUP(D67,'[1]CARTERA COMFENALCO '!$B$2:$B$92,1,0)</f>
        <v>61550</v>
      </c>
      <c r="F67" s="5">
        <v>45293</v>
      </c>
      <c r="G67" s="5">
        <v>45293</v>
      </c>
      <c r="H67" s="6">
        <v>15141728</v>
      </c>
    </row>
    <row r="68" spans="1:8" ht="13" customHeight="1" x14ac:dyDescent="0.35">
      <c r="A68" s="1">
        <v>901108368</v>
      </c>
      <c r="B68" s="1" t="s">
        <v>7</v>
      </c>
      <c r="C68" s="4" t="s">
        <v>8</v>
      </c>
      <c r="D68" s="4">
        <v>62339</v>
      </c>
      <c r="E68" s="4">
        <f>VLOOKUP(D68,'[1]CARTERA COMFENALCO '!$B$2:$B$92,1,0)</f>
        <v>62339</v>
      </c>
      <c r="F68" s="5">
        <v>45315</v>
      </c>
      <c r="G68" s="5">
        <v>45315</v>
      </c>
      <c r="H68" s="6">
        <v>28194</v>
      </c>
    </row>
    <row r="69" spans="1:8" ht="13" customHeight="1" x14ac:dyDescent="0.35">
      <c r="A69" s="1">
        <v>901108368</v>
      </c>
      <c r="B69" s="1" t="s">
        <v>7</v>
      </c>
      <c r="C69" s="4" t="s">
        <v>8</v>
      </c>
      <c r="D69" s="4">
        <v>62882</v>
      </c>
      <c r="E69" s="4">
        <f>VLOOKUP(D69,'[1]CARTERA COMFENALCO '!$B$2:$B$92,1,0)</f>
        <v>62882</v>
      </c>
      <c r="F69" s="5">
        <v>45334</v>
      </c>
      <c r="G69" s="5">
        <v>45334</v>
      </c>
      <c r="H69" s="6">
        <v>451066</v>
      </c>
    </row>
    <row r="70" spans="1:8" ht="13" customHeight="1" x14ac:dyDescent="0.35">
      <c r="A70" s="1">
        <v>901108368</v>
      </c>
      <c r="B70" s="1" t="s">
        <v>7</v>
      </c>
      <c r="C70" s="4" t="s">
        <v>8</v>
      </c>
      <c r="D70" s="4">
        <v>63417</v>
      </c>
      <c r="E70" s="4">
        <f>VLOOKUP(D70,'[1]CARTERA COMFENALCO '!$B$2:$B$92,1,0)</f>
        <v>63417</v>
      </c>
      <c r="F70" s="5">
        <v>45346</v>
      </c>
      <c r="G70" s="5">
        <v>45346</v>
      </c>
      <c r="H70" s="6">
        <v>379886</v>
      </c>
    </row>
    <row r="71" spans="1:8" ht="13" customHeight="1" x14ac:dyDescent="0.35">
      <c r="A71" s="1">
        <v>901108368</v>
      </c>
      <c r="B71" s="1" t="s">
        <v>7</v>
      </c>
      <c r="C71" s="4" t="s">
        <v>8</v>
      </c>
      <c r="D71" s="4">
        <v>63867</v>
      </c>
      <c r="E71" s="4">
        <f>VLOOKUP(D71,'[1]CARTERA COMFENALCO '!$B$2:$B$92,1,0)</f>
        <v>63867</v>
      </c>
      <c r="F71" s="5">
        <v>45356</v>
      </c>
      <c r="G71" s="5">
        <v>45356</v>
      </c>
      <c r="H71" s="6">
        <v>189387</v>
      </c>
    </row>
    <row r="72" spans="1:8" ht="13" customHeight="1" x14ac:dyDescent="0.35">
      <c r="A72" s="1">
        <v>901108368</v>
      </c>
      <c r="B72" s="1" t="s">
        <v>7</v>
      </c>
      <c r="C72" s="4" t="s">
        <v>8</v>
      </c>
      <c r="D72" s="4">
        <v>63871</v>
      </c>
      <c r="E72" s="4">
        <f>VLOOKUP(D72,'[1]CARTERA COMFENALCO '!$B$2:$B$92,1,0)</f>
        <v>63871</v>
      </c>
      <c r="F72" s="5">
        <v>45356</v>
      </c>
      <c r="G72" s="5">
        <v>45356</v>
      </c>
      <c r="H72" s="6">
        <v>632914</v>
      </c>
    </row>
    <row r="73" spans="1:8" ht="13" customHeight="1" x14ac:dyDescent="0.35">
      <c r="A73" s="1">
        <v>901108368</v>
      </c>
      <c r="B73" s="1" t="s">
        <v>7</v>
      </c>
      <c r="C73" s="4" t="s">
        <v>8</v>
      </c>
      <c r="D73" s="4">
        <v>64087</v>
      </c>
      <c r="E73" s="4">
        <f>VLOOKUP(D73,'[1]CARTERA COMFENALCO '!$B$2:$B$92,1,0)</f>
        <v>64087</v>
      </c>
      <c r="F73" s="5">
        <v>45361</v>
      </c>
      <c r="G73" s="5">
        <v>45361</v>
      </c>
      <c r="H73" s="6">
        <v>181176</v>
      </c>
    </row>
    <row r="74" spans="1:8" ht="13" customHeight="1" x14ac:dyDescent="0.35">
      <c r="A74" s="1">
        <v>901108368</v>
      </c>
      <c r="B74" s="1" t="s">
        <v>7</v>
      </c>
      <c r="C74" s="4" t="s">
        <v>8</v>
      </c>
      <c r="D74" s="4">
        <v>64148</v>
      </c>
      <c r="E74" s="4">
        <f>VLOOKUP(D74,'[1]CARTERA COMFENALCO '!$B$2:$B$92,1,0)</f>
        <v>64148</v>
      </c>
      <c r="F74" s="5">
        <v>45363</v>
      </c>
      <c r="G74" s="5">
        <v>45363</v>
      </c>
      <c r="H74" s="6">
        <v>337963</v>
      </c>
    </row>
    <row r="75" spans="1:8" ht="13" customHeight="1" x14ac:dyDescent="0.35">
      <c r="A75" s="1">
        <v>901108368</v>
      </c>
      <c r="B75" s="1" t="s">
        <v>7</v>
      </c>
      <c r="C75" s="4" t="s">
        <v>8</v>
      </c>
      <c r="D75" s="4">
        <v>64590</v>
      </c>
      <c r="E75" s="4">
        <f>VLOOKUP(D75,'[1]CARTERA COMFENALCO '!$B$2:$B$92,1,0)</f>
        <v>64590</v>
      </c>
      <c r="F75" s="5">
        <v>45372</v>
      </c>
      <c r="G75" s="5">
        <v>45372</v>
      </c>
      <c r="H75" s="6">
        <v>413681</v>
      </c>
    </row>
    <row r="76" spans="1:8" ht="13" customHeight="1" x14ac:dyDescent="0.35">
      <c r="A76" s="1">
        <v>901108368</v>
      </c>
      <c r="B76" s="1" t="s">
        <v>7</v>
      </c>
      <c r="C76" s="4" t="s">
        <v>8</v>
      </c>
      <c r="D76" s="4">
        <v>64681</v>
      </c>
      <c r="E76" s="4">
        <f>VLOOKUP(D76,'[1]CARTERA COMFENALCO '!$B$2:$B$92,1,0)</f>
        <v>64681</v>
      </c>
      <c r="F76" s="5">
        <v>45374</v>
      </c>
      <c r="G76" s="5">
        <v>45374</v>
      </c>
      <c r="H76" s="6">
        <v>673358</v>
      </c>
    </row>
    <row r="77" spans="1:8" ht="13" customHeight="1" x14ac:dyDescent="0.35">
      <c r="A77" s="1">
        <v>901108368</v>
      </c>
      <c r="B77" s="1" t="s">
        <v>7</v>
      </c>
      <c r="C77" s="4" t="s">
        <v>8</v>
      </c>
      <c r="D77" s="4">
        <v>65448</v>
      </c>
      <c r="E77" s="4">
        <f>VLOOKUP(D77,'[1]CARTERA COMFENALCO '!$B$2:$B$92,1,0)</f>
        <v>65448</v>
      </c>
      <c r="F77" s="5">
        <v>45392</v>
      </c>
      <c r="G77" s="5">
        <v>45392</v>
      </c>
      <c r="H77" s="6">
        <v>132077</v>
      </c>
    </row>
    <row r="78" spans="1:8" ht="13" customHeight="1" x14ac:dyDescent="0.35">
      <c r="A78" s="1">
        <v>901108368</v>
      </c>
      <c r="B78" s="1" t="s">
        <v>7</v>
      </c>
      <c r="C78" s="4" t="s">
        <v>8</v>
      </c>
      <c r="D78" s="4">
        <v>65484</v>
      </c>
      <c r="E78" s="4">
        <f>VLOOKUP(D78,'[1]CARTERA COMFENALCO '!$B$2:$B$92,1,0)</f>
        <v>65484</v>
      </c>
      <c r="F78" s="5">
        <v>45392</v>
      </c>
      <c r="G78" s="5">
        <v>45392</v>
      </c>
      <c r="H78" s="6">
        <v>2227507</v>
      </c>
    </row>
    <row r="79" spans="1:8" ht="13" customHeight="1" x14ac:dyDescent="0.35">
      <c r="A79" s="1">
        <v>901108368</v>
      </c>
      <c r="B79" s="1" t="s">
        <v>7</v>
      </c>
      <c r="C79" s="4" t="s">
        <v>8</v>
      </c>
      <c r="D79" s="4">
        <v>65489</v>
      </c>
      <c r="E79" s="4">
        <f>VLOOKUP(D79,'[1]CARTERA COMFENALCO '!$B$2:$B$92,1,0)</f>
        <v>65489</v>
      </c>
      <c r="F79" s="5">
        <v>45392</v>
      </c>
      <c r="G79" s="5">
        <v>45392</v>
      </c>
      <c r="H79" s="6">
        <v>39184</v>
      </c>
    </row>
    <row r="80" spans="1:8" ht="13" customHeight="1" x14ac:dyDescent="0.35">
      <c r="A80" s="1">
        <v>901108368</v>
      </c>
      <c r="B80" s="1" t="s">
        <v>7</v>
      </c>
      <c r="C80" s="4" t="s">
        <v>8</v>
      </c>
      <c r="D80" s="4">
        <v>65554</v>
      </c>
      <c r="E80" s="4">
        <f>VLOOKUP(D80,'[1]CARTERA COMFENALCO '!$B$2:$B$92,1,0)</f>
        <v>65554</v>
      </c>
      <c r="F80" s="5">
        <v>45394</v>
      </c>
      <c r="G80" s="5">
        <v>45394</v>
      </c>
      <c r="H80" s="6">
        <v>76957</v>
      </c>
    </row>
    <row r="81" spans="1:8" ht="13" customHeight="1" x14ac:dyDescent="0.35">
      <c r="A81" s="1">
        <v>901108368</v>
      </c>
      <c r="B81" s="1" t="s">
        <v>7</v>
      </c>
      <c r="C81" s="4" t="s">
        <v>8</v>
      </c>
      <c r="D81" s="4">
        <v>65603</v>
      </c>
      <c r="E81" s="4">
        <f>VLOOKUP(D81,'[1]CARTERA COMFENALCO '!$B$2:$B$92,1,0)</f>
        <v>65603</v>
      </c>
      <c r="F81" s="5">
        <v>45394</v>
      </c>
      <c r="G81" s="5">
        <v>45394</v>
      </c>
      <c r="H81" s="6">
        <v>22621</v>
      </c>
    </row>
    <row r="82" spans="1:8" ht="13" customHeight="1" x14ac:dyDescent="0.35">
      <c r="A82" s="1">
        <v>901108368</v>
      </c>
      <c r="B82" s="1" t="s">
        <v>7</v>
      </c>
      <c r="C82" s="4" t="s">
        <v>8</v>
      </c>
      <c r="D82" s="4">
        <v>65638</v>
      </c>
      <c r="E82" s="4">
        <f>VLOOKUP(D82,'[1]CARTERA COMFENALCO '!$B$2:$B$92,1,0)</f>
        <v>65638</v>
      </c>
      <c r="F82" s="5">
        <v>45395</v>
      </c>
      <c r="G82" s="5">
        <v>45395</v>
      </c>
      <c r="H82" s="6">
        <v>159601</v>
      </c>
    </row>
    <row r="83" spans="1:8" ht="13" customHeight="1" x14ac:dyDescent="0.35">
      <c r="A83" s="1">
        <v>901108368</v>
      </c>
      <c r="B83" s="1" t="s">
        <v>7</v>
      </c>
      <c r="C83" s="4" t="s">
        <v>8</v>
      </c>
      <c r="D83" s="4">
        <v>65723</v>
      </c>
      <c r="E83" s="4">
        <f>VLOOKUP(D83,'[1]CARTERA COMFENALCO '!$B$2:$B$92,1,0)</f>
        <v>65723</v>
      </c>
      <c r="F83" s="5">
        <v>45398</v>
      </c>
      <c r="G83" s="5">
        <v>45398</v>
      </c>
      <c r="H83" s="6">
        <v>32742</v>
      </c>
    </row>
    <row r="84" spans="1:8" ht="12.75" customHeight="1" x14ac:dyDescent="0.35">
      <c r="A84" s="1">
        <v>901108368</v>
      </c>
      <c r="B84" s="1" t="s">
        <v>7</v>
      </c>
      <c r="C84" s="4" t="s">
        <v>8</v>
      </c>
      <c r="D84" s="4">
        <v>65798</v>
      </c>
      <c r="E84" s="4">
        <v>65798</v>
      </c>
      <c r="F84" s="5">
        <v>45399</v>
      </c>
      <c r="G84" s="5">
        <v>45399</v>
      </c>
      <c r="H84" s="6">
        <v>585114</v>
      </c>
    </row>
    <row r="85" spans="1:8" ht="12" customHeight="1" x14ac:dyDescent="0.35">
      <c r="A85" s="1">
        <v>901108368</v>
      </c>
      <c r="B85" s="1" t="s">
        <v>7</v>
      </c>
      <c r="C85" s="4" t="s">
        <v>8</v>
      </c>
      <c r="D85" s="4">
        <v>65882</v>
      </c>
      <c r="E85" s="4">
        <v>65798</v>
      </c>
      <c r="F85" s="5">
        <v>45401</v>
      </c>
      <c r="G85" s="5">
        <v>45401</v>
      </c>
      <c r="H85" s="6">
        <v>278838</v>
      </c>
    </row>
    <row r="86" spans="1:8" ht="12.75" customHeight="1" x14ac:dyDescent="0.35">
      <c r="A86" s="1">
        <v>901108368</v>
      </c>
      <c r="B86" s="1" t="s">
        <v>7</v>
      </c>
      <c r="C86" s="4" t="s">
        <v>8</v>
      </c>
      <c r="D86" s="4">
        <v>66094</v>
      </c>
      <c r="E86" s="4">
        <v>65798</v>
      </c>
      <c r="F86" s="5">
        <v>45406</v>
      </c>
      <c r="G86" s="5">
        <v>45406</v>
      </c>
      <c r="H86" s="6">
        <v>38375</v>
      </c>
    </row>
    <row r="87" spans="1:8" ht="13.5" customHeight="1" x14ac:dyDescent="0.35">
      <c r="A87" s="1">
        <v>901108368</v>
      </c>
      <c r="B87" s="1" t="s">
        <v>7</v>
      </c>
      <c r="C87" s="4" t="s">
        <v>8</v>
      </c>
      <c r="D87" s="4">
        <v>66140</v>
      </c>
      <c r="E87" s="4">
        <v>65798</v>
      </c>
      <c r="F87" s="5">
        <v>45406</v>
      </c>
      <c r="G87" s="5">
        <v>45406</v>
      </c>
      <c r="H87" s="6">
        <v>596461</v>
      </c>
    </row>
    <row r="88" spans="1:8" ht="13.5" customHeight="1" x14ac:dyDescent="0.35">
      <c r="A88" s="1">
        <v>901108368</v>
      </c>
      <c r="B88" s="1" t="s">
        <v>7</v>
      </c>
      <c r="C88" s="4" t="s">
        <v>8</v>
      </c>
      <c r="D88" s="4">
        <v>66182</v>
      </c>
      <c r="E88" s="4">
        <v>65798</v>
      </c>
      <c r="F88" s="5">
        <v>45407</v>
      </c>
      <c r="G88" s="5">
        <v>45407</v>
      </c>
      <c r="H88" s="6">
        <v>32742</v>
      </c>
    </row>
    <row r="89" spans="1:8" x14ac:dyDescent="0.35">
      <c r="A89" s="1">
        <v>901108368</v>
      </c>
      <c r="B89" s="1" t="s">
        <v>7</v>
      </c>
      <c r="C89" s="4" t="s">
        <v>8</v>
      </c>
      <c r="D89" s="4">
        <v>66347</v>
      </c>
      <c r="E89" s="4">
        <v>65798</v>
      </c>
      <c r="F89" s="5">
        <v>45412</v>
      </c>
      <c r="G89" s="5">
        <v>45412</v>
      </c>
      <c r="H89" s="6">
        <v>173143</v>
      </c>
    </row>
    <row r="90" spans="1:8" x14ac:dyDescent="0.35">
      <c r="A90" s="1">
        <v>901108368</v>
      </c>
      <c r="B90" s="1" t="s">
        <v>7</v>
      </c>
      <c r="C90" s="4" t="s">
        <v>8</v>
      </c>
      <c r="D90" s="4">
        <v>66363</v>
      </c>
      <c r="E90" s="4">
        <v>65798</v>
      </c>
      <c r="F90" s="5">
        <v>45412</v>
      </c>
      <c r="G90" s="5">
        <v>45412</v>
      </c>
      <c r="H90" s="6">
        <v>64844</v>
      </c>
    </row>
    <row r="91" spans="1:8" x14ac:dyDescent="0.35">
      <c r="A91" s="1">
        <v>901108368</v>
      </c>
      <c r="B91" s="1" t="s">
        <v>7</v>
      </c>
      <c r="C91" s="4" t="s">
        <v>8</v>
      </c>
      <c r="D91" s="4">
        <v>66410</v>
      </c>
      <c r="E91" s="4">
        <v>65798</v>
      </c>
      <c r="F91" s="5">
        <v>45412</v>
      </c>
      <c r="G91" s="5">
        <v>45412</v>
      </c>
      <c r="H91" s="6">
        <v>416725</v>
      </c>
    </row>
    <row r="92" spans="1:8" x14ac:dyDescent="0.35">
      <c r="A92" s="1">
        <v>901108368</v>
      </c>
      <c r="B92" s="1" t="s">
        <v>7</v>
      </c>
      <c r="C92" s="4" t="s">
        <v>9</v>
      </c>
      <c r="D92" s="4">
        <v>337</v>
      </c>
      <c r="E92" s="4">
        <v>65798</v>
      </c>
      <c r="F92" s="5">
        <v>44196</v>
      </c>
      <c r="G92" s="5">
        <v>44149</v>
      </c>
      <c r="H92" s="6">
        <v>126006</v>
      </c>
    </row>
  </sheetData>
  <dataValidations count="1">
    <dataValidation type="whole" operator="greaterThan" allowBlank="1" showInputMessage="1" showErrorMessage="1" errorTitle="DATO ERRADO" error="El valor debe ser diferente de cero" sqref="H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workbookViewId="0">
      <selection activeCell="A3" sqref="A3:E12"/>
    </sheetView>
  </sheetViews>
  <sheetFormatPr baseColWidth="10" defaultRowHeight="14.5" x14ac:dyDescent="0.35"/>
  <cols>
    <col min="1" max="1" width="64.7265625" bestFit="1" customWidth="1"/>
    <col min="2" max="2" width="5.36328125" customWidth="1"/>
    <col min="3" max="3" width="13.6328125" customWidth="1"/>
    <col min="4" max="4" width="11.1796875" customWidth="1"/>
    <col min="5" max="5" width="13.6328125" customWidth="1"/>
  </cols>
  <sheetData>
    <row r="3" spans="1:5" x14ac:dyDescent="0.35">
      <c r="A3" s="24" t="s">
        <v>13</v>
      </c>
      <c r="B3" s="1" t="s">
        <v>264</v>
      </c>
      <c r="C3" s="1" t="s">
        <v>265</v>
      </c>
      <c r="D3" s="1" t="s">
        <v>266</v>
      </c>
      <c r="E3" s="1" t="s">
        <v>137</v>
      </c>
    </row>
    <row r="4" spans="1:5" x14ac:dyDescent="0.35">
      <c r="A4" s="1" t="s">
        <v>259</v>
      </c>
      <c r="B4" s="25">
        <v>17</v>
      </c>
      <c r="C4" s="26">
        <v>9167627</v>
      </c>
      <c r="D4" s="26">
        <v>0</v>
      </c>
      <c r="E4" s="26">
        <v>0</v>
      </c>
    </row>
    <row r="5" spans="1:5" x14ac:dyDescent="0.35">
      <c r="A5" s="1" t="s">
        <v>261</v>
      </c>
      <c r="B5" s="25">
        <v>1</v>
      </c>
      <c r="C5" s="26">
        <v>307274</v>
      </c>
      <c r="D5" s="26">
        <v>0</v>
      </c>
      <c r="E5" s="26">
        <v>0</v>
      </c>
    </row>
    <row r="6" spans="1:5" x14ac:dyDescent="0.35">
      <c r="A6" s="1" t="s">
        <v>135</v>
      </c>
      <c r="B6" s="25">
        <v>17</v>
      </c>
      <c r="C6" s="26">
        <v>140579736</v>
      </c>
      <c r="D6" s="26">
        <v>0</v>
      </c>
      <c r="E6" s="26">
        <v>140821836</v>
      </c>
    </row>
    <row r="7" spans="1:5" x14ac:dyDescent="0.35">
      <c r="A7" s="1" t="s">
        <v>253</v>
      </c>
      <c r="B7" s="25">
        <v>1</v>
      </c>
      <c r="C7" s="26">
        <v>181978</v>
      </c>
      <c r="D7" s="26">
        <v>0</v>
      </c>
      <c r="E7" s="26">
        <v>0</v>
      </c>
    </row>
    <row r="8" spans="1:5" x14ac:dyDescent="0.35">
      <c r="A8" s="1" t="s">
        <v>258</v>
      </c>
      <c r="B8" s="25">
        <v>1</v>
      </c>
      <c r="C8" s="26">
        <v>344520</v>
      </c>
      <c r="D8" s="26">
        <v>0</v>
      </c>
      <c r="E8" s="26">
        <v>0</v>
      </c>
    </row>
    <row r="9" spans="1:5" x14ac:dyDescent="0.35">
      <c r="A9" s="1" t="s">
        <v>42</v>
      </c>
      <c r="B9" s="25">
        <v>45</v>
      </c>
      <c r="C9" s="26">
        <v>50062269</v>
      </c>
      <c r="D9" s="26">
        <v>0</v>
      </c>
      <c r="E9" s="26">
        <v>0</v>
      </c>
    </row>
    <row r="10" spans="1:5" x14ac:dyDescent="0.35">
      <c r="A10" s="1" t="s">
        <v>260</v>
      </c>
      <c r="B10" s="25">
        <v>4</v>
      </c>
      <c r="C10" s="26">
        <v>1447085</v>
      </c>
      <c r="D10" s="26">
        <v>913718</v>
      </c>
      <c r="E10" s="26">
        <v>0</v>
      </c>
    </row>
    <row r="11" spans="1:5" x14ac:dyDescent="0.35">
      <c r="A11" s="1" t="s">
        <v>262</v>
      </c>
      <c r="B11" s="25">
        <v>5</v>
      </c>
      <c r="C11" s="26">
        <v>411030</v>
      </c>
      <c r="D11" s="26">
        <v>0</v>
      </c>
      <c r="E11" s="26">
        <v>0</v>
      </c>
    </row>
    <row r="12" spans="1:5" x14ac:dyDescent="0.35">
      <c r="A12" s="1" t="s">
        <v>263</v>
      </c>
      <c r="B12" s="25">
        <v>91</v>
      </c>
      <c r="C12" s="26">
        <v>202501519</v>
      </c>
      <c r="D12" s="26">
        <v>913718</v>
      </c>
      <c r="E12" s="26">
        <v>140821836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G92"/>
  <sheetViews>
    <sheetView workbookViewId="0">
      <pane ySplit="1" topLeftCell="A2" activePane="bottomLeft" state="frozen"/>
      <selection pane="bottomLeft" activeCell="A2" sqref="A2"/>
    </sheetView>
  </sheetViews>
  <sheetFormatPr baseColWidth="10" defaultRowHeight="14.5" x14ac:dyDescent="0.35"/>
  <cols>
    <col min="13" max="13" width="12.7265625" bestFit="1" customWidth="1"/>
    <col min="33" max="33" width="14.90625" bestFit="1" customWidth="1"/>
  </cols>
  <sheetData>
    <row r="1" spans="1:33" ht="30" x14ac:dyDescent="0.35">
      <c r="A1" s="7" t="s">
        <v>5</v>
      </c>
      <c r="B1" s="7" t="s">
        <v>6</v>
      </c>
      <c r="C1" s="7" t="s">
        <v>0</v>
      </c>
      <c r="D1" s="7" t="s">
        <v>1</v>
      </c>
      <c r="E1" s="7" t="s">
        <v>10</v>
      </c>
      <c r="F1" s="7" t="s">
        <v>11</v>
      </c>
      <c r="G1" s="8" t="s">
        <v>2</v>
      </c>
      <c r="H1" s="9" t="s">
        <v>3</v>
      </c>
      <c r="I1" s="10" t="s">
        <v>12</v>
      </c>
      <c r="J1" s="10" t="s">
        <v>4</v>
      </c>
      <c r="K1" s="11" t="s">
        <v>13</v>
      </c>
      <c r="L1" s="12" t="s">
        <v>14</v>
      </c>
      <c r="M1" s="13" t="s">
        <v>15</v>
      </c>
      <c r="N1" s="14" t="s">
        <v>16</v>
      </c>
      <c r="O1" s="14" t="s">
        <v>17</v>
      </c>
      <c r="P1" s="15" t="s">
        <v>18</v>
      </c>
      <c r="Q1" s="15" t="s">
        <v>19</v>
      </c>
      <c r="R1" s="16" t="s">
        <v>20</v>
      </c>
      <c r="S1" s="16" t="s">
        <v>21</v>
      </c>
      <c r="T1" s="15" t="s">
        <v>22</v>
      </c>
      <c r="U1" s="15" t="s">
        <v>23</v>
      </c>
      <c r="V1" s="7" t="s">
        <v>24</v>
      </c>
      <c r="W1" s="7" t="s">
        <v>25</v>
      </c>
      <c r="X1" s="7" t="s">
        <v>26</v>
      </c>
      <c r="Y1" s="7" t="s">
        <v>27</v>
      </c>
      <c r="Z1" s="7" t="s">
        <v>28</v>
      </c>
      <c r="AA1" s="7" t="s">
        <v>29</v>
      </c>
      <c r="AB1" s="7" t="s">
        <v>30</v>
      </c>
      <c r="AC1" s="7" t="s">
        <v>31</v>
      </c>
      <c r="AD1" s="16" t="s">
        <v>32</v>
      </c>
      <c r="AE1" s="16" t="s">
        <v>33</v>
      </c>
      <c r="AF1" s="16" t="s">
        <v>34</v>
      </c>
      <c r="AG1" s="16" t="s">
        <v>35</v>
      </c>
    </row>
    <row r="2" spans="1:33" x14ac:dyDescent="0.35">
      <c r="A2" s="17">
        <v>901108368</v>
      </c>
      <c r="B2" s="17" t="s">
        <v>7</v>
      </c>
      <c r="C2" s="17" t="s">
        <v>8</v>
      </c>
      <c r="D2" s="18">
        <v>46101</v>
      </c>
      <c r="E2" s="18" t="s">
        <v>133</v>
      </c>
      <c r="F2" s="18" t="s">
        <v>134</v>
      </c>
      <c r="G2" s="19">
        <v>45009</v>
      </c>
      <c r="H2" s="20">
        <v>45009</v>
      </c>
      <c r="I2" s="21">
        <v>5799176</v>
      </c>
      <c r="J2" s="21">
        <v>5799176</v>
      </c>
      <c r="K2" s="17" t="s">
        <v>135</v>
      </c>
      <c r="L2" s="22">
        <v>0</v>
      </c>
      <c r="M2" s="17"/>
      <c r="N2" s="17"/>
      <c r="O2" s="17"/>
      <c r="P2" s="22">
        <v>0</v>
      </c>
      <c r="Q2" s="22">
        <v>0</v>
      </c>
      <c r="R2" s="17"/>
      <c r="S2" s="23"/>
      <c r="T2" s="22">
        <v>0</v>
      </c>
      <c r="U2" s="17"/>
      <c r="V2" s="17" t="s">
        <v>136</v>
      </c>
      <c r="W2" s="23">
        <v>45009</v>
      </c>
      <c r="X2" s="23">
        <v>45383</v>
      </c>
      <c r="Y2" s="23">
        <v>45394</v>
      </c>
      <c r="Z2" s="22">
        <v>5799176</v>
      </c>
      <c r="AA2" s="22">
        <v>0</v>
      </c>
      <c r="AB2" s="22">
        <v>0</v>
      </c>
      <c r="AC2" s="22">
        <v>5799176</v>
      </c>
      <c r="AD2" s="22">
        <v>5799176</v>
      </c>
      <c r="AE2" s="17" t="s">
        <v>137</v>
      </c>
      <c r="AF2" s="17" t="s">
        <v>138</v>
      </c>
      <c r="AG2" s="17" t="s">
        <v>139</v>
      </c>
    </row>
    <row r="3" spans="1:33" x14ac:dyDescent="0.35">
      <c r="A3" s="17">
        <v>901108368</v>
      </c>
      <c r="B3" s="17" t="s">
        <v>7</v>
      </c>
      <c r="C3" s="17" t="s">
        <v>8</v>
      </c>
      <c r="D3" s="18">
        <v>52622</v>
      </c>
      <c r="E3" s="18" t="s">
        <v>140</v>
      </c>
      <c r="F3" s="18" t="s">
        <v>141</v>
      </c>
      <c r="G3" s="19">
        <v>45132</v>
      </c>
      <c r="H3" s="20">
        <v>45132</v>
      </c>
      <c r="I3" s="21">
        <v>4081112</v>
      </c>
      <c r="J3" s="21">
        <v>4081112</v>
      </c>
      <c r="K3" s="17" t="s">
        <v>135</v>
      </c>
      <c r="L3" s="22">
        <v>0</v>
      </c>
      <c r="M3" s="17"/>
      <c r="N3" s="17"/>
      <c r="O3" s="17"/>
      <c r="P3" s="22">
        <v>0</v>
      </c>
      <c r="Q3" s="22">
        <v>0</v>
      </c>
      <c r="R3" s="17"/>
      <c r="S3" s="23"/>
      <c r="T3" s="22">
        <v>0</v>
      </c>
      <c r="U3" s="17"/>
      <c r="V3" s="17" t="s">
        <v>136</v>
      </c>
      <c r="W3" s="23">
        <v>45132</v>
      </c>
      <c r="X3" s="23">
        <v>45323</v>
      </c>
      <c r="Y3" s="23">
        <v>45327</v>
      </c>
      <c r="Z3" s="22">
        <v>4081112</v>
      </c>
      <c r="AA3" s="22">
        <v>0</v>
      </c>
      <c r="AB3" s="22">
        <v>0</v>
      </c>
      <c r="AC3" s="22">
        <v>4081112</v>
      </c>
      <c r="AD3" s="22">
        <v>4081112</v>
      </c>
      <c r="AE3" s="17" t="s">
        <v>137</v>
      </c>
      <c r="AF3" s="17" t="s">
        <v>142</v>
      </c>
      <c r="AG3" s="17" t="s">
        <v>139</v>
      </c>
    </row>
    <row r="4" spans="1:33" x14ac:dyDescent="0.35">
      <c r="A4" s="17">
        <v>901108368</v>
      </c>
      <c r="B4" s="17" t="s">
        <v>7</v>
      </c>
      <c r="C4" s="17" t="s">
        <v>8</v>
      </c>
      <c r="D4" s="18">
        <v>52787</v>
      </c>
      <c r="E4" s="18" t="s">
        <v>143</v>
      </c>
      <c r="F4" s="18" t="s">
        <v>144</v>
      </c>
      <c r="G4" s="19">
        <v>45134</v>
      </c>
      <c r="H4" s="20">
        <v>45134</v>
      </c>
      <c r="I4" s="21">
        <v>3063792</v>
      </c>
      <c r="J4" s="21">
        <v>3063792</v>
      </c>
      <c r="K4" s="17" t="s">
        <v>135</v>
      </c>
      <c r="L4" s="22">
        <v>0</v>
      </c>
      <c r="M4" s="17"/>
      <c r="N4" s="17"/>
      <c r="O4" s="17"/>
      <c r="P4" s="22">
        <v>0</v>
      </c>
      <c r="Q4" s="22">
        <v>0</v>
      </c>
      <c r="R4" s="17"/>
      <c r="S4" s="23"/>
      <c r="T4" s="22">
        <v>0</v>
      </c>
      <c r="U4" s="17"/>
      <c r="V4" s="17" t="s">
        <v>136</v>
      </c>
      <c r="W4" s="23">
        <v>45134</v>
      </c>
      <c r="X4" s="23">
        <v>45170</v>
      </c>
      <c r="Y4" s="23">
        <v>45175</v>
      </c>
      <c r="Z4" s="22">
        <v>3063792</v>
      </c>
      <c r="AA4" s="22">
        <v>0</v>
      </c>
      <c r="AB4" s="22">
        <v>0</v>
      </c>
      <c r="AC4" s="22">
        <v>3063792</v>
      </c>
      <c r="AD4" s="22">
        <v>3063792</v>
      </c>
      <c r="AE4" s="17" t="s">
        <v>137</v>
      </c>
      <c r="AF4" s="17" t="s">
        <v>145</v>
      </c>
      <c r="AG4" s="17" t="s">
        <v>139</v>
      </c>
    </row>
    <row r="5" spans="1:33" x14ac:dyDescent="0.35">
      <c r="A5" s="17">
        <v>901108368</v>
      </c>
      <c r="B5" s="17" t="s">
        <v>7</v>
      </c>
      <c r="C5" s="17" t="s">
        <v>8</v>
      </c>
      <c r="D5" s="18">
        <v>53327</v>
      </c>
      <c r="E5" s="18" t="s">
        <v>146</v>
      </c>
      <c r="F5" s="18" t="s">
        <v>147</v>
      </c>
      <c r="G5" s="19">
        <v>45142</v>
      </c>
      <c r="H5" s="20">
        <v>45142</v>
      </c>
      <c r="I5" s="21">
        <v>3915511</v>
      </c>
      <c r="J5" s="21">
        <v>3915511</v>
      </c>
      <c r="K5" s="17" t="s">
        <v>135</v>
      </c>
      <c r="L5" s="22">
        <v>0</v>
      </c>
      <c r="M5" s="17"/>
      <c r="N5" s="17"/>
      <c r="O5" s="17"/>
      <c r="P5" s="22">
        <v>0</v>
      </c>
      <c r="Q5" s="22">
        <v>0</v>
      </c>
      <c r="R5" s="17"/>
      <c r="S5" s="23"/>
      <c r="T5" s="22">
        <v>0</v>
      </c>
      <c r="U5" s="17"/>
      <c r="V5" s="17" t="s">
        <v>136</v>
      </c>
      <c r="W5" s="23">
        <v>45142</v>
      </c>
      <c r="X5" s="23">
        <v>45170</v>
      </c>
      <c r="Y5" s="23">
        <v>45180</v>
      </c>
      <c r="Z5" s="22">
        <v>3915511</v>
      </c>
      <c r="AA5" s="22">
        <v>0</v>
      </c>
      <c r="AB5" s="22">
        <v>0</v>
      </c>
      <c r="AC5" s="22">
        <v>3915511</v>
      </c>
      <c r="AD5" s="22">
        <v>3915511</v>
      </c>
      <c r="AE5" s="17" t="s">
        <v>137</v>
      </c>
      <c r="AF5" s="17" t="s">
        <v>148</v>
      </c>
      <c r="AG5" s="17" t="s">
        <v>139</v>
      </c>
    </row>
    <row r="6" spans="1:33" x14ac:dyDescent="0.35">
      <c r="A6" s="17">
        <v>901108368</v>
      </c>
      <c r="B6" s="17" t="s">
        <v>7</v>
      </c>
      <c r="C6" s="17" t="s">
        <v>8</v>
      </c>
      <c r="D6" s="18">
        <v>53329</v>
      </c>
      <c r="E6" s="18" t="s">
        <v>149</v>
      </c>
      <c r="F6" s="18" t="s">
        <v>150</v>
      </c>
      <c r="G6" s="19">
        <v>45142</v>
      </c>
      <c r="H6" s="20">
        <v>45142</v>
      </c>
      <c r="I6" s="21">
        <v>8472172</v>
      </c>
      <c r="J6" s="21">
        <v>8472172</v>
      </c>
      <c r="K6" s="17" t="s">
        <v>135</v>
      </c>
      <c r="L6" s="22">
        <v>0</v>
      </c>
      <c r="M6" s="17"/>
      <c r="N6" s="17"/>
      <c r="O6" s="17"/>
      <c r="P6" s="22">
        <v>0</v>
      </c>
      <c r="Q6" s="22">
        <v>0</v>
      </c>
      <c r="R6" s="17"/>
      <c r="S6" s="23"/>
      <c r="T6" s="22">
        <v>0</v>
      </c>
      <c r="U6" s="17"/>
      <c r="V6" s="17" t="s">
        <v>136</v>
      </c>
      <c r="W6" s="23">
        <v>45142</v>
      </c>
      <c r="X6" s="23">
        <v>45170</v>
      </c>
      <c r="Y6" s="23">
        <v>45180</v>
      </c>
      <c r="Z6" s="22">
        <v>8472172</v>
      </c>
      <c r="AA6" s="22">
        <v>0</v>
      </c>
      <c r="AB6" s="22">
        <v>0</v>
      </c>
      <c r="AC6" s="22">
        <v>8472172</v>
      </c>
      <c r="AD6" s="22">
        <v>8472172</v>
      </c>
      <c r="AE6" s="17" t="s">
        <v>137</v>
      </c>
      <c r="AF6" s="17" t="s">
        <v>151</v>
      </c>
      <c r="AG6" s="17" t="s">
        <v>152</v>
      </c>
    </row>
    <row r="7" spans="1:33" x14ac:dyDescent="0.35">
      <c r="A7" s="17">
        <v>901108368</v>
      </c>
      <c r="B7" s="17" t="s">
        <v>7</v>
      </c>
      <c r="C7" s="17" t="s">
        <v>8</v>
      </c>
      <c r="D7" s="18">
        <v>53436</v>
      </c>
      <c r="E7" s="18" t="s">
        <v>153</v>
      </c>
      <c r="F7" s="18" t="s">
        <v>154</v>
      </c>
      <c r="G7" s="19">
        <v>45146</v>
      </c>
      <c r="H7" s="20">
        <v>45146</v>
      </c>
      <c r="I7" s="21">
        <v>389617</v>
      </c>
      <c r="J7" s="21">
        <v>389617</v>
      </c>
      <c r="K7" s="17" t="s">
        <v>135</v>
      </c>
      <c r="L7" s="22">
        <v>0</v>
      </c>
      <c r="M7" s="17"/>
      <c r="N7" s="17"/>
      <c r="O7" s="17"/>
      <c r="P7" s="22">
        <v>0</v>
      </c>
      <c r="Q7" s="22">
        <v>0</v>
      </c>
      <c r="R7" s="17"/>
      <c r="S7" s="23"/>
      <c r="T7" s="22">
        <v>0</v>
      </c>
      <c r="U7" s="17"/>
      <c r="V7" s="17" t="s">
        <v>136</v>
      </c>
      <c r="W7" s="23">
        <v>45146</v>
      </c>
      <c r="X7" s="23">
        <v>45383</v>
      </c>
      <c r="Y7" s="23">
        <v>45384</v>
      </c>
      <c r="Z7" s="22">
        <v>389617</v>
      </c>
      <c r="AA7" s="22">
        <v>0</v>
      </c>
      <c r="AB7" s="22">
        <v>0</v>
      </c>
      <c r="AC7" s="22">
        <v>389617</v>
      </c>
      <c r="AD7" s="22">
        <v>389617</v>
      </c>
      <c r="AE7" s="17" t="s">
        <v>137</v>
      </c>
      <c r="AF7" s="17" t="s">
        <v>155</v>
      </c>
      <c r="AG7" s="17" t="s">
        <v>156</v>
      </c>
    </row>
    <row r="8" spans="1:33" x14ac:dyDescent="0.35">
      <c r="A8" s="17">
        <v>901108368</v>
      </c>
      <c r="B8" s="17" t="s">
        <v>7</v>
      </c>
      <c r="C8" s="17" t="s">
        <v>8</v>
      </c>
      <c r="D8" s="18">
        <v>54248</v>
      </c>
      <c r="E8" s="18" t="s">
        <v>157</v>
      </c>
      <c r="F8" s="18" t="s">
        <v>158</v>
      </c>
      <c r="G8" s="19">
        <v>45170</v>
      </c>
      <c r="H8" s="20">
        <v>45170</v>
      </c>
      <c r="I8" s="21">
        <v>1864915</v>
      </c>
      <c r="J8" s="21">
        <v>1864915</v>
      </c>
      <c r="K8" s="17" t="s">
        <v>135</v>
      </c>
      <c r="L8" s="22">
        <v>0</v>
      </c>
      <c r="M8" s="17"/>
      <c r="N8" s="17"/>
      <c r="O8" s="17"/>
      <c r="P8" s="22">
        <v>0</v>
      </c>
      <c r="Q8" s="22">
        <v>0</v>
      </c>
      <c r="R8" s="17"/>
      <c r="S8" s="23"/>
      <c r="T8" s="22">
        <v>0</v>
      </c>
      <c r="U8" s="17"/>
      <c r="V8" s="17" t="s">
        <v>136</v>
      </c>
      <c r="W8" s="23">
        <v>45170</v>
      </c>
      <c r="X8" s="23">
        <v>45231</v>
      </c>
      <c r="Y8" s="23">
        <v>45246</v>
      </c>
      <c r="Z8" s="22">
        <v>2107015</v>
      </c>
      <c r="AA8" s="22">
        <v>0</v>
      </c>
      <c r="AB8" s="22">
        <v>0</v>
      </c>
      <c r="AC8" s="22">
        <v>2107015</v>
      </c>
      <c r="AD8" s="22">
        <v>2107015</v>
      </c>
      <c r="AE8" s="17" t="s">
        <v>137</v>
      </c>
      <c r="AF8" s="17" t="s">
        <v>159</v>
      </c>
      <c r="AG8" s="17" t="s">
        <v>139</v>
      </c>
    </row>
    <row r="9" spans="1:33" x14ac:dyDescent="0.35">
      <c r="A9" s="17">
        <v>901108368</v>
      </c>
      <c r="B9" s="17" t="s">
        <v>7</v>
      </c>
      <c r="C9" s="17" t="s">
        <v>8</v>
      </c>
      <c r="D9" s="18">
        <v>55759</v>
      </c>
      <c r="E9" s="18" t="s">
        <v>160</v>
      </c>
      <c r="F9" s="18" t="s">
        <v>161</v>
      </c>
      <c r="G9" s="19">
        <v>45197</v>
      </c>
      <c r="H9" s="20">
        <v>45197</v>
      </c>
      <c r="I9" s="21">
        <v>2547742</v>
      </c>
      <c r="J9" s="21">
        <v>2547742</v>
      </c>
      <c r="K9" s="17" t="s">
        <v>135</v>
      </c>
      <c r="L9" s="22">
        <v>0</v>
      </c>
      <c r="M9" s="17"/>
      <c r="N9" s="17"/>
      <c r="O9" s="17"/>
      <c r="P9" s="22">
        <v>0</v>
      </c>
      <c r="Q9" s="22">
        <v>0</v>
      </c>
      <c r="R9" s="17"/>
      <c r="S9" s="23"/>
      <c r="T9" s="22">
        <v>0</v>
      </c>
      <c r="U9" s="17"/>
      <c r="V9" s="17" t="s">
        <v>136</v>
      </c>
      <c r="W9" s="23">
        <v>45197</v>
      </c>
      <c r="X9" s="23">
        <v>45212</v>
      </c>
      <c r="Y9" s="23">
        <v>45230</v>
      </c>
      <c r="Z9" s="22">
        <v>2547742</v>
      </c>
      <c r="AA9" s="22">
        <v>0</v>
      </c>
      <c r="AB9" s="22">
        <v>0</v>
      </c>
      <c r="AC9" s="22">
        <v>2547742</v>
      </c>
      <c r="AD9" s="22">
        <v>2547742</v>
      </c>
      <c r="AE9" s="17" t="s">
        <v>137</v>
      </c>
      <c r="AF9" s="17" t="s">
        <v>162</v>
      </c>
      <c r="AG9" s="17" t="s">
        <v>152</v>
      </c>
    </row>
    <row r="10" spans="1:33" x14ac:dyDescent="0.35">
      <c r="A10" s="17">
        <v>901108368</v>
      </c>
      <c r="B10" s="17" t="s">
        <v>7</v>
      </c>
      <c r="C10" s="17" t="s">
        <v>8</v>
      </c>
      <c r="D10" s="18">
        <v>58207</v>
      </c>
      <c r="E10" s="18" t="s">
        <v>163</v>
      </c>
      <c r="F10" s="18" t="s">
        <v>164</v>
      </c>
      <c r="G10" s="19">
        <v>45230</v>
      </c>
      <c r="H10" s="20">
        <v>45230</v>
      </c>
      <c r="I10" s="21">
        <v>3123799</v>
      </c>
      <c r="J10" s="21">
        <v>3123799</v>
      </c>
      <c r="K10" s="17" t="s">
        <v>135</v>
      </c>
      <c r="L10" s="22">
        <v>0</v>
      </c>
      <c r="M10" s="17"/>
      <c r="N10" s="17"/>
      <c r="O10" s="17"/>
      <c r="P10" s="22">
        <v>0</v>
      </c>
      <c r="Q10" s="22">
        <v>0</v>
      </c>
      <c r="R10" s="17"/>
      <c r="S10" s="23"/>
      <c r="T10" s="22">
        <v>0</v>
      </c>
      <c r="U10" s="17"/>
      <c r="V10" s="17" t="s">
        <v>136</v>
      </c>
      <c r="W10" s="23">
        <v>45230</v>
      </c>
      <c r="X10" s="23">
        <v>45261</v>
      </c>
      <c r="Y10" s="23">
        <v>45273</v>
      </c>
      <c r="Z10" s="22">
        <v>3123799</v>
      </c>
      <c r="AA10" s="22">
        <v>0</v>
      </c>
      <c r="AB10" s="22">
        <v>0</v>
      </c>
      <c r="AC10" s="22">
        <v>3123799</v>
      </c>
      <c r="AD10" s="22">
        <v>3123799</v>
      </c>
      <c r="AE10" s="17" t="s">
        <v>137</v>
      </c>
      <c r="AF10" s="17" t="s">
        <v>165</v>
      </c>
      <c r="AG10" s="17" t="s">
        <v>139</v>
      </c>
    </row>
    <row r="11" spans="1:33" x14ac:dyDescent="0.35">
      <c r="A11" s="17">
        <v>901108368</v>
      </c>
      <c r="B11" s="17" t="s">
        <v>7</v>
      </c>
      <c r="C11" s="17" t="s">
        <v>8</v>
      </c>
      <c r="D11" s="18">
        <v>58729</v>
      </c>
      <c r="E11" s="18" t="s">
        <v>166</v>
      </c>
      <c r="F11" s="18" t="s">
        <v>167</v>
      </c>
      <c r="G11" s="19">
        <v>45238</v>
      </c>
      <c r="H11" s="20">
        <v>45238</v>
      </c>
      <c r="I11" s="21">
        <v>38107032</v>
      </c>
      <c r="J11" s="21">
        <v>38107032</v>
      </c>
      <c r="K11" s="17" t="s">
        <v>135</v>
      </c>
      <c r="L11" s="22">
        <v>0</v>
      </c>
      <c r="M11" s="17"/>
      <c r="N11" s="17"/>
      <c r="O11" s="17"/>
      <c r="P11" s="22">
        <v>0</v>
      </c>
      <c r="Q11" s="22">
        <v>0</v>
      </c>
      <c r="R11" s="17"/>
      <c r="S11" s="23"/>
      <c r="T11" s="22">
        <v>0</v>
      </c>
      <c r="U11" s="17"/>
      <c r="V11" s="17" t="s">
        <v>136</v>
      </c>
      <c r="W11" s="23">
        <v>45238</v>
      </c>
      <c r="X11" s="23">
        <v>45245</v>
      </c>
      <c r="Y11" s="23">
        <v>45259</v>
      </c>
      <c r="Z11" s="22">
        <v>38107032</v>
      </c>
      <c r="AA11" s="22">
        <v>0</v>
      </c>
      <c r="AB11" s="22">
        <v>0</v>
      </c>
      <c r="AC11" s="22">
        <v>38107032</v>
      </c>
      <c r="AD11" s="22">
        <v>38107032</v>
      </c>
      <c r="AE11" s="17" t="s">
        <v>137</v>
      </c>
      <c r="AF11" s="17" t="s">
        <v>168</v>
      </c>
      <c r="AG11" s="17" t="s">
        <v>139</v>
      </c>
    </row>
    <row r="12" spans="1:33" x14ac:dyDescent="0.35">
      <c r="A12" s="17">
        <v>901108368</v>
      </c>
      <c r="B12" s="17" t="s">
        <v>7</v>
      </c>
      <c r="C12" s="17" t="s">
        <v>8</v>
      </c>
      <c r="D12" s="18">
        <v>58846</v>
      </c>
      <c r="E12" s="18" t="s">
        <v>169</v>
      </c>
      <c r="F12" s="18" t="s">
        <v>170</v>
      </c>
      <c r="G12" s="19">
        <v>45239</v>
      </c>
      <c r="H12" s="20">
        <v>45239</v>
      </c>
      <c r="I12" s="21">
        <v>4461974</v>
      </c>
      <c r="J12" s="21">
        <v>4461974</v>
      </c>
      <c r="K12" s="17" t="s">
        <v>135</v>
      </c>
      <c r="L12" s="22">
        <v>0</v>
      </c>
      <c r="M12" s="17"/>
      <c r="N12" s="17"/>
      <c r="O12" s="17"/>
      <c r="P12" s="22">
        <v>0</v>
      </c>
      <c r="Q12" s="22">
        <v>0</v>
      </c>
      <c r="R12" s="17"/>
      <c r="S12" s="23"/>
      <c r="T12" s="22">
        <v>0</v>
      </c>
      <c r="U12" s="17"/>
      <c r="V12" s="17" t="s">
        <v>136</v>
      </c>
      <c r="W12" s="23">
        <v>45239</v>
      </c>
      <c r="X12" s="23">
        <v>45261</v>
      </c>
      <c r="Y12" s="23">
        <v>45273</v>
      </c>
      <c r="Z12" s="22">
        <v>4461974</v>
      </c>
      <c r="AA12" s="22">
        <v>0</v>
      </c>
      <c r="AB12" s="22">
        <v>0</v>
      </c>
      <c r="AC12" s="22">
        <v>4461974</v>
      </c>
      <c r="AD12" s="22">
        <v>4461974</v>
      </c>
      <c r="AE12" s="17" t="s">
        <v>137</v>
      </c>
      <c r="AF12" s="17" t="s">
        <v>171</v>
      </c>
      <c r="AG12" s="17" t="s">
        <v>139</v>
      </c>
    </row>
    <row r="13" spans="1:33" x14ac:dyDescent="0.35">
      <c r="A13" s="17">
        <v>901108368</v>
      </c>
      <c r="B13" s="17" t="s">
        <v>7</v>
      </c>
      <c r="C13" s="17" t="s">
        <v>8</v>
      </c>
      <c r="D13" s="18">
        <v>59101</v>
      </c>
      <c r="E13" s="18" t="s">
        <v>172</v>
      </c>
      <c r="F13" s="18" t="s">
        <v>173</v>
      </c>
      <c r="G13" s="19">
        <v>45245</v>
      </c>
      <c r="H13" s="20">
        <v>45245</v>
      </c>
      <c r="I13" s="21">
        <v>505691</v>
      </c>
      <c r="J13" s="21">
        <v>505691</v>
      </c>
      <c r="K13" s="17" t="s">
        <v>135</v>
      </c>
      <c r="L13" s="22">
        <v>0</v>
      </c>
      <c r="M13" s="17"/>
      <c r="N13" s="17"/>
      <c r="O13" s="17"/>
      <c r="P13" s="22">
        <v>0</v>
      </c>
      <c r="Q13" s="22">
        <v>0</v>
      </c>
      <c r="R13" s="17"/>
      <c r="S13" s="23"/>
      <c r="T13" s="22">
        <v>0</v>
      </c>
      <c r="U13" s="17"/>
      <c r="V13" s="17" t="s">
        <v>136</v>
      </c>
      <c r="W13" s="23">
        <v>45245</v>
      </c>
      <c r="X13" s="23">
        <v>45261</v>
      </c>
      <c r="Y13" s="23">
        <v>45295</v>
      </c>
      <c r="Z13" s="22">
        <v>505691</v>
      </c>
      <c r="AA13" s="22">
        <v>0</v>
      </c>
      <c r="AB13" s="22">
        <v>0</v>
      </c>
      <c r="AC13" s="22">
        <v>505691</v>
      </c>
      <c r="AD13" s="22">
        <v>505691</v>
      </c>
      <c r="AE13" s="17" t="s">
        <v>137</v>
      </c>
      <c r="AF13" s="17" t="s">
        <v>174</v>
      </c>
      <c r="AG13" s="17" t="s">
        <v>139</v>
      </c>
    </row>
    <row r="14" spans="1:33" x14ac:dyDescent="0.35">
      <c r="A14" s="17">
        <v>901108368</v>
      </c>
      <c r="B14" s="17" t="s">
        <v>7</v>
      </c>
      <c r="C14" s="17" t="s">
        <v>8</v>
      </c>
      <c r="D14" s="18">
        <v>59328</v>
      </c>
      <c r="E14" s="18" t="s">
        <v>175</v>
      </c>
      <c r="F14" s="18" t="s">
        <v>176</v>
      </c>
      <c r="G14" s="19">
        <v>45250</v>
      </c>
      <c r="H14" s="20">
        <v>45250</v>
      </c>
      <c r="I14" s="21">
        <v>837992</v>
      </c>
      <c r="J14" s="21">
        <v>837992</v>
      </c>
      <c r="K14" s="17" t="s">
        <v>135</v>
      </c>
      <c r="L14" s="22">
        <v>0</v>
      </c>
      <c r="M14" s="17"/>
      <c r="N14" s="17"/>
      <c r="O14" s="17"/>
      <c r="P14" s="22">
        <v>0</v>
      </c>
      <c r="Q14" s="22">
        <v>0</v>
      </c>
      <c r="R14" s="17"/>
      <c r="S14" s="23"/>
      <c r="T14" s="22">
        <v>0</v>
      </c>
      <c r="U14" s="17"/>
      <c r="V14" s="17" t="s">
        <v>136</v>
      </c>
      <c r="W14" s="23">
        <v>45250</v>
      </c>
      <c r="X14" s="23">
        <v>45261</v>
      </c>
      <c r="Y14" s="23">
        <v>45301</v>
      </c>
      <c r="Z14" s="22">
        <v>837992</v>
      </c>
      <c r="AA14" s="22">
        <v>0</v>
      </c>
      <c r="AB14" s="22">
        <v>0</v>
      </c>
      <c r="AC14" s="22">
        <v>837992</v>
      </c>
      <c r="AD14" s="22">
        <v>837992</v>
      </c>
      <c r="AE14" s="17" t="s">
        <v>137</v>
      </c>
      <c r="AF14" s="17" t="s">
        <v>177</v>
      </c>
      <c r="AG14" s="17" t="s">
        <v>139</v>
      </c>
    </row>
    <row r="15" spans="1:33" x14ac:dyDescent="0.35">
      <c r="A15" s="17">
        <v>901108368</v>
      </c>
      <c r="B15" s="17" t="s">
        <v>7</v>
      </c>
      <c r="C15" s="17" t="s">
        <v>8</v>
      </c>
      <c r="D15" s="18">
        <v>59330</v>
      </c>
      <c r="E15" s="18" t="s">
        <v>178</v>
      </c>
      <c r="F15" s="18" t="s">
        <v>179</v>
      </c>
      <c r="G15" s="19">
        <v>45250</v>
      </c>
      <c r="H15" s="20">
        <v>45250</v>
      </c>
      <c r="I15" s="21">
        <v>9086025</v>
      </c>
      <c r="J15" s="21">
        <v>9086025</v>
      </c>
      <c r="K15" s="17" t="s">
        <v>135</v>
      </c>
      <c r="L15" s="22">
        <v>0</v>
      </c>
      <c r="M15" s="17"/>
      <c r="N15" s="17"/>
      <c r="O15" s="17"/>
      <c r="P15" s="22">
        <v>0</v>
      </c>
      <c r="Q15" s="22">
        <v>0</v>
      </c>
      <c r="R15" s="17"/>
      <c r="S15" s="23"/>
      <c r="T15" s="22">
        <v>0</v>
      </c>
      <c r="U15" s="17"/>
      <c r="V15" s="17" t="s">
        <v>136</v>
      </c>
      <c r="W15" s="23">
        <v>45250</v>
      </c>
      <c r="X15" s="23">
        <v>45261</v>
      </c>
      <c r="Y15" s="23">
        <v>45274</v>
      </c>
      <c r="Z15" s="22">
        <v>9086025</v>
      </c>
      <c r="AA15" s="22">
        <v>0</v>
      </c>
      <c r="AB15" s="22">
        <v>0</v>
      </c>
      <c r="AC15" s="22">
        <v>9086025</v>
      </c>
      <c r="AD15" s="22">
        <v>9086025</v>
      </c>
      <c r="AE15" s="17" t="s">
        <v>137</v>
      </c>
      <c r="AF15" s="17" t="s">
        <v>180</v>
      </c>
      <c r="AG15" s="17" t="s">
        <v>139</v>
      </c>
    </row>
    <row r="16" spans="1:33" x14ac:dyDescent="0.35">
      <c r="A16" s="17">
        <v>901108368</v>
      </c>
      <c r="B16" s="17" t="s">
        <v>7</v>
      </c>
      <c r="C16" s="17" t="s">
        <v>8</v>
      </c>
      <c r="D16" s="18">
        <v>59628</v>
      </c>
      <c r="E16" s="18" t="s">
        <v>181</v>
      </c>
      <c r="F16" s="18" t="s">
        <v>182</v>
      </c>
      <c r="G16" s="19">
        <v>45253</v>
      </c>
      <c r="H16" s="20">
        <v>45253</v>
      </c>
      <c r="I16" s="21">
        <v>36100000</v>
      </c>
      <c r="J16" s="21">
        <v>36100000</v>
      </c>
      <c r="K16" s="17" t="s">
        <v>135</v>
      </c>
      <c r="L16" s="22">
        <v>0</v>
      </c>
      <c r="M16" s="17"/>
      <c r="N16" s="17"/>
      <c r="O16" s="17"/>
      <c r="P16" s="22">
        <v>0</v>
      </c>
      <c r="Q16" s="22">
        <v>0</v>
      </c>
      <c r="R16" s="17"/>
      <c r="S16" s="23"/>
      <c r="T16" s="22">
        <v>0</v>
      </c>
      <c r="U16" s="17"/>
      <c r="V16" s="17" t="s">
        <v>136</v>
      </c>
      <c r="W16" s="23">
        <v>45253</v>
      </c>
      <c r="X16" s="23">
        <v>45261</v>
      </c>
      <c r="Y16" s="23">
        <v>45274</v>
      </c>
      <c r="Z16" s="22">
        <v>36100000</v>
      </c>
      <c r="AA16" s="22">
        <v>0</v>
      </c>
      <c r="AB16" s="22">
        <v>0</v>
      </c>
      <c r="AC16" s="22">
        <v>36100000</v>
      </c>
      <c r="AD16" s="22">
        <v>36100000</v>
      </c>
      <c r="AE16" s="17" t="s">
        <v>137</v>
      </c>
      <c r="AF16" s="17" t="s">
        <v>183</v>
      </c>
      <c r="AG16" s="17" t="s">
        <v>139</v>
      </c>
    </row>
    <row r="17" spans="1:33" x14ac:dyDescent="0.35">
      <c r="A17" s="17">
        <v>901108368</v>
      </c>
      <c r="B17" s="17" t="s">
        <v>7</v>
      </c>
      <c r="C17" s="17" t="s">
        <v>8</v>
      </c>
      <c r="D17" s="18">
        <v>59682</v>
      </c>
      <c r="E17" s="18" t="s">
        <v>184</v>
      </c>
      <c r="F17" s="18" t="s">
        <v>185</v>
      </c>
      <c r="G17" s="19">
        <v>45254</v>
      </c>
      <c r="H17" s="20">
        <v>45254</v>
      </c>
      <c r="I17" s="21">
        <v>3081458</v>
      </c>
      <c r="J17" s="21">
        <v>3081458</v>
      </c>
      <c r="K17" s="17" t="s">
        <v>135</v>
      </c>
      <c r="L17" s="22">
        <v>0</v>
      </c>
      <c r="M17" s="17"/>
      <c r="N17" s="17"/>
      <c r="O17" s="17"/>
      <c r="P17" s="22">
        <v>0</v>
      </c>
      <c r="Q17" s="22">
        <v>0</v>
      </c>
      <c r="R17" s="17"/>
      <c r="S17" s="23"/>
      <c r="T17" s="22">
        <v>0</v>
      </c>
      <c r="U17" s="17"/>
      <c r="V17" s="17" t="s">
        <v>136</v>
      </c>
      <c r="W17" s="23">
        <v>45254</v>
      </c>
      <c r="X17" s="23">
        <v>45271</v>
      </c>
      <c r="Y17" s="23">
        <v>45273</v>
      </c>
      <c r="Z17" s="22">
        <v>3081458</v>
      </c>
      <c r="AA17" s="22">
        <v>0</v>
      </c>
      <c r="AB17" s="22">
        <v>0</v>
      </c>
      <c r="AC17" s="22">
        <v>3081458</v>
      </c>
      <c r="AD17" s="22">
        <v>3081458</v>
      </c>
      <c r="AE17" s="17" t="s">
        <v>137</v>
      </c>
      <c r="AF17" s="17" t="s">
        <v>186</v>
      </c>
      <c r="AG17" s="17" t="s">
        <v>139</v>
      </c>
    </row>
    <row r="18" spans="1:33" x14ac:dyDescent="0.35">
      <c r="A18" s="17">
        <v>901108368</v>
      </c>
      <c r="B18" s="17" t="s">
        <v>7</v>
      </c>
      <c r="C18" s="17" t="s">
        <v>8</v>
      </c>
      <c r="D18" s="18">
        <v>61550</v>
      </c>
      <c r="E18" s="18" t="s">
        <v>187</v>
      </c>
      <c r="F18" s="18" t="s">
        <v>188</v>
      </c>
      <c r="G18" s="19">
        <v>45293</v>
      </c>
      <c r="H18" s="20">
        <v>45293</v>
      </c>
      <c r="I18" s="21">
        <v>15141728</v>
      </c>
      <c r="J18" s="21">
        <v>15141728</v>
      </c>
      <c r="K18" s="17" t="s">
        <v>135</v>
      </c>
      <c r="L18" s="22">
        <v>0</v>
      </c>
      <c r="M18" s="17"/>
      <c r="N18" s="17"/>
      <c r="O18" s="17"/>
      <c r="P18" s="22">
        <v>0</v>
      </c>
      <c r="Q18" s="22">
        <v>0</v>
      </c>
      <c r="R18" s="17"/>
      <c r="S18" s="23"/>
      <c r="T18" s="22">
        <v>0</v>
      </c>
      <c r="U18" s="17"/>
      <c r="V18" s="17" t="s">
        <v>136</v>
      </c>
      <c r="W18" s="23">
        <v>45293</v>
      </c>
      <c r="X18" s="23">
        <v>45302</v>
      </c>
      <c r="Y18" s="23">
        <v>45309</v>
      </c>
      <c r="Z18" s="22">
        <v>15141728</v>
      </c>
      <c r="AA18" s="22">
        <v>0</v>
      </c>
      <c r="AB18" s="22">
        <v>0</v>
      </c>
      <c r="AC18" s="22">
        <v>15141728</v>
      </c>
      <c r="AD18" s="22">
        <v>15141728</v>
      </c>
      <c r="AE18" s="17" t="s">
        <v>137</v>
      </c>
      <c r="AF18" s="17" t="s">
        <v>189</v>
      </c>
      <c r="AG18" s="17" t="s">
        <v>139</v>
      </c>
    </row>
    <row r="19" spans="1:33" x14ac:dyDescent="0.35">
      <c r="A19" s="17">
        <v>901108368</v>
      </c>
      <c r="B19" s="17" t="s">
        <v>7</v>
      </c>
      <c r="C19" s="17" t="s">
        <v>8</v>
      </c>
      <c r="D19" s="18">
        <v>53637</v>
      </c>
      <c r="E19" s="18" t="s">
        <v>196</v>
      </c>
      <c r="F19" s="18" t="s">
        <v>197</v>
      </c>
      <c r="G19" s="19">
        <v>45149</v>
      </c>
      <c r="H19" s="20">
        <v>45149</v>
      </c>
      <c r="I19" s="21">
        <v>216994</v>
      </c>
      <c r="J19" s="21">
        <v>216994</v>
      </c>
      <c r="K19" s="17" t="s">
        <v>259</v>
      </c>
      <c r="L19" s="22">
        <v>0</v>
      </c>
      <c r="M19" s="17"/>
      <c r="N19" s="17" t="s">
        <v>101</v>
      </c>
      <c r="O19" s="17"/>
      <c r="P19" s="22">
        <v>216994</v>
      </c>
      <c r="Q19" s="22">
        <v>0</v>
      </c>
      <c r="R19" s="17">
        <v>2201506792</v>
      </c>
      <c r="S19" s="23">
        <v>45411</v>
      </c>
      <c r="T19" s="22">
        <v>4506795</v>
      </c>
      <c r="U19" s="17" t="s">
        <v>38</v>
      </c>
      <c r="V19" s="17" t="s">
        <v>39</v>
      </c>
      <c r="W19" s="23">
        <v>45149</v>
      </c>
      <c r="X19" s="23">
        <v>45386</v>
      </c>
      <c r="Y19" s="23"/>
      <c r="Z19" s="22">
        <v>297826</v>
      </c>
      <c r="AA19" s="22">
        <v>0</v>
      </c>
      <c r="AB19" s="22">
        <v>0</v>
      </c>
      <c r="AC19" s="22">
        <v>0</v>
      </c>
      <c r="AD19" s="22">
        <v>0</v>
      </c>
      <c r="AE19" s="17"/>
      <c r="AF19" s="17"/>
      <c r="AG19" s="17"/>
    </row>
    <row r="20" spans="1:33" x14ac:dyDescent="0.35">
      <c r="A20" s="17">
        <v>901108368</v>
      </c>
      <c r="B20" s="17" t="s">
        <v>7</v>
      </c>
      <c r="C20" s="17" t="s">
        <v>8</v>
      </c>
      <c r="D20" s="18">
        <v>33419</v>
      </c>
      <c r="E20" s="18" t="s">
        <v>190</v>
      </c>
      <c r="F20" s="18" t="s">
        <v>191</v>
      </c>
      <c r="G20" s="19">
        <v>44819</v>
      </c>
      <c r="H20" s="20">
        <v>44819</v>
      </c>
      <c r="I20" s="21">
        <v>2677</v>
      </c>
      <c r="J20" s="21">
        <v>2677</v>
      </c>
      <c r="K20" s="17" t="s">
        <v>259</v>
      </c>
      <c r="L20" s="22">
        <v>0</v>
      </c>
      <c r="M20" s="17"/>
      <c r="N20" s="17" t="s">
        <v>101</v>
      </c>
      <c r="O20" s="17"/>
      <c r="P20" s="22">
        <v>131172</v>
      </c>
      <c r="Q20" s="22">
        <v>2677</v>
      </c>
      <c r="R20" s="17">
        <v>4800062479</v>
      </c>
      <c r="S20" s="23">
        <v>45321</v>
      </c>
      <c r="T20" s="22">
        <v>1193548</v>
      </c>
      <c r="U20" s="17" t="s">
        <v>57</v>
      </c>
      <c r="V20" s="17" t="s">
        <v>39</v>
      </c>
      <c r="W20" s="23">
        <v>44819</v>
      </c>
      <c r="X20" s="23">
        <v>44938</v>
      </c>
      <c r="Y20" s="23"/>
      <c r="Z20" s="22">
        <v>133849</v>
      </c>
      <c r="AA20" s="22">
        <v>0</v>
      </c>
      <c r="AB20" s="22">
        <v>0</v>
      </c>
      <c r="AC20" s="22">
        <v>0</v>
      </c>
      <c r="AD20" s="22">
        <v>0</v>
      </c>
      <c r="AE20" s="17"/>
      <c r="AF20" s="17"/>
      <c r="AG20" s="17"/>
    </row>
    <row r="21" spans="1:33" x14ac:dyDescent="0.35">
      <c r="A21" s="17">
        <v>901108368</v>
      </c>
      <c r="B21" s="17" t="s">
        <v>7</v>
      </c>
      <c r="C21" s="17" t="s">
        <v>8</v>
      </c>
      <c r="D21" s="18">
        <v>41309</v>
      </c>
      <c r="E21" s="18" t="s">
        <v>192</v>
      </c>
      <c r="F21" s="18" t="s">
        <v>193</v>
      </c>
      <c r="G21" s="19">
        <v>44924</v>
      </c>
      <c r="H21" s="20">
        <v>44924</v>
      </c>
      <c r="I21" s="21">
        <v>87702</v>
      </c>
      <c r="J21" s="21">
        <v>87702</v>
      </c>
      <c r="K21" s="17" t="s">
        <v>259</v>
      </c>
      <c r="L21" s="22">
        <v>0</v>
      </c>
      <c r="M21" s="17"/>
      <c r="N21" s="17" t="s">
        <v>101</v>
      </c>
      <c r="O21" s="17"/>
      <c r="P21" s="22">
        <v>87702</v>
      </c>
      <c r="Q21" s="22">
        <v>0</v>
      </c>
      <c r="R21" s="17">
        <v>4800063485</v>
      </c>
      <c r="S21" s="23">
        <v>45410</v>
      </c>
      <c r="T21" s="22">
        <v>168534</v>
      </c>
      <c r="U21" s="17" t="s">
        <v>38</v>
      </c>
      <c r="V21" s="17" t="s">
        <v>39</v>
      </c>
      <c r="W21" s="23">
        <v>44924</v>
      </c>
      <c r="X21" s="23">
        <v>45170</v>
      </c>
      <c r="Y21" s="23"/>
      <c r="Z21" s="22">
        <v>87702</v>
      </c>
      <c r="AA21" s="22">
        <v>0</v>
      </c>
      <c r="AB21" s="22">
        <v>0</v>
      </c>
      <c r="AC21" s="22">
        <v>0</v>
      </c>
      <c r="AD21" s="22">
        <v>0</v>
      </c>
      <c r="AE21" s="17"/>
      <c r="AF21" s="17"/>
      <c r="AG21" s="17"/>
    </row>
    <row r="22" spans="1:33" x14ac:dyDescent="0.35">
      <c r="A22" s="17">
        <v>901108368</v>
      </c>
      <c r="B22" s="17" t="s">
        <v>7</v>
      </c>
      <c r="C22" s="17" t="s">
        <v>8</v>
      </c>
      <c r="D22" s="18">
        <v>51716</v>
      </c>
      <c r="E22" s="18" t="s">
        <v>194</v>
      </c>
      <c r="F22" s="18" t="s">
        <v>195</v>
      </c>
      <c r="G22" s="19">
        <v>45118</v>
      </c>
      <c r="H22" s="20">
        <v>45118</v>
      </c>
      <c r="I22" s="21">
        <v>80832</v>
      </c>
      <c r="J22" s="21">
        <v>80832</v>
      </c>
      <c r="K22" s="17" t="s">
        <v>259</v>
      </c>
      <c r="L22" s="22">
        <v>0</v>
      </c>
      <c r="M22" s="17"/>
      <c r="N22" s="17" t="s">
        <v>101</v>
      </c>
      <c r="O22" s="17"/>
      <c r="P22" s="22">
        <v>80832</v>
      </c>
      <c r="Q22" s="22">
        <v>0</v>
      </c>
      <c r="R22" s="17">
        <v>4800063485</v>
      </c>
      <c r="S22" s="23">
        <v>45410</v>
      </c>
      <c r="T22" s="22">
        <v>168534</v>
      </c>
      <c r="U22" s="17" t="s">
        <v>38</v>
      </c>
      <c r="V22" s="17" t="s">
        <v>39</v>
      </c>
      <c r="W22" s="23">
        <v>45118</v>
      </c>
      <c r="X22" s="23">
        <v>45148</v>
      </c>
      <c r="Y22" s="23"/>
      <c r="Z22" s="22">
        <v>80832</v>
      </c>
      <c r="AA22" s="22">
        <v>0</v>
      </c>
      <c r="AB22" s="22">
        <v>0</v>
      </c>
      <c r="AC22" s="22">
        <v>0</v>
      </c>
      <c r="AD22" s="22">
        <v>0</v>
      </c>
      <c r="AE22" s="17"/>
      <c r="AF22" s="17"/>
      <c r="AG22" s="17"/>
    </row>
    <row r="23" spans="1:33" x14ac:dyDescent="0.35">
      <c r="A23" s="17">
        <v>901108368</v>
      </c>
      <c r="B23" s="17" t="s">
        <v>7</v>
      </c>
      <c r="C23" s="17" t="s">
        <v>8</v>
      </c>
      <c r="D23" s="18">
        <v>34580</v>
      </c>
      <c r="E23" s="18" t="s">
        <v>99</v>
      </c>
      <c r="F23" s="18" t="s">
        <v>100</v>
      </c>
      <c r="G23" s="19">
        <v>44834</v>
      </c>
      <c r="H23" s="20">
        <v>44834</v>
      </c>
      <c r="I23" s="21">
        <v>87702</v>
      </c>
      <c r="J23" s="21">
        <v>87702</v>
      </c>
      <c r="K23" s="17" t="s">
        <v>262</v>
      </c>
      <c r="L23" s="22">
        <v>85948</v>
      </c>
      <c r="M23" s="17">
        <v>1222222842</v>
      </c>
      <c r="N23" s="17" t="s">
        <v>101</v>
      </c>
      <c r="O23" s="17"/>
      <c r="P23" s="22">
        <v>0</v>
      </c>
      <c r="Q23" s="22">
        <v>0</v>
      </c>
      <c r="R23" s="17"/>
      <c r="S23" s="23"/>
      <c r="T23" s="22">
        <v>0</v>
      </c>
      <c r="U23" s="17" t="s">
        <v>57</v>
      </c>
      <c r="V23" s="17" t="s">
        <v>39</v>
      </c>
      <c r="W23" s="23">
        <v>44834</v>
      </c>
      <c r="X23" s="23">
        <v>44938</v>
      </c>
      <c r="Y23" s="23"/>
      <c r="Z23" s="22">
        <v>87702</v>
      </c>
      <c r="AA23" s="22">
        <v>0</v>
      </c>
      <c r="AB23" s="22">
        <v>0</v>
      </c>
      <c r="AC23" s="22">
        <v>0</v>
      </c>
      <c r="AD23" s="22">
        <v>0</v>
      </c>
      <c r="AE23" s="17"/>
      <c r="AF23" s="17"/>
      <c r="AG23" s="17"/>
    </row>
    <row r="24" spans="1:33" x14ac:dyDescent="0.35">
      <c r="A24" s="17">
        <v>901108368</v>
      </c>
      <c r="B24" s="17" t="s">
        <v>7</v>
      </c>
      <c r="C24" s="17" t="s">
        <v>8</v>
      </c>
      <c r="D24" s="18">
        <v>52097</v>
      </c>
      <c r="E24" s="18" t="s">
        <v>104</v>
      </c>
      <c r="F24" s="18" t="s">
        <v>105</v>
      </c>
      <c r="G24" s="19">
        <v>45124</v>
      </c>
      <c r="H24" s="20">
        <v>45124</v>
      </c>
      <c r="I24" s="21">
        <v>80832</v>
      </c>
      <c r="J24" s="21">
        <v>80832</v>
      </c>
      <c r="K24" s="17" t="s">
        <v>262</v>
      </c>
      <c r="L24" s="22">
        <v>80832</v>
      </c>
      <c r="M24" s="17">
        <v>1222334852</v>
      </c>
      <c r="N24" s="17" t="s">
        <v>101</v>
      </c>
      <c r="O24" s="17"/>
      <c r="P24" s="22">
        <v>0</v>
      </c>
      <c r="Q24" s="22">
        <v>0</v>
      </c>
      <c r="R24" s="17"/>
      <c r="S24" s="23"/>
      <c r="T24" s="22">
        <v>0</v>
      </c>
      <c r="U24" s="17" t="s">
        <v>38</v>
      </c>
      <c r="V24" s="17" t="s">
        <v>39</v>
      </c>
      <c r="W24" s="23">
        <v>45124</v>
      </c>
      <c r="X24" s="23">
        <v>45148</v>
      </c>
      <c r="Y24" s="23"/>
      <c r="Z24" s="22">
        <v>80832</v>
      </c>
      <c r="AA24" s="22">
        <v>0</v>
      </c>
      <c r="AB24" s="22">
        <v>0</v>
      </c>
      <c r="AC24" s="22">
        <v>0</v>
      </c>
      <c r="AD24" s="22">
        <v>0</v>
      </c>
      <c r="AE24" s="17"/>
      <c r="AF24" s="17"/>
      <c r="AG24" s="17"/>
    </row>
    <row r="25" spans="1:33" x14ac:dyDescent="0.35">
      <c r="A25" s="17">
        <v>901108368</v>
      </c>
      <c r="B25" s="17" t="s">
        <v>7</v>
      </c>
      <c r="C25" s="17" t="s">
        <v>8</v>
      </c>
      <c r="D25" s="18">
        <v>53231</v>
      </c>
      <c r="E25" s="18" t="s">
        <v>106</v>
      </c>
      <c r="F25" s="18" t="s">
        <v>107</v>
      </c>
      <c r="G25" s="19">
        <v>45141</v>
      </c>
      <c r="H25" s="20">
        <v>45141</v>
      </c>
      <c r="I25" s="21">
        <v>80832</v>
      </c>
      <c r="J25" s="21">
        <v>80832</v>
      </c>
      <c r="K25" s="17" t="s">
        <v>262</v>
      </c>
      <c r="L25" s="22">
        <v>80832</v>
      </c>
      <c r="M25" s="17">
        <v>1222397682</v>
      </c>
      <c r="N25" s="17" t="s">
        <v>101</v>
      </c>
      <c r="O25" s="17"/>
      <c r="P25" s="22">
        <v>0</v>
      </c>
      <c r="Q25" s="22">
        <v>0</v>
      </c>
      <c r="R25" s="17"/>
      <c r="S25" s="23"/>
      <c r="T25" s="22">
        <v>0</v>
      </c>
      <c r="U25" s="17" t="s">
        <v>38</v>
      </c>
      <c r="V25" s="17" t="s">
        <v>39</v>
      </c>
      <c r="W25" s="23">
        <v>45141</v>
      </c>
      <c r="X25" s="23">
        <v>45323</v>
      </c>
      <c r="Y25" s="23"/>
      <c r="Z25" s="22">
        <v>80832</v>
      </c>
      <c r="AA25" s="22">
        <v>0</v>
      </c>
      <c r="AB25" s="22">
        <v>0</v>
      </c>
      <c r="AC25" s="22">
        <v>0</v>
      </c>
      <c r="AD25" s="22">
        <v>0</v>
      </c>
      <c r="AE25" s="17"/>
      <c r="AF25" s="17"/>
      <c r="AG25" s="17"/>
    </row>
    <row r="26" spans="1:33" x14ac:dyDescent="0.35">
      <c r="A26" s="17">
        <v>901108368</v>
      </c>
      <c r="B26" s="17" t="s">
        <v>7</v>
      </c>
      <c r="C26" s="17" t="s">
        <v>8</v>
      </c>
      <c r="D26" s="18">
        <v>53326</v>
      </c>
      <c r="E26" s="18" t="s">
        <v>108</v>
      </c>
      <c r="F26" s="18" t="s">
        <v>109</v>
      </c>
      <c r="G26" s="19">
        <v>45142</v>
      </c>
      <c r="H26" s="20">
        <v>45142</v>
      </c>
      <c r="I26" s="21">
        <v>80832</v>
      </c>
      <c r="J26" s="21">
        <v>80832</v>
      </c>
      <c r="K26" s="17" t="s">
        <v>262</v>
      </c>
      <c r="L26" s="22">
        <v>80832</v>
      </c>
      <c r="M26" s="17">
        <v>1222358358</v>
      </c>
      <c r="N26" s="17" t="s">
        <v>101</v>
      </c>
      <c r="O26" s="17"/>
      <c r="P26" s="22">
        <v>0</v>
      </c>
      <c r="Q26" s="22">
        <v>0</v>
      </c>
      <c r="R26" s="17"/>
      <c r="S26" s="23"/>
      <c r="T26" s="22">
        <v>0</v>
      </c>
      <c r="U26" s="17" t="s">
        <v>38</v>
      </c>
      <c r="V26" s="17" t="s">
        <v>39</v>
      </c>
      <c r="W26" s="23">
        <v>45142</v>
      </c>
      <c r="X26" s="23">
        <v>45170</v>
      </c>
      <c r="Y26" s="23"/>
      <c r="Z26" s="22">
        <v>80832</v>
      </c>
      <c r="AA26" s="22">
        <v>0</v>
      </c>
      <c r="AB26" s="22">
        <v>0</v>
      </c>
      <c r="AC26" s="22">
        <v>0</v>
      </c>
      <c r="AD26" s="22">
        <v>0</v>
      </c>
      <c r="AE26" s="17"/>
      <c r="AF26" s="17"/>
      <c r="AG26" s="17"/>
    </row>
    <row r="27" spans="1:33" x14ac:dyDescent="0.35">
      <c r="A27" s="17">
        <v>901108368</v>
      </c>
      <c r="B27" s="17" t="s">
        <v>7</v>
      </c>
      <c r="C27" s="17" t="s">
        <v>8</v>
      </c>
      <c r="D27" s="18">
        <v>36935</v>
      </c>
      <c r="E27" s="18" t="s">
        <v>110</v>
      </c>
      <c r="F27" s="18" t="s">
        <v>111</v>
      </c>
      <c r="G27" s="19">
        <v>44868</v>
      </c>
      <c r="H27" s="20">
        <v>44868</v>
      </c>
      <c r="I27" s="21">
        <v>80832</v>
      </c>
      <c r="J27" s="21">
        <v>80832</v>
      </c>
      <c r="K27" s="17" t="s">
        <v>262</v>
      </c>
      <c r="L27" s="22">
        <v>79215</v>
      </c>
      <c r="M27" s="17">
        <v>1222222843</v>
      </c>
      <c r="N27" s="17" t="s">
        <v>101</v>
      </c>
      <c r="O27" s="17"/>
      <c r="P27" s="22">
        <v>0</v>
      </c>
      <c r="Q27" s="22">
        <v>0</v>
      </c>
      <c r="R27" s="17"/>
      <c r="S27" s="23"/>
      <c r="T27" s="22">
        <v>0</v>
      </c>
      <c r="U27" s="17" t="s">
        <v>57</v>
      </c>
      <c r="V27" s="17" t="s">
        <v>39</v>
      </c>
      <c r="W27" s="23">
        <v>44868</v>
      </c>
      <c r="X27" s="23">
        <v>44938</v>
      </c>
      <c r="Y27" s="23"/>
      <c r="Z27" s="22">
        <v>80832</v>
      </c>
      <c r="AA27" s="22">
        <v>0</v>
      </c>
      <c r="AB27" s="22">
        <v>0</v>
      </c>
      <c r="AC27" s="22">
        <v>0</v>
      </c>
      <c r="AD27" s="22">
        <v>0</v>
      </c>
      <c r="AE27" s="17"/>
      <c r="AF27" s="17"/>
      <c r="AG27" s="17"/>
    </row>
    <row r="28" spans="1:33" x14ac:dyDescent="0.35">
      <c r="A28" s="17">
        <v>901108368</v>
      </c>
      <c r="B28" s="17" t="s">
        <v>7</v>
      </c>
      <c r="C28" s="17" t="s">
        <v>8</v>
      </c>
      <c r="D28" s="18">
        <v>2412</v>
      </c>
      <c r="E28" s="18" t="s">
        <v>200</v>
      </c>
      <c r="F28" s="18" t="s">
        <v>201</v>
      </c>
      <c r="G28" s="19">
        <v>44202</v>
      </c>
      <c r="H28" s="20">
        <v>44242</v>
      </c>
      <c r="I28" s="21">
        <v>1767727</v>
      </c>
      <c r="J28" s="21">
        <v>1767727</v>
      </c>
      <c r="K28" s="17" t="s">
        <v>42</v>
      </c>
      <c r="L28" s="22">
        <v>0</v>
      </c>
      <c r="M28" s="17"/>
      <c r="N28" s="17"/>
      <c r="O28" s="17"/>
      <c r="P28" s="22">
        <v>419174</v>
      </c>
      <c r="Q28" s="22">
        <v>0</v>
      </c>
      <c r="R28" s="17">
        <v>2201120600</v>
      </c>
      <c r="S28" s="23">
        <v>44480</v>
      </c>
      <c r="T28" s="22">
        <v>49762223</v>
      </c>
      <c r="U28" s="17" t="s">
        <v>57</v>
      </c>
      <c r="V28" s="17" t="s">
        <v>39</v>
      </c>
      <c r="W28" s="23">
        <v>44202</v>
      </c>
      <c r="X28" s="23">
        <v>44256</v>
      </c>
      <c r="Y28" s="23"/>
      <c r="Z28" s="22">
        <v>419174</v>
      </c>
      <c r="AA28" s="22">
        <v>0</v>
      </c>
      <c r="AB28" s="22">
        <v>0</v>
      </c>
      <c r="AC28" s="22">
        <v>0</v>
      </c>
      <c r="AD28" s="22">
        <v>0</v>
      </c>
      <c r="AE28" s="17"/>
      <c r="AF28" s="17"/>
      <c r="AG28" s="17"/>
    </row>
    <row r="29" spans="1:33" x14ac:dyDescent="0.35">
      <c r="A29" s="17">
        <v>901108368</v>
      </c>
      <c r="B29" s="17" t="s">
        <v>7</v>
      </c>
      <c r="C29" s="17" t="s">
        <v>8</v>
      </c>
      <c r="D29" s="18">
        <v>48407</v>
      </c>
      <c r="E29" s="18" t="s">
        <v>202</v>
      </c>
      <c r="F29" s="18" t="s">
        <v>203</v>
      </c>
      <c r="G29" s="19">
        <v>45056</v>
      </c>
      <c r="H29" s="20">
        <v>45056</v>
      </c>
      <c r="I29" s="21">
        <v>114840</v>
      </c>
      <c r="J29" s="21">
        <v>114840</v>
      </c>
      <c r="K29" s="17" t="s">
        <v>259</v>
      </c>
      <c r="L29" s="22">
        <v>0</v>
      </c>
      <c r="M29" s="17"/>
      <c r="N29" s="17"/>
      <c r="O29" s="17"/>
      <c r="P29" s="22">
        <v>114840</v>
      </c>
      <c r="Q29" s="22">
        <v>0</v>
      </c>
      <c r="R29" s="17">
        <v>2201506673</v>
      </c>
      <c r="S29" s="23">
        <v>45411</v>
      </c>
      <c r="T29" s="22">
        <v>114840</v>
      </c>
      <c r="U29" s="17" t="s">
        <v>38</v>
      </c>
      <c r="V29" s="17" t="s">
        <v>39</v>
      </c>
      <c r="W29" s="23">
        <v>45056</v>
      </c>
      <c r="X29" s="23">
        <v>45383</v>
      </c>
      <c r="Y29" s="23"/>
      <c r="Z29" s="22">
        <v>114840</v>
      </c>
      <c r="AA29" s="22">
        <v>0</v>
      </c>
      <c r="AB29" s="22">
        <v>0</v>
      </c>
      <c r="AC29" s="22">
        <v>0</v>
      </c>
      <c r="AD29" s="22">
        <v>0</v>
      </c>
      <c r="AE29" s="17"/>
      <c r="AF29" s="17"/>
      <c r="AG29" s="17"/>
    </row>
    <row r="30" spans="1:33" x14ac:dyDescent="0.35">
      <c r="A30" s="17">
        <v>901108368</v>
      </c>
      <c r="B30" s="17" t="s">
        <v>7</v>
      </c>
      <c r="C30" s="17" t="s">
        <v>8</v>
      </c>
      <c r="D30" s="18">
        <v>48672</v>
      </c>
      <c r="E30" s="18" t="s">
        <v>204</v>
      </c>
      <c r="F30" s="18" t="s">
        <v>205</v>
      </c>
      <c r="G30" s="19">
        <v>45062</v>
      </c>
      <c r="H30" s="20">
        <v>45062</v>
      </c>
      <c r="I30" s="21">
        <v>160803</v>
      </c>
      <c r="J30" s="21">
        <v>160803</v>
      </c>
      <c r="K30" s="17" t="s">
        <v>259</v>
      </c>
      <c r="L30" s="22">
        <v>0</v>
      </c>
      <c r="M30" s="17"/>
      <c r="N30" s="17"/>
      <c r="O30" s="17"/>
      <c r="P30" s="22">
        <v>157587</v>
      </c>
      <c r="Q30" s="22">
        <v>0</v>
      </c>
      <c r="R30" s="17">
        <v>2201506792</v>
      </c>
      <c r="S30" s="23">
        <v>45411</v>
      </c>
      <c r="T30" s="22">
        <v>4506795</v>
      </c>
      <c r="U30" s="17" t="s">
        <v>57</v>
      </c>
      <c r="V30" s="17" t="s">
        <v>39</v>
      </c>
      <c r="W30" s="23">
        <v>45062</v>
      </c>
      <c r="X30" s="23">
        <v>45124</v>
      </c>
      <c r="Y30" s="23"/>
      <c r="Z30" s="22">
        <v>160803</v>
      </c>
      <c r="AA30" s="22">
        <v>0</v>
      </c>
      <c r="AB30" s="22">
        <v>0</v>
      </c>
      <c r="AC30" s="22">
        <v>0</v>
      </c>
      <c r="AD30" s="22">
        <v>0</v>
      </c>
      <c r="AE30" s="17"/>
      <c r="AF30" s="17"/>
      <c r="AG30" s="17"/>
    </row>
    <row r="31" spans="1:33" x14ac:dyDescent="0.35">
      <c r="A31" s="17">
        <v>901108368</v>
      </c>
      <c r="B31" s="17" t="s">
        <v>7</v>
      </c>
      <c r="C31" s="17" t="s">
        <v>8</v>
      </c>
      <c r="D31" s="18">
        <v>49207</v>
      </c>
      <c r="E31" s="18" t="s">
        <v>206</v>
      </c>
      <c r="F31" s="18" t="s">
        <v>207</v>
      </c>
      <c r="G31" s="19">
        <v>45074</v>
      </c>
      <c r="H31" s="20">
        <v>45074</v>
      </c>
      <c r="I31" s="21">
        <v>190697</v>
      </c>
      <c r="J31" s="21">
        <v>190697</v>
      </c>
      <c r="K31" s="17" t="s">
        <v>259</v>
      </c>
      <c r="L31" s="22">
        <v>0</v>
      </c>
      <c r="M31" s="17"/>
      <c r="N31" s="17"/>
      <c r="O31" s="17"/>
      <c r="P31" s="22">
        <v>186883</v>
      </c>
      <c r="Q31" s="22">
        <v>0</v>
      </c>
      <c r="R31" s="17">
        <v>2201506792</v>
      </c>
      <c r="S31" s="23">
        <v>45411</v>
      </c>
      <c r="T31" s="22">
        <v>4506795</v>
      </c>
      <c r="U31" s="17" t="s">
        <v>57</v>
      </c>
      <c r="V31" s="17" t="s">
        <v>39</v>
      </c>
      <c r="W31" s="23">
        <v>45074</v>
      </c>
      <c r="X31" s="23">
        <v>45121</v>
      </c>
      <c r="Y31" s="23"/>
      <c r="Z31" s="22">
        <v>190697</v>
      </c>
      <c r="AA31" s="22">
        <v>0</v>
      </c>
      <c r="AB31" s="22">
        <v>0</v>
      </c>
      <c r="AC31" s="22">
        <v>0</v>
      </c>
      <c r="AD31" s="22">
        <v>0</v>
      </c>
      <c r="AE31" s="17"/>
      <c r="AF31" s="17"/>
      <c r="AG31" s="17"/>
    </row>
    <row r="32" spans="1:33" x14ac:dyDescent="0.35">
      <c r="A32" s="17">
        <v>901108368</v>
      </c>
      <c r="B32" s="17" t="s">
        <v>7</v>
      </c>
      <c r="C32" s="17" t="s">
        <v>8</v>
      </c>
      <c r="D32" s="18">
        <v>49644</v>
      </c>
      <c r="E32" s="18" t="s">
        <v>210</v>
      </c>
      <c r="F32" s="18" t="s">
        <v>211</v>
      </c>
      <c r="G32" s="19">
        <v>45084</v>
      </c>
      <c r="H32" s="20">
        <v>45084</v>
      </c>
      <c r="I32" s="21">
        <v>311737</v>
      </c>
      <c r="J32" s="21">
        <v>311737</v>
      </c>
      <c r="K32" s="17" t="s">
        <v>259</v>
      </c>
      <c r="L32" s="22">
        <v>0</v>
      </c>
      <c r="M32" s="17"/>
      <c r="N32" s="17"/>
      <c r="O32" s="17"/>
      <c r="P32" s="22">
        <v>305502</v>
      </c>
      <c r="Q32" s="22">
        <v>0</v>
      </c>
      <c r="R32" s="17">
        <v>2201506792</v>
      </c>
      <c r="S32" s="23">
        <v>45411</v>
      </c>
      <c r="T32" s="22">
        <v>4506795</v>
      </c>
      <c r="U32" s="17" t="s">
        <v>57</v>
      </c>
      <c r="V32" s="17" t="s">
        <v>39</v>
      </c>
      <c r="W32" s="23">
        <v>45084</v>
      </c>
      <c r="X32" s="23">
        <v>45121</v>
      </c>
      <c r="Y32" s="23"/>
      <c r="Z32" s="22">
        <v>311737</v>
      </c>
      <c r="AA32" s="22">
        <v>0</v>
      </c>
      <c r="AB32" s="22">
        <v>0</v>
      </c>
      <c r="AC32" s="22">
        <v>0</v>
      </c>
      <c r="AD32" s="22">
        <v>0</v>
      </c>
      <c r="AE32" s="17"/>
      <c r="AF32" s="17"/>
      <c r="AG32" s="17"/>
    </row>
    <row r="33" spans="1:33" x14ac:dyDescent="0.35">
      <c r="A33" s="17">
        <v>901108368</v>
      </c>
      <c r="B33" s="17" t="s">
        <v>7</v>
      </c>
      <c r="C33" s="17" t="s">
        <v>8</v>
      </c>
      <c r="D33" s="18">
        <v>49648</v>
      </c>
      <c r="E33" s="18" t="s">
        <v>212</v>
      </c>
      <c r="F33" s="18" t="s">
        <v>213</v>
      </c>
      <c r="G33" s="19">
        <v>45084</v>
      </c>
      <c r="H33" s="20">
        <v>45084</v>
      </c>
      <c r="I33" s="21">
        <v>122959</v>
      </c>
      <c r="J33" s="21">
        <v>122959</v>
      </c>
      <c r="K33" s="17" t="s">
        <v>259</v>
      </c>
      <c r="L33" s="22">
        <v>0</v>
      </c>
      <c r="M33" s="17"/>
      <c r="N33" s="17"/>
      <c r="O33" s="17"/>
      <c r="P33" s="22">
        <v>120500</v>
      </c>
      <c r="Q33" s="22">
        <v>0</v>
      </c>
      <c r="R33" s="17">
        <v>2201506792</v>
      </c>
      <c r="S33" s="23">
        <v>45411</v>
      </c>
      <c r="T33" s="22">
        <v>4506795</v>
      </c>
      <c r="U33" s="17" t="s">
        <v>57</v>
      </c>
      <c r="V33" s="17" t="s">
        <v>39</v>
      </c>
      <c r="W33" s="23">
        <v>45084</v>
      </c>
      <c r="X33" s="23">
        <v>45121</v>
      </c>
      <c r="Y33" s="23"/>
      <c r="Z33" s="22">
        <v>122959</v>
      </c>
      <c r="AA33" s="22">
        <v>0</v>
      </c>
      <c r="AB33" s="22">
        <v>0</v>
      </c>
      <c r="AC33" s="22">
        <v>0</v>
      </c>
      <c r="AD33" s="22">
        <v>0</v>
      </c>
      <c r="AE33" s="17"/>
      <c r="AF33" s="17"/>
      <c r="AG33" s="17"/>
    </row>
    <row r="34" spans="1:33" x14ac:dyDescent="0.35">
      <c r="A34" s="17">
        <v>901108368</v>
      </c>
      <c r="B34" s="17" t="s">
        <v>7</v>
      </c>
      <c r="C34" s="17" t="s">
        <v>8</v>
      </c>
      <c r="D34" s="18">
        <v>51572</v>
      </c>
      <c r="E34" s="18" t="s">
        <v>214</v>
      </c>
      <c r="F34" s="18" t="s">
        <v>215</v>
      </c>
      <c r="G34" s="19">
        <v>45115</v>
      </c>
      <c r="H34" s="20">
        <v>45115</v>
      </c>
      <c r="I34" s="21">
        <v>276606</v>
      </c>
      <c r="J34" s="21">
        <v>276606</v>
      </c>
      <c r="K34" s="17" t="s">
        <v>259</v>
      </c>
      <c r="L34" s="22">
        <v>0</v>
      </c>
      <c r="M34" s="17"/>
      <c r="N34" s="17"/>
      <c r="O34" s="17"/>
      <c r="P34" s="22">
        <v>271074</v>
      </c>
      <c r="Q34" s="22">
        <v>0</v>
      </c>
      <c r="R34" s="17">
        <v>2201506792</v>
      </c>
      <c r="S34" s="23">
        <v>45411</v>
      </c>
      <c r="T34" s="22">
        <v>4506795</v>
      </c>
      <c r="U34" s="17" t="s">
        <v>57</v>
      </c>
      <c r="V34" s="17" t="s">
        <v>39</v>
      </c>
      <c r="W34" s="23">
        <v>45115</v>
      </c>
      <c r="X34" s="23">
        <v>45119</v>
      </c>
      <c r="Y34" s="23"/>
      <c r="Z34" s="22">
        <v>276606</v>
      </c>
      <c r="AA34" s="22">
        <v>0</v>
      </c>
      <c r="AB34" s="22">
        <v>0</v>
      </c>
      <c r="AC34" s="22">
        <v>0</v>
      </c>
      <c r="AD34" s="22">
        <v>0</v>
      </c>
      <c r="AE34" s="17"/>
      <c r="AF34" s="17"/>
      <c r="AG34" s="17"/>
    </row>
    <row r="35" spans="1:33" x14ac:dyDescent="0.35">
      <c r="A35" s="17">
        <v>901108368</v>
      </c>
      <c r="B35" s="17" t="s">
        <v>7</v>
      </c>
      <c r="C35" s="17" t="s">
        <v>8</v>
      </c>
      <c r="D35" s="18">
        <v>64590</v>
      </c>
      <c r="E35" s="18" t="s">
        <v>220</v>
      </c>
      <c r="F35" s="18" t="s">
        <v>221</v>
      </c>
      <c r="G35" s="19">
        <v>45372</v>
      </c>
      <c r="H35" s="20">
        <v>45372</v>
      </c>
      <c r="I35" s="21">
        <v>413681</v>
      </c>
      <c r="J35" s="21">
        <v>413681</v>
      </c>
      <c r="K35" s="17" t="s">
        <v>259</v>
      </c>
      <c r="L35" s="22">
        <v>0</v>
      </c>
      <c r="M35" s="17"/>
      <c r="N35" s="17"/>
      <c r="O35" s="17"/>
      <c r="P35" s="22">
        <v>405407</v>
      </c>
      <c r="Q35" s="22">
        <v>0</v>
      </c>
      <c r="R35" s="17">
        <v>2201506792</v>
      </c>
      <c r="S35" s="23">
        <v>45411</v>
      </c>
      <c r="T35" s="22">
        <v>4506795</v>
      </c>
      <c r="U35" s="17" t="s">
        <v>38</v>
      </c>
      <c r="V35" s="17" t="s">
        <v>39</v>
      </c>
      <c r="W35" s="23">
        <v>45372</v>
      </c>
      <c r="X35" s="23">
        <v>45383</v>
      </c>
      <c r="Y35" s="23"/>
      <c r="Z35" s="22">
        <v>413681</v>
      </c>
      <c r="AA35" s="22">
        <v>0</v>
      </c>
      <c r="AB35" s="22">
        <v>0</v>
      </c>
      <c r="AC35" s="22">
        <v>0</v>
      </c>
      <c r="AD35" s="22">
        <v>0</v>
      </c>
      <c r="AE35" s="17"/>
      <c r="AF35" s="17"/>
      <c r="AG35" s="17"/>
    </row>
    <row r="36" spans="1:33" x14ac:dyDescent="0.35">
      <c r="A36" s="17">
        <v>901108368</v>
      </c>
      <c r="B36" s="17" t="s">
        <v>7</v>
      </c>
      <c r="C36" s="17" t="s">
        <v>8</v>
      </c>
      <c r="D36" s="18">
        <v>64681</v>
      </c>
      <c r="E36" s="18" t="s">
        <v>222</v>
      </c>
      <c r="F36" s="18" t="s">
        <v>223</v>
      </c>
      <c r="G36" s="19">
        <v>45374</v>
      </c>
      <c r="H36" s="20">
        <v>45374</v>
      </c>
      <c r="I36" s="21">
        <v>673358</v>
      </c>
      <c r="J36" s="21">
        <v>673358</v>
      </c>
      <c r="K36" s="17" t="s">
        <v>259</v>
      </c>
      <c r="L36" s="22">
        <v>0</v>
      </c>
      <c r="M36" s="17"/>
      <c r="N36" s="17"/>
      <c r="O36" s="17"/>
      <c r="P36" s="22">
        <v>659891</v>
      </c>
      <c r="Q36" s="22">
        <v>0</v>
      </c>
      <c r="R36" s="17">
        <v>2201506792</v>
      </c>
      <c r="S36" s="23">
        <v>45411</v>
      </c>
      <c r="T36" s="22">
        <v>4506795</v>
      </c>
      <c r="U36" s="17" t="s">
        <v>38</v>
      </c>
      <c r="V36" s="17" t="s">
        <v>39</v>
      </c>
      <c r="W36" s="23">
        <v>45374</v>
      </c>
      <c r="X36" s="23">
        <v>45383</v>
      </c>
      <c r="Y36" s="23"/>
      <c r="Z36" s="22">
        <v>673358</v>
      </c>
      <c r="AA36" s="22">
        <v>0</v>
      </c>
      <c r="AB36" s="22">
        <v>0</v>
      </c>
      <c r="AC36" s="22">
        <v>0</v>
      </c>
      <c r="AD36" s="22">
        <v>0</v>
      </c>
      <c r="AE36" s="17"/>
      <c r="AF36" s="17"/>
      <c r="AG36" s="17"/>
    </row>
    <row r="37" spans="1:33" x14ac:dyDescent="0.35">
      <c r="A37" s="17">
        <v>901108368</v>
      </c>
      <c r="B37" s="17" t="s">
        <v>7</v>
      </c>
      <c r="C37" s="17" t="s">
        <v>8</v>
      </c>
      <c r="D37" s="18">
        <v>65484</v>
      </c>
      <c r="E37" s="18" t="s">
        <v>224</v>
      </c>
      <c r="F37" s="18" t="s">
        <v>225</v>
      </c>
      <c r="G37" s="19">
        <v>45392</v>
      </c>
      <c r="H37" s="20">
        <v>45392</v>
      </c>
      <c r="I37" s="21">
        <v>2227507</v>
      </c>
      <c r="J37" s="21">
        <v>2227507</v>
      </c>
      <c r="K37" s="17" t="s">
        <v>259</v>
      </c>
      <c r="L37" s="22">
        <v>0</v>
      </c>
      <c r="M37" s="17"/>
      <c r="N37" s="17"/>
      <c r="O37" s="17"/>
      <c r="P37" s="22">
        <v>2182957</v>
      </c>
      <c r="Q37" s="22">
        <v>0</v>
      </c>
      <c r="R37" s="17">
        <v>2201506792</v>
      </c>
      <c r="S37" s="23">
        <v>45411</v>
      </c>
      <c r="T37" s="22">
        <v>4506795</v>
      </c>
      <c r="U37" s="17" t="s">
        <v>38</v>
      </c>
      <c r="V37" s="17" t="s">
        <v>39</v>
      </c>
      <c r="W37" s="23">
        <v>45392</v>
      </c>
      <c r="X37" s="23">
        <v>45394</v>
      </c>
      <c r="Y37" s="23"/>
      <c r="Z37" s="22">
        <v>2227507</v>
      </c>
      <c r="AA37" s="22">
        <v>0</v>
      </c>
      <c r="AB37" s="22">
        <v>0</v>
      </c>
      <c r="AC37" s="22">
        <v>0</v>
      </c>
      <c r="AD37" s="22">
        <v>0</v>
      </c>
      <c r="AE37" s="17"/>
      <c r="AF37" s="17"/>
      <c r="AG37" s="17"/>
    </row>
    <row r="38" spans="1:33" x14ac:dyDescent="0.35">
      <c r="A38" s="17">
        <v>901108368</v>
      </c>
      <c r="B38" s="17" t="s">
        <v>7</v>
      </c>
      <c r="C38" s="17" t="s">
        <v>8</v>
      </c>
      <c r="D38" s="18">
        <v>1966</v>
      </c>
      <c r="E38" s="18" t="s">
        <v>198</v>
      </c>
      <c r="F38" s="18" t="s">
        <v>199</v>
      </c>
      <c r="G38" s="19">
        <v>44196</v>
      </c>
      <c r="H38" s="20">
        <v>44211</v>
      </c>
      <c r="I38" s="21">
        <v>74171</v>
      </c>
      <c r="J38" s="21">
        <v>74171</v>
      </c>
      <c r="K38" s="17" t="s">
        <v>259</v>
      </c>
      <c r="L38" s="22">
        <v>0</v>
      </c>
      <c r="M38" s="17"/>
      <c r="N38" s="17"/>
      <c r="O38" s="17"/>
      <c r="P38" s="22">
        <v>72688</v>
      </c>
      <c r="Q38" s="22">
        <v>0</v>
      </c>
      <c r="R38" s="17">
        <v>4800060065</v>
      </c>
      <c r="S38" s="23">
        <v>45077</v>
      </c>
      <c r="T38" s="22">
        <v>93716666</v>
      </c>
      <c r="U38" s="17" t="s">
        <v>57</v>
      </c>
      <c r="V38" s="17" t="s">
        <v>39</v>
      </c>
      <c r="W38" s="23">
        <v>44185</v>
      </c>
      <c r="X38" s="23">
        <v>44978</v>
      </c>
      <c r="Y38" s="23"/>
      <c r="Z38" s="22">
        <v>74171</v>
      </c>
      <c r="AA38" s="22">
        <v>0</v>
      </c>
      <c r="AB38" s="22">
        <v>0</v>
      </c>
      <c r="AC38" s="22">
        <v>0</v>
      </c>
      <c r="AD38" s="22">
        <v>0</v>
      </c>
      <c r="AE38" s="17"/>
      <c r="AF38" s="17"/>
      <c r="AG38" s="17"/>
    </row>
    <row r="39" spans="1:33" x14ac:dyDescent="0.35">
      <c r="A39" s="17">
        <v>901108368</v>
      </c>
      <c r="B39" s="17" t="s">
        <v>7</v>
      </c>
      <c r="C39" s="17" t="s">
        <v>8</v>
      </c>
      <c r="D39" s="18">
        <v>49390</v>
      </c>
      <c r="E39" s="18" t="s">
        <v>208</v>
      </c>
      <c r="F39" s="18" t="s">
        <v>209</v>
      </c>
      <c r="G39" s="19">
        <v>45077</v>
      </c>
      <c r="H39" s="20">
        <v>45077</v>
      </c>
      <c r="I39" s="21">
        <v>446600</v>
      </c>
      <c r="J39" s="21">
        <v>446600</v>
      </c>
      <c r="K39" s="17" t="s">
        <v>259</v>
      </c>
      <c r="L39" s="22">
        <v>0</v>
      </c>
      <c r="M39" s="17"/>
      <c r="N39" s="17"/>
      <c r="O39" s="17"/>
      <c r="P39" s="22">
        <v>437668</v>
      </c>
      <c r="Q39" s="22">
        <v>0</v>
      </c>
      <c r="R39" s="17">
        <v>4800063690</v>
      </c>
      <c r="S39" s="23">
        <v>45432</v>
      </c>
      <c r="T39" s="22">
        <v>4209634</v>
      </c>
      <c r="U39" s="17" t="s">
        <v>38</v>
      </c>
      <c r="V39" s="17" t="s">
        <v>39</v>
      </c>
      <c r="W39" s="23">
        <v>45077</v>
      </c>
      <c r="X39" s="23">
        <v>45383</v>
      </c>
      <c r="Y39" s="23"/>
      <c r="Z39" s="22">
        <v>446600</v>
      </c>
      <c r="AA39" s="22">
        <v>0</v>
      </c>
      <c r="AB39" s="22">
        <v>0</v>
      </c>
      <c r="AC39" s="22">
        <v>0</v>
      </c>
      <c r="AD39" s="22">
        <v>0</v>
      </c>
      <c r="AE39" s="17"/>
      <c r="AF39" s="17"/>
      <c r="AG39" s="17"/>
    </row>
    <row r="40" spans="1:33" x14ac:dyDescent="0.35">
      <c r="A40" s="17">
        <v>901108368</v>
      </c>
      <c r="B40" s="17" t="s">
        <v>7</v>
      </c>
      <c r="C40" s="17" t="s">
        <v>8</v>
      </c>
      <c r="D40" s="18">
        <v>52619</v>
      </c>
      <c r="E40" s="18" t="s">
        <v>216</v>
      </c>
      <c r="F40" s="18" t="s">
        <v>217</v>
      </c>
      <c r="G40" s="19">
        <v>45132</v>
      </c>
      <c r="H40" s="20">
        <v>45132</v>
      </c>
      <c r="I40" s="21">
        <v>3108016</v>
      </c>
      <c r="J40" s="21">
        <v>3108016</v>
      </c>
      <c r="K40" s="17" t="s">
        <v>259</v>
      </c>
      <c r="L40" s="22">
        <v>0</v>
      </c>
      <c r="M40" s="17"/>
      <c r="N40" s="17"/>
      <c r="O40" s="17"/>
      <c r="P40" s="22">
        <v>3045856</v>
      </c>
      <c r="Q40" s="22">
        <v>0</v>
      </c>
      <c r="R40" s="17">
        <v>4800063690</v>
      </c>
      <c r="S40" s="23">
        <v>45432</v>
      </c>
      <c r="T40" s="22">
        <v>4209634</v>
      </c>
      <c r="U40" s="17" t="s">
        <v>38</v>
      </c>
      <c r="V40" s="17" t="s">
        <v>39</v>
      </c>
      <c r="W40" s="23">
        <v>45132</v>
      </c>
      <c r="X40" s="23">
        <v>45383</v>
      </c>
      <c r="Y40" s="23"/>
      <c r="Z40" s="22">
        <v>3108016</v>
      </c>
      <c r="AA40" s="22">
        <v>0</v>
      </c>
      <c r="AB40" s="22">
        <v>0</v>
      </c>
      <c r="AC40" s="22">
        <v>0</v>
      </c>
      <c r="AD40" s="22">
        <v>0</v>
      </c>
      <c r="AE40" s="17"/>
      <c r="AF40" s="17"/>
      <c r="AG40" s="17"/>
    </row>
    <row r="41" spans="1:33" x14ac:dyDescent="0.35">
      <c r="A41" s="17">
        <v>901108368</v>
      </c>
      <c r="B41" s="17" t="s">
        <v>7</v>
      </c>
      <c r="C41" s="17" t="s">
        <v>8</v>
      </c>
      <c r="D41" s="18">
        <v>56337</v>
      </c>
      <c r="E41" s="18" t="s">
        <v>218</v>
      </c>
      <c r="F41" s="18" t="s">
        <v>219</v>
      </c>
      <c r="G41" s="19">
        <v>45205</v>
      </c>
      <c r="H41" s="20">
        <v>45205</v>
      </c>
      <c r="I41" s="21">
        <v>658447</v>
      </c>
      <c r="J41" s="21">
        <v>658447</v>
      </c>
      <c r="K41" s="17" t="s">
        <v>259</v>
      </c>
      <c r="L41" s="22">
        <v>0</v>
      </c>
      <c r="M41" s="17"/>
      <c r="N41" s="17"/>
      <c r="O41" s="17"/>
      <c r="P41" s="22">
        <v>645278</v>
      </c>
      <c r="Q41" s="22">
        <v>0</v>
      </c>
      <c r="R41" s="17">
        <v>4800063690</v>
      </c>
      <c r="S41" s="23">
        <v>45432</v>
      </c>
      <c r="T41" s="22">
        <v>4209634</v>
      </c>
      <c r="U41" s="17" t="s">
        <v>38</v>
      </c>
      <c r="V41" s="17" t="s">
        <v>39</v>
      </c>
      <c r="W41" s="23">
        <v>45205</v>
      </c>
      <c r="X41" s="23">
        <v>45383</v>
      </c>
      <c r="Y41" s="23"/>
      <c r="Z41" s="22">
        <v>658447</v>
      </c>
      <c r="AA41" s="22">
        <v>0</v>
      </c>
      <c r="AB41" s="22">
        <v>0</v>
      </c>
      <c r="AC41" s="22">
        <v>0</v>
      </c>
      <c r="AD41" s="22">
        <v>0</v>
      </c>
      <c r="AE41" s="17"/>
      <c r="AF41" s="17"/>
      <c r="AG41" s="17"/>
    </row>
    <row r="42" spans="1:33" x14ac:dyDescent="0.35">
      <c r="A42" s="17">
        <v>901108368</v>
      </c>
      <c r="B42" s="17" t="s">
        <v>7</v>
      </c>
      <c r="C42" s="17" t="s">
        <v>8</v>
      </c>
      <c r="D42" s="18">
        <v>59324</v>
      </c>
      <c r="E42" s="18" t="s">
        <v>74</v>
      </c>
      <c r="F42" s="18" t="s">
        <v>75</v>
      </c>
      <c r="G42" s="19">
        <v>45250</v>
      </c>
      <c r="H42" s="20">
        <v>45250</v>
      </c>
      <c r="I42" s="21">
        <v>307274</v>
      </c>
      <c r="J42" s="21">
        <v>307274</v>
      </c>
      <c r="K42" s="17" t="s">
        <v>261</v>
      </c>
      <c r="L42" s="22">
        <v>241129</v>
      </c>
      <c r="M42" s="17">
        <v>4800063878</v>
      </c>
      <c r="N42" s="17"/>
      <c r="O42" s="17"/>
      <c r="P42" s="22">
        <v>60000</v>
      </c>
      <c r="Q42" s="22">
        <v>0</v>
      </c>
      <c r="R42" s="17">
        <v>4800063878</v>
      </c>
      <c r="S42" s="23">
        <v>45442</v>
      </c>
      <c r="T42" s="22">
        <v>60000</v>
      </c>
      <c r="U42" s="17" t="s">
        <v>38</v>
      </c>
      <c r="V42" s="17" t="s">
        <v>39</v>
      </c>
      <c r="W42" s="23">
        <v>45250</v>
      </c>
      <c r="X42" s="23">
        <v>45261</v>
      </c>
      <c r="Y42" s="23"/>
      <c r="Z42" s="22">
        <v>307274</v>
      </c>
      <c r="AA42" s="22">
        <v>0</v>
      </c>
      <c r="AB42" s="22">
        <v>0</v>
      </c>
      <c r="AC42" s="22">
        <v>0</v>
      </c>
      <c r="AD42" s="22">
        <v>0</v>
      </c>
      <c r="AE42" s="17"/>
      <c r="AF42" s="17"/>
      <c r="AG42" s="17"/>
    </row>
    <row r="43" spans="1:33" x14ac:dyDescent="0.35">
      <c r="A43" s="17">
        <v>901108368</v>
      </c>
      <c r="B43" s="17" t="s">
        <v>7</v>
      </c>
      <c r="C43" s="17" t="s">
        <v>8</v>
      </c>
      <c r="D43" s="18">
        <v>6763</v>
      </c>
      <c r="E43" s="18" t="s">
        <v>36</v>
      </c>
      <c r="F43" s="18" t="s">
        <v>37</v>
      </c>
      <c r="G43" s="19">
        <v>44316</v>
      </c>
      <c r="H43" s="20">
        <v>44330</v>
      </c>
      <c r="I43" s="21">
        <v>15617781</v>
      </c>
      <c r="J43" s="21">
        <v>15617781</v>
      </c>
      <c r="K43" s="17" t="s">
        <v>42</v>
      </c>
      <c r="L43" s="22">
        <v>15641410</v>
      </c>
      <c r="M43" s="17">
        <v>1222391615</v>
      </c>
      <c r="N43" s="17"/>
      <c r="O43" s="17"/>
      <c r="P43" s="22">
        <v>0</v>
      </c>
      <c r="Q43" s="22">
        <v>0</v>
      </c>
      <c r="R43" s="17"/>
      <c r="S43" s="23"/>
      <c r="T43" s="22">
        <v>0</v>
      </c>
      <c r="U43" s="17" t="s">
        <v>38</v>
      </c>
      <c r="V43" s="17" t="s">
        <v>39</v>
      </c>
      <c r="W43" s="23">
        <v>44316</v>
      </c>
      <c r="X43" s="23">
        <v>45334</v>
      </c>
      <c r="Y43" s="23"/>
      <c r="Z43" s="22">
        <v>15960622</v>
      </c>
      <c r="AA43" s="22">
        <v>0</v>
      </c>
      <c r="AB43" s="22">
        <v>0</v>
      </c>
      <c r="AC43" s="22">
        <v>0</v>
      </c>
      <c r="AD43" s="22">
        <v>0</v>
      </c>
      <c r="AE43" s="17"/>
      <c r="AF43" s="17"/>
      <c r="AG43" s="17"/>
    </row>
    <row r="44" spans="1:33" x14ac:dyDescent="0.35">
      <c r="A44" s="17">
        <v>901108368</v>
      </c>
      <c r="B44" s="17" t="s">
        <v>7</v>
      </c>
      <c r="C44" s="17" t="s">
        <v>8</v>
      </c>
      <c r="D44" s="18">
        <v>26025</v>
      </c>
      <c r="E44" s="18" t="s">
        <v>40</v>
      </c>
      <c r="F44" s="18" t="s">
        <v>41</v>
      </c>
      <c r="G44" s="19">
        <v>44720</v>
      </c>
      <c r="H44" s="20">
        <v>44720</v>
      </c>
      <c r="I44" s="21">
        <v>16419731</v>
      </c>
      <c r="J44" s="21">
        <v>16419731</v>
      </c>
      <c r="K44" s="17" t="s">
        <v>42</v>
      </c>
      <c r="L44" s="22">
        <v>16419731</v>
      </c>
      <c r="M44" s="17">
        <v>1222457466</v>
      </c>
      <c r="N44" s="17"/>
      <c r="O44" s="17"/>
      <c r="P44" s="22">
        <v>0</v>
      </c>
      <c r="Q44" s="22">
        <v>0</v>
      </c>
      <c r="R44" s="17"/>
      <c r="S44" s="23"/>
      <c r="T44" s="22">
        <v>0</v>
      </c>
      <c r="U44" s="17" t="s">
        <v>38</v>
      </c>
      <c r="V44" s="17" t="s">
        <v>39</v>
      </c>
      <c r="W44" s="23">
        <v>44720</v>
      </c>
      <c r="X44" s="23">
        <v>45293</v>
      </c>
      <c r="Y44" s="23"/>
      <c r="Z44" s="22">
        <v>16499608</v>
      </c>
      <c r="AA44" s="22">
        <v>0</v>
      </c>
      <c r="AB44" s="22">
        <v>0</v>
      </c>
      <c r="AC44" s="22">
        <v>0</v>
      </c>
      <c r="AD44" s="22">
        <v>0</v>
      </c>
      <c r="AE44" s="17"/>
      <c r="AF44" s="17"/>
      <c r="AG44" s="17"/>
    </row>
    <row r="45" spans="1:33" x14ac:dyDescent="0.35">
      <c r="A45" s="17">
        <v>901108368</v>
      </c>
      <c r="B45" s="17" t="s">
        <v>7</v>
      </c>
      <c r="C45" s="17" t="s">
        <v>8</v>
      </c>
      <c r="D45" s="18">
        <v>40847</v>
      </c>
      <c r="E45" s="18" t="s">
        <v>43</v>
      </c>
      <c r="F45" s="18" t="s">
        <v>44</v>
      </c>
      <c r="G45" s="19">
        <v>44915</v>
      </c>
      <c r="H45" s="20">
        <v>44915</v>
      </c>
      <c r="I45" s="21">
        <v>3222957</v>
      </c>
      <c r="J45" s="21">
        <v>3222957</v>
      </c>
      <c r="K45" s="17" t="s">
        <v>42</v>
      </c>
      <c r="L45" s="22">
        <v>3248968</v>
      </c>
      <c r="M45" s="17">
        <v>1222391611</v>
      </c>
      <c r="N45" s="17"/>
      <c r="O45" s="17"/>
      <c r="P45" s="22">
        <v>0</v>
      </c>
      <c r="Q45" s="22">
        <v>0</v>
      </c>
      <c r="R45" s="17"/>
      <c r="S45" s="23"/>
      <c r="T45" s="22">
        <v>0</v>
      </c>
      <c r="U45" s="17" t="s">
        <v>38</v>
      </c>
      <c r="V45" s="17" t="s">
        <v>39</v>
      </c>
      <c r="W45" s="23">
        <v>44915</v>
      </c>
      <c r="X45" s="23">
        <v>45334</v>
      </c>
      <c r="Y45" s="23"/>
      <c r="Z45" s="22">
        <v>3315273</v>
      </c>
      <c r="AA45" s="22">
        <v>0</v>
      </c>
      <c r="AB45" s="22">
        <v>0</v>
      </c>
      <c r="AC45" s="22">
        <v>0</v>
      </c>
      <c r="AD45" s="22">
        <v>0</v>
      </c>
      <c r="AE45" s="17"/>
      <c r="AF45" s="17"/>
      <c r="AG45" s="17"/>
    </row>
    <row r="46" spans="1:33" x14ac:dyDescent="0.35">
      <c r="A46" s="17">
        <v>901108368</v>
      </c>
      <c r="B46" s="17" t="s">
        <v>7</v>
      </c>
      <c r="C46" s="17" t="s">
        <v>8</v>
      </c>
      <c r="D46" s="18">
        <v>26057</v>
      </c>
      <c r="E46" s="18" t="s">
        <v>45</v>
      </c>
      <c r="F46" s="18" t="s">
        <v>46</v>
      </c>
      <c r="G46" s="19">
        <v>44720</v>
      </c>
      <c r="H46" s="20">
        <v>44720</v>
      </c>
      <c r="I46" s="21">
        <v>2223272</v>
      </c>
      <c r="J46" s="21">
        <v>2223272</v>
      </c>
      <c r="K46" s="17" t="s">
        <v>42</v>
      </c>
      <c r="L46" s="22">
        <v>2178806</v>
      </c>
      <c r="M46" s="17">
        <v>1222457467</v>
      </c>
      <c r="N46" s="17"/>
      <c r="O46" s="17"/>
      <c r="P46" s="22">
        <v>0</v>
      </c>
      <c r="Q46" s="22">
        <v>0</v>
      </c>
      <c r="R46" s="17"/>
      <c r="S46" s="23"/>
      <c r="T46" s="22">
        <v>0</v>
      </c>
      <c r="U46" s="17" t="s">
        <v>38</v>
      </c>
      <c r="V46" s="17" t="s">
        <v>39</v>
      </c>
      <c r="W46" s="23">
        <v>44720</v>
      </c>
      <c r="X46" s="23">
        <v>45293</v>
      </c>
      <c r="Y46" s="23"/>
      <c r="Z46" s="22">
        <v>2223272</v>
      </c>
      <c r="AA46" s="22">
        <v>0</v>
      </c>
      <c r="AB46" s="22">
        <v>0</v>
      </c>
      <c r="AC46" s="22">
        <v>0</v>
      </c>
      <c r="AD46" s="22">
        <v>0</v>
      </c>
      <c r="AE46" s="17"/>
      <c r="AF46" s="17"/>
      <c r="AG46" s="17"/>
    </row>
    <row r="47" spans="1:33" x14ac:dyDescent="0.35">
      <c r="A47" s="17">
        <v>901108368</v>
      </c>
      <c r="B47" s="17" t="s">
        <v>7</v>
      </c>
      <c r="C47" s="17" t="s">
        <v>8</v>
      </c>
      <c r="D47" s="18">
        <v>26548</v>
      </c>
      <c r="E47" s="18" t="s">
        <v>47</v>
      </c>
      <c r="F47" s="18" t="s">
        <v>48</v>
      </c>
      <c r="G47" s="19">
        <v>44725</v>
      </c>
      <c r="H47" s="20">
        <v>44725</v>
      </c>
      <c r="I47" s="21">
        <v>1598293</v>
      </c>
      <c r="J47" s="21">
        <v>1598293</v>
      </c>
      <c r="K47" s="17" t="s">
        <v>42</v>
      </c>
      <c r="L47" s="22">
        <v>1566327</v>
      </c>
      <c r="M47" s="17">
        <v>1222457468</v>
      </c>
      <c r="N47" s="17"/>
      <c r="O47" s="17"/>
      <c r="P47" s="22">
        <v>0</v>
      </c>
      <c r="Q47" s="22">
        <v>0</v>
      </c>
      <c r="R47" s="17"/>
      <c r="S47" s="23"/>
      <c r="T47" s="22">
        <v>0</v>
      </c>
      <c r="U47" s="17" t="s">
        <v>38</v>
      </c>
      <c r="V47" s="17" t="s">
        <v>39</v>
      </c>
      <c r="W47" s="23">
        <v>44725</v>
      </c>
      <c r="X47" s="23">
        <v>45293</v>
      </c>
      <c r="Y47" s="23"/>
      <c r="Z47" s="22">
        <v>1598293</v>
      </c>
      <c r="AA47" s="22">
        <v>0</v>
      </c>
      <c r="AB47" s="22">
        <v>0</v>
      </c>
      <c r="AC47" s="22">
        <v>0</v>
      </c>
      <c r="AD47" s="22">
        <v>0</v>
      </c>
      <c r="AE47" s="17"/>
      <c r="AF47" s="17"/>
      <c r="AG47" s="17"/>
    </row>
    <row r="48" spans="1:33" x14ac:dyDescent="0.35">
      <c r="A48" s="17">
        <v>901108368</v>
      </c>
      <c r="B48" s="17" t="s">
        <v>7</v>
      </c>
      <c r="C48" s="17" t="s">
        <v>8</v>
      </c>
      <c r="D48" s="18">
        <v>6226</v>
      </c>
      <c r="E48" s="18" t="s">
        <v>49</v>
      </c>
      <c r="F48" s="18" t="s">
        <v>50</v>
      </c>
      <c r="G48" s="19">
        <v>44301</v>
      </c>
      <c r="H48" s="20">
        <v>44330</v>
      </c>
      <c r="I48" s="21">
        <v>1496654</v>
      </c>
      <c r="J48" s="21">
        <v>1496654</v>
      </c>
      <c r="K48" s="17" t="s">
        <v>42</v>
      </c>
      <c r="L48" s="22">
        <v>1466721</v>
      </c>
      <c r="M48" s="17">
        <v>1222391614</v>
      </c>
      <c r="N48" s="17"/>
      <c r="O48" s="17"/>
      <c r="P48" s="22">
        <v>0</v>
      </c>
      <c r="Q48" s="22">
        <v>0</v>
      </c>
      <c r="R48" s="17"/>
      <c r="S48" s="23"/>
      <c r="T48" s="22">
        <v>0</v>
      </c>
      <c r="U48" s="17" t="s">
        <v>38</v>
      </c>
      <c r="V48" s="17" t="s">
        <v>39</v>
      </c>
      <c r="W48" s="23">
        <v>44301</v>
      </c>
      <c r="X48" s="23">
        <v>45334</v>
      </c>
      <c r="Y48" s="23"/>
      <c r="Z48" s="22">
        <v>1496654</v>
      </c>
      <c r="AA48" s="22">
        <v>0</v>
      </c>
      <c r="AB48" s="22">
        <v>0</v>
      </c>
      <c r="AC48" s="22">
        <v>0</v>
      </c>
      <c r="AD48" s="22">
        <v>0</v>
      </c>
      <c r="AE48" s="17"/>
      <c r="AF48" s="17"/>
      <c r="AG48" s="17"/>
    </row>
    <row r="49" spans="1:33" x14ac:dyDescent="0.35">
      <c r="A49" s="17">
        <v>901108368</v>
      </c>
      <c r="B49" s="17" t="s">
        <v>7</v>
      </c>
      <c r="C49" s="17" t="s">
        <v>8</v>
      </c>
      <c r="D49" s="18">
        <v>63871</v>
      </c>
      <c r="E49" s="18" t="s">
        <v>51</v>
      </c>
      <c r="F49" s="18" t="s">
        <v>52</v>
      </c>
      <c r="G49" s="19">
        <v>45356</v>
      </c>
      <c r="H49" s="20">
        <v>45356</v>
      </c>
      <c r="I49" s="21">
        <v>632914</v>
      </c>
      <c r="J49" s="21">
        <v>632914</v>
      </c>
      <c r="K49" s="17" t="s">
        <v>42</v>
      </c>
      <c r="L49" s="22">
        <v>620256</v>
      </c>
      <c r="M49" s="17">
        <v>1222420388</v>
      </c>
      <c r="N49" s="17"/>
      <c r="O49" s="17"/>
      <c r="P49" s="22">
        <v>0</v>
      </c>
      <c r="Q49" s="22">
        <v>0</v>
      </c>
      <c r="R49" s="17"/>
      <c r="S49" s="23"/>
      <c r="T49" s="22">
        <v>0</v>
      </c>
      <c r="U49" s="17" t="s">
        <v>38</v>
      </c>
      <c r="V49" s="17" t="s">
        <v>39</v>
      </c>
      <c r="W49" s="23">
        <v>45356</v>
      </c>
      <c r="X49" s="23">
        <v>45362</v>
      </c>
      <c r="Y49" s="23"/>
      <c r="Z49" s="22">
        <v>632914</v>
      </c>
      <c r="AA49" s="22">
        <v>0</v>
      </c>
      <c r="AB49" s="22">
        <v>0</v>
      </c>
      <c r="AC49" s="22">
        <v>0</v>
      </c>
      <c r="AD49" s="22">
        <v>0</v>
      </c>
      <c r="AE49" s="17"/>
      <c r="AF49" s="17"/>
      <c r="AG49" s="17"/>
    </row>
    <row r="50" spans="1:33" x14ac:dyDescent="0.35">
      <c r="A50" s="17">
        <v>901108368</v>
      </c>
      <c r="B50" s="17" t="s">
        <v>7</v>
      </c>
      <c r="C50" s="17" t="s">
        <v>8</v>
      </c>
      <c r="D50" s="18">
        <v>62882</v>
      </c>
      <c r="E50" s="18" t="s">
        <v>53</v>
      </c>
      <c r="F50" s="18" t="s">
        <v>54</v>
      </c>
      <c r="G50" s="19">
        <v>45334</v>
      </c>
      <c r="H50" s="20">
        <v>45334</v>
      </c>
      <c r="I50" s="21">
        <v>451066</v>
      </c>
      <c r="J50" s="21">
        <v>451066</v>
      </c>
      <c r="K50" s="17" t="s">
        <v>42</v>
      </c>
      <c r="L50" s="22">
        <v>441971</v>
      </c>
      <c r="M50" s="17">
        <v>1222419877</v>
      </c>
      <c r="N50" s="17"/>
      <c r="O50" s="17"/>
      <c r="P50" s="22">
        <v>0</v>
      </c>
      <c r="Q50" s="22">
        <v>0</v>
      </c>
      <c r="R50" s="17"/>
      <c r="S50" s="23"/>
      <c r="T50" s="22">
        <v>0</v>
      </c>
      <c r="U50" s="17" t="s">
        <v>38</v>
      </c>
      <c r="V50" s="17" t="s">
        <v>39</v>
      </c>
      <c r="W50" s="23">
        <v>45334</v>
      </c>
      <c r="X50" s="23">
        <v>45352</v>
      </c>
      <c r="Y50" s="23"/>
      <c r="Z50" s="22">
        <v>454766</v>
      </c>
      <c r="AA50" s="22">
        <v>0</v>
      </c>
      <c r="AB50" s="22">
        <v>0</v>
      </c>
      <c r="AC50" s="22">
        <v>0</v>
      </c>
      <c r="AD50" s="22">
        <v>0</v>
      </c>
      <c r="AE50" s="17"/>
      <c r="AF50" s="17"/>
      <c r="AG50" s="17"/>
    </row>
    <row r="51" spans="1:33" x14ac:dyDescent="0.35">
      <c r="A51" s="17">
        <v>901108368</v>
      </c>
      <c r="B51" s="17" t="s">
        <v>7</v>
      </c>
      <c r="C51" s="17" t="s">
        <v>8</v>
      </c>
      <c r="D51" s="18">
        <v>26064</v>
      </c>
      <c r="E51" s="18" t="s">
        <v>55</v>
      </c>
      <c r="F51" s="18" t="s">
        <v>56</v>
      </c>
      <c r="G51" s="19">
        <v>44720</v>
      </c>
      <c r="H51" s="20">
        <v>44720</v>
      </c>
      <c r="I51" s="21">
        <v>407446</v>
      </c>
      <c r="J51" s="21">
        <v>407446</v>
      </c>
      <c r="K51" s="17" t="s">
        <v>42</v>
      </c>
      <c r="L51" s="22">
        <v>399297</v>
      </c>
      <c r="M51" s="17">
        <v>1222391609</v>
      </c>
      <c r="N51" s="17"/>
      <c r="O51" s="17"/>
      <c r="P51" s="22">
        <v>0</v>
      </c>
      <c r="Q51" s="22">
        <v>0</v>
      </c>
      <c r="R51" s="17"/>
      <c r="S51" s="23"/>
      <c r="T51" s="22">
        <v>0</v>
      </c>
      <c r="U51" s="17" t="s">
        <v>57</v>
      </c>
      <c r="V51" s="17" t="s">
        <v>39</v>
      </c>
      <c r="W51" s="23">
        <v>44720</v>
      </c>
      <c r="X51" s="23">
        <v>45334</v>
      </c>
      <c r="Y51" s="23"/>
      <c r="Z51" s="22">
        <v>407446</v>
      </c>
      <c r="AA51" s="22">
        <v>0</v>
      </c>
      <c r="AB51" s="22">
        <v>0</v>
      </c>
      <c r="AC51" s="22">
        <v>0</v>
      </c>
      <c r="AD51" s="22">
        <v>0</v>
      </c>
      <c r="AE51" s="17"/>
      <c r="AF51" s="17"/>
      <c r="AG51" s="17"/>
    </row>
    <row r="52" spans="1:33" x14ac:dyDescent="0.35">
      <c r="A52" s="17">
        <v>901108368</v>
      </c>
      <c r="B52" s="17" t="s">
        <v>7</v>
      </c>
      <c r="C52" s="17" t="s">
        <v>8</v>
      </c>
      <c r="D52" s="18">
        <v>63417</v>
      </c>
      <c r="E52" s="18" t="s">
        <v>58</v>
      </c>
      <c r="F52" s="18" t="s">
        <v>59</v>
      </c>
      <c r="G52" s="19">
        <v>45346</v>
      </c>
      <c r="H52" s="20">
        <v>45346</v>
      </c>
      <c r="I52" s="21">
        <v>379886</v>
      </c>
      <c r="J52" s="21">
        <v>379886</v>
      </c>
      <c r="K52" s="17" t="s">
        <v>42</v>
      </c>
      <c r="L52" s="22">
        <v>372288</v>
      </c>
      <c r="M52" s="17">
        <v>1222419883</v>
      </c>
      <c r="N52" s="17"/>
      <c r="O52" s="17"/>
      <c r="P52" s="22">
        <v>0</v>
      </c>
      <c r="Q52" s="22">
        <v>0</v>
      </c>
      <c r="R52" s="17"/>
      <c r="S52" s="23"/>
      <c r="T52" s="22">
        <v>0</v>
      </c>
      <c r="U52" s="17" t="s">
        <v>38</v>
      </c>
      <c r="V52" s="17" t="s">
        <v>39</v>
      </c>
      <c r="W52" s="23">
        <v>45346</v>
      </c>
      <c r="X52" s="23">
        <v>45355</v>
      </c>
      <c r="Y52" s="23"/>
      <c r="Z52" s="22">
        <v>379886</v>
      </c>
      <c r="AA52" s="22">
        <v>0</v>
      </c>
      <c r="AB52" s="22">
        <v>0</v>
      </c>
      <c r="AC52" s="22">
        <v>0</v>
      </c>
      <c r="AD52" s="22">
        <v>0</v>
      </c>
      <c r="AE52" s="17"/>
      <c r="AF52" s="17"/>
      <c r="AG52" s="17"/>
    </row>
    <row r="53" spans="1:33" x14ac:dyDescent="0.35">
      <c r="A53" s="17">
        <v>901108368</v>
      </c>
      <c r="B53" s="17" t="s">
        <v>7</v>
      </c>
      <c r="C53" s="17" t="s">
        <v>8</v>
      </c>
      <c r="D53" s="18">
        <v>26049</v>
      </c>
      <c r="E53" s="18" t="s">
        <v>60</v>
      </c>
      <c r="F53" s="18" t="s">
        <v>61</v>
      </c>
      <c r="G53" s="19">
        <v>44720</v>
      </c>
      <c r="H53" s="20">
        <v>44720</v>
      </c>
      <c r="I53" s="21">
        <v>339942</v>
      </c>
      <c r="J53" s="21">
        <v>339942</v>
      </c>
      <c r="K53" s="17" t="s">
        <v>42</v>
      </c>
      <c r="L53" s="22">
        <v>333144</v>
      </c>
      <c r="M53" s="17">
        <v>1222457469</v>
      </c>
      <c r="N53" s="17"/>
      <c r="O53" s="17"/>
      <c r="P53" s="22">
        <v>0</v>
      </c>
      <c r="Q53" s="22">
        <v>0</v>
      </c>
      <c r="R53" s="17"/>
      <c r="S53" s="23"/>
      <c r="T53" s="22">
        <v>0</v>
      </c>
      <c r="U53" s="17" t="s">
        <v>38</v>
      </c>
      <c r="V53" s="17" t="s">
        <v>39</v>
      </c>
      <c r="W53" s="23">
        <v>44720</v>
      </c>
      <c r="X53" s="23">
        <v>45293</v>
      </c>
      <c r="Y53" s="23"/>
      <c r="Z53" s="22">
        <v>339942</v>
      </c>
      <c r="AA53" s="22">
        <v>0</v>
      </c>
      <c r="AB53" s="22">
        <v>0</v>
      </c>
      <c r="AC53" s="22">
        <v>0</v>
      </c>
      <c r="AD53" s="22">
        <v>0</v>
      </c>
      <c r="AE53" s="17"/>
      <c r="AF53" s="17"/>
      <c r="AG53" s="17"/>
    </row>
    <row r="54" spans="1:33" x14ac:dyDescent="0.35">
      <c r="A54" s="17">
        <v>901108368</v>
      </c>
      <c r="B54" s="17" t="s">
        <v>7</v>
      </c>
      <c r="C54" s="17" t="s">
        <v>8</v>
      </c>
      <c r="D54" s="18">
        <v>64148</v>
      </c>
      <c r="E54" s="18" t="s">
        <v>62</v>
      </c>
      <c r="F54" s="18" t="s">
        <v>63</v>
      </c>
      <c r="G54" s="19">
        <v>45363</v>
      </c>
      <c r="H54" s="20">
        <v>45363</v>
      </c>
      <c r="I54" s="21">
        <v>337963</v>
      </c>
      <c r="J54" s="21">
        <v>337963</v>
      </c>
      <c r="K54" s="17" t="s">
        <v>42</v>
      </c>
      <c r="L54" s="22">
        <v>331204</v>
      </c>
      <c r="M54" s="17">
        <v>1222420564</v>
      </c>
      <c r="N54" s="17"/>
      <c r="O54" s="17"/>
      <c r="P54" s="22">
        <v>0</v>
      </c>
      <c r="Q54" s="22">
        <v>0</v>
      </c>
      <c r="R54" s="17"/>
      <c r="S54" s="23"/>
      <c r="T54" s="22">
        <v>0</v>
      </c>
      <c r="U54" s="17" t="s">
        <v>38</v>
      </c>
      <c r="V54" s="17" t="s">
        <v>39</v>
      </c>
      <c r="W54" s="23">
        <v>45363</v>
      </c>
      <c r="X54" s="23">
        <v>45365</v>
      </c>
      <c r="Y54" s="23"/>
      <c r="Z54" s="22">
        <v>337963</v>
      </c>
      <c r="AA54" s="22">
        <v>0</v>
      </c>
      <c r="AB54" s="22">
        <v>0</v>
      </c>
      <c r="AC54" s="22">
        <v>0</v>
      </c>
      <c r="AD54" s="22">
        <v>0</v>
      </c>
      <c r="AE54" s="17"/>
      <c r="AF54" s="17"/>
      <c r="AG54" s="17"/>
    </row>
    <row r="55" spans="1:33" x14ac:dyDescent="0.35">
      <c r="A55" s="17">
        <v>901108368</v>
      </c>
      <c r="B55" s="17" t="s">
        <v>7</v>
      </c>
      <c r="C55" s="17" t="s">
        <v>8</v>
      </c>
      <c r="D55" s="18">
        <v>59326</v>
      </c>
      <c r="E55" s="18" t="s">
        <v>64</v>
      </c>
      <c r="F55" s="18" t="s">
        <v>65</v>
      </c>
      <c r="G55" s="19">
        <v>45250</v>
      </c>
      <c r="H55" s="20">
        <v>45250</v>
      </c>
      <c r="I55" s="21">
        <v>323542</v>
      </c>
      <c r="J55" s="21">
        <v>323542</v>
      </c>
      <c r="K55" s="17" t="s">
        <v>42</v>
      </c>
      <c r="L55" s="22">
        <v>317071</v>
      </c>
      <c r="M55" s="17">
        <v>1222358464</v>
      </c>
      <c r="N55" s="17"/>
      <c r="O55" s="17"/>
      <c r="P55" s="22">
        <v>0</v>
      </c>
      <c r="Q55" s="22">
        <v>0</v>
      </c>
      <c r="R55" s="17"/>
      <c r="S55" s="23"/>
      <c r="T55" s="22">
        <v>0</v>
      </c>
      <c r="U55" s="17" t="s">
        <v>38</v>
      </c>
      <c r="V55" s="17" t="s">
        <v>39</v>
      </c>
      <c r="W55" s="23">
        <v>45250</v>
      </c>
      <c r="X55" s="23">
        <v>45261</v>
      </c>
      <c r="Y55" s="23"/>
      <c r="Z55" s="22">
        <v>323542</v>
      </c>
      <c r="AA55" s="22">
        <v>0</v>
      </c>
      <c r="AB55" s="22">
        <v>0</v>
      </c>
      <c r="AC55" s="22">
        <v>0</v>
      </c>
      <c r="AD55" s="22">
        <v>0</v>
      </c>
      <c r="AE55" s="17"/>
      <c r="AF55" s="17"/>
      <c r="AG55" s="17"/>
    </row>
    <row r="56" spans="1:33" x14ac:dyDescent="0.35">
      <c r="A56" s="17">
        <v>901108368</v>
      </c>
      <c r="B56" s="17" t="s">
        <v>7</v>
      </c>
      <c r="C56" s="17" t="s">
        <v>8</v>
      </c>
      <c r="D56" s="18">
        <v>57381</v>
      </c>
      <c r="E56" s="18" t="s">
        <v>72</v>
      </c>
      <c r="F56" s="18" t="s">
        <v>73</v>
      </c>
      <c r="G56" s="19">
        <v>45219</v>
      </c>
      <c r="H56" s="20">
        <v>45219</v>
      </c>
      <c r="I56" s="21">
        <v>249190</v>
      </c>
      <c r="J56" s="21">
        <v>249190</v>
      </c>
      <c r="K56" s="17" t="s">
        <v>42</v>
      </c>
      <c r="L56" s="22">
        <v>244206</v>
      </c>
      <c r="M56" s="17">
        <v>1222356185</v>
      </c>
      <c r="N56" s="17"/>
      <c r="O56" s="17"/>
      <c r="P56" s="22">
        <v>0</v>
      </c>
      <c r="Q56" s="22">
        <v>0</v>
      </c>
      <c r="R56" s="17"/>
      <c r="S56" s="23"/>
      <c r="T56" s="22">
        <v>0</v>
      </c>
      <c r="U56" s="17" t="s">
        <v>38</v>
      </c>
      <c r="V56" s="17" t="s">
        <v>39</v>
      </c>
      <c r="W56" s="23">
        <v>45219</v>
      </c>
      <c r="X56" s="23">
        <v>45237</v>
      </c>
      <c r="Y56" s="23"/>
      <c r="Z56" s="22">
        <v>249190</v>
      </c>
      <c r="AA56" s="22">
        <v>0</v>
      </c>
      <c r="AB56" s="22">
        <v>0</v>
      </c>
      <c r="AC56" s="22">
        <v>0</v>
      </c>
      <c r="AD56" s="22">
        <v>0</v>
      </c>
      <c r="AE56" s="17"/>
      <c r="AF56" s="17"/>
      <c r="AG56" s="17"/>
    </row>
    <row r="57" spans="1:33" x14ac:dyDescent="0.35">
      <c r="A57" s="17">
        <v>901108368</v>
      </c>
      <c r="B57" s="17" t="s">
        <v>7</v>
      </c>
      <c r="C57" s="17" t="s">
        <v>8</v>
      </c>
      <c r="D57" s="18">
        <v>54254</v>
      </c>
      <c r="E57" s="18" t="s">
        <v>76</v>
      </c>
      <c r="F57" s="18" t="s">
        <v>77</v>
      </c>
      <c r="G57" s="19">
        <v>45170</v>
      </c>
      <c r="H57" s="20">
        <v>45170</v>
      </c>
      <c r="I57" s="21">
        <v>212184</v>
      </c>
      <c r="J57" s="21">
        <v>212184</v>
      </c>
      <c r="K57" s="17" t="s">
        <v>42</v>
      </c>
      <c r="L57" s="22">
        <v>207940</v>
      </c>
      <c r="M57" s="17">
        <v>1222358436</v>
      </c>
      <c r="N57" s="17"/>
      <c r="O57" s="17"/>
      <c r="P57" s="22">
        <v>0</v>
      </c>
      <c r="Q57" s="22">
        <v>0</v>
      </c>
      <c r="R57" s="17"/>
      <c r="S57" s="23"/>
      <c r="T57" s="22">
        <v>0</v>
      </c>
      <c r="U57" s="17" t="s">
        <v>38</v>
      </c>
      <c r="V57" s="17" t="s">
        <v>39</v>
      </c>
      <c r="W57" s="23">
        <v>45170</v>
      </c>
      <c r="X57" s="23">
        <v>45231</v>
      </c>
      <c r="Y57" s="23"/>
      <c r="Z57" s="22">
        <v>212184</v>
      </c>
      <c r="AA57" s="22">
        <v>0</v>
      </c>
      <c r="AB57" s="22">
        <v>0</v>
      </c>
      <c r="AC57" s="22">
        <v>0</v>
      </c>
      <c r="AD57" s="22">
        <v>0</v>
      </c>
      <c r="AE57" s="17"/>
      <c r="AF57" s="17"/>
      <c r="AG57" s="17"/>
    </row>
    <row r="58" spans="1:33" x14ac:dyDescent="0.35">
      <c r="A58" s="17">
        <v>901108368</v>
      </c>
      <c r="B58" s="17" t="s">
        <v>7</v>
      </c>
      <c r="C58" s="17" t="s">
        <v>8</v>
      </c>
      <c r="D58" s="18">
        <v>57846</v>
      </c>
      <c r="E58" s="18" t="s">
        <v>78</v>
      </c>
      <c r="F58" s="18" t="s">
        <v>79</v>
      </c>
      <c r="G58" s="19">
        <v>45225</v>
      </c>
      <c r="H58" s="20">
        <v>45225</v>
      </c>
      <c r="I58" s="21">
        <v>206620</v>
      </c>
      <c r="J58" s="21">
        <v>206620</v>
      </c>
      <c r="K58" s="17" t="s">
        <v>42</v>
      </c>
      <c r="L58" s="22">
        <v>202488</v>
      </c>
      <c r="M58" s="17">
        <v>1222358456</v>
      </c>
      <c r="N58" s="17"/>
      <c r="O58" s="17"/>
      <c r="P58" s="22">
        <v>0</v>
      </c>
      <c r="Q58" s="22">
        <v>0</v>
      </c>
      <c r="R58" s="17"/>
      <c r="S58" s="23"/>
      <c r="T58" s="22">
        <v>0</v>
      </c>
      <c r="U58" s="17" t="s">
        <v>38</v>
      </c>
      <c r="V58" s="17" t="s">
        <v>39</v>
      </c>
      <c r="W58" s="23">
        <v>45225</v>
      </c>
      <c r="X58" s="23">
        <v>45237</v>
      </c>
      <c r="Y58" s="23"/>
      <c r="Z58" s="22">
        <v>206620</v>
      </c>
      <c r="AA58" s="22">
        <v>0</v>
      </c>
      <c r="AB58" s="22">
        <v>0</v>
      </c>
      <c r="AC58" s="22">
        <v>0</v>
      </c>
      <c r="AD58" s="22">
        <v>0</v>
      </c>
      <c r="AE58" s="17"/>
      <c r="AF58" s="17"/>
      <c r="AG58" s="17"/>
    </row>
    <row r="59" spans="1:33" x14ac:dyDescent="0.35">
      <c r="A59" s="17">
        <v>901108368</v>
      </c>
      <c r="B59" s="17" t="s">
        <v>7</v>
      </c>
      <c r="C59" s="17" t="s">
        <v>8</v>
      </c>
      <c r="D59" s="18">
        <v>26045</v>
      </c>
      <c r="E59" s="18" t="s">
        <v>80</v>
      </c>
      <c r="F59" s="18" t="s">
        <v>81</v>
      </c>
      <c r="G59" s="19">
        <v>44720</v>
      </c>
      <c r="H59" s="20">
        <v>44720</v>
      </c>
      <c r="I59" s="21">
        <v>204461</v>
      </c>
      <c r="J59" s="21">
        <v>204461</v>
      </c>
      <c r="K59" s="17" t="s">
        <v>42</v>
      </c>
      <c r="L59" s="22">
        <v>200372</v>
      </c>
      <c r="M59" s="17">
        <v>1222391604</v>
      </c>
      <c r="N59" s="17"/>
      <c r="O59" s="17"/>
      <c r="P59" s="22">
        <v>0</v>
      </c>
      <c r="Q59" s="22">
        <v>0</v>
      </c>
      <c r="R59" s="17"/>
      <c r="S59" s="23"/>
      <c r="T59" s="22">
        <v>0</v>
      </c>
      <c r="U59" s="17" t="s">
        <v>57</v>
      </c>
      <c r="V59" s="17" t="s">
        <v>39</v>
      </c>
      <c r="W59" s="23">
        <v>44720</v>
      </c>
      <c r="X59" s="23">
        <v>45324</v>
      </c>
      <c r="Y59" s="23"/>
      <c r="Z59" s="22">
        <v>204461</v>
      </c>
      <c r="AA59" s="22">
        <v>0</v>
      </c>
      <c r="AB59" s="22">
        <v>0</v>
      </c>
      <c r="AC59" s="22">
        <v>0</v>
      </c>
      <c r="AD59" s="22">
        <v>0</v>
      </c>
      <c r="AE59" s="17"/>
      <c r="AF59" s="17"/>
      <c r="AG59" s="17"/>
    </row>
    <row r="60" spans="1:33" x14ac:dyDescent="0.35">
      <c r="A60" s="17">
        <v>901108368</v>
      </c>
      <c r="B60" s="17" t="s">
        <v>7</v>
      </c>
      <c r="C60" s="17" t="s">
        <v>8</v>
      </c>
      <c r="D60" s="18">
        <v>63867</v>
      </c>
      <c r="E60" s="18" t="s">
        <v>82</v>
      </c>
      <c r="F60" s="18" t="s">
        <v>83</v>
      </c>
      <c r="G60" s="19">
        <v>45356</v>
      </c>
      <c r="H60" s="20">
        <v>45356</v>
      </c>
      <c r="I60" s="21">
        <v>189387</v>
      </c>
      <c r="J60" s="21">
        <v>189387</v>
      </c>
      <c r="K60" s="17" t="s">
        <v>42</v>
      </c>
      <c r="L60" s="22">
        <v>185599</v>
      </c>
      <c r="M60" s="17">
        <v>1222420393</v>
      </c>
      <c r="N60" s="17"/>
      <c r="O60" s="17"/>
      <c r="P60" s="22">
        <v>0</v>
      </c>
      <c r="Q60" s="22">
        <v>0</v>
      </c>
      <c r="R60" s="17"/>
      <c r="S60" s="23"/>
      <c r="T60" s="22">
        <v>0</v>
      </c>
      <c r="U60" s="17" t="s">
        <v>38</v>
      </c>
      <c r="V60" s="17" t="s">
        <v>39</v>
      </c>
      <c r="W60" s="23">
        <v>45356</v>
      </c>
      <c r="X60" s="23">
        <v>45362</v>
      </c>
      <c r="Y60" s="23"/>
      <c r="Z60" s="22">
        <v>189387</v>
      </c>
      <c r="AA60" s="22">
        <v>0</v>
      </c>
      <c r="AB60" s="22">
        <v>0</v>
      </c>
      <c r="AC60" s="22">
        <v>0</v>
      </c>
      <c r="AD60" s="22">
        <v>0</v>
      </c>
      <c r="AE60" s="17"/>
      <c r="AF60" s="17"/>
      <c r="AG60" s="17"/>
    </row>
    <row r="61" spans="1:33" x14ac:dyDescent="0.35">
      <c r="A61" s="17">
        <v>901108368</v>
      </c>
      <c r="B61" s="17" t="s">
        <v>7</v>
      </c>
      <c r="C61" s="17" t="s">
        <v>8</v>
      </c>
      <c r="D61" s="18">
        <v>64087</v>
      </c>
      <c r="E61" s="18" t="s">
        <v>87</v>
      </c>
      <c r="F61" s="18" t="s">
        <v>88</v>
      </c>
      <c r="G61" s="19">
        <v>45361</v>
      </c>
      <c r="H61" s="20">
        <v>45361</v>
      </c>
      <c r="I61" s="21">
        <v>181176</v>
      </c>
      <c r="J61" s="21">
        <v>181176</v>
      </c>
      <c r="K61" s="17" t="s">
        <v>42</v>
      </c>
      <c r="L61" s="22">
        <v>181176</v>
      </c>
      <c r="M61" s="17">
        <v>1222420567</v>
      </c>
      <c r="N61" s="17"/>
      <c r="O61" s="17"/>
      <c r="P61" s="22">
        <v>0</v>
      </c>
      <c r="Q61" s="22">
        <v>0</v>
      </c>
      <c r="R61" s="17"/>
      <c r="S61" s="23"/>
      <c r="T61" s="22">
        <v>0</v>
      </c>
      <c r="U61" s="17" t="s">
        <v>38</v>
      </c>
      <c r="V61" s="17" t="s">
        <v>39</v>
      </c>
      <c r="W61" s="23">
        <v>45361</v>
      </c>
      <c r="X61" s="23">
        <v>45365</v>
      </c>
      <c r="Y61" s="23"/>
      <c r="Z61" s="22">
        <v>181176</v>
      </c>
      <c r="AA61" s="22">
        <v>0</v>
      </c>
      <c r="AB61" s="22">
        <v>0</v>
      </c>
      <c r="AC61" s="22">
        <v>0</v>
      </c>
      <c r="AD61" s="22">
        <v>0</v>
      </c>
      <c r="AE61" s="17"/>
      <c r="AF61" s="17"/>
      <c r="AG61" s="17"/>
    </row>
    <row r="62" spans="1:33" x14ac:dyDescent="0.35">
      <c r="A62" s="17">
        <v>901108368</v>
      </c>
      <c r="B62" s="17" t="s">
        <v>7</v>
      </c>
      <c r="C62" s="17" t="s">
        <v>8</v>
      </c>
      <c r="D62" s="18">
        <v>59477</v>
      </c>
      <c r="E62" s="18" t="s">
        <v>89</v>
      </c>
      <c r="F62" s="18" t="s">
        <v>90</v>
      </c>
      <c r="G62" s="19">
        <v>45251</v>
      </c>
      <c r="H62" s="20">
        <v>45251</v>
      </c>
      <c r="I62" s="21">
        <v>184280</v>
      </c>
      <c r="J62" s="21">
        <v>184280</v>
      </c>
      <c r="K62" s="17" t="s">
        <v>42</v>
      </c>
      <c r="L62" s="22">
        <v>180594</v>
      </c>
      <c r="M62" s="17">
        <v>1222358400</v>
      </c>
      <c r="N62" s="17"/>
      <c r="O62" s="17"/>
      <c r="P62" s="22">
        <v>0</v>
      </c>
      <c r="Q62" s="22">
        <v>0</v>
      </c>
      <c r="R62" s="17"/>
      <c r="S62" s="23"/>
      <c r="T62" s="22">
        <v>0</v>
      </c>
      <c r="U62" s="17" t="s">
        <v>38</v>
      </c>
      <c r="V62" s="17" t="s">
        <v>39</v>
      </c>
      <c r="W62" s="23">
        <v>45251</v>
      </c>
      <c r="X62" s="23">
        <v>45271</v>
      </c>
      <c r="Y62" s="23"/>
      <c r="Z62" s="22">
        <v>184280</v>
      </c>
      <c r="AA62" s="22">
        <v>0</v>
      </c>
      <c r="AB62" s="22">
        <v>0</v>
      </c>
      <c r="AC62" s="22">
        <v>0</v>
      </c>
      <c r="AD62" s="22">
        <v>0</v>
      </c>
      <c r="AE62" s="17"/>
      <c r="AF62" s="17"/>
      <c r="AG62" s="17"/>
    </row>
    <row r="63" spans="1:33" x14ac:dyDescent="0.35">
      <c r="A63" s="17">
        <v>901108368</v>
      </c>
      <c r="B63" s="17" t="s">
        <v>7</v>
      </c>
      <c r="C63" s="17" t="s">
        <v>8</v>
      </c>
      <c r="D63" s="18">
        <v>26030</v>
      </c>
      <c r="E63" s="18" t="s">
        <v>91</v>
      </c>
      <c r="F63" s="18" t="s">
        <v>92</v>
      </c>
      <c r="G63" s="19">
        <v>44720</v>
      </c>
      <c r="H63" s="20">
        <v>44720</v>
      </c>
      <c r="I63" s="21">
        <v>174875</v>
      </c>
      <c r="J63" s="21">
        <v>174875</v>
      </c>
      <c r="K63" s="17" t="s">
        <v>42</v>
      </c>
      <c r="L63" s="22">
        <v>171377</v>
      </c>
      <c r="M63" s="17">
        <v>1222391603</v>
      </c>
      <c r="N63" s="17"/>
      <c r="O63" s="17"/>
      <c r="P63" s="22">
        <v>0</v>
      </c>
      <c r="Q63" s="22">
        <v>0</v>
      </c>
      <c r="R63" s="17"/>
      <c r="S63" s="23"/>
      <c r="T63" s="22">
        <v>0</v>
      </c>
      <c r="U63" s="17" t="s">
        <v>57</v>
      </c>
      <c r="V63" s="17" t="s">
        <v>39</v>
      </c>
      <c r="W63" s="23">
        <v>44720</v>
      </c>
      <c r="X63" s="23">
        <v>45323</v>
      </c>
      <c r="Y63" s="23"/>
      <c r="Z63" s="22">
        <v>174875</v>
      </c>
      <c r="AA63" s="22">
        <v>0</v>
      </c>
      <c r="AB63" s="22">
        <v>0</v>
      </c>
      <c r="AC63" s="22">
        <v>0</v>
      </c>
      <c r="AD63" s="22">
        <v>0</v>
      </c>
      <c r="AE63" s="17"/>
      <c r="AF63" s="17"/>
      <c r="AG63" s="17"/>
    </row>
    <row r="64" spans="1:33" x14ac:dyDescent="0.35">
      <c r="A64" s="17">
        <v>901108368</v>
      </c>
      <c r="B64" s="17" t="s">
        <v>7</v>
      </c>
      <c r="C64" s="17" t="s">
        <v>8</v>
      </c>
      <c r="D64" s="18">
        <v>65448</v>
      </c>
      <c r="E64" s="18" t="s">
        <v>93</v>
      </c>
      <c r="F64" s="18" t="s">
        <v>94</v>
      </c>
      <c r="G64" s="19">
        <v>45392</v>
      </c>
      <c r="H64" s="20">
        <v>45392</v>
      </c>
      <c r="I64" s="21">
        <v>132077</v>
      </c>
      <c r="J64" s="21">
        <v>132077</v>
      </c>
      <c r="K64" s="17" t="s">
        <v>42</v>
      </c>
      <c r="L64" s="22">
        <v>132077</v>
      </c>
      <c r="M64" s="17">
        <v>1222441964</v>
      </c>
      <c r="N64" s="17"/>
      <c r="O64" s="17"/>
      <c r="P64" s="22">
        <v>0</v>
      </c>
      <c r="Q64" s="22">
        <v>0</v>
      </c>
      <c r="R64" s="17"/>
      <c r="S64" s="23"/>
      <c r="T64" s="22">
        <v>0</v>
      </c>
      <c r="U64" s="17" t="s">
        <v>38</v>
      </c>
      <c r="V64" s="17" t="s">
        <v>39</v>
      </c>
      <c r="W64" s="23">
        <v>45392</v>
      </c>
      <c r="X64" s="23">
        <v>45397</v>
      </c>
      <c r="Y64" s="23"/>
      <c r="Z64" s="22">
        <v>132077</v>
      </c>
      <c r="AA64" s="22">
        <v>0</v>
      </c>
      <c r="AB64" s="22">
        <v>0</v>
      </c>
      <c r="AC64" s="22">
        <v>0</v>
      </c>
      <c r="AD64" s="22">
        <v>0</v>
      </c>
      <c r="AE64" s="17"/>
      <c r="AF64" s="17"/>
      <c r="AG64" s="17"/>
    </row>
    <row r="65" spans="1:33" x14ac:dyDescent="0.35">
      <c r="A65" s="17">
        <v>901108368</v>
      </c>
      <c r="B65" s="17" t="s">
        <v>7</v>
      </c>
      <c r="C65" s="17" t="s">
        <v>8</v>
      </c>
      <c r="D65" s="18">
        <v>36295</v>
      </c>
      <c r="E65" s="18" t="s">
        <v>95</v>
      </c>
      <c r="F65" s="18" t="s">
        <v>96</v>
      </c>
      <c r="G65" s="19">
        <v>44855</v>
      </c>
      <c r="H65" s="20">
        <v>44855</v>
      </c>
      <c r="I65" s="21">
        <v>112399</v>
      </c>
      <c r="J65" s="21">
        <v>112399</v>
      </c>
      <c r="K65" s="17" t="s">
        <v>42</v>
      </c>
      <c r="L65" s="22">
        <v>112399</v>
      </c>
      <c r="M65" s="17">
        <v>1222391612</v>
      </c>
      <c r="N65" s="17"/>
      <c r="O65" s="17"/>
      <c r="P65" s="22">
        <v>0</v>
      </c>
      <c r="Q65" s="22">
        <v>0</v>
      </c>
      <c r="R65" s="17"/>
      <c r="S65" s="23"/>
      <c r="T65" s="22">
        <v>0</v>
      </c>
      <c r="U65" s="17" t="s">
        <v>57</v>
      </c>
      <c r="V65" s="17" t="s">
        <v>39</v>
      </c>
      <c r="W65" s="23">
        <v>44855</v>
      </c>
      <c r="X65" s="23">
        <v>45324</v>
      </c>
      <c r="Y65" s="23"/>
      <c r="Z65" s="22">
        <v>112399</v>
      </c>
      <c r="AA65" s="22">
        <v>0</v>
      </c>
      <c r="AB65" s="22">
        <v>0</v>
      </c>
      <c r="AC65" s="22">
        <v>0</v>
      </c>
      <c r="AD65" s="22">
        <v>0</v>
      </c>
      <c r="AE65" s="17"/>
      <c r="AF65" s="17"/>
      <c r="AG65" s="17"/>
    </row>
    <row r="66" spans="1:33" x14ac:dyDescent="0.35">
      <c r="A66" s="17">
        <v>901108368</v>
      </c>
      <c r="B66" s="17" t="s">
        <v>7</v>
      </c>
      <c r="C66" s="17" t="s">
        <v>8</v>
      </c>
      <c r="D66" s="18">
        <v>26099</v>
      </c>
      <c r="E66" s="18" t="s">
        <v>97</v>
      </c>
      <c r="F66" s="18" t="s">
        <v>98</v>
      </c>
      <c r="G66" s="19">
        <v>44720</v>
      </c>
      <c r="H66" s="20">
        <v>44720</v>
      </c>
      <c r="I66" s="21">
        <v>93332</v>
      </c>
      <c r="J66" s="21">
        <v>93332</v>
      </c>
      <c r="K66" s="17" t="s">
        <v>42</v>
      </c>
      <c r="L66" s="22">
        <v>93332</v>
      </c>
      <c r="M66" s="17">
        <v>1222391610</v>
      </c>
      <c r="N66" s="17"/>
      <c r="O66" s="17"/>
      <c r="P66" s="22">
        <v>0</v>
      </c>
      <c r="Q66" s="22">
        <v>0</v>
      </c>
      <c r="R66" s="17"/>
      <c r="S66" s="23"/>
      <c r="T66" s="22">
        <v>0</v>
      </c>
      <c r="U66" s="17" t="s">
        <v>57</v>
      </c>
      <c r="V66" s="17" t="s">
        <v>39</v>
      </c>
      <c r="W66" s="23">
        <v>44720</v>
      </c>
      <c r="X66" s="23">
        <v>45324</v>
      </c>
      <c r="Y66" s="23"/>
      <c r="Z66" s="22">
        <v>93332</v>
      </c>
      <c r="AA66" s="22">
        <v>0</v>
      </c>
      <c r="AB66" s="22">
        <v>0</v>
      </c>
      <c r="AC66" s="22">
        <v>0</v>
      </c>
      <c r="AD66" s="22">
        <v>0</v>
      </c>
      <c r="AE66" s="17"/>
      <c r="AF66" s="17"/>
      <c r="AG66" s="17"/>
    </row>
    <row r="67" spans="1:33" x14ac:dyDescent="0.35">
      <c r="A67" s="17">
        <v>901108368</v>
      </c>
      <c r="B67" s="17" t="s">
        <v>7</v>
      </c>
      <c r="C67" s="17" t="s">
        <v>8</v>
      </c>
      <c r="D67" s="18">
        <v>54592</v>
      </c>
      <c r="E67" s="18" t="s">
        <v>102</v>
      </c>
      <c r="F67" s="18" t="s">
        <v>103</v>
      </c>
      <c r="G67" s="19">
        <v>45178</v>
      </c>
      <c r="H67" s="20">
        <v>45178</v>
      </c>
      <c r="I67" s="21">
        <v>85705</v>
      </c>
      <c r="J67" s="21">
        <v>85705</v>
      </c>
      <c r="K67" s="17" t="s">
        <v>42</v>
      </c>
      <c r="L67" s="22">
        <v>85705</v>
      </c>
      <c r="M67" s="17">
        <v>1222358424</v>
      </c>
      <c r="N67" s="17"/>
      <c r="O67" s="17"/>
      <c r="P67" s="22">
        <v>0</v>
      </c>
      <c r="Q67" s="22">
        <v>0</v>
      </c>
      <c r="R67" s="17"/>
      <c r="S67" s="23"/>
      <c r="T67" s="22">
        <v>0</v>
      </c>
      <c r="U67" s="17" t="s">
        <v>38</v>
      </c>
      <c r="V67" s="17" t="s">
        <v>39</v>
      </c>
      <c r="W67" s="23">
        <v>45178</v>
      </c>
      <c r="X67" s="23">
        <v>45231</v>
      </c>
      <c r="Y67" s="23"/>
      <c r="Z67" s="22">
        <v>85705</v>
      </c>
      <c r="AA67" s="22">
        <v>0</v>
      </c>
      <c r="AB67" s="22">
        <v>0</v>
      </c>
      <c r="AC67" s="22">
        <v>0</v>
      </c>
      <c r="AD67" s="22">
        <v>0</v>
      </c>
      <c r="AE67" s="17"/>
      <c r="AF67" s="17"/>
      <c r="AG67" s="17"/>
    </row>
    <row r="68" spans="1:33" x14ac:dyDescent="0.35">
      <c r="A68" s="17">
        <v>901108368</v>
      </c>
      <c r="B68" s="17" t="s">
        <v>7</v>
      </c>
      <c r="C68" s="17" t="s">
        <v>8</v>
      </c>
      <c r="D68" s="18">
        <v>65554</v>
      </c>
      <c r="E68" s="18" t="s">
        <v>112</v>
      </c>
      <c r="F68" s="18" t="s">
        <v>113</v>
      </c>
      <c r="G68" s="19">
        <v>45394</v>
      </c>
      <c r="H68" s="20">
        <v>45394</v>
      </c>
      <c r="I68" s="21">
        <v>76957</v>
      </c>
      <c r="J68" s="21">
        <v>76957</v>
      </c>
      <c r="K68" s="17" t="s">
        <v>42</v>
      </c>
      <c r="L68" s="22">
        <v>76957</v>
      </c>
      <c r="M68" s="17">
        <v>1222442251</v>
      </c>
      <c r="N68" s="17"/>
      <c r="O68" s="17"/>
      <c r="P68" s="22">
        <v>0</v>
      </c>
      <c r="Q68" s="22">
        <v>0</v>
      </c>
      <c r="R68" s="17"/>
      <c r="S68" s="23"/>
      <c r="T68" s="22">
        <v>0</v>
      </c>
      <c r="U68" s="17" t="s">
        <v>38</v>
      </c>
      <c r="V68" s="17" t="s">
        <v>39</v>
      </c>
      <c r="W68" s="23">
        <v>45394</v>
      </c>
      <c r="X68" s="23">
        <v>45397</v>
      </c>
      <c r="Y68" s="23"/>
      <c r="Z68" s="22">
        <v>76957</v>
      </c>
      <c r="AA68" s="22">
        <v>0</v>
      </c>
      <c r="AB68" s="22">
        <v>0</v>
      </c>
      <c r="AC68" s="22">
        <v>0</v>
      </c>
      <c r="AD68" s="22">
        <v>0</v>
      </c>
      <c r="AE68" s="17"/>
      <c r="AF68" s="17"/>
      <c r="AG68" s="17"/>
    </row>
    <row r="69" spans="1:33" x14ac:dyDescent="0.35">
      <c r="A69" s="17">
        <v>901108368</v>
      </c>
      <c r="B69" s="17" t="s">
        <v>7</v>
      </c>
      <c r="C69" s="17" t="s">
        <v>8</v>
      </c>
      <c r="D69" s="18">
        <v>58493</v>
      </c>
      <c r="E69" s="18" t="s">
        <v>121</v>
      </c>
      <c r="F69" s="18" t="s">
        <v>122</v>
      </c>
      <c r="G69" s="19">
        <v>45232</v>
      </c>
      <c r="H69" s="20">
        <v>45232</v>
      </c>
      <c r="I69" s="21">
        <v>51026</v>
      </c>
      <c r="J69" s="21">
        <v>51026</v>
      </c>
      <c r="K69" s="17" t="s">
        <v>42</v>
      </c>
      <c r="L69" s="22">
        <v>51026</v>
      </c>
      <c r="M69" s="17">
        <v>1222358427</v>
      </c>
      <c r="N69" s="17"/>
      <c r="O69" s="17"/>
      <c r="P69" s="22">
        <v>0</v>
      </c>
      <c r="Q69" s="22">
        <v>0</v>
      </c>
      <c r="R69" s="17"/>
      <c r="S69" s="23"/>
      <c r="T69" s="22">
        <v>0</v>
      </c>
      <c r="U69" s="17" t="s">
        <v>38</v>
      </c>
      <c r="V69" s="17" t="s">
        <v>39</v>
      </c>
      <c r="W69" s="23">
        <v>45232</v>
      </c>
      <c r="X69" s="23">
        <v>45245</v>
      </c>
      <c r="Y69" s="23"/>
      <c r="Z69" s="22">
        <v>51026</v>
      </c>
      <c r="AA69" s="22">
        <v>0</v>
      </c>
      <c r="AB69" s="22">
        <v>0</v>
      </c>
      <c r="AC69" s="22">
        <v>0</v>
      </c>
      <c r="AD69" s="22">
        <v>0</v>
      </c>
      <c r="AE69" s="17"/>
      <c r="AF69" s="17"/>
      <c r="AG69" s="17"/>
    </row>
    <row r="70" spans="1:33" x14ac:dyDescent="0.35">
      <c r="A70" s="17">
        <v>901108368</v>
      </c>
      <c r="B70" s="17" t="s">
        <v>7</v>
      </c>
      <c r="C70" s="17" t="s">
        <v>8</v>
      </c>
      <c r="D70" s="18">
        <v>54192</v>
      </c>
      <c r="E70" s="18" t="s">
        <v>123</v>
      </c>
      <c r="F70" s="18" t="s">
        <v>124</v>
      </c>
      <c r="G70" s="19">
        <v>45168</v>
      </c>
      <c r="H70" s="20">
        <v>45168</v>
      </c>
      <c r="I70" s="21">
        <v>47184</v>
      </c>
      <c r="J70" s="21">
        <v>47184</v>
      </c>
      <c r="K70" s="17" t="s">
        <v>42</v>
      </c>
      <c r="L70" s="22">
        <v>47184</v>
      </c>
      <c r="M70" s="17">
        <v>1222356065</v>
      </c>
      <c r="N70" s="17"/>
      <c r="O70" s="17"/>
      <c r="P70" s="22">
        <v>0</v>
      </c>
      <c r="Q70" s="22">
        <v>0</v>
      </c>
      <c r="R70" s="17"/>
      <c r="S70" s="23"/>
      <c r="T70" s="22">
        <v>0</v>
      </c>
      <c r="U70" s="17" t="s">
        <v>38</v>
      </c>
      <c r="V70" s="17" t="s">
        <v>39</v>
      </c>
      <c r="W70" s="23">
        <v>45168</v>
      </c>
      <c r="X70" s="23">
        <v>45231</v>
      </c>
      <c r="Y70" s="23"/>
      <c r="Z70" s="22">
        <v>47184</v>
      </c>
      <c r="AA70" s="22">
        <v>0</v>
      </c>
      <c r="AB70" s="22">
        <v>0</v>
      </c>
      <c r="AC70" s="22">
        <v>0</v>
      </c>
      <c r="AD70" s="22">
        <v>0</v>
      </c>
      <c r="AE70" s="17"/>
      <c r="AF70" s="17"/>
      <c r="AG70" s="17"/>
    </row>
    <row r="71" spans="1:33" x14ac:dyDescent="0.35">
      <c r="A71" s="17">
        <v>901108368</v>
      </c>
      <c r="B71" s="17" t="s">
        <v>7</v>
      </c>
      <c r="C71" s="17" t="s">
        <v>8</v>
      </c>
      <c r="D71" s="18">
        <v>65489</v>
      </c>
      <c r="E71" s="18" t="s">
        <v>125</v>
      </c>
      <c r="F71" s="18" t="s">
        <v>126</v>
      </c>
      <c r="G71" s="19">
        <v>45392</v>
      </c>
      <c r="H71" s="20">
        <v>45392</v>
      </c>
      <c r="I71" s="21">
        <v>39184</v>
      </c>
      <c r="J71" s="21">
        <v>39184</v>
      </c>
      <c r="K71" s="17" t="s">
        <v>42</v>
      </c>
      <c r="L71" s="22">
        <v>39184</v>
      </c>
      <c r="M71" s="17">
        <v>1222441971</v>
      </c>
      <c r="N71" s="17"/>
      <c r="O71" s="17"/>
      <c r="P71" s="22">
        <v>0</v>
      </c>
      <c r="Q71" s="22">
        <v>0</v>
      </c>
      <c r="R71" s="17"/>
      <c r="S71" s="23"/>
      <c r="T71" s="22">
        <v>0</v>
      </c>
      <c r="U71" s="17" t="s">
        <v>38</v>
      </c>
      <c r="V71" s="17" t="s">
        <v>39</v>
      </c>
      <c r="W71" s="23">
        <v>45392</v>
      </c>
      <c r="X71" s="23">
        <v>45397</v>
      </c>
      <c r="Y71" s="23"/>
      <c r="Z71" s="22">
        <v>39184</v>
      </c>
      <c r="AA71" s="22">
        <v>0</v>
      </c>
      <c r="AB71" s="22">
        <v>0</v>
      </c>
      <c r="AC71" s="22">
        <v>0</v>
      </c>
      <c r="AD71" s="22">
        <v>0</v>
      </c>
      <c r="AE71" s="17"/>
      <c r="AF71" s="17"/>
      <c r="AG71" s="17"/>
    </row>
    <row r="72" spans="1:33" x14ac:dyDescent="0.35">
      <c r="A72" s="17">
        <v>901108368</v>
      </c>
      <c r="B72" s="17" t="s">
        <v>7</v>
      </c>
      <c r="C72" s="17" t="s">
        <v>8</v>
      </c>
      <c r="D72" s="18">
        <v>62339</v>
      </c>
      <c r="E72" s="18" t="s">
        <v>127</v>
      </c>
      <c r="F72" s="18" t="s">
        <v>128</v>
      </c>
      <c r="G72" s="19">
        <v>45315</v>
      </c>
      <c r="H72" s="20">
        <v>45315</v>
      </c>
      <c r="I72" s="21">
        <v>28194</v>
      </c>
      <c r="J72" s="21">
        <v>28194</v>
      </c>
      <c r="K72" s="17" t="s">
        <v>42</v>
      </c>
      <c r="L72" s="22">
        <v>28194</v>
      </c>
      <c r="M72" s="17">
        <v>1222393757</v>
      </c>
      <c r="N72" s="17"/>
      <c r="O72" s="17"/>
      <c r="P72" s="22">
        <v>0</v>
      </c>
      <c r="Q72" s="22">
        <v>0</v>
      </c>
      <c r="R72" s="17"/>
      <c r="S72" s="23"/>
      <c r="T72" s="22">
        <v>0</v>
      </c>
      <c r="U72" s="17" t="s">
        <v>38</v>
      </c>
      <c r="V72" s="17" t="s">
        <v>39</v>
      </c>
      <c r="W72" s="23">
        <v>45315</v>
      </c>
      <c r="X72" s="23">
        <v>45323</v>
      </c>
      <c r="Y72" s="23"/>
      <c r="Z72" s="22">
        <v>28194</v>
      </c>
      <c r="AA72" s="22">
        <v>0</v>
      </c>
      <c r="AB72" s="22">
        <v>0</v>
      </c>
      <c r="AC72" s="22">
        <v>0</v>
      </c>
      <c r="AD72" s="22">
        <v>0</v>
      </c>
      <c r="AE72" s="17"/>
      <c r="AF72" s="17"/>
      <c r="AG72" s="17"/>
    </row>
    <row r="73" spans="1:33" x14ac:dyDescent="0.35">
      <c r="A73" s="17">
        <v>901108368</v>
      </c>
      <c r="B73" s="17" t="s">
        <v>7</v>
      </c>
      <c r="C73" s="17" t="s">
        <v>8</v>
      </c>
      <c r="D73" s="18">
        <v>55456</v>
      </c>
      <c r="E73" s="18" t="s">
        <v>129</v>
      </c>
      <c r="F73" s="18" t="s">
        <v>130</v>
      </c>
      <c r="G73" s="19">
        <v>45194</v>
      </c>
      <c r="H73" s="20">
        <v>45194</v>
      </c>
      <c r="I73" s="21">
        <v>25520</v>
      </c>
      <c r="J73" s="21">
        <v>25520</v>
      </c>
      <c r="K73" s="17" t="s">
        <v>42</v>
      </c>
      <c r="L73" s="22">
        <v>25520</v>
      </c>
      <c r="M73" s="17">
        <v>1222333788</v>
      </c>
      <c r="N73" s="17"/>
      <c r="O73" s="17"/>
      <c r="P73" s="22">
        <v>0</v>
      </c>
      <c r="Q73" s="22">
        <v>0</v>
      </c>
      <c r="R73" s="17"/>
      <c r="S73" s="23"/>
      <c r="T73" s="22">
        <v>0</v>
      </c>
      <c r="U73" s="17" t="s">
        <v>38</v>
      </c>
      <c r="V73" s="17" t="s">
        <v>39</v>
      </c>
      <c r="W73" s="23">
        <v>45194</v>
      </c>
      <c r="X73" s="23">
        <v>45212</v>
      </c>
      <c r="Y73" s="23"/>
      <c r="Z73" s="22">
        <v>25520</v>
      </c>
      <c r="AA73" s="22">
        <v>0</v>
      </c>
      <c r="AB73" s="22">
        <v>0</v>
      </c>
      <c r="AC73" s="22">
        <v>0</v>
      </c>
      <c r="AD73" s="22">
        <v>0</v>
      </c>
      <c r="AE73" s="17"/>
      <c r="AF73" s="17"/>
      <c r="AG73" s="17"/>
    </row>
    <row r="74" spans="1:33" x14ac:dyDescent="0.35">
      <c r="A74" s="17">
        <v>901108368</v>
      </c>
      <c r="B74" s="17" t="s">
        <v>7</v>
      </c>
      <c r="C74" s="17" t="s">
        <v>8</v>
      </c>
      <c r="D74" s="18">
        <v>57686</v>
      </c>
      <c r="E74" s="18" t="s">
        <v>131</v>
      </c>
      <c r="F74" s="18" t="s">
        <v>132</v>
      </c>
      <c r="G74" s="19">
        <v>45224</v>
      </c>
      <c r="H74" s="20">
        <v>45224</v>
      </c>
      <c r="I74" s="21">
        <v>22132</v>
      </c>
      <c r="J74" s="21">
        <v>22132</v>
      </c>
      <c r="K74" s="17" t="s">
        <v>42</v>
      </c>
      <c r="L74" s="22">
        <v>22132</v>
      </c>
      <c r="M74" s="17">
        <v>1222358426</v>
      </c>
      <c r="N74" s="17"/>
      <c r="O74" s="17"/>
      <c r="P74" s="22">
        <v>0</v>
      </c>
      <c r="Q74" s="22">
        <v>0</v>
      </c>
      <c r="R74" s="17"/>
      <c r="S74" s="23"/>
      <c r="T74" s="22">
        <v>0</v>
      </c>
      <c r="U74" s="17" t="s">
        <v>38</v>
      </c>
      <c r="V74" s="17" t="s">
        <v>39</v>
      </c>
      <c r="W74" s="23">
        <v>45224</v>
      </c>
      <c r="X74" s="23">
        <v>45237</v>
      </c>
      <c r="Y74" s="23"/>
      <c r="Z74" s="22">
        <v>22132</v>
      </c>
      <c r="AA74" s="22">
        <v>0</v>
      </c>
      <c r="AB74" s="22">
        <v>0</v>
      </c>
      <c r="AC74" s="22">
        <v>0</v>
      </c>
      <c r="AD74" s="22">
        <v>0</v>
      </c>
      <c r="AE74" s="17"/>
      <c r="AF74" s="17"/>
      <c r="AG74" s="17"/>
    </row>
    <row r="75" spans="1:33" x14ac:dyDescent="0.35">
      <c r="A75" s="17">
        <v>901108368</v>
      </c>
      <c r="B75" s="17" t="s">
        <v>7</v>
      </c>
      <c r="C75" s="17" t="s">
        <v>8</v>
      </c>
      <c r="D75" s="18">
        <v>65603</v>
      </c>
      <c r="E75" s="18" t="s">
        <v>226</v>
      </c>
      <c r="F75" s="18" t="s">
        <v>227</v>
      </c>
      <c r="G75" s="19">
        <v>45394</v>
      </c>
      <c r="H75" s="20">
        <v>45394</v>
      </c>
      <c r="I75" s="21">
        <v>22621</v>
      </c>
      <c r="J75" s="21">
        <v>22621</v>
      </c>
      <c r="K75" s="17" t="s">
        <v>42</v>
      </c>
      <c r="L75" s="22">
        <v>0</v>
      </c>
      <c r="M75" s="17"/>
      <c r="N75" s="17"/>
      <c r="O75" s="17"/>
      <c r="P75" s="22">
        <v>0</v>
      </c>
      <c r="Q75" s="22">
        <v>0</v>
      </c>
      <c r="R75" s="17"/>
      <c r="S75" s="23"/>
      <c r="T75" s="22">
        <v>0</v>
      </c>
      <c r="U75" s="17" t="s">
        <v>38</v>
      </c>
      <c r="V75" s="17" t="s">
        <v>39</v>
      </c>
      <c r="W75" s="23">
        <v>45394</v>
      </c>
      <c r="X75" s="23">
        <v>45414</v>
      </c>
      <c r="Y75" s="23"/>
      <c r="Z75" s="22">
        <v>22621</v>
      </c>
      <c r="AA75" s="22">
        <v>0</v>
      </c>
      <c r="AB75" s="22">
        <v>0</v>
      </c>
      <c r="AC75" s="22">
        <v>0</v>
      </c>
      <c r="AD75" s="22">
        <v>0</v>
      </c>
      <c r="AE75" s="17"/>
      <c r="AF75" s="17"/>
      <c r="AG75" s="17"/>
    </row>
    <row r="76" spans="1:33" x14ac:dyDescent="0.35">
      <c r="A76" s="17">
        <v>901108368</v>
      </c>
      <c r="B76" s="17" t="s">
        <v>7</v>
      </c>
      <c r="C76" s="17" t="s">
        <v>8</v>
      </c>
      <c r="D76" s="18">
        <v>65638</v>
      </c>
      <c r="E76" s="18" t="s">
        <v>228</v>
      </c>
      <c r="F76" s="18" t="s">
        <v>229</v>
      </c>
      <c r="G76" s="19">
        <v>45395</v>
      </c>
      <c r="H76" s="20">
        <v>45395</v>
      </c>
      <c r="I76" s="21">
        <v>159601</v>
      </c>
      <c r="J76" s="21">
        <v>159601</v>
      </c>
      <c r="K76" s="17" t="s">
        <v>42</v>
      </c>
      <c r="L76" s="22">
        <v>0</v>
      </c>
      <c r="M76" s="17"/>
      <c r="N76" s="17"/>
      <c r="O76" s="17"/>
      <c r="P76" s="22">
        <v>0</v>
      </c>
      <c r="Q76" s="22">
        <v>0</v>
      </c>
      <c r="R76" s="17"/>
      <c r="S76" s="23"/>
      <c r="T76" s="22">
        <v>0</v>
      </c>
      <c r="U76" s="17" t="s">
        <v>38</v>
      </c>
      <c r="V76" s="17" t="s">
        <v>39</v>
      </c>
      <c r="W76" s="23">
        <v>45395</v>
      </c>
      <c r="X76" s="23">
        <v>45414</v>
      </c>
      <c r="Y76" s="23"/>
      <c r="Z76" s="22">
        <v>159601</v>
      </c>
      <c r="AA76" s="22">
        <v>0</v>
      </c>
      <c r="AB76" s="22">
        <v>0</v>
      </c>
      <c r="AC76" s="22">
        <v>0</v>
      </c>
      <c r="AD76" s="22">
        <v>0</v>
      </c>
      <c r="AE76" s="17"/>
      <c r="AF76" s="17"/>
      <c r="AG76" s="17"/>
    </row>
    <row r="77" spans="1:33" x14ac:dyDescent="0.35">
      <c r="A77" s="17">
        <v>901108368</v>
      </c>
      <c r="B77" s="17" t="s">
        <v>7</v>
      </c>
      <c r="C77" s="17" t="s">
        <v>8</v>
      </c>
      <c r="D77" s="18">
        <v>65723</v>
      </c>
      <c r="E77" s="18" t="s">
        <v>230</v>
      </c>
      <c r="F77" s="18" t="s">
        <v>231</v>
      </c>
      <c r="G77" s="19">
        <v>45398</v>
      </c>
      <c r="H77" s="20">
        <v>45398</v>
      </c>
      <c r="I77" s="21">
        <v>32742</v>
      </c>
      <c r="J77" s="21">
        <v>32742</v>
      </c>
      <c r="K77" s="17" t="s">
        <v>42</v>
      </c>
      <c r="L77" s="22">
        <v>0</v>
      </c>
      <c r="M77" s="17"/>
      <c r="N77" s="17"/>
      <c r="O77" s="17"/>
      <c r="P77" s="22">
        <v>0</v>
      </c>
      <c r="Q77" s="22">
        <v>0</v>
      </c>
      <c r="R77" s="17"/>
      <c r="S77" s="23"/>
      <c r="T77" s="22">
        <v>0</v>
      </c>
      <c r="U77" s="17" t="s">
        <v>38</v>
      </c>
      <c r="V77" s="17" t="s">
        <v>39</v>
      </c>
      <c r="W77" s="23">
        <v>45398</v>
      </c>
      <c r="X77" s="23">
        <v>45414</v>
      </c>
      <c r="Y77" s="23"/>
      <c r="Z77" s="22">
        <v>32742</v>
      </c>
      <c r="AA77" s="22">
        <v>0</v>
      </c>
      <c r="AB77" s="22">
        <v>0</v>
      </c>
      <c r="AC77" s="22">
        <v>0</v>
      </c>
      <c r="AD77" s="22">
        <v>0</v>
      </c>
      <c r="AE77" s="17"/>
      <c r="AF77" s="17"/>
      <c r="AG77" s="17"/>
    </row>
    <row r="78" spans="1:33" x14ac:dyDescent="0.35">
      <c r="A78" s="17">
        <v>901108368</v>
      </c>
      <c r="B78" s="17" t="s">
        <v>7</v>
      </c>
      <c r="C78" s="17" t="s">
        <v>8</v>
      </c>
      <c r="D78" s="18">
        <v>65798</v>
      </c>
      <c r="E78" s="18" t="s">
        <v>232</v>
      </c>
      <c r="F78" s="18" t="s">
        <v>233</v>
      </c>
      <c r="G78" s="19">
        <v>45399</v>
      </c>
      <c r="H78" s="20">
        <v>45399</v>
      </c>
      <c r="I78" s="21">
        <v>585114</v>
      </c>
      <c r="J78" s="21">
        <v>585114</v>
      </c>
      <c r="K78" s="17" t="s">
        <v>42</v>
      </c>
      <c r="L78" s="22">
        <v>0</v>
      </c>
      <c r="M78" s="17"/>
      <c r="N78" s="17"/>
      <c r="O78" s="17"/>
      <c r="P78" s="22">
        <v>0</v>
      </c>
      <c r="Q78" s="22">
        <v>0</v>
      </c>
      <c r="R78" s="17"/>
      <c r="S78" s="23"/>
      <c r="T78" s="22">
        <v>0</v>
      </c>
      <c r="U78" s="17" t="s">
        <v>38</v>
      </c>
      <c r="V78" s="17" t="s">
        <v>39</v>
      </c>
      <c r="W78" s="23">
        <v>45399</v>
      </c>
      <c r="X78" s="23">
        <v>45414</v>
      </c>
      <c r="Y78" s="23"/>
      <c r="Z78" s="22">
        <v>585114</v>
      </c>
      <c r="AA78" s="22">
        <v>0</v>
      </c>
      <c r="AB78" s="22">
        <v>0</v>
      </c>
      <c r="AC78" s="22">
        <v>0</v>
      </c>
      <c r="AD78" s="22">
        <v>0</v>
      </c>
      <c r="AE78" s="17"/>
      <c r="AF78" s="17"/>
      <c r="AG78" s="17"/>
    </row>
    <row r="79" spans="1:33" x14ac:dyDescent="0.35">
      <c r="A79" s="17">
        <v>901108368</v>
      </c>
      <c r="B79" s="17" t="s">
        <v>7</v>
      </c>
      <c r="C79" s="17" t="s">
        <v>8</v>
      </c>
      <c r="D79" s="18">
        <v>65882</v>
      </c>
      <c r="E79" s="18" t="s">
        <v>234</v>
      </c>
      <c r="F79" s="18" t="s">
        <v>235</v>
      </c>
      <c r="G79" s="19">
        <v>45401</v>
      </c>
      <c r="H79" s="20">
        <v>45401</v>
      </c>
      <c r="I79" s="21">
        <v>278838</v>
      </c>
      <c r="J79" s="21">
        <v>278838</v>
      </c>
      <c r="K79" s="17" t="s">
        <v>42</v>
      </c>
      <c r="L79" s="22">
        <v>0</v>
      </c>
      <c r="M79" s="17"/>
      <c r="N79" s="17"/>
      <c r="O79" s="17"/>
      <c r="P79" s="22">
        <v>0</v>
      </c>
      <c r="Q79" s="22">
        <v>0</v>
      </c>
      <c r="R79" s="17"/>
      <c r="S79" s="23"/>
      <c r="T79" s="22">
        <v>0</v>
      </c>
      <c r="U79" s="17" t="s">
        <v>38</v>
      </c>
      <c r="V79" s="17" t="s">
        <v>39</v>
      </c>
      <c r="W79" s="23">
        <v>45401</v>
      </c>
      <c r="X79" s="23">
        <v>45414</v>
      </c>
      <c r="Y79" s="23"/>
      <c r="Z79" s="22">
        <v>278838</v>
      </c>
      <c r="AA79" s="22">
        <v>0</v>
      </c>
      <c r="AB79" s="22">
        <v>0</v>
      </c>
      <c r="AC79" s="22">
        <v>0</v>
      </c>
      <c r="AD79" s="22">
        <v>0</v>
      </c>
      <c r="AE79" s="17"/>
      <c r="AF79" s="17"/>
      <c r="AG79" s="17"/>
    </row>
    <row r="80" spans="1:33" x14ac:dyDescent="0.35">
      <c r="A80" s="17">
        <v>901108368</v>
      </c>
      <c r="B80" s="17" t="s">
        <v>7</v>
      </c>
      <c r="C80" s="17" t="s">
        <v>8</v>
      </c>
      <c r="D80" s="18">
        <v>66094</v>
      </c>
      <c r="E80" s="18" t="s">
        <v>236</v>
      </c>
      <c r="F80" s="18" t="s">
        <v>237</v>
      </c>
      <c r="G80" s="19">
        <v>45406</v>
      </c>
      <c r="H80" s="20">
        <v>45406</v>
      </c>
      <c r="I80" s="21">
        <v>38375</v>
      </c>
      <c r="J80" s="21">
        <v>38375</v>
      </c>
      <c r="K80" s="17" t="s">
        <v>42</v>
      </c>
      <c r="L80" s="22">
        <v>0</v>
      </c>
      <c r="M80" s="17"/>
      <c r="N80" s="17"/>
      <c r="O80" s="17"/>
      <c r="P80" s="22">
        <v>0</v>
      </c>
      <c r="Q80" s="22">
        <v>0</v>
      </c>
      <c r="R80" s="17"/>
      <c r="S80" s="23"/>
      <c r="T80" s="22">
        <v>0</v>
      </c>
      <c r="U80" s="17" t="s">
        <v>38</v>
      </c>
      <c r="V80" s="17" t="s">
        <v>39</v>
      </c>
      <c r="W80" s="23">
        <v>45406</v>
      </c>
      <c r="X80" s="23">
        <v>45422</v>
      </c>
      <c r="Y80" s="23"/>
      <c r="Z80" s="22">
        <v>38375</v>
      </c>
      <c r="AA80" s="22">
        <v>0</v>
      </c>
      <c r="AB80" s="22">
        <v>0</v>
      </c>
      <c r="AC80" s="22">
        <v>0</v>
      </c>
      <c r="AD80" s="22">
        <v>0</v>
      </c>
      <c r="AE80" s="17"/>
      <c r="AF80" s="17"/>
      <c r="AG80" s="17"/>
    </row>
    <row r="81" spans="1:33" x14ac:dyDescent="0.35">
      <c r="A81" s="17">
        <v>901108368</v>
      </c>
      <c r="B81" s="17" t="s">
        <v>7</v>
      </c>
      <c r="C81" s="17" t="s">
        <v>8</v>
      </c>
      <c r="D81" s="18">
        <v>66140</v>
      </c>
      <c r="E81" s="18" t="s">
        <v>238</v>
      </c>
      <c r="F81" s="18" t="s">
        <v>239</v>
      </c>
      <c r="G81" s="19">
        <v>45406</v>
      </c>
      <c r="H81" s="20">
        <v>45406</v>
      </c>
      <c r="I81" s="21">
        <v>596461</v>
      </c>
      <c r="J81" s="21">
        <v>596461</v>
      </c>
      <c r="K81" s="17" t="s">
        <v>42</v>
      </c>
      <c r="L81" s="22">
        <v>0</v>
      </c>
      <c r="M81" s="17"/>
      <c r="N81" s="17"/>
      <c r="O81" s="17"/>
      <c r="P81" s="22">
        <v>0</v>
      </c>
      <c r="Q81" s="22">
        <v>0</v>
      </c>
      <c r="R81" s="17"/>
      <c r="S81" s="23"/>
      <c r="T81" s="22">
        <v>0</v>
      </c>
      <c r="U81" s="17" t="s">
        <v>240</v>
      </c>
      <c r="V81" s="17" t="s">
        <v>39</v>
      </c>
      <c r="W81" s="23">
        <v>45406</v>
      </c>
      <c r="X81" s="23">
        <v>45418</v>
      </c>
      <c r="Y81" s="23"/>
      <c r="Z81" s="22">
        <v>596461</v>
      </c>
      <c r="AA81" s="22">
        <v>0</v>
      </c>
      <c r="AB81" s="22">
        <v>0</v>
      </c>
      <c r="AC81" s="22">
        <v>0</v>
      </c>
      <c r="AD81" s="22">
        <v>0</v>
      </c>
      <c r="AE81" s="17"/>
      <c r="AF81" s="17"/>
      <c r="AG81" s="17"/>
    </row>
    <row r="82" spans="1:33" x14ac:dyDescent="0.35">
      <c r="A82" s="17">
        <v>901108368</v>
      </c>
      <c r="B82" s="17" t="s">
        <v>7</v>
      </c>
      <c r="C82" s="17" t="s">
        <v>8</v>
      </c>
      <c r="D82" s="18">
        <v>66182</v>
      </c>
      <c r="E82" s="18" t="s">
        <v>241</v>
      </c>
      <c r="F82" s="18" t="s">
        <v>242</v>
      </c>
      <c r="G82" s="19">
        <v>45407</v>
      </c>
      <c r="H82" s="20">
        <v>45407</v>
      </c>
      <c r="I82" s="21">
        <v>32742</v>
      </c>
      <c r="J82" s="21">
        <v>32742</v>
      </c>
      <c r="K82" s="17" t="s">
        <v>42</v>
      </c>
      <c r="L82" s="22">
        <v>0</v>
      </c>
      <c r="M82" s="17"/>
      <c r="N82" s="17"/>
      <c r="O82" s="17"/>
      <c r="P82" s="22">
        <v>0</v>
      </c>
      <c r="Q82" s="22">
        <v>0</v>
      </c>
      <c r="R82" s="17"/>
      <c r="S82" s="23"/>
      <c r="T82" s="22">
        <v>0</v>
      </c>
      <c r="U82" s="17" t="s">
        <v>240</v>
      </c>
      <c r="V82" s="17" t="s">
        <v>39</v>
      </c>
      <c r="W82" s="23">
        <v>45407</v>
      </c>
      <c r="X82" s="23">
        <v>45418</v>
      </c>
      <c r="Y82" s="23"/>
      <c r="Z82" s="22">
        <v>32742</v>
      </c>
      <c r="AA82" s="22">
        <v>0</v>
      </c>
      <c r="AB82" s="22">
        <v>0</v>
      </c>
      <c r="AC82" s="22">
        <v>0</v>
      </c>
      <c r="AD82" s="22">
        <v>0</v>
      </c>
      <c r="AE82" s="17"/>
      <c r="AF82" s="17"/>
      <c r="AG82" s="17"/>
    </row>
    <row r="83" spans="1:33" x14ac:dyDescent="0.35">
      <c r="A83" s="17">
        <v>901108368</v>
      </c>
      <c r="B83" s="17" t="s">
        <v>7</v>
      </c>
      <c r="C83" s="17" t="s">
        <v>8</v>
      </c>
      <c r="D83" s="18">
        <v>66347</v>
      </c>
      <c r="E83" s="18" t="s">
        <v>243</v>
      </c>
      <c r="F83" s="18" t="s">
        <v>244</v>
      </c>
      <c r="G83" s="19">
        <v>45412</v>
      </c>
      <c r="H83" s="20">
        <v>45412</v>
      </c>
      <c r="I83" s="21">
        <v>173143</v>
      </c>
      <c r="J83" s="21">
        <v>173143</v>
      </c>
      <c r="K83" s="17" t="s">
        <v>42</v>
      </c>
      <c r="L83" s="22">
        <v>0</v>
      </c>
      <c r="M83" s="17"/>
      <c r="N83" s="17"/>
      <c r="O83" s="17"/>
      <c r="P83" s="22">
        <v>0</v>
      </c>
      <c r="Q83" s="22">
        <v>0</v>
      </c>
      <c r="R83" s="17"/>
      <c r="S83" s="23"/>
      <c r="T83" s="22">
        <v>0</v>
      </c>
      <c r="U83" s="17" t="s">
        <v>240</v>
      </c>
      <c r="V83" s="17" t="s">
        <v>39</v>
      </c>
      <c r="W83" s="23">
        <v>45412</v>
      </c>
      <c r="X83" s="23">
        <v>45422</v>
      </c>
      <c r="Y83" s="23"/>
      <c r="Z83" s="22">
        <v>173143</v>
      </c>
      <c r="AA83" s="22">
        <v>0</v>
      </c>
      <c r="AB83" s="22">
        <v>0</v>
      </c>
      <c r="AC83" s="22">
        <v>0</v>
      </c>
      <c r="AD83" s="22">
        <v>0</v>
      </c>
      <c r="AE83" s="17"/>
      <c r="AF83" s="17"/>
      <c r="AG83" s="17"/>
    </row>
    <row r="84" spans="1:33" x14ac:dyDescent="0.35">
      <c r="A84" s="17">
        <v>901108368</v>
      </c>
      <c r="B84" s="17" t="s">
        <v>7</v>
      </c>
      <c r="C84" s="17" t="s">
        <v>8</v>
      </c>
      <c r="D84" s="18">
        <v>66363</v>
      </c>
      <c r="E84" s="18" t="s">
        <v>245</v>
      </c>
      <c r="F84" s="18" t="s">
        <v>246</v>
      </c>
      <c r="G84" s="19">
        <v>45412</v>
      </c>
      <c r="H84" s="20">
        <v>45412</v>
      </c>
      <c r="I84" s="21">
        <v>64844</v>
      </c>
      <c r="J84" s="21">
        <v>64844</v>
      </c>
      <c r="K84" s="17" t="s">
        <v>42</v>
      </c>
      <c r="L84" s="22">
        <v>0</v>
      </c>
      <c r="M84" s="17"/>
      <c r="N84" s="17"/>
      <c r="O84" s="17"/>
      <c r="P84" s="22">
        <v>0</v>
      </c>
      <c r="Q84" s="22">
        <v>0</v>
      </c>
      <c r="R84" s="17"/>
      <c r="S84" s="23"/>
      <c r="T84" s="22">
        <v>0</v>
      </c>
      <c r="U84" s="17" t="s">
        <v>240</v>
      </c>
      <c r="V84" s="17" t="s">
        <v>39</v>
      </c>
      <c r="W84" s="23">
        <v>45412</v>
      </c>
      <c r="X84" s="23">
        <v>45422</v>
      </c>
      <c r="Y84" s="23"/>
      <c r="Z84" s="22">
        <v>64844</v>
      </c>
      <c r="AA84" s="22">
        <v>0</v>
      </c>
      <c r="AB84" s="22">
        <v>0</v>
      </c>
      <c r="AC84" s="22">
        <v>0</v>
      </c>
      <c r="AD84" s="22">
        <v>0</v>
      </c>
      <c r="AE84" s="17"/>
      <c r="AF84" s="17"/>
      <c r="AG84" s="17"/>
    </row>
    <row r="85" spans="1:33" x14ac:dyDescent="0.35">
      <c r="A85" s="17">
        <v>901108368</v>
      </c>
      <c r="B85" s="17" t="s">
        <v>7</v>
      </c>
      <c r="C85" s="17" t="s">
        <v>8</v>
      </c>
      <c r="D85" s="18">
        <v>66410</v>
      </c>
      <c r="E85" s="18" t="s">
        <v>247</v>
      </c>
      <c r="F85" s="18" t="s">
        <v>248</v>
      </c>
      <c r="G85" s="19">
        <v>45412</v>
      </c>
      <c r="H85" s="20">
        <v>45412</v>
      </c>
      <c r="I85" s="21">
        <v>416725</v>
      </c>
      <c r="J85" s="21">
        <v>416725</v>
      </c>
      <c r="K85" s="17" t="s">
        <v>42</v>
      </c>
      <c r="L85" s="22">
        <v>0</v>
      </c>
      <c r="M85" s="17"/>
      <c r="N85" s="17"/>
      <c r="O85" s="17"/>
      <c r="P85" s="22">
        <v>0</v>
      </c>
      <c r="Q85" s="22">
        <v>0</v>
      </c>
      <c r="R85" s="17"/>
      <c r="S85" s="23"/>
      <c r="T85" s="22">
        <v>0</v>
      </c>
      <c r="U85" s="17" t="s">
        <v>240</v>
      </c>
      <c r="V85" s="17" t="s">
        <v>39</v>
      </c>
      <c r="W85" s="23">
        <v>45412</v>
      </c>
      <c r="X85" s="23">
        <v>45422</v>
      </c>
      <c r="Y85" s="23"/>
      <c r="Z85" s="22">
        <v>416725</v>
      </c>
      <c r="AA85" s="22">
        <v>0</v>
      </c>
      <c r="AB85" s="22">
        <v>0</v>
      </c>
      <c r="AC85" s="22">
        <v>0</v>
      </c>
      <c r="AD85" s="22">
        <v>0</v>
      </c>
      <c r="AE85" s="17"/>
      <c r="AF85" s="17"/>
      <c r="AG85" s="17"/>
    </row>
    <row r="86" spans="1:33" x14ac:dyDescent="0.35">
      <c r="A86" s="17">
        <v>901108368</v>
      </c>
      <c r="B86" s="17" t="s">
        <v>7</v>
      </c>
      <c r="C86" s="17" t="s">
        <v>9</v>
      </c>
      <c r="D86" s="18">
        <v>337</v>
      </c>
      <c r="E86" s="18" t="s">
        <v>249</v>
      </c>
      <c r="F86" s="18" t="s">
        <v>250</v>
      </c>
      <c r="G86" s="19">
        <v>44196</v>
      </c>
      <c r="H86" s="20">
        <v>44149</v>
      </c>
      <c r="I86" s="21">
        <v>126006</v>
      </c>
      <c r="J86" s="21">
        <v>126006</v>
      </c>
      <c r="K86" s="17" t="s">
        <v>42</v>
      </c>
      <c r="L86" s="22">
        <v>0</v>
      </c>
      <c r="M86" s="17"/>
      <c r="N86" s="17"/>
      <c r="O86" s="17"/>
      <c r="P86" s="22">
        <v>0</v>
      </c>
      <c r="Q86" s="22">
        <v>0</v>
      </c>
      <c r="R86" s="17"/>
      <c r="S86" s="23"/>
      <c r="T86" s="22">
        <v>0</v>
      </c>
      <c r="U86" s="17" t="s">
        <v>38</v>
      </c>
      <c r="V86" s="17" t="s">
        <v>39</v>
      </c>
      <c r="W86" s="23">
        <v>44070</v>
      </c>
      <c r="X86" s="23">
        <v>45293</v>
      </c>
      <c r="Y86" s="23"/>
      <c r="Z86" s="22">
        <v>350000</v>
      </c>
      <c r="AA86" s="22">
        <v>0</v>
      </c>
      <c r="AB86" s="22">
        <v>0</v>
      </c>
      <c r="AC86" s="22">
        <v>0</v>
      </c>
      <c r="AD86" s="22">
        <v>0</v>
      </c>
      <c r="AE86" s="17"/>
      <c r="AF86" s="17"/>
      <c r="AG86" s="17"/>
    </row>
    <row r="87" spans="1:33" x14ac:dyDescent="0.35">
      <c r="A87" s="17">
        <v>901108368</v>
      </c>
      <c r="B87" s="17" t="s">
        <v>7</v>
      </c>
      <c r="C87" s="17" t="s">
        <v>8</v>
      </c>
      <c r="D87" s="18">
        <v>55386</v>
      </c>
      <c r="E87" s="18" t="s">
        <v>251</v>
      </c>
      <c r="F87" s="18" t="s">
        <v>252</v>
      </c>
      <c r="G87" s="19">
        <v>45191</v>
      </c>
      <c r="H87" s="20">
        <v>45191</v>
      </c>
      <c r="I87" s="21">
        <v>181978</v>
      </c>
      <c r="J87" s="21">
        <v>181978</v>
      </c>
      <c r="K87" s="17" t="s">
        <v>253</v>
      </c>
      <c r="L87" s="22">
        <v>0</v>
      </c>
      <c r="M87" s="17"/>
      <c r="N87" s="17"/>
      <c r="O87" s="17"/>
      <c r="P87" s="22">
        <v>0</v>
      </c>
      <c r="Q87" s="22">
        <v>0</v>
      </c>
      <c r="R87" s="17"/>
      <c r="S87" s="23"/>
      <c r="T87" s="22">
        <v>0</v>
      </c>
      <c r="U87" s="17"/>
      <c r="V87" s="17" t="s">
        <v>254</v>
      </c>
      <c r="W87" s="23">
        <v>45191</v>
      </c>
      <c r="X87" s="23">
        <v>45447</v>
      </c>
      <c r="Y87" s="23"/>
      <c r="Z87" s="22">
        <v>181978</v>
      </c>
      <c r="AA87" s="22">
        <v>0</v>
      </c>
      <c r="AB87" s="22">
        <v>0</v>
      </c>
      <c r="AC87" s="22">
        <v>0</v>
      </c>
      <c r="AD87" s="22">
        <v>181978</v>
      </c>
      <c r="AE87" s="17" t="s">
        <v>137</v>
      </c>
      <c r="AF87" s="17" t="s">
        <v>255</v>
      </c>
      <c r="AG87" s="17" t="s">
        <v>139</v>
      </c>
    </row>
    <row r="88" spans="1:33" x14ac:dyDescent="0.35">
      <c r="A88" s="17">
        <v>901108368</v>
      </c>
      <c r="B88" s="17" t="s">
        <v>7</v>
      </c>
      <c r="C88" s="17" t="s">
        <v>8</v>
      </c>
      <c r="D88" s="18">
        <v>53246</v>
      </c>
      <c r="E88" s="18" t="s">
        <v>84</v>
      </c>
      <c r="F88" s="18" t="s">
        <v>85</v>
      </c>
      <c r="G88" s="19">
        <v>45141</v>
      </c>
      <c r="H88" s="20">
        <v>45141</v>
      </c>
      <c r="I88" s="21">
        <v>232315</v>
      </c>
      <c r="J88" s="21">
        <v>232315</v>
      </c>
      <c r="K88" s="17" t="s">
        <v>260</v>
      </c>
      <c r="L88" s="22">
        <v>184030</v>
      </c>
      <c r="M88" s="17">
        <v>4800062479</v>
      </c>
      <c r="N88" s="17"/>
      <c r="O88" s="17"/>
      <c r="P88" s="22">
        <v>17140</v>
      </c>
      <c r="Q88" s="22">
        <v>0</v>
      </c>
      <c r="R88" s="17">
        <v>4800062479</v>
      </c>
      <c r="S88" s="23">
        <v>45321</v>
      </c>
      <c r="T88" s="22">
        <v>1193548</v>
      </c>
      <c r="U88" s="17" t="s">
        <v>38</v>
      </c>
      <c r="V88" s="17" t="s">
        <v>68</v>
      </c>
      <c r="W88" s="23">
        <v>45141</v>
      </c>
      <c r="X88" s="23">
        <v>45170</v>
      </c>
      <c r="Y88" s="23"/>
      <c r="Z88" s="22">
        <v>249455</v>
      </c>
      <c r="AA88" s="22">
        <v>0</v>
      </c>
      <c r="AB88" s="22">
        <v>44179</v>
      </c>
      <c r="AC88" s="22">
        <v>0</v>
      </c>
      <c r="AD88" s="22">
        <v>44179</v>
      </c>
      <c r="AE88" s="17" t="s">
        <v>69</v>
      </c>
      <c r="AF88" s="17" t="s">
        <v>86</v>
      </c>
      <c r="AG88" s="17" t="s">
        <v>71</v>
      </c>
    </row>
    <row r="89" spans="1:33" x14ac:dyDescent="0.35">
      <c r="A89" s="17">
        <v>901108368</v>
      </c>
      <c r="B89" s="17" t="s">
        <v>7</v>
      </c>
      <c r="C89" s="17" t="s">
        <v>8</v>
      </c>
      <c r="D89" s="18">
        <v>52376</v>
      </c>
      <c r="E89" s="18" t="s">
        <v>66</v>
      </c>
      <c r="F89" s="18" t="s">
        <v>67</v>
      </c>
      <c r="G89" s="19">
        <v>45128</v>
      </c>
      <c r="H89" s="20">
        <v>45128</v>
      </c>
      <c r="I89" s="21">
        <v>830939</v>
      </c>
      <c r="J89" s="21">
        <v>830939</v>
      </c>
      <c r="K89" s="17" t="s">
        <v>260</v>
      </c>
      <c r="L89" s="22">
        <v>288961</v>
      </c>
      <c r="M89" s="17">
        <v>1222310883</v>
      </c>
      <c r="N89" s="17"/>
      <c r="O89" s="17"/>
      <c r="P89" s="22">
        <v>0</v>
      </c>
      <c r="Q89" s="22">
        <v>0</v>
      </c>
      <c r="R89" s="17"/>
      <c r="S89" s="23"/>
      <c r="T89" s="22">
        <v>0</v>
      </c>
      <c r="U89" s="17" t="s">
        <v>38</v>
      </c>
      <c r="V89" s="17" t="s">
        <v>68</v>
      </c>
      <c r="W89" s="23">
        <v>45128</v>
      </c>
      <c r="X89" s="23">
        <v>45170</v>
      </c>
      <c r="Y89" s="23"/>
      <c r="Z89" s="22">
        <v>905887</v>
      </c>
      <c r="AA89" s="22">
        <v>0</v>
      </c>
      <c r="AB89" s="22">
        <v>611029</v>
      </c>
      <c r="AC89" s="22">
        <v>0</v>
      </c>
      <c r="AD89" s="22">
        <v>536081</v>
      </c>
      <c r="AE89" s="17" t="s">
        <v>69</v>
      </c>
      <c r="AF89" s="17" t="s">
        <v>70</v>
      </c>
      <c r="AG89" s="17" t="s">
        <v>71</v>
      </c>
    </row>
    <row r="90" spans="1:33" x14ac:dyDescent="0.35">
      <c r="A90" s="17">
        <v>901108368</v>
      </c>
      <c r="B90" s="17" t="s">
        <v>7</v>
      </c>
      <c r="C90" s="17" t="s">
        <v>8</v>
      </c>
      <c r="D90" s="18">
        <v>53782</v>
      </c>
      <c r="E90" s="18" t="s">
        <v>114</v>
      </c>
      <c r="F90" s="18" t="s">
        <v>115</v>
      </c>
      <c r="G90" s="19">
        <v>45155</v>
      </c>
      <c r="H90" s="20">
        <v>45155</v>
      </c>
      <c r="I90" s="21">
        <v>139193</v>
      </c>
      <c r="J90" s="21">
        <v>139193</v>
      </c>
      <c r="K90" s="17" t="s">
        <v>260</v>
      </c>
      <c r="L90" s="22">
        <v>67650</v>
      </c>
      <c r="M90" s="17">
        <v>1222358354</v>
      </c>
      <c r="N90" s="17"/>
      <c r="O90" s="17"/>
      <c r="P90" s="22">
        <v>0</v>
      </c>
      <c r="Q90" s="22">
        <v>0</v>
      </c>
      <c r="R90" s="17"/>
      <c r="S90" s="23"/>
      <c r="T90" s="22">
        <v>0</v>
      </c>
      <c r="U90" s="17" t="s">
        <v>38</v>
      </c>
      <c r="V90" s="17" t="s">
        <v>68</v>
      </c>
      <c r="W90" s="23">
        <v>45155</v>
      </c>
      <c r="X90" s="23">
        <v>45170</v>
      </c>
      <c r="Y90" s="23"/>
      <c r="Z90" s="22">
        <v>153893</v>
      </c>
      <c r="AA90" s="22">
        <v>0</v>
      </c>
      <c r="AB90" s="22">
        <v>71543</v>
      </c>
      <c r="AC90" s="22">
        <v>0</v>
      </c>
      <c r="AD90" s="22">
        <v>71543</v>
      </c>
      <c r="AE90" s="17" t="s">
        <v>69</v>
      </c>
      <c r="AF90" s="17" t="s">
        <v>116</v>
      </c>
      <c r="AG90" s="17" t="s">
        <v>117</v>
      </c>
    </row>
    <row r="91" spans="1:33" x14ac:dyDescent="0.35">
      <c r="A91" s="17">
        <v>901108368</v>
      </c>
      <c r="B91" s="17" t="s">
        <v>7</v>
      </c>
      <c r="C91" s="17" t="s">
        <v>8</v>
      </c>
      <c r="D91" s="18">
        <v>52013</v>
      </c>
      <c r="E91" s="18" t="s">
        <v>118</v>
      </c>
      <c r="F91" s="18" t="s">
        <v>119</v>
      </c>
      <c r="G91" s="19">
        <v>45122</v>
      </c>
      <c r="H91" s="20">
        <v>45122</v>
      </c>
      <c r="I91" s="21">
        <v>244638</v>
      </c>
      <c r="J91" s="21">
        <v>244638</v>
      </c>
      <c r="K91" s="17" t="s">
        <v>260</v>
      </c>
      <c r="L91" s="22">
        <v>56518</v>
      </c>
      <c r="M91" s="17">
        <v>1222358355</v>
      </c>
      <c r="N91" s="17"/>
      <c r="O91" s="17"/>
      <c r="P91" s="22">
        <v>0</v>
      </c>
      <c r="Q91" s="22">
        <v>0</v>
      </c>
      <c r="R91" s="17"/>
      <c r="S91" s="23"/>
      <c r="T91" s="22">
        <v>0</v>
      </c>
      <c r="U91" s="17" t="s">
        <v>38</v>
      </c>
      <c r="V91" s="17" t="s">
        <v>68</v>
      </c>
      <c r="W91" s="23">
        <v>45122</v>
      </c>
      <c r="X91" s="23">
        <v>45170</v>
      </c>
      <c r="Y91" s="23"/>
      <c r="Z91" s="22">
        <v>244638</v>
      </c>
      <c r="AA91" s="22">
        <v>0</v>
      </c>
      <c r="AB91" s="22">
        <v>186967</v>
      </c>
      <c r="AC91" s="22">
        <v>0</v>
      </c>
      <c r="AD91" s="22">
        <v>186967</v>
      </c>
      <c r="AE91" s="17" t="s">
        <v>69</v>
      </c>
      <c r="AF91" s="17" t="s">
        <v>120</v>
      </c>
      <c r="AG91" s="17" t="s">
        <v>117</v>
      </c>
    </row>
    <row r="92" spans="1:33" x14ac:dyDescent="0.35">
      <c r="A92" s="17">
        <v>901108368</v>
      </c>
      <c r="B92" s="17" t="s">
        <v>7</v>
      </c>
      <c r="C92" s="17" t="s">
        <v>8</v>
      </c>
      <c r="D92" s="18">
        <v>53442</v>
      </c>
      <c r="E92" s="18" t="s">
        <v>256</v>
      </c>
      <c r="F92" s="18" t="s">
        <v>257</v>
      </c>
      <c r="G92" s="19">
        <v>45146</v>
      </c>
      <c r="H92" s="20">
        <v>45146</v>
      </c>
      <c r="I92" s="21">
        <v>344520</v>
      </c>
      <c r="J92" s="21">
        <v>344520</v>
      </c>
      <c r="K92" s="23" t="s">
        <v>258</v>
      </c>
      <c r="L92" s="22">
        <v>0</v>
      </c>
      <c r="M92" s="17"/>
      <c r="N92" s="17"/>
      <c r="O92" s="17"/>
      <c r="P92" s="22">
        <v>0</v>
      </c>
      <c r="Q92" s="22">
        <v>0</v>
      </c>
      <c r="R92" s="17"/>
      <c r="S92" s="23"/>
      <c r="T92" s="22">
        <v>0</v>
      </c>
      <c r="U92" s="17"/>
      <c r="V92" s="17"/>
      <c r="W92" s="23"/>
      <c r="X92" s="23"/>
      <c r="Y92" s="23"/>
      <c r="Z92" s="22">
        <v>0</v>
      </c>
      <c r="AA92" s="22">
        <v>0</v>
      </c>
      <c r="AB92" s="22">
        <v>0</v>
      </c>
      <c r="AC92" s="22">
        <v>0</v>
      </c>
      <c r="AD92" s="22">
        <v>0</v>
      </c>
      <c r="AE92" s="17"/>
      <c r="AF92" s="17"/>
      <c r="AG92" s="17"/>
    </row>
  </sheetData>
  <autoFilter ref="A1:AG92"/>
  <conditionalFormatting sqref="D1:G1">
    <cfRule type="duplicateValues" dxfId="17" priority="2"/>
  </conditionalFormatting>
  <dataValidations count="1">
    <dataValidation type="whole" operator="greaterThan" allowBlank="1" showInputMessage="1" showErrorMessage="1" errorTitle="DATO ERRADO" error="El valor debe ser diferente de cero" sqref="I1:J1">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5" zoomScaleNormal="100" workbookViewId="0">
      <selection activeCell="I29" sqref="I29"/>
    </sheetView>
  </sheetViews>
  <sheetFormatPr baseColWidth="10" defaultRowHeight="12.5" x14ac:dyDescent="0.25"/>
  <cols>
    <col min="1" max="1" width="1" style="27" customWidth="1"/>
    <col min="2" max="2" width="10.90625" style="27"/>
    <col min="3" max="3" width="17.54296875" style="27" customWidth="1"/>
    <col min="4" max="4" width="11.54296875" style="27" customWidth="1"/>
    <col min="5" max="8" width="10.90625" style="27"/>
    <col min="9" max="9" width="22.54296875" style="27" customWidth="1"/>
    <col min="10" max="10" width="14" style="27" customWidth="1"/>
    <col min="11" max="11" width="1.7265625" style="27" customWidth="1"/>
    <col min="12" max="16384" width="10.90625" style="27"/>
  </cols>
  <sheetData>
    <row r="1" spans="2:10" ht="6" customHeight="1" thickBot="1" x14ac:dyDescent="0.3"/>
    <row r="2" spans="2:10" ht="19.5" customHeight="1" x14ac:dyDescent="0.25">
      <c r="B2" s="28"/>
      <c r="C2" s="29"/>
      <c r="D2" s="30" t="s">
        <v>267</v>
      </c>
      <c r="E2" s="31"/>
      <c r="F2" s="31"/>
      <c r="G2" s="31"/>
      <c r="H2" s="31"/>
      <c r="I2" s="32"/>
      <c r="J2" s="33" t="s">
        <v>268</v>
      </c>
    </row>
    <row r="3" spans="2:10" ht="15.75" customHeight="1" thickBot="1" x14ac:dyDescent="0.3">
      <c r="B3" s="34"/>
      <c r="C3" s="35"/>
      <c r="D3" s="36"/>
      <c r="E3" s="37"/>
      <c r="F3" s="37"/>
      <c r="G3" s="37"/>
      <c r="H3" s="37"/>
      <c r="I3" s="38"/>
      <c r="J3" s="39"/>
    </row>
    <row r="4" spans="2:10" ht="13" x14ac:dyDescent="0.25">
      <c r="B4" s="34"/>
      <c r="C4" s="35"/>
      <c r="D4" s="40"/>
      <c r="E4" s="41"/>
      <c r="F4" s="41"/>
      <c r="G4" s="41"/>
      <c r="H4" s="41"/>
      <c r="I4" s="42"/>
      <c r="J4" s="43"/>
    </row>
    <row r="5" spans="2:10" ht="13" x14ac:dyDescent="0.25">
      <c r="B5" s="34"/>
      <c r="C5" s="35"/>
      <c r="D5" s="44" t="s">
        <v>269</v>
      </c>
      <c r="E5" s="45"/>
      <c r="F5" s="45"/>
      <c r="G5" s="45"/>
      <c r="H5" s="45"/>
      <c r="I5" s="46"/>
      <c r="J5" s="46" t="s">
        <v>270</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x14ac:dyDescent="0.25">
      <c r="B9" s="53"/>
      <c r="J9" s="54"/>
    </row>
    <row r="10" spans="2:10" ht="13" x14ac:dyDescent="0.3">
      <c r="B10" s="53"/>
      <c r="C10" s="55" t="str">
        <f ca="1">+CONCATENATE("Santiago de Cali, ",TEXT(TODAY(),"MMMM DD YYYY"))</f>
        <v>Santiago de Cali, junio 04 2024</v>
      </c>
      <c r="E10" s="56"/>
      <c r="H10" s="57"/>
      <c r="J10" s="54"/>
    </row>
    <row r="11" spans="2:10" x14ac:dyDescent="0.25">
      <c r="B11" s="53"/>
      <c r="J11" s="54"/>
    </row>
    <row r="12" spans="2:10" ht="13" x14ac:dyDescent="0.3">
      <c r="B12" s="53"/>
      <c r="C12" s="55" t="s">
        <v>300</v>
      </c>
      <c r="J12" s="54"/>
    </row>
    <row r="13" spans="2:10" ht="13" x14ac:dyDescent="0.3">
      <c r="B13" s="53"/>
      <c r="C13" s="55" t="s">
        <v>301</v>
      </c>
      <c r="J13" s="54"/>
    </row>
    <row r="14" spans="2:10" x14ac:dyDescent="0.25">
      <c r="B14" s="53"/>
      <c r="J14" s="54"/>
    </row>
    <row r="15" spans="2:10" x14ac:dyDescent="0.25">
      <c r="B15" s="53"/>
      <c r="C15" s="27" t="s">
        <v>271</v>
      </c>
      <c r="J15" s="54"/>
    </row>
    <row r="16" spans="2:10" x14ac:dyDescent="0.25">
      <c r="B16" s="53"/>
      <c r="C16" s="58"/>
      <c r="J16" s="54"/>
    </row>
    <row r="17" spans="2:10" ht="13" x14ac:dyDescent="0.3">
      <c r="B17" s="53"/>
      <c r="C17" s="27" t="s">
        <v>272</v>
      </c>
      <c r="D17" s="56"/>
      <c r="H17" s="59"/>
      <c r="I17" s="60"/>
      <c r="J17" s="54"/>
    </row>
    <row r="18" spans="2:10" ht="13" x14ac:dyDescent="0.3">
      <c r="B18" s="53"/>
      <c r="C18" s="55" t="s">
        <v>273</v>
      </c>
      <c r="D18" s="55"/>
      <c r="E18" s="55"/>
      <c r="F18" s="55"/>
      <c r="H18" s="61">
        <v>91</v>
      </c>
      <c r="I18" s="62">
        <v>202501519</v>
      </c>
      <c r="J18" s="54"/>
    </row>
    <row r="19" spans="2:10" x14ac:dyDescent="0.25">
      <c r="B19" s="53"/>
      <c r="C19" s="27" t="s">
        <v>274</v>
      </c>
      <c r="H19" s="63">
        <v>18</v>
      </c>
      <c r="I19" s="64">
        <f>9167627+60000</f>
        <v>9227627</v>
      </c>
      <c r="J19" s="54"/>
    </row>
    <row r="20" spans="2:10" x14ac:dyDescent="0.25">
      <c r="B20" s="53"/>
      <c r="C20" s="27" t="s">
        <v>275</v>
      </c>
      <c r="H20" s="63">
        <v>17</v>
      </c>
      <c r="I20" s="64">
        <v>140579736</v>
      </c>
      <c r="J20" s="54"/>
    </row>
    <row r="21" spans="2:10" x14ac:dyDescent="0.25">
      <c r="B21" s="53"/>
      <c r="C21" s="27" t="s">
        <v>276</v>
      </c>
      <c r="H21" s="63">
        <v>1</v>
      </c>
      <c r="I21" s="64">
        <v>344520</v>
      </c>
      <c r="J21" s="54"/>
    </row>
    <row r="22" spans="2:10" x14ac:dyDescent="0.25">
      <c r="B22" s="53"/>
      <c r="C22" s="27" t="s">
        <v>277</v>
      </c>
      <c r="H22" s="63">
        <v>0</v>
      </c>
      <c r="I22" s="64">
        <v>0</v>
      </c>
      <c r="J22" s="54"/>
    </row>
    <row r="23" spans="2:10" x14ac:dyDescent="0.25">
      <c r="B23" s="53"/>
      <c r="C23" s="27" t="s">
        <v>278</v>
      </c>
      <c r="H23" s="63">
        <v>0</v>
      </c>
      <c r="I23" s="64">
        <v>0</v>
      </c>
      <c r="J23" s="54"/>
    </row>
    <row r="24" spans="2:10" ht="13" thickBot="1" x14ac:dyDescent="0.3">
      <c r="B24" s="53"/>
      <c r="C24" s="27" t="s">
        <v>279</v>
      </c>
      <c r="H24" s="65">
        <v>4</v>
      </c>
      <c r="I24" s="66">
        <v>913718</v>
      </c>
      <c r="J24" s="54"/>
    </row>
    <row r="25" spans="2:10" ht="13" x14ac:dyDescent="0.3">
      <c r="B25" s="53"/>
      <c r="C25" s="55" t="s">
        <v>280</v>
      </c>
      <c r="D25" s="55"/>
      <c r="E25" s="55"/>
      <c r="F25" s="55"/>
      <c r="H25" s="61">
        <f>H19+H20+H21+H22+H24+H23</f>
        <v>40</v>
      </c>
      <c r="I25" s="62">
        <f>I19+I20+I21+I22+I24+I23</f>
        <v>151065601</v>
      </c>
      <c r="J25" s="54"/>
    </row>
    <row r="26" spans="2:10" x14ac:dyDescent="0.25">
      <c r="B26" s="53"/>
      <c r="C26" s="27" t="s">
        <v>281</v>
      </c>
      <c r="H26" s="63">
        <v>45</v>
      </c>
      <c r="I26" s="64">
        <f>50062269+1447085-913718+247274</f>
        <v>50842910</v>
      </c>
      <c r="J26" s="54"/>
    </row>
    <row r="27" spans="2:10" ht="13" thickBot="1" x14ac:dyDescent="0.3">
      <c r="B27" s="53"/>
      <c r="C27" s="27" t="s">
        <v>282</v>
      </c>
      <c r="H27" s="65">
        <v>1</v>
      </c>
      <c r="I27" s="66">
        <v>181978</v>
      </c>
      <c r="J27" s="54"/>
    </row>
    <row r="28" spans="2:10" ht="13" x14ac:dyDescent="0.3">
      <c r="B28" s="53"/>
      <c r="C28" s="55" t="s">
        <v>283</v>
      </c>
      <c r="D28" s="55"/>
      <c r="E28" s="55"/>
      <c r="F28" s="55"/>
      <c r="H28" s="61">
        <f>H26+H27</f>
        <v>46</v>
      </c>
      <c r="I28" s="62">
        <f>I26+I27</f>
        <v>51024888</v>
      </c>
      <c r="J28" s="54"/>
    </row>
    <row r="29" spans="2:10" ht="13.5" thickBot="1" x14ac:dyDescent="0.35">
      <c r="B29" s="53"/>
      <c r="C29" s="27" t="s">
        <v>284</v>
      </c>
      <c r="D29" s="55"/>
      <c r="E29" s="55"/>
      <c r="F29" s="55"/>
      <c r="H29" s="65">
        <v>5</v>
      </c>
      <c r="I29" s="66">
        <v>411030</v>
      </c>
      <c r="J29" s="54"/>
    </row>
    <row r="30" spans="2:10" ht="13" x14ac:dyDescent="0.3">
      <c r="B30" s="53"/>
      <c r="C30" s="55" t="s">
        <v>285</v>
      </c>
      <c r="D30" s="55"/>
      <c r="E30" s="55"/>
      <c r="F30" s="55"/>
      <c r="H30" s="63">
        <f>H29</f>
        <v>5</v>
      </c>
      <c r="I30" s="64">
        <f>I29</f>
        <v>411030</v>
      </c>
      <c r="J30" s="54"/>
    </row>
    <row r="31" spans="2:10" ht="13" x14ac:dyDescent="0.3">
      <c r="B31" s="53"/>
      <c r="C31" s="55"/>
      <c r="D31" s="55"/>
      <c r="E31" s="55"/>
      <c r="F31" s="55"/>
      <c r="H31" s="67"/>
      <c r="I31" s="62"/>
      <c r="J31" s="54"/>
    </row>
    <row r="32" spans="2:10" ht="13.5" thickBot="1" x14ac:dyDescent="0.35">
      <c r="B32" s="53"/>
      <c r="C32" s="55" t="s">
        <v>286</v>
      </c>
      <c r="D32" s="55"/>
      <c r="H32" s="68">
        <f>H25+H28+H30</f>
        <v>91</v>
      </c>
      <c r="I32" s="69">
        <f>I25+I28+I30</f>
        <v>202501519</v>
      </c>
      <c r="J32" s="54"/>
    </row>
    <row r="33" spans="2:10" ht="13.5" thickTop="1" x14ac:dyDescent="0.3">
      <c r="B33" s="53"/>
      <c r="C33" s="55"/>
      <c r="D33" s="55"/>
      <c r="H33" s="70">
        <f>+H18-H32</f>
        <v>0</v>
      </c>
      <c r="I33" s="64">
        <f>+I18-I32</f>
        <v>0</v>
      </c>
      <c r="J33" s="54"/>
    </row>
    <row r="34" spans="2:10" x14ac:dyDescent="0.25">
      <c r="B34" s="53"/>
      <c r="G34" s="70"/>
      <c r="H34" s="70"/>
      <c r="I34" s="70"/>
      <c r="J34" s="54"/>
    </row>
    <row r="35" spans="2:10" x14ac:dyDescent="0.25">
      <c r="B35" s="53"/>
      <c r="G35" s="70"/>
      <c r="H35" s="70"/>
      <c r="I35" s="70"/>
      <c r="J35" s="54"/>
    </row>
    <row r="36" spans="2:10" ht="13" x14ac:dyDescent="0.3">
      <c r="B36" s="53"/>
      <c r="C36" s="55"/>
      <c r="G36" s="70"/>
      <c r="H36" s="70"/>
      <c r="I36" s="70"/>
      <c r="J36" s="54"/>
    </row>
    <row r="37" spans="2:10" ht="13.5" thickBot="1" x14ac:dyDescent="0.35">
      <c r="B37" s="53"/>
      <c r="C37" s="71" t="s">
        <v>302</v>
      </c>
      <c r="D37" s="72"/>
      <c r="H37" s="71" t="s">
        <v>287</v>
      </c>
      <c r="I37" s="72"/>
      <c r="J37" s="54"/>
    </row>
    <row r="38" spans="2:10" ht="13" x14ac:dyDescent="0.3">
      <c r="B38" s="53"/>
      <c r="C38" s="55" t="s">
        <v>303</v>
      </c>
      <c r="D38" s="70"/>
      <c r="H38" s="73" t="s">
        <v>288</v>
      </c>
      <c r="I38" s="70"/>
      <c r="J38" s="54"/>
    </row>
    <row r="39" spans="2:10" ht="13" x14ac:dyDescent="0.3">
      <c r="B39" s="53"/>
      <c r="C39" s="55" t="s">
        <v>304</v>
      </c>
      <c r="H39" s="55" t="s">
        <v>289</v>
      </c>
      <c r="I39" s="70"/>
      <c r="J39" s="54"/>
    </row>
    <row r="40" spans="2:10" x14ac:dyDescent="0.25">
      <c r="B40" s="53"/>
      <c r="G40" s="70"/>
      <c r="H40" s="70"/>
      <c r="I40" s="70"/>
      <c r="J40" s="54"/>
    </row>
    <row r="41" spans="2:10" ht="12.75" customHeight="1" x14ac:dyDescent="0.25">
      <c r="B41" s="53"/>
      <c r="C41" s="74" t="s">
        <v>290</v>
      </c>
      <c r="D41" s="74"/>
      <c r="E41" s="74"/>
      <c r="F41" s="74"/>
      <c r="G41" s="74"/>
      <c r="H41" s="74"/>
      <c r="I41" s="74"/>
      <c r="J41" s="54"/>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E17" sqref="E17"/>
    </sheetView>
  </sheetViews>
  <sheetFormatPr baseColWidth="10" defaultColWidth="11.453125" defaultRowHeight="12.5" x14ac:dyDescent="0.25"/>
  <cols>
    <col min="1" max="1" width="4.453125" style="27" customWidth="1"/>
    <col min="2" max="2" width="11.453125" style="27"/>
    <col min="3" max="3" width="12.81640625" style="27" customWidth="1"/>
    <col min="4" max="4" width="22" style="27" customWidth="1"/>
    <col min="5" max="8" width="11.453125" style="27"/>
    <col min="9" max="9" width="24.7265625" style="27" customWidth="1"/>
    <col min="10" max="10" width="12.54296875" style="27" customWidth="1"/>
    <col min="11" max="11" width="1.7265625" style="27" customWidth="1"/>
    <col min="12" max="16384" width="11.453125" style="27"/>
  </cols>
  <sheetData>
    <row r="1" spans="2:10" ht="18" customHeight="1" thickBot="1" x14ac:dyDescent="0.3"/>
    <row r="2" spans="2:10" ht="19.5" customHeight="1" x14ac:dyDescent="0.25">
      <c r="B2" s="28"/>
      <c r="C2" s="29"/>
      <c r="D2" s="30" t="s">
        <v>291</v>
      </c>
      <c r="E2" s="31"/>
      <c r="F2" s="31"/>
      <c r="G2" s="31"/>
      <c r="H2" s="31"/>
      <c r="I2" s="32"/>
      <c r="J2" s="33" t="s">
        <v>268</v>
      </c>
    </row>
    <row r="3" spans="2:10" ht="15.75" customHeight="1" thickBot="1" x14ac:dyDescent="0.3">
      <c r="B3" s="34"/>
      <c r="C3" s="35"/>
      <c r="D3" s="36"/>
      <c r="E3" s="37"/>
      <c r="F3" s="37"/>
      <c r="G3" s="37"/>
      <c r="H3" s="37"/>
      <c r="I3" s="38"/>
      <c r="J3" s="39"/>
    </row>
    <row r="4" spans="2:10" ht="13" x14ac:dyDescent="0.25">
      <c r="B4" s="34"/>
      <c r="C4" s="35"/>
      <c r="E4" s="41"/>
      <c r="F4" s="41"/>
      <c r="G4" s="41"/>
      <c r="H4" s="41"/>
      <c r="I4" s="42"/>
      <c r="J4" s="43"/>
    </row>
    <row r="5" spans="2:10" ht="13" x14ac:dyDescent="0.25">
      <c r="B5" s="34"/>
      <c r="C5" s="35"/>
      <c r="D5" s="78" t="s">
        <v>292</v>
      </c>
      <c r="E5" s="79"/>
      <c r="F5" s="79"/>
      <c r="G5" s="79"/>
      <c r="H5" s="79"/>
      <c r="I5" s="80"/>
      <c r="J5" s="46" t="s">
        <v>293</v>
      </c>
    </row>
    <row r="6" spans="2:10" ht="13.5" thickBot="1" x14ac:dyDescent="0.3">
      <c r="B6" s="47"/>
      <c r="C6" s="48"/>
      <c r="D6" s="49"/>
      <c r="E6" s="50"/>
      <c r="F6" s="50"/>
      <c r="G6" s="50"/>
      <c r="H6" s="50"/>
      <c r="I6" s="51"/>
      <c r="J6" s="52"/>
    </row>
    <row r="7" spans="2:10" x14ac:dyDescent="0.25">
      <c r="B7" s="53"/>
      <c r="J7" s="54"/>
    </row>
    <row r="8" spans="2:10" x14ac:dyDescent="0.25">
      <c r="B8" s="53"/>
      <c r="J8" s="54"/>
    </row>
    <row r="9" spans="2:10" ht="13" x14ac:dyDescent="0.3">
      <c r="B9" s="53"/>
      <c r="C9" s="55" t="str">
        <f ca="1">+CONCATENATE("Santiago de Cali, ",TEXT(TODAY(),"MMMM DD YYYY"))</f>
        <v>Santiago de Cali, junio 04 2024</v>
      </c>
      <c r="D9" s="57"/>
      <c r="E9" s="56"/>
      <c r="J9" s="54"/>
    </row>
    <row r="10" spans="2:10" ht="13" x14ac:dyDescent="0.3">
      <c r="B10" s="53"/>
      <c r="C10" s="55"/>
      <c r="J10" s="54"/>
    </row>
    <row r="11" spans="2:10" ht="13" x14ac:dyDescent="0.3">
      <c r="B11" s="53"/>
      <c r="C11" s="55" t="str">
        <f>+'FOR-CSA-018'!C12</f>
        <v xml:space="preserve">Señores : CLINICA DE ALTA COPLEJIDAD SANTA BARBARA </v>
      </c>
      <c r="J11" s="54"/>
    </row>
    <row r="12" spans="2:10" ht="13" x14ac:dyDescent="0.3">
      <c r="B12" s="53"/>
      <c r="C12" s="55" t="str">
        <f>+'FOR-CSA-018'!C13</f>
        <v>NIT: 901108368</v>
      </c>
      <c r="J12" s="54"/>
    </row>
    <row r="13" spans="2:10" x14ac:dyDescent="0.25">
      <c r="B13" s="53"/>
      <c r="J13" s="54"/>
    </row>
    <row r="14" spans="2:10" x14ac:dyDescent="0.25">
      <c r="B14" s="53"/>
      <c r="C14" s="27" t="s">
        <v>294</v>
      </c>
      <c r="J14" s="54"/>
    </row>
    <row r="15" spans="2:10" x14ac:dyDescent="0.25">
      <c r="B15" s="53"/>
      <c r="C15" s="58"/>
      <c r="J15" s="54"/>
    </row>
    <row r="16" spans="2:10" ht="13" x14ac:dyDescent="0.3">
      <c r="B16" s="53"/>
      <c r="C16" s="81"/>
      <c r="D16" s="56"/>
      <c r="H16" s="82" t="s">
        <v>295</v>
      </c>
      <c r="I16" s="82" t="s">
        <v>296</v>
      </c>
      <c r="J16" s="54"/>
    </row>
    <row r="17" spans="2:10" ht="13" x14ac:dyDescent="0.3">
      <c r="B17" s="53"/>
      <c r="C17" s="55" t="s">
        <v>273</v>
      </c>
      <c r="D17" s="55"/>
      <c r="E17" s="55"/>
      <c r="F17" s="55"/>
      <c r="H17" s="59">
        <f>+SUM(H18:H21)</f>
        <v>39</v>
      </c>
      <c r="I17" s="83">
        <f>+SUM(I18:I21)</f>
        <v>150721081</v>
      </c>
      <c r="J17" s="54"/>
    </row>
    <row r="18" spans="2:10" x14ac:dyDescent="0.25">
      <c r="B18" s="53"/>
      <c r="C18" s="27" t="s">
        <v>274</v>
      </c>
      <c r="H18" s="84">
        <f>+'FOR-CSA-018'!H19</f>
        <v>18</v>
      </c>
      <c r="I18" s="85">
        <f>+'FOR-CSA-018'!I19</f>
        <v>9227627</v>
      </c>
      <c r="J18" s="54"/>
    </row>
    <row r="19" spans="2:10" x14ac:dyDescent="0.25">
      <c r="B19" s="53"/>
      <c r="C19" s="27" t="s">
        <v>275</v>
      </c>
      <c r="H19" s="84">
        <f>+'FOR-CSA-018'!H20</f>
        <v>17</v>
      </c>
      <c r="I19" s="85">
        <f>+'FOR-CSA-018'!I20</f>
        <v>140579736</v>
      </c>
      <c r="J19" s="54"/>
    </row>
    <row r="20" spans="2:10" x14ac:dyDescent="0.25">
      <c r="B20" s="53"/>
      <c r="C20" s="27" t="s">
        <v>277</v>
      </c>
      <c r="H20" s="84">
        <f>+'FOR-CSA-018'!H22</f>
        <v>0</v>
      </c>
      <c r="I20" s="85">
        <f>+'FOR-CSA-018'!I22</f>
        <v>0</v>
      </c>
      <c r="J20" s="54"/>
    </row>
    <row r="21" spans="2:10" x14ac:dyDescent="0.25">
      <c r="B21" s="53"/>
      <c r="C21" s="27" t="s">
        <v>297</v>
      </c>
      <c r="H21" s="84">
        <f>+'FOR-CSA-018'!H24</f>
        <v>4</v>
      </c>
      <c r="I21" s="85">
        <f>+'FOR-CSA-018'!I24</f>
        <v>913718</v>
      </c>
      <c r="J21" s="54"/>
    </row>
    <row r="22" spans="2:10" ht="13" x14ac:dyDescent="0.3">
      <c r="B22" s="53"/>
      <c r="C22" s="55" t="s">
        <v>298</v>
      </c>
      <c r="D22" s="55"/>
      <c r="E22" s="55"/>
      <c r="F22" s="55"/>
      <c r="H22" s="59">
        <f>SUM(H18:H21)</f>
        <v>39</v>
      </c>
      <c r="I22" s="83">
        <f>+SUBTOTAL(9,I18:I21)</f>
        <v>150721081</v>
      </c>
      <c r="J22" s="54"/>
    </row>
    <row r="23" spans="2:10" ht="13.5" thickBot="1" x14ac:dyDescent="0.35">
      <c r="B23" s="53"/>
      <c r="C23" s="55"/>
      <c r="D23" s="55"/>
      <c r="H23" s="86"/>
      <c r="I23" s="87"/>
      <c r="J23" s="54"/>
    </row>
    <row r="24" spans="2:10" ht="13.5" thickTop="1" x14ac:dyDescent="0.3">
      <c r="B24" s="53"/>
      <c r="C24" s="55"/>
      <c r="D24" s="55"/>
      <c r="H24" s="70"/>
      <c r="I24" s="64"/>
      <c r="J24" s="54"/>
    </row>
    <row r="25" spans="2:10" ht="13" x14ac:dyDescent="0.3">
      <c r="B25" s="53"/>
      <c r="C25" s="55"/>
      <c r="D25" s="55"/>
      <c r="H25" s="70"/>
      <c r="I25" s="64"/>
      <c r="J25" s="54"/>
    </row>
    <row r="26" spans="2:10" ht="13" x14ac:dyDescent="0.3">
      <c r="B26" s="53"/>
      <c r="C26" s="55"/>
      <c r="D26" s="55"/>
      <c r="H26" s="70"/>
      <c r="I26" s="64"/>
      <c r="J26" s="54"/>
    </row>
    <row r="27" spans="2:10" x14ac:dyDescent="0.25">
      <c r="B27" s="53"/>
      <c r="G27" s="70"/>
      <c r="H27" s="70"/>
      <c r="I27" s="70"/>
      <c r="J27" s="54"/>
    </row>
    <row r="28" spans="2:10" ht="13.5" thickBot="1" x14ac:dyDescent="0.35">
      <c r="B28" s="53"/>
      <c r="C28" s="71" t="str">
        <f>+'FOR-CSA-018'!C37</f>
        <v>SARA LUCIA JARAMILLO</v>
      </c>
      <c r="D28" s="71"/>
      <c r="G28" s="71" t="s">
        <v>287</v>
      </c>
      <c r="H28" s="72"/>
      <c r="I28" s="70"/>
      <c r="J28" s="54"/>
    </row>
    <row r="29" spans="2:10" ht="13" x14ac:dyDescent="0.3">
      <c r="B29" s="53"/>
      <c r="C29" s="73" t="str">
        <f>+'FOR-CSA-018'!C38</f>
        <v>Auxiliar de Cartera</v>
      </c>
      <c r="D29" s="73"/>
      <c r="G29" s="73" t="s">
        <v>299</v>
      </c>
      <c r="H29" s="70"/>
      <c r="I29" s="70"/>
      <c r="J29" s="54"/>
    </row>
    <row r="30" spans="2:10" ht="18.75" customHeight="1" thickBot="1" x14ac:dyDescent="0.3">
      <c r="B30" s="75"/>
      <c r="C30" s="76"/>
      <c r="D30" s="76"/>
      <c r="E30" s="76"/>
      <c r="F30" s="76"/>
      <c r="G30" s="72"/>
      <c r="H30" s="72"/>
      <c r="I30" s="72"/>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2024-06-04T13:39:51Z</dcterms:modified>
</cp:coreProperties>
</file>