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5. MAYO\NIT 901352353_CLINICA SAGRADA FAMILIA S.A.S\"/>
    </mc:Choice>
  </mc:AlternateContent>
  <bookViews>
    <workbookView xWindow="0" yWindow="0" windowWidth="19200" windowHeight="7310" activeTab="2"/>
  </bookViews>
  <sheets>
    <sheet name="INFO IPS" sheetId="2" r:id="rId1"/>
    <sheet name="TD" sheetId="6" r:id="rId2"/>
    <sheet name="ESTADO DE CADA FACTURA" sheetId="3" r:id="rId3"/>
    <sheet name="FOR-CSA-018" sheetId="4" r:id="rId4"/>
    <sheet name="CIRCULAR 030" sheetId="5" r:id="rId5"/>
  </sheets>
  <externalReferences>
    <externalReference r:id="rId6"/>
    <externalReference r:id="rId7"/>
  </externalReferences>
  <definedNames>
    <definedName name="_xlnm._FilterDatabase" localSheetId="2" hidden="1">'ESTADO DE CADA FACTURA'!$A$1:$AL$19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8" r:id="rId8"/>
  </pivotCaches>
</workbook>
</file>

<file path=xl/calcChain.xml><?xml version="1.0" encoding="utf-8"?>
<calcChain xmlns="http://schemas.openxmlformats.org/spreadsheetml/2006/main">
  <c r="I26" i="4" l="1"/>
  <c r="I24" i="4"/>
  <c r="I30" i="4" l="1"/>
  <c r="H30" i="4"/>
  <c r="I28" i="4"/>
  <c r="H28" i="4"/>
  <c r="I25" i="4"/>
  <c r="H25" i="4"/>
  <c r="H32" i="4" s="1"/>
  <c r="H33" i="4" s="1"/>
  <c r="I32" i="4" l="1"/>
  <c r="I33" i="4" s="1"/>
  <c r="E23" i="2"/>
</calcChain>
</file>

<file path=xl/sharedStrings.xml><?xml version="1.0" encoding="utf-8"?>
<sst xmlns="http://schemas.openxmlformats.org/spreadsheetml/2006/main" count="278" uniqueCount="155">
  <si>
    <t>FACTURA</t>
  </si>
  <si>
    <t>TOTAL FACTURA</t>
  </si>
  <si>
    <t>F. REGISTRO</t>
  </si>
  <si>
    <t>SALDO</t>
  </si>
  <si>
    <t>Nº ENVIO</t>
  </si>
  <si>
    <t>F. RADICA</t>
  </si>
  <si>
    <t>TOTAL</t>
  </si>
  <si>
    <t>CLINICA LA SAGRADA FAMILIA S.A.S. NIT. 901.352.353</t>
  </si>
  <si>
    <t xml:space="preserve">CAJA DE COMPENSACION FAMILIAR COMFENALCO DEL VALLE DE CAUCA NIT 890.303.093 </t>
  </si>
  <si>
    <t>FE210479</t>
  </si>
  <si>
    <t>FE311243</t>
  </si>
  <si>
    <t>FE311397</t>
  </si>
  <si>
    <t>FE311614</t>
  </si>
  <si>
    <t>FE327421</t>
  </si>
  <si>
    <t>FE338048</t>
  </si>
  <si>
    <t>FE340558</t>
  </si>
  <si>
    <t>FE362406</t>
  </si>
  <si>
    <t>FE386066</t>
  </si>
  <si>
    <t>FE407365</t>
  </si>
  <si>
    <t>FE411857</t>
  </si>
  <si>
    <t>FE412145</t>
  </si>
  <si>
    <t>FE415121</t>
  </si>
  <si>
    <t>FE419299</t>
  </si>
  <si>
    <t>FE422470</t>
  </si>
  <si>
    <t>FE426017</t>
  </si>
  <si>
    <t>FE426304</t>
  </si>
  <si>
    <t>FE426972</t>
  </si>
  <si>
    <t>REPORTE DE VENCIMIENTOS PARA LA ENTIDAD A 30 DE ABRIL DEL 2024</t>
  </si>
  <si>
    <t>NIT</t>
  </si>
  <si>
    <t>Nombre IPS</t>
  </si>
  <si>
    <t>Prefijo Factura</t>
  </si>
  <si>
    <t>Numero Factura</t>
  </si>
  <si>
    <t>FACT</t>
  </si>
  <si>
    <t>LLAVE</t>
  </si>
  <si>
    <t>IPS Fecha factura</t>
  </si>
  <si>
    <t>IPS Fecha radicado</t>
  </si>
  <si>
    <t>IPS Valor Factura</t>
  </si>
  <si>
    <t>IPS Saldo Factura</t>
  </si>
  <si>
    <t>ESTADO EPS 28-05-2024</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</si>
  <si>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</si>
  <si>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</si>
  <si>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</si>
  <si>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</si>
  <si>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</si>
  <si>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</si>
  <si>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</si>
  <si>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</si>
  <si>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</si>
  <si>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</si>
  <si>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</si>
  <si>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</si>
  <si>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</si>
  <si>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</si>
  <si>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</si>
  <si>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</si>
  <si>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</si>
  <si>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</si>
  <si>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</si>
  <si>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</si>
  <si>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Valor_Glosa y Devolución</t>
  </si>
  <si>
    <t>TIPIFICACION</t>
  </si>
  <si>
    <t>CONCEPTO GLOSA Y DEVOLUCION</t>
  </si>
  <si>
    <t>TIPIFICACION OBJECION</t>
  </si>
  <si>
    <t>Valor Nota Credito</t>
  </si>
  <si>
    <t xml:space="preserve">Valor a Pagar </t>
  </si>
  <si>
    <t>CLINICA SAGRADA FAMILIA S.A.S.</t>
  </si>
  <si>
    <t>901352353_FE415121</t>
  </si>
  <si>
    <t>Para respuesta prestador</t>
  </si>
  <si>
    <t>GLOSA</t>
  </si>
  <si>
    <t xml:space="preserve">SE RATIFICA OBJECION 1) 608 Pertinencia Médica SE OBJETA 904508, NO JUSTIFICADA, NO INDICAN SEXARCA, CUADRO CLINICO DE APENDICITIS MUY EVIDENTE,NO SE RECONOCE $ 70.200 2) 602 SE OBJETA 890406, VALORACION POR NUTRICION NO PERTINENTE NI JUSTIFICADA EN EL CONTEXTO CLINICO DE LA LA PACIENTE $ 82.800 3) 602 SE OBJETA 890408, VALORACION POR PSICOLOGIA NO PERTINENTE NI JUSTIFICADAA EN EL CONTEXTO CLINICO DE LA PACIENTE $ 82.800 4) 602 SE OBJETA 890602, CANTIDAD 2, NO JUSTIFICADOS NI PERTINENTES EN EL CONTEXTO CLINICO DEL PACIENTE $ 174.200 5) 602 SE OBJETA 931001, EN EL CONTEXTO CLINICO DEL PACIENTE NO SE CONSIDERAN JUSTIFICADAS. CANTIDAD 4- $ 133.600 6) 602 SE OBJETA 939403, EN EL CONTEXTO CLINICO DEL PACIENTE NO SE CONSIDERAN JUSTIFICADAS. CANTIDAD 4 $ 133.600 Total objeciones pertinencia medica $ 677.200 /JAM </t>
  </si>
  <si>
    <t>FACTURACION</t>
  </si>
  <si>
    <t>901352353_FE422470</t>
  </si>
  <si>
    <t>Factura pendiente en programacion de pago</t>
  </si>
  <si>
    <t>Finalizada</t>
  </si>
  <si>
    <t>901352353_FE362406</t>
  </si>
  <si>
    <t>DEVOLUCION</t>
  </si>
  <si>
    <t>AUTORIZACION</t>
  </si>
  <si>
    <t>901352353_FE426304</t>
  </si>
  <si>
    <t>901352353_FE412145</t>
  </si>
  <si>
    <t>901352353_FE411857</t>
  </si>
  <si>
    <t>901352353_FE419299</t>
  </si>
  <si>
    <t>901352353_FE426017</t>
  </si>
  <si>
    <t>901352353_FE386066</t>
  </si>
  <si>
    <t>Factura devuelta</t>
  </si>
  <si>
    <t>Devuelta</t>
  </si>
  <si>
    <t xml:space="preserve">Se realiza DEVOLUCION, de la factura No. FE386066, durante la auditoria se evidencia que la autorización No. 122300030494, se presentó con la factura No. FE364228  Por lo cual no es procedente para pago por la EPS. Se indica validar las autorizaciones en el aplicativo Boxalud, en donde se podrá ver la vigencia y el estado en que se encuentra al momento de la atención. </t>
  </si>
  <si>
    <t>901352353_FE340558</t>
  </si>
  <si>
    <t>SE REALIZA DEVOLUCION DE FACTURA,  1. NO SE EVIDENCIA AUTORIZACION HOSPITALARIA  REPORTAR A LA CAP PARA AUTORIZACION DE EGRESO Y PRESENTAR NUEVAMENTE. 2. AUDITORIA MEDICA:  PRO PBN, FACTRAN DOS, SOPORTE Y PERTINENCIA DE UNO. $ 123.200</t>
  </si>
  <si>
    <t>901352353_FE327421</t>
  </si>
  <si>
    <t>SE REALIZA DEVOLUCION DE FACTURA, NO SE EVINDENCIA AUTORIZACION PARA LOS SERVICIOS HOSPITALARIOS FACTURADOS. GESTIONAR CON EL AREA ENCARGADA Y PRESENTAR NUEVAMENTE.</t>
  </si>
  <si>
    <t>901352353_FE426972</t>
  </si>
  <si>
    <t>AUTORIZACION/TARIFAS/: Se devuelve factura completa servicio de internación del 11 al 22 de Marzo 2024, no cuenta con autorización. Factura no se evidencia radicada en portal  https://referencia.comfenalcoeps.com/facturas/admin/facturas; para solicitud de autorización final.   Favor solicitar autorización al área encargada. TARIFAS/ Se glosa MVF en cups 552603 Biopsia de Riñón Se liquida a tarifa Soat Neto grupo #8  $2.070.100  VF $6.297.500 Se objeta Diferencia  $$4.227.400.  TARIFAS/ Se glosa MVF en  medicamento albumina Humana CUM facturado 19968918-1 y 19992217-1 No existe en normatividad actual,  Se reconoce albumina Humana a tarifa promedio del mercado  $227.623 x 15 unidades facturadas $3.414.345, se objeta Diferencia de Vr facturado a $804.500  la unidad. (Dif. $576.877 x 15 $8.653.155)  total glosa $12.880.555   Servicios Hospitalarios  no autorizados /JAM</t>
  </si>
  <si>
    <t>901352353_FE210479</t>
  </si>
  <si>
    <t>901352353_FE311614</t>
  </si>
  <si>
    <t>901352353_FE311243</t>
  </si>
  <si>
    <t>Factura en proceso interno</t>
  </si>
  <si>
    <t>Para auditoria de pertinencia</t>
  </si>
  <si>
    <t xml:space="preserve">SE REALIZA DEVOLUCION DE FACTURA, NO SE EVINDEICA AUTORIZACION DE EGRESO PARA LOS SERVICIOS HOSPITALARIOS FACTURADOS. SOLICITAR AL AREA ENCARGADA Para autorizaciones de egresos hospitalarios: Correo electrónico capautorizaciones@epsdelagente.com.co </t>
  </si>
  <si>
    <t>901352353_FE338048</t>
  </si>
  <si>
    <t>Se realiza nuevamente devolución de la factura, al validar información se evidencian las siguientes inconsistencias: De acuerdo al siniestro 2023.  Fecha del AT: 2023-04-30 1. No cuenta con autorizacion para los servicios facturas por favor validar con el area encargada para continuar tramite de la factura. 2. No presenta factura soat ni detalle de cargos, se requiere para auditoria de la cuenta. 3. No presenta carta tope soat emitida por la aseguradora indicando el agotamiento total de la poliza. 4. No cumple normativida vigente: por favor tener en cuenta circular informativa emitida por la EPS COMFENALCO donde indica los lineamientos para la radicacion de la cuenta segun normatividad vigente (dec. 2497 - 2644/2022 - RES. 326) 5. IPS no cumple con la normatividad vigente: de acuerdo a HC paciente que se accidente en vehiculo incluido dentro de los rangos diferenciales por riesgo, SOAT: Cubrira hasta los 263.13 UVT (11.159.869) - ADRES cubrira hasta los 438.55 UVT (18.599.783) - EPS todo aquello que supere los establecidos para el ADRES 6. No presenta factura y detalle de cargos emitido a el ADRES   POR FAVOR VALIDAR INFORMACION, MODIFICAR EL CARGUE DE LOS RIPS EN LA PLATAFORMA BOXALUD YA QUE LA INFORMACION DEBE SER LA MISMA Y DEBE VENIR RELACIONADO EL NUMERO DE AUTORIZACION DE LOS SERVICIOS FACTURADOS.</t>
  </si>
  <si>
    <t>901352353_FE407365</t>
  </si>
  <si>
    <t>Se objeta el valor de $400 pesos por no cobro de cuota de recuperación copago/cuota moderadora para la prestación de los servicios en año 2024 que corresponden al valor de $4500</t>
  </si>
  <si>
    <t>COPAGO/CUOTA MODERADORA</t>
  </si>
  <si>
    <t>901352353_FE311397</t>
  </si>
  <si>
    <t>Glosa por contestar IPS</t>
  </si>
  <si>
    <t xml:space="preserve">Terapia respiratoria, no es facturable en este caso, toda vez que está incluida en la estancia en UCI. 29800,  268200  $ 268.200 </t>
  </si>
  <si>
    <t>PERTINENCIA MEDICA</t>
  </si>
  <si>
    <t>ESTADO DE CARTERA ANTERIOR</t>
  </si>
  <si>
    <t>Factura pendiente en programacion de pago - Glosa por contestar IPS</t>
  </si>
  <si>
    <t>FOR-CSA-018</t>
  </si>
  <si>
    <t>HOJA 1 DE 1</t>
  </si>
  <si>
    <t>RESUMEN DE CARTERA REVISADA POR LA EPS</t>
  </si>
  <si>
    <t>VERSION 2</t>
  </si>
  <si>
    <t>A continuacion me permito remitir nuestra respuesta al estado de cartera presentado en la fecha: 10/05/2024</t>
  </si>
  <si>
    <t>Con Corte al dia: 30/04/2024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</si>
  <si>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</si>
  <si>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</si>
  <si>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</si>
  <si>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</si>
  <si>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</si>
  <si>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</si>
  <si>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</si>
  <si>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</si>
  <si>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</si>
  <si>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</si>
  <si>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</si>
  <si>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</si>
  <si>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</si>
  <si>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</si>
  <si>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</si>
  <si>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</si>
  <si>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</si>
  <si>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</si>
  <si>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</si>
  <si>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</si>
  <si>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</si>
  <si>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</si>
  <si>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</si>
  <si>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</si>
  <si>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</si>
  <si>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</si>
  <si>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</si>
  <si>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Juan Pablo Vanegas Carvajal </t>
  </si>
  <si>
    <t>Auxiliar de Cartera  </t>
  </si>
  <si>
    <t>Clínica Sagrada Familia </t>
  </si>
  <si>
    <t>Señores : CLINICA SAGRADA FAMILIA S.A.S.</t>
  </si>
  <si>
    <t>NIT: 901352353</t>
  </si>
  <si>
    <t>29.05.2024</t>
  </si>
  <si>
    <t>Factura cancelada</t>
  </si>
  <si>
    <t>Cuenta de LLAVE</t>
  </si>
  <si>
    <t>Suma de IPS Saldo Factura</t>
  </si>
  <si>
    <t>Etiquetas de fila</t>
  </si>
  <si>
    <t>Total general</t>
  </si>
  <si>
    <t>Suma de Glosa Pendiente</t>
  </si>
  <si>
    <t>Santiago de Cali, mayo 29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</si>
</sst>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27"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Verdana"/>
      <family val="2"/>
    </font>
    <font>
      <b/>
      <sz val="11"/>
      <color theme="1"/>
      <name val="Verdana"/>
      <family val="2"/>
    </font>
    <font>
      <b/>
      <sz val="8"/>
      <color theme="1"/>
      <name val="Verdana"/>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3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5"/>
        <bgColor indexed="64"/>
      </patternFill>
    </fill>
    <fill>
      <patternFill patternType="solid">
        <fgColor theme="0" tint="-0.14999847407452621"/>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2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top/>
      <bottom style="thin">
        <color rgb="FF000000"/>
      </bottom>
      <diagonal/>
    </border>
    <border>
      <left style="thin">
        <color indexed="64"/>
      </left>
      <right style="thin">
        <color indexed="64"/>
      </right>
      <top style="thin">
        <color indexed="64"/>
      </top>
      <bottom style="thin">
        <color indexed="64"/>
      </bottom>
      <diagonal/>
    </border>
    <border>
      <left style="thin">
        <color rgb="FF000000"/>
      </left>
      <right/>
      <top style="thin">
        <color rgb="FF000000"/>
      </top>
      <bottom/>
      <diagonal/>
    </border>
    <border>
      <left style="thin">
        <color rgb="FF000000"/>
      </left>
      <right style="thin">
        <color rgb="FF000000"/>
      </right>
      <top style="thin">
        <color rgb="FF000000"/>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7">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23" fillId="0" borderId="0"/>
    <xf numFmtId="167" fontId="1" fillId="0" borderId="0" applyFont="0" applyFill="0" applyBorder="0" applyAlignment="0" applyProtection="0"/>
    <xf numFmtId="43" fontId="1" fillId="0" borderId="0" applyFont="0" applyFill="0" applyBorder="0" applyAlignment="0" applyProtection="0"/>
  </cellStyleXfs>
  <cellXfs count="101">
    <xf numFmtId="0" fontId="0" fillId="0" borderId="0" xfId="0"/>
    <xf numFmtId="0" fontId="18" fillId="0" borderId="0" xfId="0" applyFont="1" applyAlignment="1">
      <alignment horizontal="center" vertical="top"/>
    </xf>
    <xf numFmtId="0" fontId="18" fillId="0" borderId="0" xfId="0" applyFont="1"/>
    <xf numFmtId="0" fontId="18" fillId="0" borderId="11" xfId="0" applyFont="1" applyBorder="1" applyAlignment="1">
      <alignment horizontal="left" wrapText="1"/>
    </xf>
    <xf numFmtId="3" fontId="18" fillId="0" borderId="11" xfId="0" applyNumberFormat="1" applyFont="1" applyBorder="1" applyAlignment="1">
      <alignment horizontal="right" wrapText="1"/>
    </xf>
    <xf numFmtId="14" fontId="18" fillId="0" borderId="10" xfId="0" applyNumberFormat="1" applyFont="1" applyBorder="1" applyAlignment="1">
      <alignment horizontal="center" wrapText="1"/>
    </xf>
    <xf numFmtId="3" fontId="18" fillId="0" borderId="10" xfId="0" applyNumberFormat="1" applyFont="1" applyBorder="1" applyAlignment="1">
      <alignment horizontal="right" wrapText="1"/>
    </xf>
    <xf numFmtId="0" fontId="18" fillId="0" borderId="10" xfId="0" applyFont="1" applyBorder="1" applyAlignment="1">
      <alignment horizontal="left" wrapText="1"/>
    </xf>
    <xf numFmtId="0" fontId="18" fillId="0" borderId="10" xfId="0" applyFont="1" applyBorder="1" applyAlignment="1">
      <alignment horizontal="right" wrapText="1"/>
    </xf>
    <xf numFmtId="0" fontId="18" fillId="0" borderId="15" xfId="0" applyFont="1" applyBorder="1" applyAlignment="1">
      <alignment horizontal="left" wrapText="1"/>
    </xf>
    <xf numFmtId="3" fontId="18" fillId="0" borderId="15" xfId="0" applyNumberFormat="1" applyFont="1" applyBorder="1" applyAlignment="1">
      <alignment horizontal="right" wrapText="1"/>
    </xf>
    <xf numFmtId="14" fontId="18" fillId="0" borderId="16" xfId="0" applyNumberFormat="1" applyFont="1" applyBorder="1" applyAlignment="1">
      <alignment horizontal="center" wrapText="1"/>
    </xf>
    <xf numFmtId="0" fontId="20" fillId="34" borderId="11" xfId="0" applyFont="1" applyFill="1" applyBorder="1" applyAlignment="1">
      <alignment horizontal="center" wrapText="1"/>
    </xf>
    <xf numFmtId="0" fontId="20" fillId="34" borderId="10" xfId="0" applyFont="1" applyFill="1" applyBorder="1" applyAlignment="1">
      <alignment horizontal="center" wrapText="1"/>
    </xf>
    <xf numFmtId="3" fontId="20" fillId="34" borderId="12" xfId="0" applyNumberFormat="1" applyFont="1" applyFill="1" applyBorder="1" applyAlignment="1">
      <alignment wrapText="1"/>
    </xf>
    <xf numFmtId="0" fontId="21" fillId="0" borderId="14" xfId="0" applyFont="1" applyBorder="1" applyAlignment="1">
      <alignment horizontal="center" vertical="center" wrapText="1"/>
    </xf>
    <xf numFmtId="0" fontId="21" fillId="0" borderId="14" xfId="0" applyNumberFormat="1" applyFont="1" applyBorder="1" applyAlignment="1">
      <alignment horizontal="center" vertical="center" wrapText="1"/>
    </xf>
    <xf numFmtId="14" fontId="21" fillId="0" borderId="14" xfId="0" applyNumberFormat="1" applyFont="1" applyBorder="1" applyAlignment="1">
      <alignment horizontal="center" vertical="center" wrapText="1"/>
    </xf>
    <xf numFmtId="164" fontId="21" fillId="0" borderId="14" xfId="42" applyNumberFormat="1" applyFont="1" applyBorder="1" applyAlignment="1">
      <alignment horizontal="center" vertical="center" wrapText="1"/>
    </xf>
    <xf numFmtId="0" fontId="21" fillId="35" borderId="14" xfId="0" applyFont="1" applyFill="1" applyBorder="1" applyAlignment="1">
      <alignment horizontal="center" vertical="center" wrapText="1"/>
    </xf>
    <xf numFmtId="165" fontId="21" fillId="35" borderId="14" xfId="43" applyNumberFormat="1" applyFont="1" applyFill="1" applyBorder="1" applyAlignment="1">
      <alignment horizontal="center" vertical="center" wrapText="1"/>
    </xf>
    <xf numFmtId="1" fontId="21" fillId="35" borderId="14" xfId="0" applyNumberFormat="1" applyFont="1" applyFill="1" applyBorder="1" applyAlignment="1">
      <alignment horizontal="center" vertical="center" wrapText="1"/>
    </xf>
    <xf numFmtId="165" fontId="21" fillId="36" borderId="14" xfId="43" applyNumberFormat="1" applyFont="1" applyFill="1" applyBorder="1" applyAlignment="1">
      <alignment horizontal="center" vertical="center" wrapText="1"/>
    </xf>
    <xf numFmtId="0" fontId="21" fillId="36" borderId="14" xfId="0" applyFont="1" applyFill="1" applyBorder="1" applyAlignment="1">
      <alignment horizontal="center" vertical="center" wrapText="1"/>
    </xf>
    <xf numFmtId="0" fontId="22" fillId="0" borderId="14" xfId="0" applyFont="1" applyBorder="1" applyAlignment="1">
      <alignment horizontal="center"/>
    </xf>
    <xf numFmtId="0" fontId="22" fillId="0" borderId="14" xfId="0" applyFont="1" applyBorder="1" applyAlignment="1">
      <alignment horizontal="left"/>
    </xf>
    <xf numFmtId="0" fontId="22" fillId="0" borderId="14" xfId="0" applyNumberFormat="1" applyFont="1" applyBorder="1"/>
    <xf numFmtId="0" fontId="22" fillId="0" borderId="14" xfId="0" applyFont="1" applyBorder="1" applyAlignment="1">
      <alignment vertical="center"/>
    </xf>
    <xf numFmtId="14" fontId="22" fillId="0" borderId="14" xfId="0" applyNumberFormat="1" applyFont="1" applyBorder="1"/>
    <xf numFmtId="164" fontId="22" fillId="0" borderId="14" xfId="42" applyNumberFormat="1" applyFont="1" applyBorder="1" applyAlignment="1">
      <alignment horizontal="center"/>
    </xf>
    <xf numFmtId="164" fontId="22" fillId="0" borderId="14" xfId="42" applyNumberFormat="1" applyFont="1" applyBorder="1"/>
    <xf numFmtId="0" fontId="22" fillId="0" borderId="14" xfId="0" applyFont="1" applyBorder="1"/>
    <xf numFmtId="0" fontId="22" fillId="0" borderId="14" xfId="42" applyNumberFormat="1" applyFont="1" applyBorder="1"/>
    <xf numFmtId="0" fontId="24" fillId="0" borderId="0" xfId="44" applyFont="1"/>
    <xf numFmtId="0" fontId="24" fillId="0" borderId="17" xfId="44" applyFont="1" applyBorder="1" applyAlignment="1">
      <alignment horizontal="centerContinuous"/>
    </xf>
    <xf numFmtId="0" fontId="24" fillId="0" borderId="18" xfId="44" applyFont="1" applyBorder="1" applyAlignment="1">
      <alignment horizontal="centerContinuous"/>
    </xf>
    <xf numFmtId="0" fontId="24" fillId="0" borderId="21" xfId="44" applyFont="1" applyBorder="1" applyAlignment="1">
      <alignment horizontal="centerContinuous"/>
    </xf>
    <xf numFmtId="0" fontId="24" fillId="0" borderId="22" xfId="44" applyFont="1" applyBorder="1" applyAlignment="1">
      <alignment horizontal="centerContinuous"/>
    </xf>
    <xf numFmtId="0" fontId="25" fillId="0" borderId="17" xfId="44" applyFont="1" applyBorder="1" applyAlignment="1">
      <alignment horizontal="centerContinuous" vertical="center"/>
    </xf>
    <xf numFmtId="0" fontId="25" fillId="0" borderId="19" xfId="44" applyFont="1" applyBorder="1" applyAlignment="1">
      <alignment horizontal="centerContinuous" vertical="center"/>
    </xf>
    <xf numFmtId="0" fontId="25" fillId="0" borderId="18" xfId="44" applyFont="1" applyBorder="1" applyAlignment="1">
      <alignment horizontal="centerContinuous" vertical="center"/>
    </xf>
    <xf numFmtId="0" fontId="25" fillId="0" borderId="20" xfId="44" applyFont="1" applyBorder="1" applyAlignment="1">
      <alignment horizontal="centerContinuous" vertical="center"/>
    </xf>
    <xf numFmtId="0" fontId="25" fillId="0" borderId="21" xfId="44" applyFont="1" applyBorder="1" applyAlignment="1">
      <alignment horizontal="centerContinuous" vertical="center"/>
    </xf>
    <xf numFmtId="0" fontId="25" fillId="0" borderId="0" xfId="44" applyFont="1" applyAlignment="1">
      <alignment horizontal="centerContinuous" vertical="center"/>
    </xf>
    <xf numFmtId="0" fontId="25" fillId="0" borderId="27" xfId="44" applyFont="1" applyBorder="1" applyAlignment="1">
      <alignment horizontal="centerContinuous" vertical="center"/>
    </xf>
    <xf numFmtId="0" fontId="24" fillId="0" borderId="23" xfId="44" applyFont="1" applyBorder="1" applyAlignment="1">
      <alignment horizontal="centerContinuous"/>
    </xf>
    <xf numFmtId="0" fontId="24" fillId="0" borderId="25" xfId="44" applyFont="1" applyBorder="1" applyAlignment="1">
      <alignment horizontal="centerContinuous"/>
    </xf>
    <xf numFmtId="0" fontId="25" fillId="0" borderId="23" xfId="44" applyFont="1" applyBorder="1" applyAlignment="1">
      <alignment horizontal="centerContinuous" vertical="center"/>
    </xf>
    <xf numFmtId="0" fontId="25" fillId="0" borderId="24" xfId="44" applyFont="1" applyBorder="1" applyAlignment="1">
      <alignment horizontal="centerContinuous" vertical="center"/>
    </xf>
    <xf numFmtId="0" fontId="25" fillId="0" borderId="25" xfId="44" applyFont="1" applyBorder="1" applyAlignment="1">
      <alignment horizontal="centerContinuous" vertical="center"/>
    </xf>
    <xf numFmtId="0" fontId="25" fillId="0" borderId="26" xfId="44" applyFont="1" applyBorder="1" applyAlignment="1">
      <alignment horizontal="centerContinuous" vertical="center"/>
    </xf>
    <xf numFmtId="0" fontId="24" fillId="0" borderId="21" xfId="44" applyFont="1" applyBorder="1"/>
    <xf numFmtId="0" fontId="24" fillId="0" borderId="22" xfId="44" applyFont="1" applyBorder="1"/>
    <xf numFmtId="0" fontId="25" fillId="0" borderId="0" xfId="44" applyFont="1"/>
    <xf numFmtId="14" fontId="24" fillId="0" borderId="0" xfId="44" applyNumberFormat="1" applyFont="1"/>
    <xf numFmtId="166" fontId="24" fillId="0" borderId="0" xfId="44" applyNumberFormat="1" applyFont="1"/>
    <xf numFmtId="14" fontId="24" fillId="0" borderId="0" xfId="44" applyNumberFormat="1" applyFont="1" applyAlignment="1">
      <alignment horizontal="left"/>
    </xf>
    <xf numFmtId="1" fontId="25" fillId="0" borderId="0" xfId="45" applyNumberFormat="1" applyFont="1" applyAlignment="1">
      <alignment horizontal="right"/>
    </xf>
    <xf numFmtId="168" fontId="25" fillId="0" borderId="0" xfId="44" applyNumberFormat="1" applyFont="1" applyAlignment="1">
      <alignment horizontal="right"/>
    </xf>
    <xf numFmtId="1" fontId="25" fillId="0" borderId="0" xfId="44" applyNumberFormat="1" applyFont="1" applyAlignment="1">
      <alignment horizontal="center"/>
    </xf>
    <xf numFmtId="169" fontId="25" fillId="0" borderId="0" xfId="44" applyNumberFormat="1" applyFont="1" applyAlignment="1">
      <alignment horizontal="right"/>
    </xf>
    <xf numFmtId="1" fontId="24" fillId="0" borderId="0" xfId="44" applyNumberFormat="1" applyFont="1" applyAlignment="1">
      <alignment horizontal="center"/>
    </xf>
    <xf numFmtId="169" fontId="24" fillId="0" borderId="0" xfId="44" applyNumberFormat="1" applyFont="1" applyAlignment="1">
      <alignment horizontal="right"/>
    </xf>
    <xf numFmtId="1" fontId="24" fillId="0" borderId="24" xfId="44" applyNumberFormat="1" applyFont="1" applyBorder="1" applyAlignment="1">
      <alignment horizontal="center"/>
    </xf>
    <xf numFmtId="169" fontId="24" fillId="0" borderId="24" xfId="44" applyNumberFormat="1" applyFont="1" applyBorder="1" applyAlignment="1">
      <alignment horizontal="right"/>
    </xf>
    <xf numFmtId="0" fontId="24" fillId="0" borderId="0" xfId="44" applyFont="1" applyAlignment="1">
      <alignment horizontal="center"/>
    </xf>
    <xf numFmtId="1" fontId="25" fillId="0" borderId="28" xfId="44" applyNumberFormat="1" applyFont="1" applyBorder="1" applyAlignment="1">
      <alignment horizontal="center"/>
    </xf>
    <xf numFmtId="169" fontId="25" fillId="0" borderId="28" xfId="44" applyNumberFormat="1" applyFont="1" applyBorder="1" applyAlignment="1">
      <alignment horizontal="right"/>
    </xf>
    <xf numFmtId="169" fontId="24" fillId="0" borderId="0" xfId="44" applyNumberFormat="1" applyFont="1"/>
    <xf numFmtId="169" fontId="25" fillId="0" borderId="24" xfId="44" applyNumberFormat="1" applyFont="1" applyBorder="1"/>
    <xf numFmtId="169" fontId="24" fillId="0" borderId="24" xfId="44" applyNumberFormat="1" applyFont="1" applyBorder="1"/>
    <xf numFmtId="169" fontId="25" fillId="0" borderId="0" xfId="44" applyNumberFormat="1" applyFont="1"/>
    <xf numFmtId="0" fontId="24" fillId="0" borderId="23" xfId="44" applyFont="1" applyBorder="1"/>
    <xf numFmtId="0" fontId="24" fillId="0" borderId="24" xfId="44" applyFont="1" applyBorder="1"/>
    <xf numFmtId="0" fontId="24" fillId="0" borderId="25" xfId="44" applyFont="1" applyBorder="1"/>
    <xf numFmtId="0" fontId="24" fillId="37" borderId="0" xfId="44" applyFont="1" applyFill="1"/>
    <xf numFmtId="0" fontId="25" fillId="0" borderId="0" xfId="44" applyFont="1" applyAlignment="1">
      <alignment horizontal="center"/>
    </xf>
    <xf numFmtId="170" fontId="25" fillId="0" borderId="0" xfId="46" applyNumberFormat="1" applyFont="1" applyAlignment="1">
      <alignment horizontal="right"/>
    </xf>
    <xf numFmtId="1" fontId="24" fillId="0" borderId="0" xfId="45" applyNumberFormat="1" applyFont="1" applyAlignment="1">
      <alignment horizontal="right"/>
    </xf>
    <xf numFmtId="170" fontId="24" fillId="0" borderId="0" xfId="46" applyNumberFormat="1" applyFont="1" applyAlignment="1">
      <alignment horizontal="right"/>
    </xf>
    <xf numFmtId="171" fontId="24" fillId="0" borderId="28" xfId="46" applyNumberFormat="1" applyFont="1" applyBorder="1" applyAlignment="1">
      <alignment horizontal="center"/>
    </xf>
    <xf numFmtId="170" fontId="24" fillId="0" borderId="28" xfId="46" applyNumberFormat="1" applyFont="1" applyBorder="1" applyAlignment="1">
      <alignment horizontal="right"/>
    </xf>
    <xf numFmtId="0" fontId="0" fillId="0" borderId="0" xfId="0" applyNumberFormat="1"/>
    <xf numFmtId="0" fontId="0" fillId="0" borderId="0" xfId="0" pivotButton="1"/>
    <xf numFmtId="0" fontId="0" fillId="0" borderId="0" xfId="0" applyAlignment="1">
      <alignment horizontal="left"/>
    </xf>
    <xf numFmtId="0" fontId="19" fillId="33" borderId="0" xfId="0" applyFont="1" applyFill="1" applyAlignment="1">
      <alignment horizontal="center"/>
    </xf>
    <xf numFmtId="0" fontId="19" fillId="33" borderId="0" xfId="0" applyFont="1" applyFill="1" applyAlignment="1">
      <alignment horizontal="center" vertical="top" wrapText="1"/>
    </xf>
    <xf numFmtId="0" fontId="19" fillId="33" borderId="13" xfId="0" applyFont="1" applyFill="1" applyBorder="1" applyAlignment="1">
      <alignment horizontal="center" vertical="top" wrapText="1"/>
    </xf>
    <xf numFmtId="0" fontId="20" fillId="34" borderId="14" xfId="0" applyFont="1" applyFill="1" applyBorder="1" applyAlignment="1">
      <alignment horizontal="center" wrapText="1"/>
    </xf>
    <xf numFmtId="0" fontId="25" fillId="0" borderId="17" xfId="44" applyFont="1" applyBorder="1" applyAlignment="1">
      <alignment horizontal="center" vertical="center"/>
    </xf>
    <xf numFmtId="0" fontId="25" fillId="0" borderId="19" xfId="44" applyFont="1" applyBorder="1" applyAlignment="1">
      <alignment horizontal="center" vertical="center"/>
    </xf>
    <xf numFmtId="0" fontId="25" fillId="0" borderId="18" xfId="44" applyFont="1" applyBorder="1" applyAlignment="1">
      <alignment horizontal="center" vertical="center"/>
    </xf>
    <xf numFmtId="0" fontId="25" fillId="0" borderId="23" xfId="44" applyFont="1" applyBorder="1" applyAlignment="1">
      <alignment horizontal="center" vertical="center"/>
    </xf>
    <xf numFmtId="0" fontId="25" fillId="0" borderId="24" xfId="44" applyFont="1" applyBorder="1" applyAlignment="1">
      <alignment horizontal="center" vertical="center"/>
    </xf>
    <xf numFmtId="0" fontId="25" fillId="0" borderId="25" xfId="44" applyFont="1" applyBorder="1" applyAlignment="1">
      <alignment horizontal="center" vertical="center"/>
    </xf>
    <xf numFmtId="0" fontId="25" fillId="0" borderId="20" xfId="44" applyFont="1" applyBorder="1" applyAlignment="1">
      <alignment horizontal="center" vertical="center"/>
    </xf>
    <xf numFmtId="0" fontId="25" fillId="0" borderId="26" xfId="44" applyFont="1" applyBorder="1" applyAlignment="1">
      <alignment horizontal="center" vertical="center"/>
    </xf>
    <xf numFmtId="0" fontId="26" fillId="0" borderId="0" xfId="44" applyFont="1" applyAlignment="1">
      <alignment horizontal="center" vertical="center" wrapText="1"/>
    </xf>
    <xf numFmtId="0" fontId="25" fillId="0" borderId="21" xfId="44" applyFont="1" applyBorder="1" applyAlignment="1">
      <alignment horizontal="center" vertical="center" wrapText="1"/>
    </xf>
    <xf numFmtId="0" fontId="25" fillId="0" borderId="0" xfId="44" applyFont="1" applyAlignment="1">
      <alignment horizontal="center" vertical="center" wrapText="1"/>
    </xf>
    <xf numFmtId="0" fontId="25" fillId="0" borderId="22" xfId="44" applyFont="1" applyBorder="1" applyAlignment="1">
      <alignment horizontal="center" vertical="center" wrapText="1"/>
    </xf>
  </cellXfs>
  <cellStyles count="47">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a"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Incorrecto" xfId="7" builtinId="27" customBuiltin="1"/>
    <cellStyle name="Millares 2" xfId="43"/>
    <cellStyle name="Millares 2 2" xfId="46"/>
    <cellStyle name="Millares 3" xfId="45"/>
    <cellStyle name="Moneda" xfId="42" builtinId="4"/>
    <cellStyle name="Neutral" xfId="8" builtinId="28" customBuiltin="1"/>
    <cellStyle name="Normal" xfId="0" builtinId="0"/>
    <cellStyle name="Normal 2 2" xfId="44"/>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41.062747337965" createdVersion="5" refreshedVersion="5" minRefreshableVersion="3" recordCount="18">
  <cacheSource type="worksheet">
    <worksheetSource ref="A1:AL19" sheet="ESTADO DE CADA FACTURA"/>
  </cacheSource>
  <cacheFields count="38">
    <cacheField name="NIT" numFmtId="0">
      <sharedItems containsSemiMixedTypes="0" containsString="0" containsNumber="1" containsInteger="1" minValue="901352353" maxValue="901352353"/>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22-04-19T00:00:00" maxDate="2024-03-29T00:00:00"/>
    </cacheField>
    <cacheField name="IPS Fecha radicado" numFmtId="14">
      <sharedItems containsSemiMixedTypes="0" containsNonDate="0" containsDate="1" containsString="0" minDate="2022-05-03T00:00:00" maxDate="2024-04-09T00:00:00"/>
    </cacheField>
    <cacheField name="IPS Valor Factura" numFmtId="164">
      <sharedItems containsSemiMixedTypes="0" containsString="0" containsNumber="1" containsInteger="1" minValue="10700" maxValue="47862317"/>
    </cacheField>
    <cacheField name="IPS Saldo Factura" numFmtId="164">
      <sharedItems containsSemiMixedTypes="0" containsString="0" containsNumber="1" containsInteger="1" minValue="800" maxValue="47862317"/>
    </cacheField>
    <cacheField name="ESTADO DE CARTERA ANTERIOR" numFmtId="0">
      <sharedItems count="6">
        <s v="Factura devuelta"/>
        <e v="#N/A"/>
        <s v="Factura pendiente en programacion de pago"/>
        <s v="Factura en proceso interno"/>
        <s v="Factura pendiente en programacion de pago - Glosa por contestar IPS"/>
        <s v="Glosa por contestar IPS"/>
      </sharedItems>
    </cacheField>
    <cacheField name="ESTADO EPS 28-05-2024" numFmtId="0">
      <sharedItems count="6">
        <s v="Factura devuelta"/>
        <s v="Factura cancelada"/>
        <s v="Factura pendiente en programacion de pago"/>
        <s v="Factura en proceso interno"/>
        <s v="Factura pendiente en programacion de pago - Glosa por contestar IPS"/>
        <s v="Glosa por contestar IPS"/>
      </sharedItems>
    </cacheField>
    <cacheField name="POR PAGAR SAP" numFmtId="164">
      <sharedItems containsSemiMixedTypes="0" containsString="0" containsNumber="1" containsInteger="1" minValue="0" maxValue="5535826"/>
    </cacheField>
    <cacheField name="DOC CONTA" numFmtId="0">
      <sharedItems containsString="0" containsBlank="1" containsNumber="1" containsInteger="1" minValue="1222436278" maxValue="1222458409"/>
    </cacheField>
    <cacheField name="VALO CANCELADO SAP" numFmtId="164">
      <sharedItems containsSemiMixedTypes="0" containsString="0" containsNumber="1" containsInteger="1" minValue="0" maxValue="151100"/>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511311" maxValue="2201511311"/>
    </cacheField>
    <cacheField name="FECHA COMPENSACION SAP" numFmtId="14">
      <sharedItems containsBlank="1"/>
    </cacheField>
    <cacheField name="VALOR TRANFERENCIA" numFmtId="164">
      <sharedItems containsSemiMixedTypes="0" containsString="0" containsNumber="1" containsInteger="1" minValue="0" maxValue="200500"/>
    </cacheField>
    <cacheField name="Estado Factura" numFmtId="0">
      <sharedItems/>
    </cacheField>
    <cacheField name="Fecha Factura" numFmtId="14">
      <sharedItems containsSemiMixedTypes="0" containsNonDate="0" containsDate="1" containsString="0" minDate="2022-04-19T00:00:00" maxDate="2024-03-29T00:00:00"/>
    </cacheField>
    <cacheField name="Fecha Radicacion" numFmtId="14">
      <sharedItems containsSemiMixedTypes="0" containsNonDate="0" containsDate="1" containsString="0" minDate="2022-05-03T00:00:00" maxDate="2024-06-05T00:00:00"/>
    </cacheField>
    <cacheField name="Fecha Devolucion" numFmtId="14">
      <sharedItems containsNonDate="0" containsDate="1" containsString="0" containsBlank="1" minDate="2024-01-05T00:00:00" maxDate="2024-05-23T00:00:00"/>
    </cacheField>
    <cacheField name="Valor Bruto" numFmtId="164">
      <sharedItems containsSemiMixedTypes="0" containsString="0" containsNumber="1" containsInteger="1" minValue="20500" maxValue="48200317"/>
    </cacheField>
    <cacheField name="Valor Inicio Factura" numFmtId="164">
      <sharedItems containsSemiMixedTypes="0" containsString="0" containsNumber="1" containsInteger="1" minValue="0" maxValue="26787963"/>
    </cacheField>
    <cacheField name="Valor Aprobado" numFmtId="164">
      <sharedItems containsSemiMixedTypes="0" containsString="0" containsNumber="1" containsInteger="1" minValue="0" maxValue="22813663"/>
    </cacheField>
    <cacheField name="Valor Deducible " numFmtId="164">
      <sharedItems containsSemiMixedTypes="0" containsString="0" containsNumber="1" containsInteger="1" minValue="0" maxValue="338000"/>
    </cacheField>
    <cacheField name="Valor Autorizado" numFmtId="164">
      <sharedItems containsSemiMixedTypes="0" containsString="0" containsNumber="1" containsInteger="1" minValue="0" maxValue="26787963"/>
    </cacheField>
    <cacheField name="Valor Rete Fuente" numFmtId="164">
      <sharedItems containsSemiMixedTypes="0" containsString="0" containsNumber="1" containsInteger="1" minValue="0" maxValue="456273"/>
    </cacheField>
    <cacheField name="Glosa Aceptada" numFmtId="164">
      <sharedItems containsSemiMixedTypes="0" containsString="0" containsNumber="1" containsInteger="1" minValue="0" maxValue="0"/>
    </cacheField>
    <cacheField name="Glosa Pendiente" numFmtId="164">
      <sharedItems containsSemiMixedTypes="0" containsString="0" containsNumber="1" containsInteger="1" minValue="0" maxValue="3974300"/>
    </cacheField>
    <cacheField name="Valor Devolucion" numFmtId="164">
      <sharedItems containsSemiMixedTypes="0" containsString="0" containsNumber="1" containsInteger="1" minValue="0" maxValue="48200317"/>
    </cacheField>
    <cacheField name="Valor_Glosa y Devolución" numFmtId="164">
      <sharedItems containsSemiMixedTypes="0" containsString="0" containsNumber="1" containsInteger="1" minValue="0" maxValue="48200317"/>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Nota Credito" numFmtId="164">
      <sharedItems containsSemiMixedTypes="0" containsString="0" containsNumber="1" containsInteger="1" minValue="0" maxValue="0"/>
    </cacheField>
    <cacheField name="Valor a Pagar " numFmtId="164">
      <sharedItems containsSemiMixedTypes="0" containsString="0" containsNumber="1" containsInteger="1" minValue="0" maxValue="2281366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8">
  <r>
    <n v="901352353"/>
    <s v="CLINICA SAGRADA FAMILIA S.A.S."/>
    <m/>
    <s v="FE386066"/>
    <s v="FE386066"/>
    <s v="901352353_FE386066"/>
    <d v="2023-10-31T00:00:00"/>
    <d v="2023-11-14T00:00:00"/>
    <n v="46200"/>
    <n v="46200"/>
    <x v="0"/>
    <x v="0"/>
    <n v="0"/>
    <m/>
    <n v="0"/>
    <n v="0"/>
    <m/>
    <m/>
    <n v="0"/>
    <s v="Devuelta"/>
    <d v="2023-10-31T00:00:00"/>
    <d v="2023-11-14T00:00:00"/>
    <d v="2024-01-05T00:00:00"/>
    <n v="50300"/>
    <n v="0"/>
    <n v="0"/>
    <n v="0"/>
    <n v="0"/>
    <n v="0"/>
    <n v="0"/>
    <n v="0"/>
    <n v="50300"/>
    <n v="50300"/>
    <s v="DEVOLUCION"/>
    <s v="Se realiza DEVOLUCION, de la factura No. FE386066, durante la auditoria se evidencia que la autorización No. 122300030494, se presentó con la factura No. FE364228  Por lo cual no es procedente para pago por la EPS. Se indica validar las autorizaciones en el aplicativo Boxalud, en donde se podrá ver la vigencia y el estado en que se encuentra al momento de la atención. "/>
    <s v="AUTORIZACION"/>
    <n v="0"/>
    <n v="0"/>
  </r>
  <r>
    <n v="901352353"/>
    <s v="CLINICA SAGRADA FAMILIA S.A.S."/>
    <m/>
    <s v="FE340558"/>
    <s v="FE340558"/>
    <s v="901352353_FE340558"/>
    <d v="2023-05-31T00:00:00"/>
    <d v="2023-07-17T00:00:00"/>
    <n v="11534574"/>
    <n v="11534574"/>
    <x v="0"/>
    <x v="0"/>
    <n v="0"/>
    <m/>
    <n v="0"/>
    <n v="0"/>
    <m/>
    <m/>
    <n v="0"/>
    <s v="Devuelta"/>
    <d v="2023-05-31T00:00:00"/>
    <d v="2024-05-02T00:00:00"/>
    <d v="2024-05-06T00:00:00"/>
    <n v="11534574"/>
    <n v="0"/>
    <n v="0"/>
    <n v="0"/>
    <n v="0"/>
    <n v="0"/>
    <n v="0"/>
    <n v="0"/>
    <n v="11534574"/>
    <n v="11534574"/>
    <s v="DEVOLUCION"/>
    <s v="SE REALIZA DEVOLUCION DE FACTURA,  1. NO SE EVIDENCIA AUTORIZACION HOSPITALARIA  REPORTAR A LA CAP PARA AUTORIZACION DE EGRESO Y PRESENTAR NUEVAMENTE. 2. AUDITORIA MEDICA:  PRO PBN, FACTRAN DOS, SOPORTE Y PERTINENCIA DE UNO. $ 123.200"/>
    <s v="AUTORIZACION"/>
    <n v="0"/>
    <n v="0"/>
  </r>
  <r>
    <n v="901352353"/>
    <s v="CLINICA SAGRADA FAMILIA S.A.S."/>
    <m/>
    <s v="FE327421"/>
    <s v="FE327421"/>
    <s v="901352353_FE327421"/>
    <d v="2023-04-21T00:00:00"/>
    <d v="2023-05-12T00:00:00"/>
    <n v="24780688"/>
    <n v="24780688"/>
    <x v="0"/>
    <x v="0"/>
    <n v="0"/>
    <m/>
    <n v="0"/>
    <n v="0"/>
    <m/>
    <m/>
    <n v="0"/>
    <s v="Devuelta"/>
    <d v="2023-04-21T00:00:00"/>
    <d v="2024-05-02T00:00:00"/>
    <d v="2024-05-22T00:00:00"/>
    <n v="24780688"/>
    <n v="0"/>
    <n v="0"/>
    <n v="0"/>
    <n v="0"/>
    <n v="0"/>
    <n v="0"/>
    <n v="0"/>
    <n v="24780688"/>
    <n v="24780688"/>
    <s v="DEVOLUCION"/>
    <s v="SE REALIZA DEVOLUCION DE FACTURA, NO SE EVINDENCIA AUTORIZACION PARA LOS SERVICIOS HOSPITALARIOS FACTURADOS. GESTIONAR CON EL AREA ENCARGADA Y PRESENTAR NUEVAMENTE."/>
    <s v="AUTORIZACION"/>
    <n v="0"/>
    <n v="0"/>
  </r>
  <r>
    <n v="901352353"/>
    <s v="CLINICA SAGRADA FAMILIA S.A.S."/>
    <m/>
    <s v="FE426972"/>
    <s v="FE426972"/>
    <s v="901352353_FE426972"/>
    <d v="2024-03-28T00:00:00"/>
    <d v="2024-04-08T00:00:00"/>
    <n v="47862317"/>
    <n v="47862317"/>
    <x v="1"/>
    <x v="0"/>
    <n v="0"/>
    <m/>
    <n v="0"/>
    <n v="0"/>
    <m/>
    <m/>
    <n v="0"/>
    <s v="Devuelta"/>
    <d v="2024-03-28T00:00:00"/>
    <d v="2024-05-02T00:00:00"/>
    <d v="2024-05-06T00:00:00"/>
    <n v="48200317"/>
    <n v="0"/>
    <n v="0"/>
    <n v="0"/>
    <n v="0"/>
    <n v="0"/>
    <n v="0"/>
    <n v="0"/>
    <n v="48200317"/>
    <n v="48200317"/>
    <s v="DEVOLUCION"/>
    <s v="AUTORIZACION/TARIFAS/: Se devuelve factura completa servicio de internación del 11 al 22 de Marzo 2024, no cuenta con autorización. Factura no se evidencia radicada en portal  https://referencia.comfenalcoeps.com/facturas/admin/facturas; para solicitud de autorización final.   Favor solicitar autorización al área encargada. TARIFAS/ Se glosa MVF en cups 552603 Biopsia de Riñón Se liquida a tarifa Soat Neto grupo #8  $2.070.100  VF $6.297.500 Se objeta Diferencia  $$4.227.400.  TARIFAS/ Se glosa MVF en  medicamento albumina Humana CUM facturado 19968918-1 y 19992217-1 No existe en normatividad actual,  Se reconoce albumina Humana a tarifa promedio del mercado  $227.623 x 15 unidades facturadas $3.414.345, se objeta Diferencia de Vr facturado a $804.500  la unidad. (Dif. $576.877 x 15 $8.653.155)  total glosa $12.880.555   Servicios Hospitalarios  no autorizados /JAM"/>
    <s v="AUTORIZACION"/>
    <n v="0"/>
    <n v="0"/>
  </r>
  <r>
    <n v="901352353"/>
    <s v="CLINICA SAGRADA FAMILIA S.A.S."/>
    <m/>
    <s v="FE412145"/>
    <s v="FE412145"/>
    <s v="901352353_FE412145"/>
    <d v="2024-02-01T00:00:00"/>
    <d v="2024-02-07T00:00:00"/>
    <n v="49400"/>
    <n v="49400"/>
    <x v="2"/>
    <x v="1"/>
    <n v="0"/>
    <m/>
    <n v="49400"/>
    <n v="0"/>
    <n v="2201511311"/>
    <s v="29.05.2024"/>
    <n v="200500"/>
    <s v="Finalizada"/>
    <d v="2024-02-01T00:00:00"/>
    <d v="2024-02-07T00:00:00"/>
    <m/>
    <n v="49400"/>
    <n v="49400"/>
    <n v="49400"/>
    <n v="0"/>
    <n v="40000"/>
    <n v="0"/>
    <n v="0"/>
    <n v="0"/>
    <n v="0"/>
    <n v="0"/>
    <m/>
    <m/>
    <m/>
    <n v="0"/>
    <n v="49400"/>
  </r>
  <r>
    <n v="901352353"/>
    <s v="CLINICA SAGRADA FAMILIA S.A.S."/>
    <m/>
    <s v="FE422470"/>
    <s v="FE422470"/>
    <s v="901352353_FE422470"/>
    <d v="2024-03-13T00:00:00"/>
    <d v="2024-04-01T00:00:00"/>
    <n v="151100"/>
    <n v="151100"/>
    <x v="1"/>
    <x v="1"/>
    <n v="0"/>
    <m/>
    <n v="151100"/>
    <n v="0"/>
    <n v="2201511311"/>
    <s v="29.05.2024"/>
    <n v="200500"/>
    <s v="Finalizada"/>
    <d v="2024-03-13T00:00:00"/>
    <d v="2024-04-01T00:00:00"/>
    <m/>
    <n v="151100"/>
    <n v="151100"/>
    <n v="151100"/>
    <n v="0"/>
    <n v="240000"/>
    <n v="0"/>
    <n v="0"/>
    <n v="0"/>
    <n v="0"/>
    <n v="0"/>
    <m/>
    <m/>
    <m/>
    <n v="0"/>
    <n v="151100"/>
  </r>
  <r>
    <n v="901352353"/>
    <s v="CLINICA SAGRADA FAMILIA S.A.S."/>
    <m/>
    <s v="FE362406"/>
    <s v="FE362406"/>
    <s v="901352353_FE362406"/>
    <d v="2023-08-15T00:00:00"/>
    <d v="2023-09-01T00:00:00"/>
    <n v="66900"/>
    <n v="66900"/>
    <x v="0"/>
    <x v="2"/>
    <n v="66900"/>
    <n v="1222458409"/>
    <n v="0"/>
    <n v="0"/>
    <m/>
    <m/>
    <n v="0"/>
    <s v="Finalizada"/>
    <d v="2023-08-15T00:00:00"/>
    <d v="2024-05-02T00:00:00"/>
    <m/>
    <n v="66900"/>
    <n v="66900"/>
    <n v="66900"/>
    <n v="0"/>
    <n v="67000"/>
    <n v="0"/>
    <n v="0"/>
    <n v="0"/>
    <n v="0"/>
    <n v="0"/>
    <m/>
    <m/>
    <m/>
    <n v="0"/>
    <n v="66900"/>
  </r>
  <r>
    <n v="901352353"/>
    <s v="CLINICA SAGRADA FAMILIA S.A.S."/>
    <m/>
    <s v="FE411857"/>
    <s v="FE411857"/>
    <s v="901352353_FE411857"/>
    <d v="2024-01-31T00:00:00"/>
    <d v="2024-02-07T00:00:00"/>
    <n v="30000"/>
    <n v="30000"/>
    <x v="0"/>
    <x v="2"/>
    <n v="30000"/>
    <n v="1222458407"/>
    <n v="0"/>
    <n v="0"/>
    <m/>
    <m/>
    <n v="0"/>
    <s v="Finalizada"/>
    <d v="2024-01-31T00:00:00"/>
    <d v="2024-05-02T00:00:00"/>
    <m/>
    <n v="46400"/>
    <n v="30000"/>
    <n v="46400"/>
    <n v="16400"/>
    <n v="40000"/>
    <n v="0"/>
    <n v="0"/>
    <n v="0"/>
    <n v="0"/>
    <n v="0"/>
    <m/>
    <m/>
    <m/>
    <n v="0"/>
    <n v="30000"/>
  </r>
  <r>
    <n v="901352353"/>
    <s v="CLINICA SAGRADA FAMILIA S.A.S."/>
    <m/>
    <s v="FE311614"/>
    <s v="FE311614"/>
    <s v="901352353_FE311614"/>
    <d v="2023-02-26T00:00:00"/>
    <d v="2023-07-17T00:00:00"/>
    <n v="228596"/>
    <n v="228596"/>
    <x v="0"/>
    <x v="2"/>
    <n v="0"/>
    <m/>
    <n v="0"/>
    <n v="0"/>
    <m/>
    <m/>
    <n v="0"/>
    <s v="Finalizada"/>
    <d v="2023-02-26T00:00:00"/>
    <d v="2024-05-02T00:00:00"/>
    <m/>
    <n v="228596"/>
    <n v="228596"/>
    <n v="228596"/>
    <n v="0"/>
    <n v="0"/>
    <n v="4572"/>
    <n v="0"/>
    <n v="0"/>
    <n v="0"/>
    <n v="0"/>
    <m/>
    <m/>
    <m/>
    <n v="0"/>
    <n v="228596"/>
  </r>
  <r>
    <n v="901352353"/>
    <s v="CLINICA SAGRADA FAMILIA S.A.S."/>
    <m/>
    <s v="FE419299"/>
    <s v="FE419299"/>
    <s v="901352353_FE419299"/>
    <d v="2024-02-29T00:00:00"/>
    <d v="2024-03-11T00:00:00"/>
    <n v="20500"/>
    <n v="20500"/>
    <x v="2"/>
    <x v="2"/>
    <n v="20500"/>
    <n v="1222457650"/>
    <n v="0"/>
    <n v="0"/>
    <m/>
    <m/>
    <n v="0"/>
    <s v="Finalizada"/>
    <d v="2024-02-29T00:00:00"/>
    <d v="2024-03-11T00:00:00"/>
    <m/>
    <n v="20500"/>
    <n v="20500"/>
    <n v="20500"/>
    <n v="0"/>
    <n v="20500"/>
    <n v="0"/>
    <n v="0"/>
    <n v="0"/>
    <n v="0"/>
    <n v="0"/>
    <m/>
    <m/>
    <m/>
    <n v="0"/>
    <n v="20500"/>
  </r>
  <r>
    <n v="901352353"/>
    <s v="CLINICA SAGRADA FAMILIA S.A.S."/>
    <m/>
    <s v="FE426304"/>
    <s v="FE426304"/>
    <s v="901352353_FE426304"/>
    <d v="2024-03-26T00:00:00"/>
    <d v="2024-04-03T00:00:00"/>
    <n v="62400"/>
    <n v="62400"/>
    <x v="1"/>
    <x v="2"/>
    <n v="62400"/>
    <n v="1222436337"/>
    <n v="0"/>
    <n v="0"/>
    <m/>
    <m/>
    <n v="0"/>
    <s v="Finalizada"/>
    <d v="2024-03-26T00:00:00"/>
    <d v="2024-04-03T00:00:00"/>
    <m/>
    <n v="66900"/>
    <n v="62400"/>
    <n v="66900"/>
    <n v="4500"/>
    <n v="57700"/>
    <n v="0"/>
    <n v="0"/>
    <n v="0"/>
    <n v="0"/>
    <n v="0"/>
    <m/>
    <m/>
    <m/>
    <n v="0"/>
    <n v="62400"/>
  </r>
  <r>
    <n v="901352353"/>
    <s v="CLINICA SAGRADA FAMILIA S.A.S."/>
    <m/>
    <s v="FE426017"/>
    <s v="FE426017"/>
    <s v="901352353_FE426017"/>
    <d v="2024-03-26T00:00:00"/>
    <d v="2024-04-03T00:00:00"/>
    <n v="10700"/>
    <n v="10700"/>
    <x v="1"/>
    <x v="2"/>
    <n v="10700"/>
    <n v="1222436278"/>
    <n v="0"/>
    <n v="0"/>
    <m/>
    <m/>
    <n v="0"/>
    <s v="Finalizada"/>
    <d v="2024-03-26T00:00:00"/>
    <d v="2024-04-03T00:00:00"/>
    <m/>
    <n v="58400"/>
    <n v="10700"/>
    <n v="58400"/>
    <n v="47700"/>
    <n v="52000"/>
    <n v="0"/>
    <n v="0"/>
    <n v="0"/>
    <n v="0"/>
    <n v="0"/>
    <m/>
    <m/>
    <m/>
    <n v="0"/>
    <n v="10700"/>
  </r>
  <r>
    <n v="901352353"/>
    <s v="CLINICA SAGRADA FAMILIA S.A.S."/>
    <m/>
    <s v="FE210479"/>
    <s v="FE210479"/>
    <s v="901352353_FE210479"/>
    <d v="2022-04-19T00:00:00"/>
    <d v="2022-05-03T00:00:00"/>
    <n v="8060054"/>
    <n v="12700"/>
    <x v="2"/>
    <x v="2"/>
    <n v="0"/>
    <m/>
    <n v="0"/>
    <n v="0"/>
    <m/>
    <m/>
    <n v="0"/>
    <s v="Finalizada"/>
    <d v="2022-04-19T00:00:00"/>
    <d v="2022-05-03T00:00:00"/>
    <m/>
    <n v="8060054"/>
    <n v="8060054"/>
    <n v="7907554"/>
    <n v="0"/>
    <n v="0"/>
    <n v="0"/>
    <n v="0"/>
    <n v="0"/>
    <n v="0"/>
    <n v="0"/>
    <m/>
    <m/>
    <m/>
    <n v="0"/>
    <n v="7907554"/>
  </r>
  <r>
    <n v="901352353"/>
    <s v="CLINICA SAGRADA FAMILIA S.A.S."/>
    <m/>
    <s v="FE311243"/>
    <s v="FE311243"/>
    <s v="901352353_FE311243"/>
    <d v="2023-02-25T00:00:00"/>
    <d v="2023-03-13T00:00:00"/>
    <n v="4587816"/>
    <n v="4587816"/>
    <x v="0"/>
    <x v="3"/>
    <n v="0"/>
    <m/>
    <n v="0"/>
    <n v="0"/>
    <m/>
    <m/>
    <n v="0"/>
    <s v="Para auditoria de pertinencia"/>
    <d v="2023-02-25T00:00:00"/>
    <d v="2024-05-02T00:00:00"/>
    <m/>
    <n v="4587816"/>
    <n v="0"/>
    <n v="0"/>
    <n v="0"/>
    <n v="0"/>
    <n v="0"/>
    <n v="0"/>
    <n v="0"/>
    <n v="0"/>
    <n v="4587816"/>
    <s v="DEVOLUCION"/>
    <s v="SE REALIZA DEVOLUCION DE FACTURA, NO SE EVINDEICA AUTORIZACION DE EGRESO PARA LOS SERVICIOS HOSPITALARIOS FACTURADOS. SOLICITAR AL AREA ENCARGADA Para autorizaciones de egresos hospitalarios: Correo electrónico capautorizaciones@epsdelagente.com.co "/>
    <s v="AUTORIZACION"/>
    <n v="0"/>
    <n v="0"/>
  </r>
  <r>
    <n v="901352353"/>
    <s v="CLINICA SAGRADA FAMILIA S.A.S."/>
    <m/>
    <s v="FE338048"/>
    <s v="FE338048"/>
    <s v="901352353_FE338048"/>
    <d v="2023-05-27T00:00:00"/>
    <d v="2023-06-23T00:00:00"/>
    <n v="14062489"/>
    <n v="14062489"/>
    <x v="0"/>
    <x v="3"/>
    <n v="0"/>
    <m/>
    <n v="0"/>
    <n v="0"/>
    <m/>
    <m/>
    <n v="0"/>
    <s v="Para auditoria de pertinencia"/>
    <d v="2023-05-27T00:00:00"/>
    <d v="2024-06-04T00:00:00"/>
    <m/>
    <n v="14062489"/>
    <n v="0"/>
    <n v="0"/>
    <n v="0"/>
    <n v="0"/>
    <n v="0"/>
    <n v="0"/>
    <n v="0"/>
    <n v="0"/>
    <n v="14062489"/>
    <s v="DEVOLUCION"/>
    <s v="Se realiza nuevamente devolución de la factura, al validar información se evidencian las siguientes inconsistencias: De acuerdo al siniestro 2023.  Fecha del AT: 2023-04-30 1. No cuenta con autorizacion para los servicios facturas por favor validar con el area encargada para continuar tramite de la factura. 2. No presenta factura soat ni detalle de cargos, se requiere para auditoria de la cuenta. 3. No presenta carta tope soat emitida por la aseguradora indicando el agotamiento total de la poliza. 4. No cumple normativida vigente: por favor tener en cuenta circular informativa emitida por la EPS COMFENALCO donde indica los lineamientos para la radicacion de la cuenta segun normatividad vigente (dec. 2497 - 2644/2022 - RES. 326) 5. IPS no cumple con la normatividad vigente: de acuerdo a HC paciente que se accidente en vehiculo incluido dentro de los rangos diferenciales por riesgo, SOAT: Cubrira hasta los 263.13 UVT (11.159.869) - ADRES cubrira hasta los 438.55 UVT (18.599.783) - EPS todo aquello que supere los establecidos para el ADRES 6. No presenta factura y detalle de cargos emitido a el ADRES   POR FAVOR VALIDAR INFORMACION, MODIFICAR EL CARGUE DE LOS RIPS EN LA PLATAFORMA BOXALUD YA QUE LA INFORMACION DEBE SER LA MISMA Y DEBE VENIR RELACIONADO EL NUMERO DE AUTORIZACION DE LOS SERVICIOS FACTURADOS."/>
    <s v="AUTORIZACION"/>
    <n v="0"/>
    <n v="0"/>
  </r>
  <r>
    <n v="901352353"/>
    <s v="CLINICA SAGRADA FAMILIA S.A.S."/>
    <m/>
    <s v="FE415121"/>
    <s v="FE415121"/>
    <s v="901352353_FE415121"/>
    <d v="2024-02-16T00:00:00"/>
    <d v="2024-03-01T00:00:00"/>
    <n v="6332900"/>
    <n v="6332900"/>
    <x v="3"/>
    <x v="2"/>
    <n v="5535826"/>
    <n v="1222438053"/>
    <n v="0"/>
    <n v="0"/>
    <m/>
    <m/>
    <n v="0"/>
    <s v="Para respuesta prestador"/>
    <d v="2024-02-16T00:00:00"/>
    <d v="2024-04-01T00:00:00"/>
    <m/>
    <n v="6670900"/>
    <n v="6332900"/>
    <n v="5993700"/>
    <n v="338000"/>
    <n v="6572900"/>
    <n v="119874"/>
    <n v="0"/>
    <n v="677200"/>
    <n v="0"/>
    <n v="677200"/>
    <s v="GLOSA"/>
    <s v="SE RATIFICA OBJECION 1) 608 Pertinencia Médica SE OBJETA 904508, NO JUSTIFICADA, NO INDICAN SEXARCA, CUADRO CLINICO DE APENDICITIS MUY EVIDENTE,NO SE RECONOCE $ 70.200 2) 602 SE OBJETA 890406, VALORACION POR NUTRICION NO PERTINENTE NI JUSTIFICADA EN EL CONTEXTO CLINICO DE LA LA PACIENTE $ 82.800 3) 602 SE OBJETA 890408, VALORACION POR PSICOLOGIA NO PERTINENTE NI JUSTIFICADAA EN EL CONTEXTO CLINICO DE LA PACIENTE $ 82.800 4) 602 SE OBJETA 890602, CANTIDAD 2, NO JUSTIFICADOS NI PERTINENTES EN EL CONTEXTO CLINICO DEL PACIENTE $ 174.200 5) 602 SE OBJETA 931001, EN EL CONTEXTO CLINICO DEL PACIENTE NO SE CONSIDERAN JUSTIFICADAS. CANTIDAD 4- $ 133.600 6) 602 SE OBJETA 939403, EN EL CONTEXTO CLINICO DEL PACIENTE NO SE CONSIDERAN JUSTIFICADAS. CANTIDAD 4 $ 133.600 Total objeciones pertinencia medica $ 677.200 /JAM "/>
    <s v="FACTURACION"/>
    <n v="0"/>
    <n v="5655700"/>
  </r>
  <r>
    <n v="901352353"/>
    <s v="CLINICA SAGRADA FAMILIA S.A.S."/>
    <m/>
    <s v="FE407365"/>
    <s v="FE407365"/>
    <s v="901352353_FE407365"/>
    <d v="2024-01-17T00:00:00"/>
    <d v="2024-02-01T00:00:00"/>
    <n v="70400"/>
    <n v="800"/>
    <x v="4"/>
    <x v="4"/>
    <n v="0"/>
    <m/>
    <n v="0"/>
    <n v="0"/>
    <m/>
    <m/>
    <n v="0"/>
    <s v="Para respuesta prestador"/>
    <d v="2024-01-17T00:00:00"/>
    <d v="2024-02-01T00:00:00"/>
    <m/>
    <n v="74500"/>
    <n v="70000"/>
    <n v="74100"/>
    <n v="4500"/>
    <n v="67000"/>
    <n v="0"/>
    <n v="0"/>
    <n v="400"/>
    <n v="0"/>
    <n v="400"/>
    <s v="GLOSA"/>
    <s v="Se objeta el valor de $400 pesos por no cobro de cuota de recuperación copago/cuota moderadora para la prestación de los servicios en año 2024 que corresponden al valor de $4500"/>
    <s v="COPAGO/CUOTA MODERADORA"/>
    <n v="0"/>
    <n v="69600"/>
  </r>
  <r>
    <n v="901352353"/>
    <s v="CLINICA SAGRADA FAMILIA S.A.S."/>
    <m/>
    <s v="FE311397"/>
    <s v="FE311397"/>
    <s v="901352353_FE311397"/>
    <d v="2023-02-25T00:00:00"/>
    <d v="2023-07-17T00:00:00"/>
    <n v="26787963"/>
    <n v="3974300"/>
    <x v="5"/>
    <x v="5"/>
    <n v="0"/>
    <m/>
    <n v="0"/>
    <n v="0"/>
    <m/>
    <m/>
    <n v="0"/>
    <s v="Para respuesta prestador"/>
    <d v="2023-02-25T00:00:00"/>
    <d v="2023-11-01T00:00:00"/>
    <m/>
    <n v="26787963"/>
    <n v="26787963"/>
    <n v="22813663"/>
    <n v="0"/>
    <n v="26787963"/>
    <n v="456273"/>
    <n v="0"/>
    <n v="3974300"/>
    <n v="0"/>
    <n v="3974300"/>
    <s v="GLOSA"/>
    <s v="Terapia respiratoria, no es facturable en este caso, toda vez que está incluida en la estancia en UCI. 29800,  268200  $ 268.200 "/>
    <s v="PERTINENCIA MEDICA"/>
    <n v="0"/>
    <n v="22813663"/>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4" cacheId="18"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D10" firstHeaderRow="0" firstDataRow="1" firstDataCol="1"/>
  <pivotFields count="38">
    <pivotField showAll="0"/>
    <pivotField showAll="0"/>
    <pivotField showAll="0"/>
    <pivotField showAll="0"/>
    <pivotField showAll="0"/>
    <pivotField dataField="1" showAll="0"/>
    <pivotField numFmtId="14" showAll="0"/>
    <pivotField numFmtId="14" showAll="0"/>
    <pivotField numFmtId="164" showAll="0"/>
    <pivotField dataField="1" numFmtId="164" showAll="0"/>
    <pivotField showAll="0">
      <items count="7">
        <item x="0"/>
        <item x="3"/>
        <item x="2"/>
        <item x="4"/>
        <item x="5"/>
        <item x="1"/>
        <item t="default"/>
      </items>
    </pivotField>
    <pivotField axis="axisRow" showAll="0">
      <items count="7">
        <item x="1"/>
        <item x="0"/>
        <item x="3"/>
        <item x="2"/>
        <item x="4"/>
        <item x="5"/>
        <item t="default"/>
      </items>
    </pivotField>
    <pivotField numFmtId="164" showAll="0"/>
    <pivotField showAll="0"/>
    <pivotField numFmtId="164" showAll="0"/>
    <pivotField numFmtId="164" showAll="0"/>
    <pivotField showAll="0"/>
    <pivotField showAll="0"/>
    <pivotField numFmtId="164" showAll="0"/>
    <pivotField showAll="0"/>
    <pivotField numFmtId="14" showAll="0"/>
    <pivotField numFmtId="14" showAll="0"/>
    <pivotField showAll="0"/>
    <pivotField numFmtId="164" showAll="0"/>
    <pivotField numFmtId="164" showAll="0"/>
    <pivotField numFmtId="164" showAll="0"/>
    <pivotField numFmtId="164" showAll="0"/>
    <pivotField numFmtId="164" showAll="0"/>
    <pivotField numFmtId="164" showAll="0"/>
    <pivotField numFmtId="164" showAll="0"/>
    <pivotField dataField="1" numFmtId="164" showAll="0"/>
    <pivotField numFmtId="164" showAll="0"/>
    <pivotField numFmtId="164" showAll="0"/>
    <pivotField showAll="0"/>
    <pivotField showAll="0"/>
    <pivotField showAll="0"/>
    <pivotField numFmtId="164" showAll="0"/>
    <pivotField numFmtId="164" showAll="0"/>
  </pivotFields>
  <rowFields count="1">
    <field x="11"/>
  </rowFields>
  <rowItems count="7">
    <i>
      <x/>
    </i>
    <i>
      <x v="1"/>
    </i>
    <i>
      <x v="2"/>
    </i>
    <i>
      <x v="3"/>
    </i>
    <i>
      <x v="4"/>
    </i>
    <i>
      <x v="5"/>
    </i>
    <i t="grand">
      <x/>
    </i>
  </rowItems>
  <colFields count="1">
    <field x="-2"/>
  </colFields>
  <colItems count="3">
    <i>
      <x/>
    </i>
    <i i="1">
      <x v="1"/>
    </i>
    <i i="2">
      <x v="2"/>
    </i>
  </colItems>
  <dataFields count="3">
    <dataField name="Cuenta de LLAVE" fld="5" subtotal="count" baseField="0" baseItem="0"/>
    <dataField name="Suma de IPS Saldo Factura" fld="9" baseField="0" baseItem="0"/>
    <dataField name="Suma de Glosa Pendiente" fld="3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
  <sheetViews>
    <sheetView showGridLines="0" workbookViewId="0">
      <selection activeCell="I19" sqref="I19"/>
    </sheetView>
  </sheetViews>
  <sheetFormatPr baseColWidth="10" defaultRowHeight="14.5" x14ac:dyDescent="0.35"/>
  <cols>
    <col min="1" max="1" width="14.7265625" customWidth="1"/>
    <col min="2" max="5" width="14.26953125" customWidth="1"/>
    <col min="6" max="6" width="18.81640625" customWidth="1"/>
  </cols>
  <sheetData>
    <row r="1" spans="1:6" x14ac:dyDescent="0.35">
      <c r="A1" s="85" t="s">
        <v>7</v>
      </c>
      <c r="B1" s="85"/>
      <c r="C1" s="85"/>
      <c r="D1" s="85"/>
      <c r="E1" s="85"/>
      <c r="F1" s="85"/>
    </row>
    <row r="2" spans="1:6" s="1" customFormat="1" ht="13.5" x14ac:dyDescent="0.35">
      <c r="A2" s="86" t="s">
        <v>27</v>
      </c>
      <c r="B2" s="86"/>
      <c r="C2" s="86"/>
      <c r="D2" s="86"/>
      <c r="E2" s="86"/>
      <c r="F2" s="86"/>
    </row>
    <row r="3" spans="1:6" s="1" customFormat="1" ht="13.5" x14ac:dyDescent="0.35">
      <c r="A3" s="87" t="s">
        <v>8</v>
      </c>
      <c r="B3" s="87"/>
      <c r="C3" s="87"/>
      <c r="D3" s="87"/>
      <c r="E3" s="87"/>
      <c r="F3" s="87"/>
    </row>
    <row r="4" spans="1:6" s="2" customFormat="1" ht="10.5" customHeight="1" x14ac:dyDescent="0.2">
      <c r="A4" s="12" t="s">
        <v>0</v>
      </c>
      <c r="B4" s="12" t="s">
        <v>1</v>
      </c>
      <c r="C4" s="13" t="s">
        <v>2</v>
      </c>
      <c r="D4" s="13" t="s">
        <v>5</v>
      </c>
      <c r="E4" s="13" t="s">
        <v>3</v>
      </c>
      <c r="F4" s="13" t="s">
        <v>4</v>
      </c>
    </row>
    <row r="5" spans="1:6" s="2" customFormat="1" ht="10.5" customHeight="1" x14ac:dyDescent="0.2">
      <c r="A5" s="3" t="s">
        <v>9</v>
      </c>
      <c r="B5" s="4">
        <v>8060054</v>
      </c>
      <c r="C5" s="5">
        <v>44670</v>
      </c>
      <c r="D5" s="5">
        <v>44684</v>
      </c>
      <c r="E5" s="6">
        <v>12700</v>
      </c>
      <c r="F5" s="7">
        <v>9284</v>
      </c>
    </row>
    <row r="6" spans="1:6" s="2" customFormat="1" ht="10.5" customHeight="1" x14ac:dyDescent="0.2">
      <c r="A6" s="3" t="s">
        <v>10</v>
      </c>
      <c r="B6" s="4">
        <v>4587816</v>
      </c>
      <c r="C6" s="5">
        <v>44982</v>
      </c>
      <c r="D6" s="5">
        <v>44998</v>
      </c>
      <c r="E6" s="6">
        <v>4587816</v>
      </c>
      <c r="F6" s="7">
        <v>12550</v>
      </c>
    </row>
    <row r="7" spans="1:6" s="2" customFormat="1" ht="10.5" customHeight="1" x14ac:dyDescent="0.2">
      <c r="A7" s="3" t="s">
        <v>13</v>
      </c>
      <c r="B7" s="4">
        <v>24780688</v>
      </c>
      <c r="C7" s="5">
        <v>45037</v>
      </c>
      <c r="D7" s="5">
        <v>45058</v>
      </c>
      <c r="E7" s="6">
        <v>24780688</v>
      </c>
      <c r="F7" s="7">
        <v>13019</v>
      </c>
    </row>
    <row r="8" spans="1:6" s="2" customFormat="1" ht="10.5" customHeight="1" x14ac:dyDescent="0.2">
      <c r="A8" s="3" t="s">
        <v>14</v>
      </c>
      <c r="B8" s="4">
        <v>14062489</v>
      </c>
      <c r="C8" s="5">
        <v>45073</v>
      </c>
      <c r="D8" s="5">
        <v>45100</v>
      </c>
      <c r="E8" s="6">
        <v>14062489</v>
      </c>
      <c r="F8" s="7">
        <v>13257</v>
      </c>
    </row>
    <row r="9" spans="1:6" s="2" customFormat="1" ht="10.5" customHeight="1" x14ac:dyDescent="0.2">
      <c r="A9" s="3" t="s">
        <v>11</v>
      </c>
      <c r="B9" s="4">
        <v>26787963</v>
      </c>
      <c r="C9" s="5">
        <v>44982</v>
      </c>
      <c r="D9" s="5">
        <v>45124</v>
      </c>
      <c r="E9" s="6">
        <v>3974300</v>
      </c>
      <c r="F9" s="7">
        <v>13619</v>
      </c>
    </row>
    <row r="10" spans="1:6" s="2" customFormat="1" ht="10.5" customHeight="1" x14ac:dyDescent="0.2">
      <c r="A10" s="3" t="s">
        <v>12</v>
      </c>
      <c r="B10" s="4">
        <v>228596</v>
      </c>
      <c r="C10" s="5">
        <v>44983</v>
      </c>
      <c r="D10" s="5">
        <v>45124</v>
      </c>
      <c r="E10" s="6">
        <v>228596</v>
      </c>
      <c r="F10" s="7">
        <v>13620</v>
      </c>
    </row>
    <row r="11" spans="1:6" s="2" customFormat="1" ht="10.5" customHeight="1" x14ac:dyDescent="0.2">
      <c r="A11" s="3" t="s">
        <v>15</v>
      </c>
      <c r="B11" s="4">
        <v>11534574</v>
      </c>
      <c r="C11" s="5">
        <v>45077</v>
      </c>
      <c r="D11" s="5">
        <v>45124</v>
      </c>
      <c r="E11" s="6">
        <v>11534574</v>
      </c>
      <c r="F11" s="7">
        <v>13608</v>
      </c>
    </row>
    <row r="12" spans="1:6" s="2" customFormat="1" ht="10.5" customHeight="1" x14ac:dyDescent="0.2">
      <c r="A12" s="3" t="s">
        <v>16</v>
      </c>
      <c r="B12" s="4">
        <v>66900</v>
      </c>
      <c r="C12" s="5">
        <v>45153</v>
      </c>
      <c r="D12" s="5">
        <v>45170</v>
      </c>
      <c r="E12" s="6">
        <v>66900</v>
      </c>
      <c r="F12" s="7">
        <v>14212</v>
      </c>
    </row>
    <row r="13" spans="1:6" s="2" customFormat="1" ht="10.5" customHeight="1" x14ac:dyDescent="0.2">
      <c r="A13" s="3" t="s">
        <v>17</v>
      </c>
      <c r="B13" s="4">
        <v>46200</v>
      </c>
      <c r="C13" s="5">
        <v>45230</v>
      </c>
      <c r="D13" s="5">
        <v>45244</v>
      </c>
      <c r="E13" s="6">
        <v>46200</v>
      </c>
      <c r="F13" s="7">
        <v>15236</v>
      </c>
    </row>
    <row r="14" spans="1:6" s="2" customFormat="1" ht="10.5" customHeight="1" x14ac:dyDescent="0.2">
      <c r="A14" s="3" t="s">
        <v>18</v>
      </c>
      <c r="B14" s="4">
        <v>70400</v>
      </c>
      <c r="C14" s="5">
        <v>45308</v>
      </c>
      <c r="D14" s="5">
        <v>45323</v>
      </c>
      <c r="E14" s="8">
        <v>800</v>
      </c>
      <c r="F14" s="7">
        <v>16138</v>
      </c>
    </row>
    <row r="15" spans="1:6" s="2" customFormat="1" ht="10.5" customHeight="1" x14ac:dyDescent="0.2">
      <c r="A15" s="3" t="s">
        <v>19</v>
      </c>
      <c r="B15" s="4">
        <v>30000</v>
      </c>
      <c r="C15" s="5">
        <v>45322</v>
      </c>
      <c r="D15" s="5">
        <v>45329</v>
      </c>
      <c r="E15" s="6">
        <v>30000</v>
      </c>
      <c r="F15" s="7">
        <v>16399</v>
      </c>
    </row>
    <row r="16" spans="1:6" s="2" customFormat="1" ht="10.5" customHeight="1" x14ac:dyDescent="0.2">
      <c r="A16" s="3" t="s">
        <v>20</v>
      </c>
      <c r="B16" s="4">
        <v>49400</v>
      </c>
      <c r="C16" s="5">
        <v>45323</v>
      </c>
      <c r="D16" s="5">
        <v>45329</v>
      </c>
      <c r="E16" s="6">
        <v>49400</v>
      </c>
      <c r="F16" s="7">
        <v>16403</v>
      </c>
    </row>
    <row r="17" spans="1:6" s="2" customFormat="1" ht="10.5" customHeight="1" x14ac:dyDescent="0.2">
      <c r="A17" s="3" t="s">
        <v>21</v>
      </c>
      <c r="B17" s="4">
        <v>6332900</v>
      </c>
      <c r="C17" s="5">
        <v>45338</v>
      </c>
      <c r="D17" s="5">
        <v>45352</v>
      </c>
      <c r="E17" s="6">
        <v>6332900</v>
      </c>
      <c r="F17" s="7">
        <v>16592</v>
      </c>
    </row>
    <row r="18" spans="1:6" s="2" customFormat="1" ht="10.5" customHeight="1" x14ac:dyDescent="0.2">
      <c r="A18" s="3" t="s">
        <v>22</v>
      </c>
      <c r="B18" s="4">
        <v>20500</v>
      </c>
      <c r="C18" s="5">
        <v>45351</v>
      </c>
      <c r="D18" s="5">
        <v>45362</v>
      </c>
      <c r="E18" s="6">
        <v>20500</v>
      </c>
      <c r="F18" s="7">
        <v>16826</v>
      </c>
    </row>
    <row r="19" spans="1:6" s="2" customFormat="1" ht="10.5" customHeight="1" x14ac:dyDescent="0.2">
      <c r="A19" s="3" t="s">
        <v>23</v>
      </c>
      <c r="B19" s="4">
        <v>151100</v>
      </c>
      <c r="C19" s="5">
        <v>45364</v>
      </c>
      <c r="D19" s="5">
        <v>45383</v>
      </c>
      <c r="E19" s="6">
        <v>151100</v>
      </c>
      <c r="F19" s="7">
        <v>17019</v>
      </c>
    </row>
    <row r="20" spans="1:6" s="2" customFormat="1" ht="10.5" customHeight="1" x14ac:dyDescent="0.2">
      <c r="A20" s="3" t="s">
        <v>24</v>
      </c>
      <c r="B20" s="4">
        <v>10700</v>
      </c>
      <c r="C20" s="5">
        <v>45377</v>
      </c>
      <c r="D20" s="5">
        <v>45385</v>
      </c>
      <c r="E20" s="6">
        <v>10700</v>
      </c>
      <c r="F20" s="7">
        <v>17086</v>
      </c>
    </row>
    <row r="21" spans="1:6" s="2" customFormat="1" ht="10.5" customHeight="1" x14ac:dyDescent="0.2">
      <c r="A21" s="3" t="s">
        <v>25</v>
      </c>
      <c r="B21" s="4">
        <v>62400</v>
      </c>
      <c r="C21" s="5">
        <v>45377</v>
      </c>
      <c r="D21" s="5">
        <v>45385</v>
      </c>
      <c r="E21" s="6">
        <v>62400</v>
      </c>
      <c r="F21" s="7">
        <v>17086</v>
      </c>
    </row>
    <row r="22" spans="1:6" s="2" customFormat="1" ht="10.5" customHeight="1" x14ac:dyDescent="0.2">
      <c r="A22" s="9" t="s">
        <v>26</v>
      </c>
      <c r="B22" s="10">
        <v>47862317</v>
      </c>
      <c r="C22" s="11">
        <v>45379</v>
      </c>
      <c r="D22" s="11">
        <v>45390</v>
      </c>
      <c r="E22" s="6">
        <v>47862317</v>
      </c>
      <c r="F22" s="7">
        <v>17143</v>
      </c>
    </row>
    <row r="23" spans="1:6" s="2" customFormat="1" ht="10.5" customHeight="1" x14ac:dyDescent="0.2">
      <c r="A23" s="88" t="s">
        <v>6</v>
      </c>
      <c r="B23" s="88"/>
      <c r="C23" s="88"/>
      <c r="D23" s="88"/>
      <c r="E23" s="14">
        <f>SUM(E5:E22)</f>
        <v>113814380</v>
      </c>
    </row>
  </sheetData>
  <sortState ref="A5:F22">
    <sortCondition ref="D5:D22"/>
  </sortState>
  <mergeCells count="4">
    <mergeCell ref="A1:F1"/>
    <mergeCell ref="A2:F2"/>
    <mergeCell ref="A3:F3"/>
    <mergeCell ref="A23:D23"/>
  </mergeCell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10"/>
  <sheetViews>
    <sheetView workbookViewId="0">
      <selection activeCell="A3" sqref="A3:D10"/>
    </sheetView>
  </sheetViews>
  <sheetFormatPr baseColWidth="10" defaultRowHeight="14.5" x14ac:dyDescent="0.35"/>
  <cols>
    <col min="1" max="1" width="59.1796875" customWidth="1"/>
    <col min="2" max="2" width="14.81640625" customWidth="1"/>
    <col min="3" max="3" width="22.90625" bestFit="1" customWidth="1"/>
    <col min="4" max="4" width="22.26953125" bestFit="1" customWidth="1"/>
  </cols>
  <sheetData>
    <row r="3" spans="1:4" x14ac:dyDescent="0.35">
      <c r="A3" s="83" t="s">
        <v>151</v>
      </c>
      <c r="B3" t="s">
        <v>149</v>
      </c>
      <c r="C3" t="s">
        <v>150</v>
      </c>
      <c r="D3" t="s">
        <v>153</v>
      </c>
    </row>
    <row r="4" spans="1:4" x14ac:dyDescent="0.35">
      <c r="A4" s="84" t="s">
        <v>148</v>
      </c>
      <c r="B4" s="82">
        <v>2</v>
      </c>
      <c r="C4" s="82">
        <v>200500</v>
      </c>
      <c r="D4" s="82">
        <v>0</v>
      </c>
    </row>
    <row r="5" spans="1:4" x14ac:dyDescent="0.35">
      <c r="A5" s="84" t="s">
        <v>83</v>
      </c>
      <c r="B5" s="82">
        <v>4</v>
      </c>
      <c r="C5" s="82">
        <v>84223779</v>
      </c>
      <c r="D5" s="82">
        <v>0</v>
      </c>
    </row>
    <row r="6" spans="1:4" x14ac:dyDescent="0.35">
      <c r="A6" s="84" t="s">
        <v>95</v>
      </c>
      <c r="B6" s="82">
        <v>2</v>
      </c>
      <c r="C6" s="82">
        <v>18650305</v>
      </c>
      <c r="D6" s="82">
        <v>0</v>
      </c>
    </row>
    <row r="7" spans="1:4" x14ac:dyDescent="0.35">
      <c r="A7" s="84" t="s">
        <v>72</v>
      </c>
      <c r="B7" s="82">
        <v>8</v>
      </c>
      <c r="C7" s="82">
        <v>6764696</v>
      </c>
      <c r="D7" s="82">
        <v>677200</v>
      </c>
    </row>
    <row r="8" spans="1:4" x14ac:dyDescent="0.35">
      <c r="A8" s="84" t="s">
        <v>108</v>
      </c>
      <c r="B8" s="82">
        <v>1</v>
      </c>
      <c r="C8" s="82">
        <v>800</v>
      </c>
      <c r="D8" s="82">
        <v>400</v>
      </c>
    </row>
    <row r="9" spans="1:4" x14ac:dyDescent="0.35">
      <c r="A9" s="84" t="s">
        <v>104</v>
      </c>
      <c r="B9" s="82">
        <v>1</v>
      </c>
      <c r="C9" s="82">
        <v>3974300</v>
      </c>
      <c r="D9" s="82">
        <v>3974300</v>
      </c>
    </row>
    <row r="10" spans="1:4" x14ac:dyDescent="0.35">
      <c r="A10" s="84" t="s">
        <v>152</v>
      </c>
      <c r="B10" s="82">
        <v>18</v>
      </c>
      <c r="C10" s="82">
        <v>113814380</v>
      </c>
      <c r="D10" s="82">
        <v>4651900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9"/>
  <sheetViews>
    <sheetView tabSelected="1" workbookViewId="0">
      <selection activeCell="J5" sqref="J5"/>
    </sheetView>
  </sheetViews>
  <sheetFormatPr baseColWidth="10" defaultRowHeight="14.5" x14ac:dyDescent="0.35"/>
  <sheetData>
    <row r="1" spans="1:38" ht="30" x14ac:dyDescent="0.35">
      <c r="A1" s="15" t="s">
        <v>28</v>
      </c>
      <c r="B1" s="15" t="s">
        <v>29</v>
      </c>
      <c r="C1" s="15" t="s">
        <v>30</v>
      </c>
      <c r="D1" s="16" t="s">
        <v>31</v>
      </c>
      <c r="E1" s="15" t="s">
        <v>32</v>
      </c>
      <c r="F1" s="15" t="s">
        <v>33</v>
      </c>
      <c r="G1" s="17" t="s">
        <v>34</v>
      </c>
      <c r="H1" s="17" t="s">
        <v>35</v>
      </c>
      <c r="I1" s="18" t="s">
        <v>36</v>
      </c>
      <c r="J1" s="18" t="s">
        <v>37</v>
      </c>
      <c r="K1" s="18" t="s">
        <v>107</v>
      </c>
      <c r="L1" s="19" t="s">
        <v>38</v>
      </c>
      <c r="M1" s="20" t="s">
        <v>39</v>
      </c>
      <c r="N1" s="21" t="s">
        <v>40</v>
      </c>
      <c r="O1" s="22" t="s">
        <v>41</v>
      </c>
      <c r="P1" s="22" t="s">
        <v>42</v>
      </c>
      <c r="Q1" s="23" t="s">
        <v>43</v>
      </c>
      <c r="R1" s="23" t="s">
        <v>44</v>
      </c>
      <c r="S1" s="22" t="s">
        <v>45</v>
      </c>
      <c r="T1" s="15" t="s">
        <v>46</v>
      </c>
      <c r="U1" s="15" t="s">
        <v>47</v>
      </c>
      <c r="V1" s="15" t="s">
        <v>48</v>
      </c>
      <c r="W1" s="15" t="s">
        <v>49</v>
      </c>
      <c r="X1" s="15" t="s">
        <v>50</v>
      </c>
      <c r="Y1" s="15" t="s">
        <v>51</v>
      </c>
      <c r="Z1" s="15" t="s">
        <v>52</v>
      </c>
      <c r="AA1" s="15" t="s">
        <v>53</v>
      </c>
      <c r="AB1" s="15" t="s">
        <v>54</v>
      </c>
      <c r="AC1" s="15" t="s">
        <v>55</v>
      </c>
      <c r="AD1" s="15" t="s">
        <v>56</v>
      </c>
      <c r="AE1" s="15" t="s">
        <v>57</v>
      </c>
      <c r="AF1" s="15" t="s">
        <v>58</v>
      </c>
      <c r="AG1" s="23" t="s">
        <v>59</v>
      </c>
      <c r="AH1" s="23" t="s">
        <v>60</v>
      </c>
      <c r="AI1" s="23" t="s">
        <v>61</v>
      </c>
      <c r="AJ1" s="23" t="s">
        <v>62</v>
      </c>
      <c r="AK1" s="15" t="s">
        <v>63</v>
      </c>
      <c r="AL1" s="15" t="s">
        <v>64</v>
      </c>
    </row>
    <row r="2" spans="1:38" x14ac:dyDescent="0.35">
      <c r="A2" s="24">
        <v>901352353</v>
      </c>
      <c r="B2" s="25" t="s">
        <v>65</v>
      </c>
      <c r="C2" s="24"/>
      <c r="D2" s="26" t="s">
        <v>17</v>
      </c>
      <c r="E2" s="27" t="s">
        <v>17</v>
      </c>
      <c r="F2" s="27" t="s">
        <v>82</v>
      </c>
      <c r="G2" s="28">
        <v>45230</v>
      </c>
      <c r="H2" s="28">
        <v>45244</v>
      </c>
      <c r="I2" s="29">
        <v>46200</v>
      </c>
      <c r="J2" s="30">
        <v>46200</v>
      </c>
      <c r="K2" s="32" t="s">
        <v>83</v>
      </c>
      <c r="L2" s="31" t="s">
        <v>83</v>
      </c>
      <c r="M2" s="30">
        <v>0</v>
      </c>
      <c r="N2" s="31"/>
      <c r="O2" s="30">
        <v>0</v>
      </c>
      <c r="P2" s="30">
        <v>0</v>
      </c>
      <c r="Q2" s="31"/>
      <c r="R2" s="28"/>
      <c r="S2" s="30">
        <v>0</v>
      </c>
      <c r="T2" s="31" t="s">
        <v>84</v>
      </c>
      <c r="U2" s="28">
        <v>45230</v>
      </c>
      <c r="V2" s="28">
        <v>45244</v>
      </c>
      <c r="W2" s="28">
        <v>45296</v>
      </c>
      <c r="X2" s="30">
        <v>50300</v>
      </c>
      <c r="Y2" s="30">
        <v>0</v>
      </c>
      <c r="Z2" s="30">
        <v>0</v>
      </c>
      <c r="AA2" s="30">
        <v>0</v>
      </c>
      <c r="AB2" s="30">
        <v>0</v>
      </c>
      <c r="AC2" s="30">
        <v>0</v>
      </c>
      <c r="AD2" s="30">
        <v>0</v>
      </c>
      <c r="AE2" s="30">
        <v>0</v>
      </c>
      <c r="AF2" s="30">
        <v>50300</v>
      </c>
      <c r="AG2" s="30">
        <v>50300</v>
      </c>
      <c r="AH2" s="31" t="s">
        <v>75</v>
      </c>
      <c r="AI2" s="31" t="s">
        <v>85</v>
      </c>
      <c r="AJ2" s="31" t="s">
        <v>76</v>
      </c>
      <c r="AK2" s="30">
        <v>0</v>
      </c>
      <c r="AL2" s="30">
        <v>0</v>
      </c>
    </row>
    <row r="3" spans="1:38" x14ac:dyDescent="0.35">
      <c r="A3" s="24">
        <v>901352353</v>
      </c>
      <c r="B3" s="25" t="s">
        <v>65</v>
      </c>
      <c r="C3" s="24"/>
      <c r="D3" s="26" t="s">
        <v>15</v>
      </c>
      <c r="E3" s="27" t="s">
        <v>15</v>
      </c>
      <c r="F3" s="27" t="s">
        <v>86</v>
      </c>
      <c r="G3" s="28">
        <v>45077</v>
      </c>
      <c r="H3" s="28">
        <v>45124</v>
      </c>
      <c r="I3" s="29">
        <v>11534574</v>
      </c>
      <c r="J3" s="30">
        <v>11534574</v>
      </c>
      <c r="K3" s="32" t="s">
        <v>83</v>
      </c>
      <c r="L3" s="31" t="s">
        <v>83</v>
      </c>
      <c r="M3" s="30">
        <v>0</v>
      </c>
      <c r="N3" s="31"/>
      <c r="O3" s="30">
        <v>0</v>
      </c>
      <c r="P3" s="30">
        <v>0</v>
      </c>
      <c r="Q3" s="31"/>
      <c r="R3" s="28"/>
      <c r="S3" s="30">
        <v>0</v>
      </c>
      <c r="T3" s="31" t="s">
        <v>84</v>
      </c>
      <c r="U3" s="28">
        <v>45077</v>
      </c>
      <c r="V3" s="28">
        <v>45414</v>
      </c>
      <c r="W3" s="28">
        <v>45418</v>
      </c>
      <c r="X3" s="30">
        <v>11534574</v>
      </c>
      <c r="Y3" s="30">
        <v>0</v>
      </c>
      <c r="Z3" s="30">
        <v>0</v>
      </c>
      <c r="AA3" s="30">
        <v>0</v>
      </c>
      <c r="AB3" s="30">
        <v>0</v>
      </c>
      <c r="AC3" s="30">
        <v>0</v>
      </c>
      <c r="AD3" s="30">
        <v>0</v>
      </c>
      <c r="AE3" s="30">
        <v>0</v>
      </c>
      <c r="AF3" s="30">
        <v>11534574</v>
      </c>
      <c r="AG3" s="30">
        <v>11534574</v>
      </c>
      <c r="AH3" s="31" t="s">
        <v>75</v>
      </c>
      <c r="AI3" s="31" t="s">
        <v>87</v>
      </c>
      <c r="AJ3" s="31" t="s">
        <v>76</v>
      </c>
      <c r="AK3" s="30">
        <v>0</v>
      </c>
      <c r="AL3" s="30">
        <v>0</v>
      </c>
    </row>
    <row r="4" spans="1:38" x14ac:dyDescent="0.35">
      <c r="A4" s="24">
        <v>901352353</v>
      </c>
      <c r="B4" s="25" t="s">
        <v>65</v>
      </c>
      <c r="C4" s="24"/>
      <c r="D4" s="26" t="s">
        <v>13</v>
      </c>
      <c r="E4" s="27" t="s">
        <v>13</v>
      </c>
      <c r="F4" s="27" t="s">
        <v>88</v>
      </c>
      <c r="G4" s="28">
        <v>45037</v>
      </c>
      <c r="H4" s="28">
        <v>45058</v>
      </c>
      <c r="I4" s="29">
        <v>24780688</v>
      </c>
      <c r="J4" s="30">
        <v>24780688</v>
      </c>
      <c r="K4" s="32" t="s">
        <v>83</v>
      </c>
      <c r="L4" s="31" t="s">
        <v>83</v>
      </c>
      <c r="M4" s="30">
        <v>0</v>
      </c>
      <c r="N4" s="31"/>
      <c r="O4" s="30">
        <v>0</v>
      </c>
      <c r="P4" s="30">
        <v>0</v>
      </c>
      <c r="Q4" s="31"/>
      <c r="R4" s="28"/>
      <c r="S4" s="30">
        <v>0</v>
      </c>
      <c r="T4" s="31" t="s">
        <v>84</v>
      </c>
      <c r="U4" s="28">
        <v>45037</v>
      </c>
      <c r="V4" s="28">
        <v>45414</v>
      </c>
      <c r="W4" s="28">
        <v>45434</v>
      </c>
      <c r="X4" s="30">
        <v>24780688</v>
      </c>
      <c r="Y4" s="30">
        <v>0</v>
      </c>
      <c r="Z4" s="30">
        <v>0</v>
      </c>
      <c r="AA4" s="30">
        <v>0</v>
      </c>
      <c r="AB4" s="30">
        <v>0</v>
      </c>
      <c r="AC4" s="30">
        <v>0</v>
      </c>
      <c r="AD4" s="30">
        <v>0</v>
      </c>
      <c r="AE4" s="30">
        <v>0</v>
      </c>
      <c r="AF4" s="30">
        <v>24780688</v>
      </c>
      <c r="AG4" s="30">
        <v>24780688</v>
      </c>
      <c r="AH4" s="31" t="s">
        <v>75</v>
      </c>
      <c r="AI4" s="31" t="s">
        <v>89</v>
      </c>
      <c r="AJ4" s="31" t="s">
        <v>76</v>
      </c>
      <c r="AK4" s="30">
        <v>0</v>
      </c>
      <c r="AL4" s="30">
        <v>0</v>
      </c>
    </row>
    <row r="5" spans="1:38" x14ac:dyDescent="0.35">
      <c r="A5" s="24">
        <v>901352353</v>
      </c>
      <c r="B5" s="25" t="s">
        <v>65</v>
      </c>
      <c r="C5" s="24"/>
      <c r="D5" s="26" t="s">
        <v>26</v>
      </c>
      <c r="E5" s="27" t="s">
        <v>26</v>
      </c>
      <c r="F5" s="27" t="s">
        <v>90</v>
      </c>
      <c r="G5" s="28">
        <v>45379</v>
      </c>
      <c r="H5" s="28">
        <v>45390</v>
      </c>
      <c r="I5" s="29">
        <v>47862317</v>
      </c>
      <c r="J5" s="30">
        <v>47862317</v>
      </c>
      <c r="K5" s="32" t="e">
        <v>#N/A</v>
      </c>
      <c r="L5" s="31" t="s">
        <v>83</v>
      </c>
      <c r="M5" s="30">
        <v>0</v>
      </c>
      <c r="N5" s="31"/>
      <c r="O5" s="30">
        <v>0</v>
      </c>
      <c r="P5" s="30">
        <v>0</v>
      </c>
      <c r="Q5" s="31"/>
      <c r="R5" s="28"/>
      <c r="S5" s="30">
        <v>0</v>
      </c>
      <c r="T5" s="31" t="s">
        <v>84</v>
      </c>
      <c r="U5" s="28">
        <v>45379</v>
      </c>
      <c r="V5" s="28">
        <v>45414</v>
      </c>
      <c r="W5" s="28">
        <v>45418</v>
      </c>
      <c r="X5" s="30">
        <v>48200317</v>
      </c>
      <c r="Y5" s="30">
        <v>0</v>
      </c>
      <c r="Z5" s="30">
        <v>0</v>
      </c>
      <c r="AA5" s="30">
        <v>0</v>
      </c>
      <c r="AB5" s="30">
        <v>0</v>
      </c>
      <c r="AC5" s="30">
        <v>0</v>
      </c>
      <c r="AD5" s="30">
        <v>0</v>
      </c>
      <c r="AE5" s="30">
        <v>0</v>
      </c>
      <c r="AF5" s="30">
        <v>48200317</v>
      </c>
      <c r="AG5" s="30">
        <v>48200317</v>
      </c>
      <c r="AH5" s="31" t="s">
        <v>75</v>
      </c>
      <c r="AI5" s="31" t="s">
        <v>91</v>
      </c>
      <c r="AJ5" s="31" t="s">
        <v>76</v>
      </c>
      <c r="AK5" s="30">
        <v>0</v>
      </c>
      <c r="AL5" s="30">
        <v>0</v>
      </c>
    </row>
    <row r="6" spans="1:38" x14ac:dyDescent="0.35">
      <c r="A6" s="24">
        <v>901352353</v>
      </c>
      <c r="B6" s="25" t="s">
        <v>65</v>
      </c>
      <c r="C6" s="24"/>
      <c r="D6" s="26" t="s">
        <v>20</v>
      </c>
      <c r="E6" s="27" t="s">
        <v>20</v>
      </c>
      <c r="F6" s="27" t="s">
        <v>78</v>
      </c>
      <c r="G6" s="28">
        <v>45323</v>
      </c>
      <c r="H6" s="28">
        <v>45329</v>
      </c>
      <c r="I6" s="29">
        <v>49400</v>
      </c>
      <c r="J6" s="30">
        <v>49400</v>
      </c>
      <c r="K6" s="32" t="s">
        <v>72</v>
      </c>
      <c r="L6" s="31" t="s">
        <v>148</v>
      </c>
      <c r="M6" s="30">
        <v>0</v>
      </c>
      <c r="N6" s="31"/>
      <c r="O6" s="30">
        <v>49400</v>
      </c>
      <c r="P6" s="30">
        <v>0</v>
      </c>
      <c r="Q6" s="31">
        <v>2201511311</v>
      </c>
      <c r="R6" s="28" t="s">
        <v>147</v>
      </c>
      <c r="S6" s="30">
        <v>200500</v>
      </c>
      <c r="T6" s="31" t="s">
        <v>73</v>
      </c>
      <c r="U6" s="28">
        <v>45323</v>
      </c>
      <c r="V6" s="28">
        <v>45329</v>
      </c>
      <c r="W6" s="28"/>
      <c r="X6" s="30">
        <v>49400</v>
      </c>
      <c r="Y6" s="30">
        <v>49400</v>
      </c>
      <c r="Z6" s="30">
        <v>49400</v>
      </c>
      <c r="AA6" s="30">
        <v>0</v>
      </c>
      <c r="AB6" s="30">
        <v>40000</v>
      </c>
      <c r="AC6" s="30">
        <v>0</v>
      </c>
      <c r="AD6" s="30">
        <v>0</v>
      </c>
      <c r="AE6" s="30">
        <v>0</v>
      </c>
      <c r="AF6" s="30">
        <v>0</v>
      </c>
      <c r="AG6" s="30">
        <v>0</v>
      </c>
      <c r="AH6" s="31"/>
      <c r="AI6" s="31"/>
      <c r="AJ6" s="31"/>
      <c r="AK6" s="30">
        <v>0</v>
      </c>
      <c r="AL6" s="30">
        <v>49400</v>
      </c>
    </row>
    <row r="7" spans="1:38" x14ac:dyDescent="0.35">
      <c r="A7" s="24">
        <v>901352353</v>
      </c>
      <c r="B7" s="25" t="s">
        <v>65</v>
      </c>
      <c r="C7" s="24"/>
      <c r="D7" s="26" t="s">
        <v>23</v>
      </c>
      <c r="E7" s="27" t="s">
        <v>23</v>
      </c>
      <c r="F7" s="27" t="s">
        <v>71</v>
      </c>
      <c r="G7" s="28">
        <v>45364</v>
      </c>
      <c r="H7" s="28">
        <v>45383</v>
      </c>
      <c r="I7" s="29">
        <v>151100</v>
      </c>
      <c r="J7" s="30">
        <v>151100</v>
      </c>
      <c r="K7" s="32" t="e">
        <v>#N/A</v>
      </c>
      <c r="L7" s="31" t="s">
        <v>148</v>
      </c>
      <c r="M7" s="30">
        <v>0</v>
      </c>
      <c r="N7" s="31"/>
      <c r="O7" s="30">
        <v>151100</v>
      </c>
      <c r="P7" s="30">
        <v>0</v>
      </c>
      <c r="Q7" s="31">
        <v>2201511311</v>
      </c>
      <c r="R7" s="28" t="s">
        <v>147</v>
      </c>
      <c r="S7" s="30">
        <v>200500</v>
      </c>
      <c r="T7" s="31" t="s">
        <v>73</v>
      </c>
      <c r="U7" s="28">
        <v>45364</v>
      </c>
      <c r="V7" s="28">
        <v>45383</v>
      </c>
      <c r="W7" s="28"/>
      <c r="X7" s="30">
        <v>151100</v>
      </c>
      <c r="Y7" s="30">
        <v>151100</v>
      </c>
      <c r="Z7" s="30">
        <v>151100</v>
      </c>
      <c r="AA7" s="30">
        <v>0</v>
      </c>
      <c r="AB7" s="30">
        <v>240000</v>
      </c>
      <c r="AC7" s="30">
        <v>0</v>
      </c>
      <c r="AD7" s="30">
        <v>0</v>
      </c>
      <c r="AE7" s="30">
        <v>0</v>
      </c>
      <c r="AF7" s="30">
        <v>0</v>
      </c>
      <c r="AG7" s="30">
        <v>0</v>
      </c>
      <c r="AH7" s="31"/>
      <c r="AI7" s="31"/>
      <c r="AJ7" s="31"/>
      <c r="AK7" s="30">
        <v>0</v>
      </c>
      <c r="AL7" s="30">
        <v>151100</v>
      </c>
    </row>
    <row r="8" spans="1:38" x14ac:dyDescent="0.35">
      <c r="A8" s="24">
        <v>901352353</v>
      </c>
      <c r="B8" s="25" t="s">
        <v>65</v>
      </c>
      <c r="C8" s="24"/>
      <c r="D8" s="26" t="s">
        <v>16</v>
      </c>
      <c r="E8" s="27" t="s">
        <v>16</v>
      </c>
      <c r="F8" s="27" t="s">
        <v>74</v>
      </c>
      <c r="G8" s="28">
        <v>45153</v>
      </c>
      <c r="H8" s="28">
        <v>45170</v>
      </c>
      <c r="I8" s="29">
        <v>66900</v>
      </c>
      <c r="J8" s="30">
        <v>66900</v>
      </c>
      <c r="K8" s="32" t="s">
        <v>83</v>
      </c>
      <c r="L8" s="31" t="s">
        <v>72</v>
      </c>
      <c r="M8" s="30">
        <v>66900</v>
      </c>
      <c r="N8" s="31">
        <v>1222458409</v>
      </c>
      <c r="O8" s="30">
        <v>0</v>
      </c>
      <c r="P8" s="30">
        <v>0</v>
      </c>
      <c r="Q8" s="31"/>
      <c r="R8" s="28"/>
      <c r="S8" s="30">
        <v>0</v>
      </c>
      <c r="T8" s="31" t="s">
        <v>73</v>
      </c>
      <c r="U8" s="28">
        <v>45153</v>
      </c>
      <c r="V8" s="28">
        <v>45414</v>
      </c>
      <c r="W8" s="28"/>
      <c r="X8" s="30">
        <v>66900</v>
      </c>
      <c r="Y8" s="30">
        <v>66900</v>
      </c>
      <c r="Z8" s="30">
        <v>66900</v>
      </c>
      <c r="AA8" s="30">
        <v>0</v>
      </c>
      <c r="AB8" s="30">
        <v>67000</v>
      </c>
      <c r="AC8" s="30">
        <v>0</v>
      </c>
      <c r="AD8" s="30">
        <v>0</v>
      </c>
      <c r="AE8" s="30">
        <v>0</v>
      </c>
      <c r="AF8" s="30">
        <v>0</v>
      </c>
      <c r="AG8" s="30">
        <v>0</v>
      </c>
      <c r="AH8" s="31"/>
      <c r="AI8" s="31"/>
      <c r="AJ8" s="31"/>
      <c r="AK8" s="30">
        <v>0</v>
      </c>
      <c r="AL8" s="30">
        <v>66900</v>
      </c>
    </row>
    <row r="9" spans="1:38" x14ac:dyDescent="0.35">
      <c r="A9" s="24">
        <v>901352353</v>
      </c>
      <c r="B9" s="25" t="s">
        <v>65</v>
      </c>
      <c r="C9" s="24"/>
      <c r="D9" s="26" t="s">
        <v>19</v>
      </c>
      <c r="E9" s="27" t="s">
        <v>19</v>
      </c>
      <c r="F9" s="27" t="s">
        <v>79</v>
      </c>
      <c r="G9" s="28">
        <v>45322</v>
      </c>
      <c r="H9" s="28">
        <v>45329</v>
      </c>
      <c r="I9" s="29">
        <v>30000</v>
      </c>
      <c r="J9" s="30">
        <v>30000</v>
      </c>
      <c r="K9" s="32" t="s">
        <v>83</v>
      </c>
      <c r="L9" s="31" t="s">
        <v>72</v>
      </c>
      <c r="M9" s="30">
        <v>30000</v>
      </c>
      <c r="N9" s="31">
        <v>1222458407</v>
      </c>
      <c r="O9" s="30">
        <v>0</v>
      </c>
      <c r="P9" s="30">
        <v>0</v>
      </c>
      <c r="Q9" s="31"/>
      <c r="R9" s="28"/>
      <c r="S9" s="30">
        <v>0</v>
      </c>
      <c r="T9" s="31" t="s">
        <v>73</v>
      </c>
      <c r="U9" s="28">
        <v>45322</v>
      </c>
      <c r="V9" s="28">
        <v>45414</v>
      </c>
      <c r="W9" s="28"/>
      <c r="X9" s="30">
        <v>46400</v>
      </c>
      <c r="Y9" s="30">
        <v>30000</v>
      </c>
      <c r="Z9" s="30">
        <v>46400</v>
      </c>
      <c r="AA9" s="30">
        <v>16400</v>
      </c>
      <c r="AB9" s="30">
        <v>40000</v>
      </c>
      <c r="AC9" s="30">
        <v>0</v>
      </c>
      <c r="AD9" s="30">
        <v>0</v>
      </c>
      <c r="AE9" s="30">
        <v>0</v>
      </c>
      <c r="AF9" s="30">
        <v>0</v>
      </c>
      <c r="AG9" s="30">
        <v>0</v>
      </c>
      <c r="AH9" s="31"/>
      <c r="AI9" s="31"/>
      <c r="AJ9" s="31"/>
      <c r="AK9" s="30">
        <v>0</v>
      </c>
      <c r="AL9" s="30">
        <v>30000</v>
      </c>
    </row>
    <row r="10" spans="1:38" x14ac:dyDescent="0.35">
      <c r="A10" s="24">
        <v>901352353</v>
      </c>
      <c r="B10" s="25" t="s">
        <v>65</v>
      </c>
      <c r="C10" s="24"/>
      <c r="D10" s="26" t="s">
        <v>12</v>
      </c>
      <c r="E10" s="27" t="s">
        <v>12</v>
      </c>
      <c r="F10" s="27" t="s">
        <v>93</v>
      </c>
      <c r="G10" s="28">
        <v>44983</v>
      </c>
      <c r="H10" s="28">
        <v>45124</v>
      </c>
      <c r="I10" s="29">
        <v>228596</v>
      </c>
      <c r="J10" s="30">
        <v>228596</v>
      </c>
      <c r="K10" s="32" t="s">
        <v>83</v>
      </c>
      <c r="L10" s="31" t="s">
        <v>72</v>
      </c>
      <c r="M10" s="30">
        <v>0</v>
      </c>
      <c r="N10" s="31"/>
      <c r="O10" s="30">
        <v>0</v>
      </c>
      <c r="P10" s="30">
        <v>0</v>
      </c>
      <c r="Q10" s="31"/>
      <c r="R10" s="28"/>
      <c r="S10" s="30">
        <v>0</v>
      </c>
      <c r="T10" s="31" t="s">
        <v>73</v>
      </c>
      <c r="U10" s="28">
        <v>44983</v>
      </c>
      <c r="V10" s="28">
        <v>45414</v>
      </c>
      <c r="W10" s="28"/>
      <c r="X10" s="30">
        <v>228596</v>
      </c>
      <c r="Y10" s="30">
        <v>228596</v>
      </c>
      <c r="Z10" s="30">
        <v>228596</v>
      </c>
      <c r="AA10" s="30">
        <v>0</v>
      </c>
      <c r="AB10" s="30">
        <v>0</v>
      </c>
      <c r="AC10" s="30">
        <v>4572</v>
      </c>
      <c r="AD10" s="30">
        <v>0</v>
      </c>
      <c r="AE10" s="30">
        <v>0</v>
      </c>
      <c r="AF10" s="30">
        <v>0</v>
      </c>
      <c r="AG10" s="30">
        <v>0</v>
      </c>
      <c r="AH10" s="31"/>
      <c r="AI10" s="31"/>
      <c r="AJ10" s="31"/>
      <c r="AK10" s="30">
        <v>0</v>
      </c>
      <c r="AL10" s="30">
        <v>228596</v>
      </c>
    </row>
    <row r="11" spans="1:38" x14ac:dyDescent="0.35">
      <c r="A11" s="24">
        <v>901352353</v>
      </c>
      <c r="B11" s="25" t="s">
        <v>65</v>
      </c>
      <c r="C11" s="24"/>
      <c r="D11" s="26" t="s">
        <v>22</v>
      </c>
      <c r="E11" s="27" t="s">
        <v>22</v>
      </c>
      <c r="F11" s="27" t="s">
        <v>80</v>
      </c>
      <c r="G11" s="28">
        <v>45351</v>
      </c>
      <c r="H11" s="28">
        <v>45362</v>
      </c>
      <c r="I11" s="29">
        <v>20500</v>
      </c>
      <c r="J11" s="30">
        <v>20500</v>
      </c>
      <c r="K11" s="32" t="s">
        <v>72</v>
      </c>
      <c r="L11" s="31" t="s">
        <v>72</v>
      </c>
      <c r="M11" s="30">
        <v>20500</v>
      </c>
      <c r="N11" s="31">
        <v>1222457650</v>
      </c>
      <c r="O11" s="30">
        <v>0</v>
      </c>
      <c r="P11" s="30">
        <v>0</v>
      </c>
      <c r="Q11" s="31"/>
      <c r="R11" s="28"/>
      <c r="S11" s="30">
        <v>0</v>
      </c>
      <c r="T11" s="31" t="s">
        <v>73</v>
      </c>
      <c r="U11" s="28">
        <v>45351</v>
      </c>
      <c r="V11" s="28">
        <v>45362</v>
      </c>
      <c r="W11" s="28"/>
      <c r="X11" s="30">
        <v>20500</v>
      </c>
      <c r="Y11" s="30">
        <v>20500</v>
      </c>
      <c r="Z11" s="30">
        <v>20500</v>
      </c>
      <c r="AA11" s="30">
        <v>0</v>
      </c>
      <c r="AB11" s="30">
        <v>20500</v>
      </c>
      <c r="AC11" s="30">
        <v>0</v>
      </c>
      <c r="AD11" s="30">
        <v>0</v>
      </c>
      <c r="AE11" s="30">
        <v>0</v>
      </c>
      <c r="AF11" s="30">
        <v>0</v>
      </c>
      <c r="AG11" s="30">
        <v>0</v>
      </c>
      <c r="AH11" s="31"/>
      <c r="AI11" s="31"/>
      <c r="AJ11" s="31"/>
      <c r="AK11" s="30">
        <v>0</v>
      </c>
      <c r="AL11" s="30">
        <v>20500</v>
      </c>
    </row>
    <row r="12" spans="1:38" x14ac:dyDescent="0.35">
      <c r="A12" s="24">
        <v>901352353</v>
      </c>
      <c r="B12" s="25" t="s">
        <v>65</v>
      </c>
      <c r="C12" s="24"/>
      <c r="D12" s="26" t="s">
        <v>25</v>
      </c>
      <c r="E12" s="27" t="s">
        <v>25</v>
      </c>
      <c r="F12" s="27" t="s">
        <v>77</v>
      </c>
      <c r="G12" s="28">
        <v>45377</v>
      </c>
      <c r="H12" s="28">
        <v>45385</v>
      </c>
      <c r="I12" s="29">
        <v>62400</v>
      </c>
      <c r="J12" s="30">
        <v>62400</v>
      </c>
      <c r="K12" s="32" t="e">
        <v>#N/A</v>
      </c>
      <c r="L12" s="31" t="s">
        <v>72</v>
      </c>
      <c r="M12" s="30">
        <v>62400</v>
      </c>
      <c r="N12" s="31">
        <v>1222436337</v>
      </c>
      <c r="O12" s="30">
        <v>0</v>
      </c>
      <c r="P12" s="30">
        <v>0</v>
      </c>
      <c r="Q12" s="31"/>
      <c r="R12" s="28"/>
      <c r="S12" s="30">
        <v>0</v>
      </c>
      <c r="T12" s="31" t="s">
        <v>73</v>
      </c>
      <c r="U12" s="28">
        <v>45377</v>
      </c>
      <c r="V12" s="28">
        <v>45385</v>
      </c>
      <c r="W12" s="28"/>
      <c r="X12" s="30">
        <v>66900</v>
      </c>
      <c r="Y12" s="30">
        <v>62400</v>
      </c>
      <c r="Z12" s="30">
        <v>66900</v>
      </c>
      <c r="AA12" s="30">
        <v>4500</v>
      </c>
      <c r="AB12" s="30">
        <v>57700</v>
      </c>
      <c r="AC12" s="30">
        <v>0</v>
      </c>
      <c r="AD12" s="30">
        <v>0</v>
      </c>
      <c r="AE12" s="30">
        <v>0</v>
      </c>
      <c r="AF12" s="30">
        <v>0</v>
      </c>
      <c r="AG12" s="30">
        <v>0</v>
      </c>
      <c r="AH12" s="31"/>
      <c r="AI12" s="31"/>
      <c r="AJ12" s="31"/>
      <c r="AK12" s="30">
        <v>0</v>
      </c>
      <c r="AL12" s="30">
        <v>62400</v>
      </c>
    </row>
    <row r="13" spans="1:38" x14ac:dyDescent="0.35">
      <c r="A13" s="24">
        <v>901352353</v>
      </c>
      <c r="B13" s="25" t="s">
        <v>65</v>
      </c>
      <c r="C13" s="24"/>
      <c r="D13" s="26" t="s">
        <v>24</v>
      </c>
      <c r="E13" s="27" t="s">
        <v>24</v>
      </c>
      <c r="F13" s="27" t="s">
        <v>81</v>
      </c>
      <c r="G13" s="28">
        <v>45377</v>
      </c>
      <c r="H13" s="28">
        <v>45385</v>
      </c>
      <c r="I13" s="29">
        <v>10700</v>
      </c>
      <c r="J13" s="30">
        <v>10700</v>
      </c>
      <c r="K13" s="32" t="e">
        <v>#N/A</v>
      </c>
      <c r="L13" s="31" t="s">
        <v>72</v>
      </c>
      <c r="M13" s="30">
        <v>10700</v>
      </c>
      <c r="N13" s="31">
        <v>1222436278</v>
      </c>
      <c r="O13" s="30">
        <v>0</v>
      </c>
      <c r="P13" s="30">
        <v>0</v>
      </c>
      <c r="Q13" s="31"/>
      <c r="R13" s="28"/>
      <c r="S13" s="30">
        <v>0</v>
      </c>
      <c r="T13" s="31" t="s">
        <v>73</v>
      </c>
      <c r="U13" s="28">
        <v>45377</v>
      </c>
      <c r="V13" s="28">
        <v>45385</v>
      </c>
      <c r="W13" s="28"/>
      <c r="X13" s="30">
        <v>58400</v>
      </c>
      <c r="Y13" s="30">
        <v>10700</v>
      </c>
      <c r="Z13" s="30">
        <v>58400</v>
      </c>
      <c r="AA13" s="30">
        <v>47700</v>
      </c>
      <c r="AB13" s="30">
        <v>52000</v>
      </c>
      <c r="AC13" s="30">
        <v>0</v>
      </c>
      <c r="AD13" s="30">
        <v>0</v>
      </c>
      <c r="AE13" s="30">
        <v>0</v>
      </c>
      <c r="AF13" s="30">
        <v>0</v>
      </c>
      <c r="AG13" s="30">
        <v>0</v>
      </c>
      <c r="AH13" s="31"/>
      <c r="AI13" s="31"/>
      <c r="AJ13" s="31"/>
      <c r="AK13" s="30">
        <v>0</v>
      </c>
      <c r="AL13" s="30">
        <v>10700</v>
      </c>
    </row>
    <row r="14" spans="1:38" x14ac:dyDescent="0.35">
      <c r="A14" s="24">
        <v>901352353</v>
      </c>
      <c r="B14" s="25" t="s">
        <v>65</v>
      </c>
      <c r="C14" s="24"/>
      <c r="D14" s="26" t="s">
        <v>9</v>
      </c>
      <c r="E14" s="27" t="s">
        <v>9</v>
      </c>
      <c r="F14" s="27" t="s">
        <v>92</v>
      </c>
      <c r="G14" s="28">
        <v>44670</v>
      </c>
      <c r="H14" s="28">
        <v>44684</v>
      </c>
      <c r="I14" s="29">
        <v>8060054</v>
      </c>
      <c r="J14" s="30">
        <v>12700</v>
      </c>
      <c r="K14" s="32" t="s">
        <v>72</v>
      </c>
      <c r="L14" s="32" t="s">
        <v>72</v>
      </c>
      <c r="M14" s="30">
        <v>0</v>
      </c>
      <c r="N14" s="31"/>
      <c r="O14" s="30">
        <v>0</v>
      </c>
      <c r="P14" s="30">
        <v>0</v>
      </c>
      <c r="Q14" s="31"/>
      <c r="R14" s="28"/>
      <c r="S14" s="30">
        <v>0</v>
      </c>
      <c r="T14" s="31" t="s">
        <v>73</v>
      </c>
      <c r="U14" s="28">
        <v>44670</v>
      </c>
      <c r="V14" s="28">
        <v>44684</v>
      </c>
      <c r="W14" s="28"/>
      <c r="X14" s="30">
        <v>8060054</v>
      </c>
      <c r="Y14" s="30">
        <v>8060054</v>
      </c>
      <c r="Z14" s="30">
        <v>7907554</v>
      </c>
      <c r="AA14" s="30">
        <v>0</v>
      </c>
      <c r="AB14" s="30">
        <v>0</v>
      </c>
      <c r="AC14" s="30">
        <v>0</v>
      </c>
      <c r="AD14" s="30">
        <v>0</v>
      </c>
      <c r="AE14" s="30">
        <v>0</v>
      </c>
      <c r="AF14" s="30">
        <v>0</v>
      </c>
      <c r="AG14" s="30">
        <v>0</v>
      </c>
      <c r="AH14" s="31"/>
      <c r="AI14" s="31"/>
      <c r="AJ14" s="31"/>
      <c r="AK14" s="30">
        <v>0</v>
      </c>
      <c r="AL14" s="30">
        <v>7907554</v>
      </c>
    </row>
    <row r="15" spans="1:38" x14ac:dyDescent="0.35">
      <c r="A15" s="24">
        <v>901352353</v>
      </c>
      <c r="B15" s="25" t="s">
        <v>65</v>
      </c>
      <c r="C15" s="24"/>
      <c r="D15" s="26" t="s">
        <v>10</v>
      </c>
      <c r="E15" s="27" t="s">
        <v>10</v>
      </c>
      <c r="F15" s="27" t="s">
        <v>94</v>
      </c>
      <c r="G15" s="28">
        <v>44982</v>
      </c>
      <c r="H15" s="28">
        <v>44998</v>
      </c>
      <c r="I15" s="29">
        <v>4587816</v>
      </c>
      <c r="J15" s="30">
        <v>4587816</v>
      </c>
      <c r="K15" s="32" t="s">
        <v>83</v>
      </c>
      <c r="L15" s="31" t="s">
        <v>95</v>
      </c>
      <c r="M15" s="30">
        <v>0</v>
      </c>
      <c r="N15" s="31"/>
      <c r="O15" s="30">
        <v>0</v>
      </c>
      <c r="P15" s="30">
        <v>0</v>
      </c>
      <c r="Q15" s="31"/>
      <c r="R15" s="28"/>
      <c r="S15" s="30">
        <v>0</v>
      </c>
      <c r="T15" s="31" t="s">
        <v>96</v>
      </c>
      <c r="U15" s="28">
        <v>44982</v>
      </c>
      <c r="V15" s="28">
        <v>45414</v>
      </c>
      <c r="W15" s="28"/>
      <c r="X15" s="30">
        <v>4587816</v>
      </c>
      <c r="Y15" s="30">
        <v>0</v>
      </c>
      <c r="Z15" s="30">
        <v>0</v>
      </c>
      <c r="AA15" s="30">
        <v>0</v>
      </c>
      <c r="AB15" s="30">
        <v>0</v>
      </c>
      <c r="AC15" s="30">
        <v>0</v>
      </c>
      <c r="AD15" s="30">
        <v>0</v>
      </c>
      <c r="AE15" s="30">
        <v>0</v>
      </c>
      <c r="AF15" s="30">
        <v>0</v>
      </c>
      <c r="AG15" s="30">
        <v>4587816</v>
      </c>
      <c r="AH15" s="31" t="s">
        <v>75</v>
      </c>
      <c r="AI15" s="31" t="s">
        <v>97</v>
      </c>
      <c r="AJ15" s="31" t="s">
        <v>76</v>
      </c>
      <c r="AK15" s="30">
        <v>0</v>
      </c>
      <c r="AL15" s="30">
        <v>0</v>
      </c>
    </row>
    <row r="16" spans="1:38" x14ac:dyDescent="0.35">
      <c r="A16" s="24">
        <v>901352353</v>
      </c>
      <c r="B16" s="25" t="s">
        <v>65</v>
      </c>
      <c r="C16" s="24"/>
      <c r="D16" s="26" t="s">
        <v>14</v>
      </c>
      <c r="E16" s="27" t="s">
        <v>14</v>
      </c>
      <c r="F16" s="27" t="s">
        <v>98</v>
      </c>
      <c r="G16" s="28">
        <v>45073</v>
      </c>
      <c r="H16" s="28">
        <v>45100</v>
      </c>
      <c r="I16" s="29">
        <v>14062489</v>
      </c>
      <c r="J16" s="30">
        <v>14062489</v>
      </c>
      <c r="K16" s="32" t="s">
        <v>83</v>
      </c>
      <c r="L16" s="31" t="s">
        <v>95</v>
      </c>
      <c r="M16" s="30">
        <v>0</v>
      </c>
      <c r="N16" s="31"/>
      <c r="O16" s="30">
        <v>0</v>
      </c>
      <c r="P16" s="30">
        <v>0</v>
      </c>
      <c r="Q16" s="31"/>
      <c r="R16" s="28"/>
      <c r="S16" s="30">
        <v>0</v>
      </c>
      <c r="T16" s="31" t="s">
        <v>96</v>
      </c>
      <c r="U16" s="28">
        <v>45073</v>
      </c>
      <c r="V16" s="28">
        <v>45447</v>
      </c>
      <c r="W16" s="28"/>
      <c r="X16" s="30">
        <v>14062489</v>
      </c>
      <c r="Y16" s="30">
        <v>0</v>
      </c>
      <c r="Z16" s="30">
        <v>0</v>
      </c>
      <c r="AA16" s="30">
        <v>0</v>
      </c>
      <c r="AB16" s="30">
        <v>0</v>
      </c>
      <c r="AC16" s="30">
        <v>0</v>
      </c>
      <c r="AD16" s="30">
        <v>0</v>
      </c>
      <c r="AE16" s="30">
        <v>0</v>
      </c>
      <c r="AF16" s="30">
        <v>0</v>
      </c>
      <c r="AG16" s="30">
        <v>14062489</v>
      </c>
      <c r="AH16" s="31" t="s">
        <v>75</v>
      </c>
      <c r="AI16" s="31" t="s">
        <v>99</v>
      </c>
      <c r="AJ16" s="31" t="s">
        <v>76</v>
      </c>
      <c r="AK16" s="30">
        <v>0</v>
      </c>
      <c r="AL16" s="30">
        <v>0</v>
      </c>
    </row>
    <row r="17" spans="1:38" x14ac:dyDescent="0.35">
      <c r="A17" s="24">
        <v>901352353</v>
      </c>
      <c r="B17" s="25" t="s">
        <v>65</v>
      </c>
      <c r="C17" s="24"/>
      <c r="D17" s="26" t="s">
        <v>21</v>
      </c>
      <c r="E17" s="27" t="s">
        <v>21</v>
      </c>
      <c r="F17" s="27" t="s">
        <v>66</v>
      </c>
      <c r="G17" s="28">
        <v>45338</v>
      </c>
      <c r="H17" s="28">
        <v>45352</v>
      </c>
      <c r="I17" s="29">
        <v>6332900</v>
      </c>
      <c r="J17" s="30">
        <v>6332900</v>
      </c>
      <c r="K17" s="32" t="s">
        <v>95</v>
      </c>
      <c r="L17" s="31" t="s">
        <v>72</v>
      </c>
      <c r="M17" s="30">
        <v>5535826</v>
      </c>
      <c r="N17" s="31">
        <v>1222438053</v>
      </c>
      <c r="O17" s="30">
        <v>0</v>
      </c>
      <c r="P17" s="30">
        <v>0</v>
      </c>
      <c r="Q17" s="31"/>
      <c r="R17" s="28"/>
      <c r="S17" s="30">
        <v>0</v>
      </c>
      <c r="T17" s="31" t="s">
        <v>67</v>
      </c>
      <c r="U17" s="28">
        <v>45338</v>
      </c>
      <c r="V17" s="28">
        <v>45383</v>
      </c>
      <c r="W17" s="28"/>
      <c r="X17" s="30">
        <v>6670900</v>
      </c>
      <c r="Y17" s="30">
        <v>6332900</v>
      </c>
      <c r="Z17" s="30">
        <v>5993700</v>
      </c>
      <c r="AA17" s="30">
        <v>338000</v>
      </c>
      <c r="AB17" s="30">
        <v>6572900</v>
      </c>
      <c r="AC17" s="30">
        <v>119874</v>
      </c>
      <c r="AD17" s="30">
        <v>0</v>
      </c>
      <c r="AE17" s="30">
        <v>677200</v>
      </c>
      <c r="AF17" s="30">
        <v>0</v>
      </c>
      <c r="AG17" s="30">
        <v>677200</v>
      </c>
      <c r="AH17" s="31" t="s">
        <v>68</v>
      </c>
      <c r="AI17" s="31" t="s">
        <v>69</v>
      </c>
      <c r="AJ17" s="31" t="s">
        <v>70</v>
      </c>
      <c r="AK17" s="30">
        <v>0</v>
      </c>
      <c r="AL17" s="30">
        <v>5655700</v>
      </c>
    </row>
    <row r="18" spans="1:38" x14ac:dyDescent="0.35">
      <c r="A18" s="24">
        <v>901352353</v>
      </c>
      <c r="B18" s="25" t="s">
        <v>65</v>
      </c>
      <c r="C18" s="24"/>
      <c r="D18" s="26" t="s">
        <v>18</v>
      </c>
      <c r="E18" s="27" t="s">
        <v>18</v>
      </c>
      <c r="F18" s="27" t="s">
        <v>100</v>
      </c>
      <c r="G18" s="28">
        <v>45308</v>
      </c>
      <c r="H18" s="28">
        <v>45323</v>
      </c>
      <c r="I18" s="29">
        <v>70400</v>
      </c>
      <c r="J18" s="30">
        <v>800</v>
      </c>
      <c r="K18" s="32" t="s">
        <v>108</v>
      </c>
      <c r="L18" s="32" t="s">
        <v>108</v>
      </c>
      <c r="M18" s="30">
        <v>0</v>
      </c>
      <c r="N18" s="31"/>
      <c r="O18" s="30">
        <v>0</v>
      </c>
      <c r="P18" s="30">
        <v>0</v>
      </c>
      <c r="Q18" s="31"/>
      <c r="R18" s="28"/>
      <c r="S18" s="30">
        <v>0</v>
      </c>
      <c r="T18" s="31" t="s">
        <v>67</v>
      </c>
      <c r="U18" s="28">
        <v>45308</v>
      </c>
      <c r="V18" s="28">
        <v>45323</v>
      </c>
      <c r="W18" s="28"/>
      <c r="X18" s="30">
        <v>74500</v>
      </c>
      <c r="Y18" s="30">
        <v>70000</v>
      </c>
      <c r="Z18" s="30">
        <v>74100</v>
      </c>
      <c r="AA18" s="30">
        <v>4500</v>
      </c>
      <c r="AB18" s="30">
        <v>67000</v>
      </c>
      <c r="AC18" s="30">
        <v>0</v>
      </c>
      <c r="AD18" s="30">
        <v>0</v>
      </c>
      <c r="AE18" s="30">
        <v>400</v>
      </c>
      <c r="AF18" s="30">
        <v>0</v>
      </c>
      <c r="AG18" s="30">
        <v>400</v>
      </c>
      <c r="AH18" s="31" t="s">
        <v>68</v>
      </c>
      <c r="AI18" s="31" t="s">
        <v>101</v>
      </c>
      <c r="AJ18" s="31" t="s">
        <v>102</v>
      </c>
      <c r="AK18" s="30">
        <v>0</v>
      </c>
      <c r="AL18" s="30">
        <v>69600</v>
      </c>
    </row>
    <row r="19" spans="1:38" x14ac:dyDescent="0.35">
      <c r="A19" s="24">
        <v>901352353</v>
      </c>
      <c r="B19" s="25" t="s">
        <v>65</v>
      </c>
      <c r="C19" s="24"/>
      <c r="D19" s="26" t="s">
        <v>11</v>
      </c>
      <c r="E19" s="27" t="s">
        <v>11</v>
      </c>
      <c r="F19" s="27" t="s">
        <v>103</v>
      </c>
      <c r="G19" s="28">
        <v>44982</v>
      </c>
      <c r="H19" s="28">
        <v>45124</v>
      </c>
      <c r="I19" s="29">
        <v>26787963</v>
      </c>
      <c r="J19" s="30">
        <v>3974300</v>
      </c>
      <c r="K19" s="32" t="s">
        <v>104</v>
      </c>
      <c r="L19" s="31" t="s">
        <v>104</v>
      </c>
      <c r="M19" s="30">
        <v>0</v>
      </c>
      <c r="N19" s="31"/>
      <c r="O19" s="30">
        <v>0</v>
      </c>
      <c r="P19" s="30">
        <v>0</v>
      </c>
      <c r="Q19" s="31"/>
      <c r="R19" s="28"/>
      <c r="S19" s="30">
        <v>0</v>
      </c>
      <c r="T19" s="31" t="s">
        <v>67</v>
      </c>
      <c r="U19" s="28">
        <v>44982</v>
      </c>
      <c r="V19" s="28">
        <v>45231</v>
      </c>
      <c r="W19" s="28"/>
      <c r="X19" s="30">
        <v>26787963</v>
      </c>
      <c r="Y19" s="30">
        <v>26787963</v>
      </c>
      <c r="Z19" s="30">
        <v>22813663</v>
      </c>
      <c r="AA19" s="30">
        <v>0</v>
      </c>
      <c r="AB19" s="30">
        <v>26787963</v>
      </c>
      <c r="AC19" s="30">
        <v>456273</v>
      </c>
      <c r="AD19" s="30">
        <v>0</v>
      </c>
      <c r="AE19" s="30">
        <v>3974300</v>
      </c>
      <c r="AF19" s="30">
        <v>0</v>
      </c>
      <c r="AG19" s="30">
        <v>3974300</v>
      </c>
      <c r="AH19" s="31" t="s">
        <v>68</v>
      </c>
      <c r="AI19" s="31" t="s">
        <v>105</v>
      </c>
      <c r="AJ19" s="31" t="s">
        <v>106</v>
      </c>
      <c r="AK19" s="30">
        <v>0</v>
      </c>
      <c r="AL19" s="30">
        <v>22813663</v>
      </c>
    </row>
  </sheetData>
  <autoFilter ref="A1:AL19"/>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16" zoomScaleNormal="100" workbookViewId="0">
      <selection activeCell="E42" sqref="E42"/>
    </sheetView>
  </sheetViews>
  <sheetFormatPr baseColWidth="10" defaultRowHeight="12.5" x14ac:dyDescent="0.25"/>
  <cols>
    <col min="1" max="1" width="1" style="33" customWidth="1"/>
    <col min="2" max="2" width="10.90625" style="33"/>
    <col min="3" max="3" width="17.54296875" style="33" customWidth="1"/>
    <col min="4" max="4" width="11.54296875" style="33" customWidth="1"/>
    <col min="5" max="8" width="10.90625" style="33"/>
    <col min="9" max="9" width="22.54296875" style="33" customWidth="1"/>
    <col min="10" max="10" width="14" style="33" customWidth="1"/>
    <col min="11" max="11" width="1.7265625" style="33" customWidth="1"/>
    <col min="12" max="16384" width="10.90625" style="33"/>
  </cols>
  <sheetData>
    <row r="1" spans="2:10" ht="6" customHeight="1" thickBot="1" x14ac:dyDescent="0.3"/>
    <row r="2" spans="2:10" ht="19.5" customHeight="1" x14ac:dyDescent="0.25">
      <c r="B2" s="34"/>
      <c r="C2" s="35"/>
      <c r="D2" s="89" t="s">
        <v>109</v>
      </c>
      <c r="E2" s="90"/>
      <c r="F2" s="90"/>
      <c r="G2" s="90"/>
      <c r="H2" s="90"/>
      <c r="I2" s="91"/>
      <c r="J2" s="95" t="s">
        <v>110</v>
      </c>
    </row>
    <row r="3" spans="2:10" ht="15.75" customHeight="1" thickBot="1" x14ac:dyDescent="0.3">
      <c r="B3" s="36"/>
      <c r="C3" s="37"/>
      <c r="D3" s="92"/>
      <c r="E3" s="93"/>
      <c r="F3" s="93"/>
      <c r="G3" s="93"/>
      <c r="H3" s="93"/>
      <c r="I3" s="94"/>
      <c r="J3" s="96"/>
    </row>
    <row r="4" spans="2:10" ht="13" x14ac:dyDescent="0.25">
      <c r="B4" s="36"/>
      <c r="C4" s="37"/>
      <c r="D4" s="38"/>
      <c r="E4" s="39"/>
      <c r="F4" s="39"/>
      <c r="G4" s="39"/>
      <c r="H4" s="39"/>
      <c r="I4" s="40"/>
      <c r="J4" s="41"/>
    </row>
    <row r="5" spans="2:10" ht="13" x14ac:dyDescent="0.25">
      <c r="B5" s="36"/>
      <c r="C5" s="37"/>
      <c r="D5" s="42" t="s">
        <v>111</v>
      </c>
      <c r="E5" s="43"/>
      <c r="F5" s="43"/>
      <c r="G5" s="43"/>
      <c r="H5" s="43"/>
      <c r="I5" s="44"/>
      <c r="J5" s="44" t="s">
        <v>112</v>
      </c>
    </row>
    <row r="6" spans="2:10" ht="13.5" thickBot="1" x14ac:dyDescent="0.3">
      <c r="B6" s="45"/>
      <c r="C6" s="46"/>
      <c r="D6" s="47"/>
      <c r="E6" s="48"/>
      <c r="F6" s="48"/>
      <c r="G6" s="48"/>
      <c r="H6" s="48"/>
      <c r="I6" s="49"/>
      <c r="J6" s="50"/>
    </row>
    <row r="7" spans="2:10" x14ac:dyDescent="0.25">
      <c r="B7" s="51"/>
      <c r="J7" s="52"/>
    </row>
    <row r="8" spans="2:10" x14ac:dyDescent="0.25">
      <c r="B8" s="51"/>
      <c r="J8" s="52"/>
    </row>
    <row r="9" spans="2:10" x14ac:dyDescent="0.25">
      <c r="B9" s="51"/>
      <c r="J9" s="52"/>
    </row>
    <row r="10" spans="2:10" ht="13" x14ac:dyDescent="0.3">
      <c r="B10" s="51"/>
      <c r="C10" s="53" t="s">
        <v>154</v>
      </c>
      <c r="E10" s="54"/>
      <c r="H10" s="55"/>
      <c r="J10" s="52"/>
    </row>
    <row r="11" spans="2:10" x14ac:dyDescent="0.25">
      <c r="B11" s="51"/>
      <c r="J11" s="52"/>
    </row>
    <row r="12" spans="2:10" ht="13" x14ac:dyDescent="0.3">
      <c r="B12" s="51"/>
      <c r="C12" s="53" t="s">
        <v>145</v>
      </c>
      <c r="J12" s="52"/>
    </row>
    <row r="13" spans="2:10" ht="13" x14ac:dyDescent="0.3">
      <c r="B13" s="51"/>
      <c r="C13" s="53" t="s">
        <v>146</v>
      </c>
      <c r="J13" s="52"/>
    </row>
    <row r="14" spans="2:10" x14ac:dyDescent="0.25">
      <c r="B14" s="51"/>
      <c r="J14" s="52"/>
    </row>
    <row r="15" spans="2:10" x14ac:dyDescent="0.25">
      <c r="B15" s="51"/>
      <c r="C15" s="33" t="s">
        <v>113</v>
      </c>
      <c r="J15" s="52"/>
    </row>
    <row r="16" spans="2:10" x14ac:dyDescent="0.25">
      <c r="B16" s="51"/>
      <c r="C16" s="56"/>
      <c r="J16" s="52"/>
    </row>
    <row r="17" spans="2:10" ht="13" x14ac:dyDescent="0.3">
      <c r="B17" s="51"/>
      <c r="C17" s="33" t="s">
        <v>114</v>
      </c>
      <c r="D17" s="54"/>
      <c r="H17" s="57"/>
      <c r="I17" s="58"/>
      <c r="J17" s="52"/>
    </row>
    <row r="18" spans="2:10" ht="13" x14ac:dyDescent="0.3">
      <c r="B18" s="51"/>
      <c r="C18" s="53" t="s">
        <v>115</v>
      </c>
      <c r="D18" s="53"/>
      <c r="E18" s="53"/>
      <c r="F18" s="53"/>
      <c r="H18" s="59">
        <v>18</v>
      </c>
      <c r="I18" s="60">
        <v>113814380</v>
      </c>
      <c r="J18" s="52"/>
    </row>
    <row r="19" spans="2:10" x14ac:dyDescent="0.25">
      <c r="B19" s="51"/>
      <c r="C19" s="33" t="s">
        <v>116</v>
      </c>
      <c r="H19" s="61">
        <v>2</v>
      </c>
      <c r="I19" s="62">
        <v>200500</v>
      </c>
      <c r="J19" s="52"/>
    </row>
    <row r="20" spans="2:10" x14ac:dyDescent="0.25">
      <c r="B20" s="51"/>
      <c r="C20" s="33" t="s">
        <v>117</v>
      </c>
      <c r="H20" s="61">
        <v>4</v>
      </c>
      <c r="I20" s="62">
        <v>84223779</v>
      </c>
      <c r="J20" s="52"/>
    </row>
    <row r="21" spans="2:10" x14ac:dyDescent="0.25">
      <c r="B21" s="51"/>
      <c r="C21" s="33" t="s">
        <v>118</v>
      </c>
      <c r="H21" s="61">
        <v>0</v>
      </c>
      <c r="I21" s="62">
        <v>0</v>
      </c>
      <c r="J21" s="52"/>
    </row>
    <row r="22" spans="2:10" x14ac:dyDescent="0.25">
      <c r="B22" s="51"/>
      <c r="C22" s="33" t="s">
        <v>119</v>
      </c>
      <c r="H22" s="61">
        <v>0</v>
      </c>
      <c r="I22" s="62">
        <v>0</v>
      </c>
      <c r="J22" s="52"/>
    </row>
    <row r="23" spans="2:10" x14ac:dyDescent="0.25">
      <c r="B23" s="51"/>
      <c r="C23" s="33" t="s">
        <v>120</v>
      </c>
      <c r="H23" s="61">
        <v>0</v>
      </c>
      <c r="I23" s="62">
        <v>0</v>
      </c>
      <c r="J23" s="52"/>
    </row>
    <row r="24" spans="2:10" ht="13" thickBot="1" x14ac:dyDescent="0.3">
      <c r="B24" s="51"/>
      <c r="C24" s="33" t="s">
        <v>121</v>
      </c>
      <c r="H24" s="63">
        <v>3</v>
      </c>
      <c r="I24" s="64">
        <f>400+3974300+677200</f>
        <v>4651900</v>
      </c>
      <c r="J24" s="52"/>
    </row>
    <row r="25" spans="2:10" ht="13" x14ac:dyDescent="0.3">
      <c r="B25" s="51"/>
      <c r="C25" s="53" t="s">
        <v>122</v>
      </c>
      <c r="D25" s="53"/>
      <c r="E25" s="53"/>
      <c r="F25" s="53"/>
      <c r="H25" s="59">
        <f>H19+H20+H21+H22+H24+H23</f>
        <v>9</v>
      </c>
      <c r="I25" s="60">
        <f>I19+I20+I21+I22+I24+I23</f>
        <v>89076179</v>
      </c>
      <c r="J25" s="52"/>
    </row>
    <row r="26" spans="2:10" x14ac:dyDescent="0.25">
      <c r="B26" s="51"/>
      <c r="C26" s="33" t="s">
        <v>123</v>
      </c>
      <c r="H26" s="61">
        <v>7</v>
      </c>
      <c r="I26" s="62">
        <f>6764696+400-677200</f>
        <v>6087896</v>
      </c>
      <c r="J26" s="52"/>
    </row>
    <row r="27" spans="2:10" ht="13" thickBot="1" x14ac:dyDescent="0.3">
      <c r="B27" s="51"/>
      <c r="C27" s="33" t="s">
        <v>124</v>
      </c>
      <c r="H27" s="63">
        <v>2</v>
      </c>
      <c r="I27" s="64">
        <v>18650305</v>
      </c>
      <c r="J27" s="52"/>
    </row>
    <row r="28" spans="2:10" ht="13" x14ac:dyDescent="0.3">
      <c r="B28" s="51"/>
      <c r="C28" s="53" t="s">
        <v>125</v>
      </c>
      <c r="D28" s="53"/>
      <c r="E28" s="53"/>
      <c r="F28" s="53"/>
      <c r="H28" s="59">
        <f>H26+H27</f>
        <v>9</v>
      </c>
      <c r="I28" s="60">
        <f>I26+I27</f>
        <v>24738201</v>
      </c>
      <c r="J28" s="52"/>
    </row>
    <row r="29" spans="2:10" ht="13.5" thickBot="1" x14ac:dyDescent="0.35">
      <c r="B29" s="51"/>
      <c r="C29" s="33" t="s">
        <v>126</v>
      </c>
      <c r="D29" s="53"/>
      <c r="E29" s="53"/>
      <c r="F29" s="53"/>
      <c r="H29" s="63">
        <v>0</v>
      </c>
      <c r="I29" s="64">
        <v>0</v>
      </c>
      <c r="J29" s="52"/>
    </row>
    <row r="30" spans="2:10" ht="13" x14ac:dyDescent="0.3">
      <c r="B30" s="51"/>
      <c r="C30" s="53" t="s">
        <v>127</v>
      </c>
      <c r="D30" s="53"/>
      <c r="E30" s="53"/>
      <c r="F30" s="53"/>
      <c r="H30" s="61">
        <f>H29</f>
        <v>0</v>
      </c>
      <c r="I30" s="62">
        <f>I29</f>
        <v>0</v>
      </c>
      <c r="J30" s="52"/>
    </row>
    <row r="31" spans="2:10" ht="13" x14ac:dyDescent="0.3">
      <c r="B31" s="51"/>
      <c r="C31" s="53"/>
      <c r="D31" s="53"/>
      <c r="E31" s="53"/>
      <c r="F31" s="53"/>
      <c r="H31" s="65"/>
      <c r="I31" s="60"/>
      <c r="J31" s="52"/>
    </row>
    <row r="32" spans="2:10" ht="13.5" thickBot="1" x14ac:dyDescent="0.35">
      <c r="B32" s="51"/>
      <c r="C32" s="53" t="s">
        <v>128</v>
      </c>
      <c r="D32" s="53"/>
      <c r="H32" s="66">
        <f>H25+H28+H30</f>
        <v>18</v>
      </c>
      <c r="I32" s="67">
        <f>I25+I28+I30</f>
        <v>113814380</v>
      </c>
      <c r="J32" s="52"/>
    </row>
    <row r="33" spans="2:10" ht="13.5" thickTop="1" x14ac:dyDescent="0.3">
      <c r="B33" s="51"/>
      <c r="C33" s="53"/>
      <c r="D33" s="53"/>
      <c r="H33" s="68">
        <f>+H18-H32</f>
        <v>0</v>
      </c>
      <c r="I33" s="62">
        <f>+I18-I32</f>
        <v>0</v>
      </c>
      <c r="J33" s="52"/>
    </row>
    <row r="34" spans="2:10" x14ac:dyDescent="0.25">
      <c r="B34" s="51"/>
      <c r="G34" s="68"/>
      <c r="H34" s="68"/>
      <c r="I34" s="68"/>
      <c r="J34" s="52"/>
    </row>
    <row r="35" spans="2:10" x14ac:dyDescent="0.25">
      <c r="B35" s="51"/>
      <c r="G35" s="68"/>
      <c r="H35" s="68"/>
      <c r="I35" s="68"/>
      <c r="J35" s="52"/>
    </row>
    <row r="36" spans="2:10" ht="13" x14ac:dyDescent="0.3">
      <c r="B36" s="51"/>
      <c r="C36" s="53"/>
      <c r="G36" s="68"/>
      <c r="H36" s="68"/>
      <c r="I36" s="68"/>
      <c r="J36" s="52"/>
    </row>
    <row r="37" spans="2:10" ht="13.5" thickBot="1" x14ac:dyDescent="0.35">
      <c r="B37" s="51"/>
      <c r="C37" s="69" t="s">
        <v>142</v>
      </c>
      <c r="D37" s="70"/>
      <c r="H37" s="69" t="s">
        <v>129</v>
      </c>
      <c r="I37" s="70"/>
      <c r="J37" s="52"/>
    </row>
    <row r="38" spans="2:10" ht="13" x14ac:dyDescent="0.3">
      <c r="B38" s="51"/>
      <c r="C38" s="53" t="s">
        <v>143</v>
      </c>
      <c r="D38" s="68"/>
      <c r="H38" s="71" t="s">
        <v>130</v>
      </c>
      <c r="I38" s="68"/>
      <c r="J38" s="52"/>
    </row>
    <row r="39" spans="2:10" ht="13" x14ac:dyDescent="0.3">
      <c r="B39" s="51"/>
      <c r="C39" s="53" t="s">
        <v>144</v>
      </c>
      <c r="H39" s="53" t="s">
        <v>131</v>
      </c>
      <c r="I39" s="68"/>
      <c r="J39" s="52"/>
    </row>
    <row r="40" spans="2:10" x14ac:dyDescent="0.25">
      <c r="B40" s="51"/>
      <c r="G40" s="68"/>
      <c r="H40" s="68"/>
      <c r="I40" s="68"/>
      <c r="J40" s="52"/>
    </row>
    <row r="41" spans="2:10" ht="12.75" customHeight="1" x14ac:dyDescent="0.25">
      <c r="B41" s="51"/>
      <c r="C41" s="97" t="s">
        <v>132</v>
      </c>
      <c r="D41" s="97"/>
      <c r="E41" s="97"/>
      <c r="F41" s="97"/>
      <c r="G41" s="97"/>
      <c r="H41" s="97"/>
      <c r="I41" s="97"/>
      <c r="J41" s="52"/>
    </row>
    <row r="42" spans="2:10" ht="18.75" customHeight="1" thickBot="1" x14ac:dyDescent="0.3">
      <c r="B42" s="72"/>
      <c r="C42" s="73"/>
      <c r="D42" s="73"/>
      <c r="E42" s="73"/>
      <c r="F42" s="73"/>
      <c r="G42" s="73"/>
      <c r="H42" s="73"/>
      <c r="I42" s="73"/>
      <c r="J42" s="7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3" zoomScale="84" zoomScaleNormal="84" zoomScaleSheetLayoutView="100" workbookViewId="0">
      <selection activeCell="B9" sqref="B9:J29"/>
    </sheetView>
  </sheetViews>
  <sheetFormatPr baseColWidth="10" defaultColWidth="11.453125" defaultRowHeight="12.5" x14ac:dyDescent="0.25"/>
  <cols>
    <col min="1" max="1" width="4.453125" style="33" customWidth="1"/>
    <col min="2" max="2" width="11.453125" style="33"/>
    <col min="3" max="3" width="12.81640625" style="33" customWidth="1"/>
    <col min="4" max="4" width="22" style="33" customWidth="1"/>
    <col min="5" max="8" width="11.453125" style="33"/>
    <col min="9" max="9" width="24.7265625" style="33" customWidth="1"/>
    <col min="10" max="10" width="12.54296875" style="33" customWidth="1"/>
    <col min="11" max="11" width="1.7265625" style="33" customWidth="1"/>
    <col min="12" max="16384" width="11.453125" style="33"/>
  </cols>
  <sheetData>
    <row r="1" spans="2:10" ht="18" customHeight="1" thickBot="1" x14ac:dyDescent="0.3"/>
    <row r="2" spans="2:10" ht="19.5" customHeight="1" x14ac:dyDescent="0.25">
      <c r="B2" s="34"/>
      <c r="C2" s="35"/>
      <c r="D2" s="89" t="s">
        <v>133</v>
      </c>
      <c r="E2" s="90"/>
      <c r="F2" s="90"/>
      <c r="G2" s="90"/>
      <c r="H2" s="90"/>
      <c r="I2" s="91"/>
      <c r="J2" s="95" t="s">
        <v>110</v>
      </c>
    </row>
    <row r="3" spans="2:10" ht="15.75" customHeight="1" thickBot="1" x14ac:dyDescent="0.3">
      <c r="B3" s="36"/>
      <c r="C3" s="37"/>
      <c r="D3" s="92"/>
      <c r="E3" s="93"/>
      <c r="F3" s="93"/>
      <c r="G3" s="93"/>
      <c r="H3" s="93"/>
      <c r="I3" s="94"/>
      <c r="J3" s="96"/>
    </row>
    <row r="4" spans="2:10" ht="13" x14ac:dyDescent="0.25">
      <c r="B4" s="36"/>
      <c r="C4" s="37"/>
      <c r="E4" s="39"/>
      <c r="F4" s="39"/>
      <c r="G4" s="39"/>
      <c r="H4" s="39"/>
      <c r="I4" s="40"/>
      <c r="J4" s="41"/>
    </row>
    <row r="5" spans="2:10" ht="13" x14ac:dyDescent="0.25">
      <c r="B5" s="36"/>
      <c r="C5" s="37"/>
      <c r="D5" s="98" t="s">
        <v>134</v>
      </c>
      <c r="E5" s="99"/>
      <c r="F5" s="99"/>
      <c r="G5" s="99"/>
      <c r="H5" s="99"/>
      <c r="I5" s="100"/>
      <c r="J5" s="44" t="s">
        <v>135</v>
      </c>
    </row>
    <row r="6" spans="2:10" ht="13.5" thickBot="1" x14ac:dyDescent="0.3">
      <c r="B6" s="45"/>
      <c r="C6" s="46"/>
      <c r="D6" s="47"/>
      <c r="E6" s="48"/>
      <c r="F6" s="48"/>
      <c r="G6" s="48"/>
      <c r="H6" s="48"/>
      <c r="I6" s="49"/>
      <c r="J6" s="50"/>
    </row>
    <row r="7" spans="2:10" x14ac:dyDescent="0.25">
      <c r="B7" s="51"/>
      <c r="J7" s="52"/>
    </row>
    <row r="8" spans="2:10" x14ac:dyDescent="0.25">
      <c r="B8" s="51"/>
      <c r="J8" s="52"/>
    </row>
    <row r="9" spans="2:10" ht="13" x14ac:dyDescent="0.3">
      <c r="B9" s="51"/>
      <c r="C9" s="53" t="s">
        <v>154</v>
      </c>
      <c r="D9" s="55"/>
      <c r="E9" s="54"/>
      <c r="J9" s="52"/>
    </row>
    <row r="10" spans="2:10" ht="13" x14ac:dyDescent="0.3">
      <c r="B10" s="51"/>
      <c r="C10" s="53"/>
      <c r="J10" s="52"/>
    </row>
    <row r="11" spans="2:10" ht="13" x14ac:dyDescent="0.3">
      <c r="B11" s="51"/>
      <c r="C11" s="53" t="s">
        <v>145</v>
      </c>
      <c r="J11" s="52"/>
    </row>
    <row r="12" spans="2:10" ht="13" x14ac:dyDescent="0.3">
      <c r="B12" s="51"/>
      <c r="C12" s="53" t="s">
        <v>146</v>
      </c>
      <c r="J12" s="52"/>
    </row>
    <row r="13" spans="2:10" x14ac:dyDescent="0.25">
      <c r="B13" s="51"/>
      <c r="J13" s="52"/>
    </row>
    <row r="14" spans="2:10" x14ac:dyDescent="0.25">
      <c r="B14" s="51"/>
      <c r="C14" s="33" t="s">
        <v>136</v>
      </c>
      <c r="J14" s="52"/>
    </row>
    <row r="15" spans="2:10" x14ac:dyDescent="0.25">
      <c r="B15" s="51"/>
      <c r="C15" s="56"/>
      <c r="J15" s="52"/>
    </row>
    <row r="16" spans="2:10" ht="13" x14ac:dyDescent="0.3">
      <c r="B16" s="51"/>
      <c r="C16" s="75"/>
      <c r="D16" s="54"/>
      <c r="H16" s="76" t="s">
        <v>137</v>
      </c>
      <c r="I16" s="76" t="s">
        <v>138</v>
      </c>
      <c r="J16" s="52"/>
    </row>
    <row r="17" spans="2:10" ht="13" x14ac:dyDescent="0.3">
      <c r="B17" s="51"/>
      <c r="C17" s="53" t="s">
        <v>115</v>
      </c>
      <c r="D17" s="53"/>
      <c r="E17" s="53"/>
      <c r="F17" s="53"/>
      <c r="H17" s="57">
        <v>8</v>
      </c>
      <c r="I17" s="77">
        <v>88398979</v>
      </c>
      <c r="J17" s="52"/>
    </row>
    <row r="18" spans="2:10" x14ac:dyDescent="0.25">
      <c r="B18" s="51"/>
      <c r="C18" s="33" t="s">
        <v>116</v>
      </c>
      <c r="H18" s="78">
        <v>2</v>
      </c>
      <c r="I18" s="79">
        <v>200500</v>
      </c>
      <c r="J18" s="52"/>
    </row>
    <row r="19" spans="2:10" x14ac:dyDescent="0.25">
      <c r="B19" s="51"/>
      <c r="C19" s="33" t="s">
        <v>117</v>
      </c>
      <c r="H19" s="78">
        <v>4</v>
      </c>
      <c r="I19" s="79">
        <v>84223779</v>
      </c>
      <c r="J19" s="52"/>
    </row>
    <row r="20" spans="2:10" x14ac:dyDescent="0.25">
      <c r="B20" s="51"/>
      <c r="C20" s="33" t="s">
        <v>119</v>
      </c>
      <c r="H20" s="78">
        <v>0</v>
      </c>
      <c r="I20" s="79">
        <v>0</v>
      </c>
      <c r="J20" s="52"/>
    </row>
    <row r="21" spans="2:10" x14ac:dyDescent="0.25">
      <c r="B21" s="51"/>
      <c r="C21" s="33" t="s">
        <v>139</v>
      </c>
      <c r="H21" s="78">
        <v>2</v>
      </c>
      <c r="I21" s="79">
        <v>3974700</v>
      </c>
      <c r="J21" s="52"/>
    </row>
    <row r="22" spans="2:10" ht="13" x14ac:dyDescent="0.3">
      <c r="B22" s="51"/>
      <c r="C22" s="53" t="s">
        <v>140</v>
      </c>
      <c r="D22" s="53"/>
      <c r="E22" s="53"/>
      <c r="F22" s="53"/>
      <c r="H22" s="57">
        <v>8</v>
      </c>
      <c r="I22" s="77">
        <v>88398979</v>
      </c>
      <c r="J22" s="52"/>
    </row>
    <row r="23" spans="2:10" ht="13.5" thickBot="1" x14ac:dyDescent="0.35">
      <c r="B23" s="51"/>
      <c r="C23" s="53"/>
      <c r="D23" s="53"/>
      <c r="H23" s="80"/>
      <c r="I23" s="81"/>
      <c r="J23" s="52"/>
    </row>
    <row r="24" spans="2:10" ht="13.5" thickTop="1" x14ac:dyDescent="0.3">
      <c r="B24" s="51"/>
      <c r="C24" s="53"/>
      <c r="D24" s="53"/>
      <c r="H24" s="68"/>
      <c r="I24" s="62"/>
      <c r="J24" s="52"/>
    </row>
    <row r="25" spans="2:10" ht="13" x14ac:dyDescent="0.3">
      <c r="B25" s="51"/>
      <c r="C25" s="53"/>
      <c r="D25" s="53"/>
      <c r="H25" s="68"/>
      <c r="I25" s="62"/>
      <c r="J25" s="52"/>
    </row>
    <row r="26" spans="2:10" ht="13" x14ac:dyDescent="0.3">
      <c r="B26" s="51"/>
      <c r="C26" s="53"/>
      <c r="D26" s="53"/>
      <c r="H26" s="68"/>
      <c r="I26" s="62"/>
      <c r="J26" s="52"/>
    </row>
    <row r="27" spans="2:10" x14ac:dyDescent="0.25">
      <c r="B27" s="51"/>
      <c r="G27" s="68"/>
      <c r="H27" s="68"/>
      <c r="I27" s="68"/>
      <c r="J27" s="52"/>
    </row>
    <row r="28" spans="2:10" ht="13.5" thickBot="1" x14ac:dyDescent="0.35">
      <c r="B28" s="51"/>
      <c r="C28" s="69" t="s">
        <v>142</v>
      </c>
      <c r="D28" s="69"/>
      <c r="G28" s="69" t="s">
        <v>129</v>
      </c>
      <c r="H28" s="70"/>
      <c r="I28" s="68"/>
      <c r="J28" s="52"/>
    </row>
    <row r="29" spans="2:10" ht="13" x14ac:dyDescent="0.3">
      <c r="B29" s="51"/>
      <c r="C29" s="71" t="s">
        <v>143</v>
      </c>
      <c r="D29" s="71"/>
      <c r="G29" s="71" t="s">
        <v>141</v>
      </c>
      <c r="H29" s="68"/>
      <c r="I29" s="68"/>
      <c r="J29" s="52"/>
    </row>
    <row r="30" spans="2:10" ht="18.75" customHeight="1" thickBot="1" x14ac:dyDescent="0.3">
      <c r="B30" s="72"/>
      <c r="C30" s="73"/>
      <c r="D30" s="73"/>
      <c r="E30" s="73"/>
      <c r="F30" s="73"/>
      <c r="G30" s="70"/>
      <c r="H30" s="70"/>
      <c r="I30" s="70"/>
      <c r="J30" s="74"/>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Funcionario</dc:creator>
  <cp:lastModifiedBy>Juan Camilo Paez Ramirez</cp:lastModifiedBy>
  <cp:lastPrinted>2024-05-29T06:34:31Z</cp:lastPrinted>
  <dcterms:created xsi:type="dcterms:W3CDTF">2024-05-14T12:39:34Z</dcterms:created>
  <dcterms:modified xsi:type="dcterms:W3CDTF">2024-05-31T16:35:22Z</dcterms:modified>
</cp:coreProperties>
</file>