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901371128_UT GESENCRO\"/>
    </mc:Choice>
  </mc:AlternateContent>
  <bookViews>
    <workbookView xWindow="-120" yWindow="-120" windowWidth="20730" windowHeight="11160" activeTab="3"/>
  </bookViews>
  <sheets>
    <sheet name="INFO IPS" sheetId="1" r:id="rId1"/>
    <sheet name="TD" sheetId="5" r:id="rId2"/>
    <sheet name="ESTADO DE CADA FACTURA" sheetId="2" r:id="rId3"/>
    <sheet name="FOR-CSA-018" sheetId="3" r:id="rId4"/>
    <sheet name="CIRCULAR 030" sheetId="4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FACTURA'!$A$1:$AN$52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0" r:id="rId9"/>
  </pivotCaches>
  <webPublishing codePage="1252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4" l="1"/>
  <c r="C28" i="4"/>
  <c r="I21" i="4"/>
  <c r="H21" i="4"/>
  <c r="I20" i="4"/>
  <c r="H20" i="4"/>
  <c r="I19" i="4"/>
  <c r="H19" i="4"/>
  <c r="I18" i="4"/>
  <c r="H18" i="4"/>
  <c r="C12" i="4"/>
  <c r="C11" i="4"/>
  <c r="C9" i="4"/>
  <c r="I30" i="3"/>
  <c r="H30" i="3"/>
  <c r="I28" i="3"/>
  <c r="H28" i="3"/>
  <c r="I25" i="3"/>
  <c r="H25" i="3"/>
  <c r="H32" i="3" l="1"/>
  <c r="H33" i="3" s="1"/>
  <c r="I32" i="3"/>
  <c r="I33" i="3" s="1"/>
  <c r="H22" i="4"/>
  <c r="I17" i="4"/>
  <c r="I22" i="4"/>
  <c r="H17" i="4"/>
  <c r="D53" i="1"/>
</calcChain>
</file>

<file path=xl/sharedStrings.xml><?xml version="1.0" encoding="utf-8"?>
<sst xmlns="http://schemas.openxmlformats.org/spreadsheetml/2006/main" count="714" uniqueCount="298">
  <si>
    <t>Cliente</t>
  </si>
  <si>
    <t>Razón social sucursal</t>
  </si>
  <si>
    <t>Nro. docto. cruce</t>
  </si>
  <si>
    <t>Total COP</t>
  </si>
  <si>
    <t>Fecha docto.</t>
  </si>
  <si>
    <t>Total corriente COP</t>
  </si>
  <si>
    <t>Ven. 1 a 30 COP</t>
  </si>
  <si>
    <t>Ven. 31 a 60 COP</t>
  </si>
  <si>
    <t>Ven. 61 a 90 COP</t>
  </si>
  <si>
    <t>Ven. 91 a 120 COP</t>
  </si>
  <si>
    <t>Ven. 121 a 150 COP</t>
  </si>
  <si>
    <t>Ven. 151 a 180 COP</t>
  </si>
  <si>
    <t>Ven. 181 a 210 COP</t>
  </si>
  <si>
    <t>Ven. 211 a 240 COP</t>
  </si>
  <si>
    <t>Ven. 241 a 360 COP</t>
  </si>
  <si>
    <t>Ven. 361 a 9999 COP</t>
  </si>
  <si>
    <t>Notas</t>
  </si>
  <si>
    <t>FEG-00001109</t>
  </si>
  <si>
    <t>FACTURACION MES DE MAYO</t>
  </si>
  <si>
    <t>FEG-00001113</t>
  </si>
  <si>
    <t>FEG-00001114</t>
  </si>
  <si>
    <t>FEG-00001115</t>
  </si>
  <si>
    <t>FEG-00001116</t>
  </si>
  <si>
    <t>FEG-00001117</t>
  </si>
  <si>
    <t>FEG-00001118</t>
  </si>
  <si>
    <t>FEG-00001119</t>
  </si>
  <si>
    <t>FEG-00001121</t>
  </si>
  <si>
    <t>FEG-00001123</t>
  </si>
  <si>
    <t>FEG-00001247</t>
  </si>
  <si>
    <t>FACTURACION MES DE JUNIO</t>
  </si>
  <si>
    <t>FEG-00001248</t>
  </si>
  <si>
    <t>FEG-00001251</t>
  </si>
  <si>
    <t>FEG-00001252</t>
  </si>
  <si>
    <t>FEG-00001254</t>
  </si>
  <si>
    <t>FEG-00001255</t>
  </si>
  <si>
    <t>FEG-00001256</t>
  </si>
  <si>
    <t>FEG-00001258</t>
  </si>
  <si>
    <t>FEG-00001260</t>
  </si>
  <si>
    <t>FEG-00001261</t>
  </si>
  <si>
    <t>FEG-00001262</t>
  </si>
  <si>
    <t>FEG-00001263</t>
  </si>
  <si>
    <t>FEG-00001850</t>
  </si>
  <si>
    <t>FACTURACION POR EVENTO</t>
  </si>
  <si>
    <t>FEG-00001853</t>
  </si>
  <si>
    <t>FEG-00002035</t>
  </si>
  <si>
    <t>FEG-00002045</t>
  </si>
  <si>
    <t>FEG-00002295</t>
  </si>
  <si>
    <t>PRESTACION DE SERVICIOS A PLAN: COMFENALCO EVENTO CONTRIBUTIVO - URGENCIAS</t>
  </si>
  <si>
    <t>FEG-00002429</t>
  </si>
  <si>
    <t>FACTURACION EVENTO - FACTURA BASE: FESB8551</t>
  </si>
  <si>
    <t>FEG-00002590</t>
  </si>
  <si>
    <t>FACTURACION EVENTO - FACTURA BASE: FESB12269</t>
  </si>
  <si>
    <t>FEG-00002711</t>
  </si>
  <si>
    <t>FACTURACION EVENTO BASE: FESB13095</t>
  </si>
  <si>
    <t>FEG-00002979</t>
  </si>
  <si>
    <t>SARS COV 2 [COVID-19] ANTIGENO / FACT. EQUIVALENTE FESB9510</t>
  </si>
  <si>
    <t>FEG-00003236</t>
  </si>
  <si>
    <t>FACTURACION EVENTO FACTURA BASE: FESB13848</t>
  </si>
  <si>
    <t>FEG-00003664</t>
  </si>
  <si>
    <t>FACTURA BASE: FESB14938 / IDENTIFICACION DE OTRO VIRUS (ESPECIFICA) POR PRUEBAS MOLECULARES</t>
  </si>
  <si>
    <t>FEG-00003764</t>
  </si>
  <si>
    <t>SARS COV 2 [COVID-19] ANTIGENO BASE: FESB15922</t>
  </si>
  <si>
    <t>FEG-00003767</t>
  </si>
  <si>
    <t>SARS COV 2 [COVID-19] ANTIGENO BASE: FESB15920</t>
  </si>
  <si>
    <t>FEG-00003771</t>
  </si>
  <si>
    <t>SARS COV2 [COVID-19] ANTICUERPOS IG G BASE: FESB15909</t>
  </si>
  <si>
    <t>FEG-00004117</t>
  </si>
  <si>
    <t>IDENTIFICACION DE OTRO VIRUS (ESPECIFICA) POR PRUEBAS MOLECULARES BASE: FESB17265</t>
  </si>
  <si>
    <t>FEG-00004121</t>
  </si>
  <si>
    <t>IDENTIFICACION DE OTRO VIRUS (ESPECIFICA) POR PRUEBAS MOLECULARES BASE: FESB16543</t>
  </si>
  <si>
    <t>FEG-00004289</t>
  </si>
  <si>
    <t>FACTURACION EVENTO BASE: FESB15498</t>
  </si>
  <si>
    <t>FEG-00004291</t>
  </si>
  <si>
    <t>FACTURACION EVENTO BASE: FESB19229</t>
  </si>
  <si>
    <t>FEG-00004293</t>
  </si>
  <si>
    <t>FACTURACION EVENTO BASE: FESB18716</t>
  </si>
  <si>
    <t>FEG-00004408</t>
  </si>
  <si>
    <t>FACTURACION MARZO BASE: FESB17573</t>
  </si>
  <si>
    <t>FEG-00004409</t>
  </si>
  <si>
    <t>FACTURACION MARZO BASE: FESB18892</t>
  </si>
  <si>
    <t>FEG-00005798</t>
  </si>
  <si>
    <t>Por concepto de prestacion de servicios a: 31226010 Plan:  Centro de costo: Urgencias Atencion No: 158960 Base: FESB25210 Plazo de pago: 30 Dias</t>
  </si>
  <si>
    <t>FEG-00005799</t>
  </si>
  <si>
    <t>Por concepto de prestacion de servicios a: 38474252 Plan:  Centro de costo: Urgencias Atencion No: 151153 Base: FESB26684 Plazo de pago: 30 Dias</t>
  </si>
  <si>
    <t>FEG-00005800</t>
  </si>
  <si>
    <t>Por concepto de prestacion de servicios a: 1113697158 Plan:  Centro de costo: Urgencias Atencion No: 167517 Base: FESB26046 Plazo de pago: 30 Dias</t>
  </si>
  <si>
    <t>FEG-00006221</t>
  </si>
  <si>
    <t>Por concepto de prestacion de servicios a: 29662133  Plan:   Centro de costo: Urgencias  Atencion No: 174849  Base: FESB28908  Plazo de pago: 30 Dias</t>
  </si>
  <si>
    <t>FEG-00006222</t>
  </si>
  <si>
    <t>Por concepto de prestacion de servicios a: 1232813137  Plan:   Centro de costo: Urgencias  Atencion No: 176291  Base: FESB29374  Plazo de pago: 30 Dias</t>
  </si>
  <si>
    <t>FEG-00008526</t>
  </si>
  <si>
    <t>Por concepto de prestacion de servicios a: 16255773- Plan: - Centro de costo: Hospitalizacion- Atencion No: 171388- Base: FESB53636- Plazo de pago: 30 Dias</t>
  </si>
  <si>
    <t>FEG-00005218</t>
  </si>
  <si>
    <t>Por concepto de prestacion de servicios a: 29699034        Plan:         Centro de costo: Urgencias        Atencion No: 72238        Base: FESB8547        Plazo de pago: 30 Dias</t>
  </si>
  <si>
    <t>FEG-00002150</t>
  </si>
  <si>
    <t>PERIODO COMPRENDIDO ENTRE 01 Y 30 SEPTIEMBRE 2021 - CONTRIBUTIVO -MODALIDAD PGP</t>
  </si>
  <si>
    <t>GRUPO DE ESPECIALISTAS EN MANEJO INTEGRA (GESENCRO)</t>
  </si>
  <si>
    <t>NIT IPS</t>
  </si>
  <si>
    <t>Nombre IPS</t>
  </si>
  <si>
    <t>Prefijo Factura</t>
  </si>
  <si>
    <t>Numero Factura</t>
  </si>
  <si>
    <t>FACT</t>
  </si>
  <si>
    <t>LLAVE</t>
  </si>
  <si>
    <t>IPS Fecha factura</t>
  </si>
  <si>
    <t>IPS Fecha radicado</t>
  </si>
  <si>
    <t>IPS Valor Factura</t>
  </si>
  <si>
    <t>IPS Saldo Factura</t>
  </si>
  <si>
    <t>ESTADO EPS 31-05-2024</t>
  </si>
  <si>
    <t>POR PAGAR SAP</t>
  </si>
  <si>
    <t>DOC CONTA</t>
  </si>
  <si>
    <t>ESTADO COVID</t>
  </si>
  <si>
    <t>VALIDACION</t>
  </si>
  <si>
    <t>VALO CANCELADO SAP</t>
  </si>
  <si>
    <t>RETENCION</t>
  </si>
  <si>
    <t>DOC COMPENSACION SAP</t>
  </si>
  <si>
    <t>FECHA COMPENSACION SAP</t>
  </si>
  <si>
    <t>VALOR TRANFERENCIA</t>
  </si>
  <si>
    <t>CONTRATO</t>
  </si>
  <si>
    <t>Estado Factura</t>
  </si>
  <si>
    <t>Fecha Factura</t>
  </si>
  <si>
    <t>Fecha Radicacion</t>
  </si>
  <si>
    <t>Fecha Devolucion</t>
  </si>
  <si>
    <t>Valor Bruto</t>
  </si>
  <si>
    <t>Valor Inicio Factura</t>
  </si>
  <si>
    <t>Valor Aprobado</t>
  </si>
  <si>
    <t xml:space="preserve">Valor Deducible </t>
  </si>
  <si>
    <t>Valor Autorizado</t>
  </si>
  <si>
    <t>Valor Rete Fuente</t>
  </si>
  <si>
    <t>Glosa Aceptada</t>
  </si>
  <si>
    <t>Glosa Pendiente</t>
  </si>
  <si>
    <t>Valor Devolucion</t>
  </si>
  <si>
    <t>Valor Nota Credito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</si>
  <si>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</si>
  <si>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</si>
  <si>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</si>
  <si>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</si>
  <si>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</si>
  <si>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UNION TEMPORAL GESENCRO</t>
  </si>
  <si>
    <t>FEGS</t>
  </si>
  <si>
    <t>FEGS5798</t>
  </si>
  <si>
    <t>901371128_FEGS5798</t>
  </si>
  <si>
    <t>Factura pendiente en programacion de pago</t>
  </si>
  <si>
    <t>ESTADO DOS</t>
  </si>
  <si>
    <t>MIG-901371128</t>
  </si>
  <si>
    <t>Finalizada</t>
  </si>
  <si>
    <t>FEGS5218</t>
  </si>
  <si>
    <t>901371128_FEGS5218</t>
  </si>
  <si>
    <t>FEGS2429</t>
  </si>
  <si>
    <t>901371128_FEGS2429</t>
  </si>
  <si>
    <t>FEGS1109</t>
  </si>
  <si>
    <t>901371128_FEGS1109</t>
  </si>
  <si>
    <t>FEGS1113</t>
  </si>
  <si>
    <t>901371128_FEGS1113</t>
  </si>
  <si>
    <t>FEGS1114</t>
  </si>
  <si>
    <t>901371128_FEGS1114</t>
  </si>
  <si>
    <t>FEGS1116</t>
  </si>
  <si>
    <t>901371128_FEGS1116</t>
  </si>
  <si>
    <t>FEGS1118</t>
  </si>
  <si>
    <t>901371128_FEGS1118</t>
  </si>
  <si>
    <t>FEGS1119</t>
  </si>
  <si>
    <t>901371128_FEGS1119</t>
  </si>
  <si>
    <t>FEGS1123</t>
  </si>
  <si>
    <t>901371128_FEGS1123</t>
  </si>
  <si>
    <t>FEGS1258</t>
  </si>
  <si>
    <t>901371128_FEGS1258</t>
  </si>
  <si>
    <t>FEGS1853</t>
  </si>
  <si>
    <t>901371128_FEGS1853</t>
  </si>
  <si>
    <t>FEGS2035</t>
  </si>
  <si>
    <t>901371128_FEGS2035</t>
  </si>
  <si>
    <t>FEGS2045</t>
  </si>
  <si>
    <t>901371128_FEGS2045</t>
  </si>
  <si>
    <t>FEGS2295</t>
  </si>
  <si>
    <t>901371128_FEGS2295</t>
  </si>
  <si>
    <t>FEGS2590</t>
  </si>
  <si>
    <t>901371128_FEGS2590</t>
  </si>
  <si>
    <t>FEGS2711</t>
  </si>
  <si>
    <t>901371128_FEGS2711</t>
  </si>
  <si>
    <t>FEGS2979</t>
  </si>
  <si>
    <t>901371128_FEGS2979</t>
  </si>
  <si>
    <t>FEGS3236</t>
  </si>
  <si>
    <t>901371128_FEGS3236</t>
  </si>
  <si>
    <t>FEGS3664</t>
  </si>
  <si>
    <t>901371128_FEGS3664</t>
  </si>
  <si>
    <t>FEGS4117</t>
  </si>
  <si>
    <t>901371128_FEGS4117</t>
  </si>
  <si>
    <t>FEGS4121</t>
  </si>
  <si>
    <t>901371128_FEGS4121</t>
  </si>
  <si>
    <t>FEGS4289</t>
  </si>
  <si>
    <t>901371128_FEGS4289</t>
  </si>
  <si>
    <t>FEGS5799</t>
  </si>
  <si>
    <t>901371128_FEGS5799</t>
  </si>
  <si>
    <t>FEGS6221</t>
  </si>
  <si>
    <t>901371128_FEGS6221</t>
  </si>
  <si>
    <t>FEGS4408</t>
  </si>
  <si>
    <t>901371128_FEGS4408</t>
  </si>
  <si>
    <t>FEGS1251</t>
  </si>
  <si>
    <t>901371128_FEGS1251</t>
  </si>
  <si>
    <t>FEGS1261</t>
  </si>
  <si>
    <t>901371128_FEGS1261</t>
  </si>
  <si>
    <t>FEGS1121</t>
  </si>
  <si>
    <t>901371128_FEGS1121</t>
  </si>
  <si>
    <t>FEGS3771</t>
  </si>
  <si>
    <t>901371128_FEGS3771</t>
  </si>
  <si>
    <t>FEGS1115</t>
  </si>
  <si>
    <t>901371128_FEGS1115</t>
  </si>
  <si>
    <t>FEGS1117</t>
  </si>
  <si>
    <t>901371128_FEGS1117</t>
  </si>
  <si>
    <t>FEGS1247</t>
  </si>
  <si>
    <t>901371128_FEGS1247</t>
  </si>
  <si>
    <t>FEGS1248</t>
  </si>
  <si>
    <t>901371128_FEGS1248</t>
  </si>
  <si>
    <t>FEGS1252</t>
  </si>
  <si>
    <t>901371128_FEGS1252</t>
  </si>
  <si>
    <t>FEGS1254</t>
  </si>
  <si>
    <t>901371128_FEGS1254</t>
  </si>
  <si>
    <t>FEGS1255</t>
  </si>
  <si>
    <t>901371128_FEGS1255</t>
  </si>
  <si>
    <t>FEGS1256</t>
  </si>
  <si>
    <t>901371128_FEGS1256</t>
  </si>
  <si>
    <t>FEGS1260</t>
  </si>
  <si>
    <t>901371128_FEGS1260</t>
  </si>
  <si>
    <t>FEGS1262</t>
  </si>
  <si>
    <t>901371128_FEGS1262</t>
  </si>
  <si>
    <t>FEGS1263</t>
  </si>
  <si>
    <t>901371128_FEGS1263</t>
  </si>
  <si>
    <t>FEGS1850</t>
  </si>
  <si>
    <t>901371128_FEGS1850</t>
  </si>
  <si>
    <t>FEGS3764</t>
  </si>
  <si>
    <t>901371128_FEGS3764</t>
  </si>
  <si>
    <t>FEGS3767</t>
  </si>
  <si>
    <t>901371128_FEGS3767</t>
  </si>
  <si>
    <t>FEGS4291</t>
  </si>
  <si>
    <t>901371128_FEGS4291</t>
  </si>
  <si>
    <t>FEGS4293</t>
  </si>
  <si>
    <t>901371128_FEGS4293</t>
  </si>
  <si>
    <t>FEGS5800</t>
  </si>
  <si>
    <t>901371128_FEGS5800</t>
  </si>
  <si>
    <t>FEGS6222</t>
  </si>
  <si>
    <t>901371128_FEGS6222</t>
  </si>
  <si>
    <t>FEGS4409</t>
  </si>
  <si>
    <t>901371128_FEGS4409</t>
  </si>
  <si>
    <t>FEGS8526</t>
  </si>
  <si>
    <t>901371128_FEGS8526</t>
  </si>
  <si>
    <t>Factura devuelta</t>
  </si>
  <si>
    <t>Devuelta</t>
  </si>
  <si>
    <t>DEVOLUCION</t>
  </si>
  <si>
    <t>AUT/  Se devuelve factura;  Servicio ambulatorio Prestado sin autorización de la EPS    (511000 COLANGIO-PANCREATOGRAFIA RETROGRADA ENDOSCOPICA SOD) $2.382.000 NO autorizado, Tarifa NO pactada (No se evidencia Cotización),    Favor  Solicitar  autorización al área encargada:  Tarifa pactada para la fecha de prestación del servicio con la Clínica Santa Barbara  (Palmira)  $ 1.057.950 /JAM</t>
  </si>
  <si>
    <t>AUTORIZACION</t>
  </si>
  <si>
    <t>FEGS2150</t>
  </si>
  <si>
    <t>901371128_FEGS2150</t>
  </si>
  <si>
    <t>Factura no radicada</t>
  </si>
  <si>
    <t>Factura pendiente en programacion de pago (Covid-19)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</si>
  <si>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</si>
  <si>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</si>
  <si>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</si>
  <si>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</si>
  <si>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10/05/2024</t>
  </si>
  <si>
    <t>Con Corte al dia: 30/04/2024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</si>
  <si>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</si>
  <si>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</si>
  <si>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</si>
  <si>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</si>
  <si>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</si>
  <si>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</si>
  <si>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</si>
  <si>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</si>
  <si>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</si>
  <si>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</si>
  <si>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</si>
  <si>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</si>
  <si>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</si>
  <si>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</si>
  <si>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</si>
  <si>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</si>
  <si>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</si>
  <si>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</si>
  <si>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</si>
  <si>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</si>
  <si>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</si>
  <si>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</si>
  <si>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</si>
  <si>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</si>
  <si>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</si>
  <si>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</si>
  <si>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</si>
  <si>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SARA LUCIA JARAMILLO</t>
  </si>
  <si>
    <t>Auxiliar de Cartera</t>
  </si>
  <si>
    <t>UT Gesencro</t>
  </si>
  <si>
    <t>Señores : UNION TEMPORAL GESENCRO</t>
  </si>
  <si>
    <t>NIT: 901371128</t>
  </si>
  <si>
    <t>Etiquetas de fila</t>
  </si>
  <si>
    <t>Total general</t>
  </si>
  <si>
    <t>Cuenta de LLAVE</t>
  </si>
  <si>
    <t>Suma de IPS Saldo Factura</t>
  </si>
  <si>
    <t>DEVOLUCION CUENTAS</t>
  </si>
  <si>
    <t>PAGADO POR LA ADRES</t>
  </si>
  <si>
    <t>NO PASO VALIDACION</t>
  </si>
  <si>
    <t>Santiago de Cali, mayo 31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</si>
</sst>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2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##,##0.00"/>
    <numFmt numFmtId="165" formatCode="d\/mm\/yyyy"/>
    <numFmt numFmtId="166" formatCode="_-* #,##0_-;\-* #,##0_-;_-* &quot;-&quot;??_-;_-@_-"/>
    <numFmt numFmtId="167" formatCode="_-* #,##0\ _€_-;\-* #,##0\ _€_-;_-* &quot;-&quot;??\ _€_-;_-@_-"/>
    <numFmt numFmtId="168" formatCode="_-&quot;$&quot;\ * #,##0_-;\-&quot;$&quot;\ * #,##0_-;_-&quot;$&quot;\ * &quot;-&quot;??_-;_-@_-"/>
    <numFmt numFmtId="169" formatCode="[$-240A]d&quot; de &quot;mmmm&quot; de &quot;yyyy;@"/>
    <numFmt numFmtId="170" formatCode="_-* #,##0.00\ _€_-;\-* #,##0.00\ _€_-;_-* &quot;-&quot;??\ _€_-;_-@_-"/>
    <numFmt numFmtId="171" formatCode="&quot;$&quot;\ #,##0"/>
    <numFmt numFmtId="172" formatCode="&quot;$&quot;\ #,##0;[Red]&quot;$&quot;\ #,##0"/>
    <numFmt numFmtId="173" formatCode="[$$-240A]\ #,##0;\-[$$-240A]\ #,##0"/>
  </numFmts>
  <fonts count="9" x14ac:knownFonts="1">
    <font>
      <sz val="8"/>
      <color indexed="8"/>
      <name val="Verdana"/>
    </font>
    <font>
      <sz val="11"/>
      <color theme="1"/>
      <name val="Calibri"/>
      <family val="2"/>
      <scheme val="minor"/>
    </font>
    <font>
      <sz val="8"/>
      <color indexed="8"/>
      <name val="Verdana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7">
    <fill>
      <patternFill patternType="none"/>
    </fill>
    <fill>
      <patternFill patternType="gray125"/>
    </fill>
    <fill>
      <patternFill patternType="solid">
        <fgColor theme="1" tint="0.94119083223975342"/>
        <bgColor indexed="65"/>
      </patternFill>
    </fill>
    <fill>
      <patternFill patternType="solid">
        <fgColor indexed="9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</fills>
  <borders count="20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  <border>
      <left style="thin">
        <color rgb="FFABABAB"/>
      </left>
      <right/>
      <top style="thin">
        <color rgb="FFABABAB"/>
      </top>
      <bottom/>
      <diagonal/>
    </border>
    <border>
      <left style="thin">
        <color rgb="FFABABAB"/>
      </left>
      <right/>
      <top style="thin">
        <color indexed="65"/>
      </top>
      <bottom/>
      <diagonal/>
    </border>
    <border>
      <left/>
      <right style="thin">
        <color rgb="FFABABAB"/>
      </right>
      <top style="thin">
        <color rgb="FFABABAB"/>
      </top>
      <bottom/>
      <diagonal/>
    </border>
    <border>
      <left style="thin">
        <color rgb="FFABABAB"/>
      </left>
      <right/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rgb="FFABABAB"/>
      </top>
      <bottom style="thin">
        <color rgb="FFABABAB"/>
      </bottom>
      <diagonal/>
    </border>
    <border>
      <left/>
      <right style="thin">
        <color rgb="FFABABAB"/>
      </right>
      <top style="thin">
        <color indexed="65"/>
      </top>
      <bottom/>
      <diagonal/>
    </border>
  </borders>
  <cellStyleXfs count="7">
    <xf numFmtId="0" fontId="0" fillId="0" borderId="0"/>
    <xf numFmtId="43" fontId="2" fillId="0" borderId="0" applyFont="0" applyFill="0" applyBorder="0" applyAlignment="0" applyProtection="0"/>
    <xf numFmtId="44" fontId="2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5" fillId="0" borderId="0"/>
    <xf numFmtId="170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7">
    <xf numFmtId="0" fontId="0" fillId="0" borderId="0" xfId="0"/>
    <xf numFmtId="0" fontId="0" fillId="3" borderId="0" xfId="0" applyFill="1" applyAlignment="1">
      <alignment horizontal="left" vertical="center"/>
    </xf>
    <xf numFmtId="164" fontId="0" fillId="3" borderId="0" xfId="0" applyNumberFormat="1" applyFill="1" applyAlignment="1">
      <alignment horizontal="right" vertical="center"/>
    </xf>
    <xf numFmtId="165" fontId="0" fillId="3" borderId="0" xfId="0" applyNumberFormat="1" applyFill="1" applyAlignment="1">
      <alignment horizontal="left" vertical="center"/>
    </xf>
    <xf numFmtId="0" fontId="0" fillId="2" borderId="0" xfId="0" applyFill="1" applyAlignment="1">
      <alignment horizontal="center" vertical="center"/>
    </xf>
    <xf numFmtId="0" fontId="0" fillId="0" borderId="0" xfId="0" applyAlignment="1">
      <alignment horizontal="center"/>
    </xf>
    <xf numFmtId="164" fontId="0" fillId="0" borderId="0" xfId="0" applyNumberFormat="1"/>
    <xf numFmtId="0" fontId="3" fillId="0" borderId="1" xfId="0" applyFont="1" applyBorder="1" applyAlignment="1">
      <alignment horizontal="center" vertical="center" wrapText="1"/>
    </xf>
    <xf numFmtId="14" fontId="3" fillId="0" borderId="1" xfId="0" applyNumberFormat="1" applyFont="1" applyBorder="1" applyAlignment="1">
      <alignment horizontal="center" vertical="center" wrapText="1"/>
    </xf>
    <xf numFmtId="14" fontId="3" fillId="0" borderId="1" xfId="1" applyNumberFormat="1" applyFont="1" applyBorder="1" applyAlignment="1">
      <alignment horizontal="center" vertical="center" wrapText="1"/>
    </xf>
    <xf numFmtId="166" fontId="3" fillId="0" borderId="1" xfId="1" applyNumberFormat="1" applyFont="1" applyBorder="1" applyAlignment="1">
      <alignment horizontal="center" vertical="center" wrapText="1"/>
    </xf>
    <xf numFmtId="0" fontId="3" fillId="4" borderId="1" xfId="0" applyFont="1" applyFill="1" applyBorder="1" applyAlignment="1">
      <alignment horizontal="center" vertical="center" wrapText="1"/>
    </xf>
    <xf numFmtId="167" fontId="3" fillId="4" borderId="1" xfId="3" applyNumberFormat="1" applyFont="1" applyFill="1" applyBorder="1" applyAlignment="1">
      <alignment horizontal="center" vertical="center" wrapText="1"/>
    </xf>
    <xf numFmtId="1" fontId="3" fillId="4" borderId="1" xfId="0" applyNumberFormat="1" applyFont="1" applyFill="1" applyBorder="1" applyAlignment="1">
      <alignment horizontal="center" vertical="center" wrapText="1"/>
    </xf>
    <xf numFmtId="2" fontId="3" fillId="4" borderId="1" xfId="0" applyNumberFormat="1" applyFont="1" applyFill="1" applyBorder="1" applyAlignment="1">
      <alignment horizontal="center" vertical="center" wrapText="1"/>
    </xf>
    <xf numFmtId="167" fontId="3" fillId="5" borderId="1" xfId="3" applyNumberFormat="1" applyFont="1" applyFill="1" applyBorder="1" applyAlignment="1">
      <alignment horizontal="center" vertical="center" wrapText="1"/>
    </xf>
    <xf numFmtId="0" fontId="3" fillId="5" borderId="1" xfId="0" applyFont="1" applyFill="1" applyBorder="1" applyAlignment="1">
      <alignment horizontal="center" vertical="center" wrapText="1"/>
    </xf>
    <xf numFmtId="0" fontId="4" fillId="0" borderId="1" xfId="0" applyFont="1" applyBorder="1" applyAlignment="1"/>
    <xf numFmtId="0" fontId="4" fillId="0" borderId="1" xfId="0" applyFont="1" applyBorder="1" applyAlignment="1">
      <alignment horizontal="left"/>
    </xf>
    <xf numFmtId="14" fontId="4" fillId="0" borderId="1" xfId="0" applyNumberFormat="1" applyFont="1" applyBorder="1" applyAlignment="1">
      <alignment horizontal="left"/>
    </xf>
    <xf numFmtId="14" fontId="4" fillId="0" borderId="1" xfId="1" applyNumberFormat="1" applyFont="1" applyBorder="1" applyAlignment="1">
      <alignment horizontal="left"/>
    </xf>
    <xf numFmtId="166" fontId="4" fillId="0" borderId="1" xfId="1" applyNumberFormat="1" applyFont="1" applyBorder="1" applyAlignment="1"/>
    <xf numFmtId="168" fontId="4" fillId="0" borderId="1" xfId="2" applyNumberFormat="1" applyFont="1" applyBorder="1" applyAlignment="1"/>
    <xf numFmtId="14" fontId="4" fillId="0" borderId="1" xfId="0" applyNumberFormat="1" applyFont="1" applyBorder="1" applyAlignment="1"/>
    <xf numFmtId="0" fontId="6" fillId="0" borderId="0" xfId="4" applyFont="1"/>
    <xf numFmtId="0" fontId="6" fillId="0" borderId="2" xfId="4" applyFont="1" applyBorder="1" applyAlignment="1">
      <alignment horizontal="centerContinuous"/>
    </xf>
    <xf numFmtId="0" fontId="6" fillId="0" borderId="3" xfId="4" applyFont="1" applyBorder="1" applyAlignment="1">
      <alignment horizontal="centerContinuous"/>
    </xf>
    <xf numFmtId="0" fontId="7" fillId="0" borderId="2" xfId="4" applyFont="1" applyBorder="1" applyAlignment="1">
      <alignment horizontal="center" vertical="center"/>
    </xf>
    <xf numFmtId="0" fontId="7" fillId="0" borderId="4" xfId="4" applyFont="1" applyBorder="1" applyAlignment="1">
      <alignment horizontal="center" vertical="center"/>
    </xf>
    <xf numFmtId="0" fontId="7" fillId="0" borderId="3" xfId="4" applyFont="1" applyBorder="1" applyAlignment="1">
      <alignment horizontal="center" vertical="center"/>
    </xf>
    <xf numFmtId="0" fontId="7" fillId="0" borderId="5" xfId="4" applyFont="1" applyBorder="1" applyAlignment="1">
      <alignment horizontal="center" vertical="center"/>
    </xf>
    <xf numFmtId="0" fontId="6" fillId="0" borderId="6" xfId="4" applyFont="1" applyBorder="1" applyAlignment="1">
      <alignment horizontal="centerContinuous"/>
    </xf>
    <xf numFmtId="0" fontId="6" fillId="0" borderId="7" xfId="4" applyFont="1" applyBorder="1" applyAlignment="1">
      <alignment horizontal="centerContinuous"/>
    </xf>
    <xf numFmtId="0" fontId="7" fillId="0" borderId="8" xfId="4" applyFont="1" applyBorder="1" applyAlignment="1">
      <alignment horizontal="center" vertical="center"/>
    </xf>
    <xf numFmtId="0" fontId="7" fillId="0" borderId="9" xfId="4" applyFont="1" applyBorder="1" applyAlignment="1">
      <alignment horizontal="center" vertical="center"/>
    </xf>
    <xf numFmtId="0" fontId="7" fillId="0" borderId="10" xfId="4" applyFont="1" applyBorder="1" applyAlignment="1">
      <alignment horizontal="center" vertical="center"/>
    </xf>
    <xf numFmtId="0" fontId="7" fillId="0" borderId="11" xfId="4" applyFont="1" applyBorder="1" applyAlignment="1">
      <alignment horizontal="center" vertical="center"/>
    </xf>
    <xf numFmtId="0" fontId="7" fillId="0" borderId="2" xfId="4" applyFont="1" applyBorder="1" applyAlignment="1">
      <alignment horizontal="centerContinuous" vertical="center"/>
    </xf>
    <xf numFmtId="0" fontId="7" fillId="0" borderId="4" xfId="4" applyFont="1" applyBorder="1" applyAlignment="1">
      <alignment horizontal="centerContinuous" vertical="center"/>
    </xf>
    <xf numFmtId="0" fontId="7" fillId="0" borderId="3" xfId="4" applyFont="1" applyBorder="1" applyAlignment="1">
      <alignment horizontal="centerContinuous" vertical="center"/>
    </xf>
    <xf numFmtId="0" fontId="7" fillId="0" borderId="5" xfId="4" applyFont="1" applyBorder="1" applyAlignment="1">
      <alignment horizontal="centerContinuous" vertical="center"/>
    </xf>
    <xf numFmtId="0" fontId="7" fillId="0" borderId="6" xfId="4" applyFont="1" applyBorder="1" applyAlignment="1">
      <alignment horizontal="centerContinuous" vertical="center"/>
    </xf>
    <xf numFmtId="0" fontId="7" fillId="0" borderId="0" xfId="4" applyFont="1" applyAlignment="1">
      <alignment horizontal="centerContinuous" vertical="center"/>
    </xf>
    <xf numFmtId="0" fontId="7" fillId="0" borderId="12" xfId="4" applyFont="1" applyBorder="1" applyAlignment="1">
      <alignment horizontal="centerContinuous" vertical="center"/>
    </xf>
    <xf numFmtId="0" fontId="6" fillId="0" borderId="8" xfId="4" applyFont="1" applyBorder="1" applyAlignment="1">
      <alignment horizontal="centerContinuous"/>
    </xf>
    <xf numFmtId="0" fontId="6" fillId="0" borderId="10" xfId="4" applyFont="1" applyBorder="1" applyAlignment="1">
      <alignment horizontal="centerContinuous"/>
    </xf>
    <xf numFmtId="0" fontId="7" fillId="0" borderId="8" xfId="4" applyFont="1" applyBorder="1" applyAlignment="1">
      <alignment horizontal="centerContinuous" vertical="center"/>
    </xf>
    <xf numFmtId="0" fontId="7" fillId="0" borderId="9" xfId="4" applyFont="1" applyBorder="1" applyAlignment="1">
      <alignment horizontal="centerContinuous" vertical="center"/>
    </xf>
    <xf numFmtId="0" fontId="7" fillId="0" borderId="10" xfId="4" applyFont="1" applyBorder="1" applyAlignment="1">
      <alignment horizontal="centerContinuous" vertical="center"/>
    </xf>
    <xf numFmtId="0" fontId="7" fillId="0" borderId="11" xfId="4" applyFont="1" applyBorder="1" applyAlignment="1">
      <alignment horizontal="centerContinuous" vertical="center"/>
    </xf>
    <xf numFmtId="0" fontId="6" fillId="0" borderId="6" xfId="4" applyFont="1" applyBorder="1"/>
    <xf numFmtId="0" fontId="6" fillId="0" borderId="7" xfId="4" applyFont="1" applyBorder="1"/>
    <xf numFmtId="0" fontId="7" fillId="0" borderId="0" xfId="4" applyFont="1"/>
    <xf numFmtId="14" fontId="6" fillId="0" borderId="0" xfId="4" applyNumberFormat="1" applyFont="1"/>
    <xf numFmtId="169" fontId="6" fillId="0" borderId="0" xfId="4" applyNumberFormat="1" applyFont="1"/>
    <xf numFmtId="14" fontId="6" fillId="0" borderId="0" xfId="4" applyNumberFormat="1" applyFont="1" applyAlignment="1">
      <alignment horizontal="left"/>
    </xf>
    <xf numFmtId="1" fontId="7" fillId="0" borderId="0" xfId="5" applyNumberFormat="1" applyFont="1" applyAlignment="1">
      <alignment horizontal="right"/>
    </xf>
    <xf numFmtId="171" fontId="7" fillId="0" borderId="0" xfId="4" applyNumberFormat="1" applyFont="1" applyAlignment="1">
      <alignment horizontal="right"/>
    </xf>
    <xf numFmtId="1" fontId="7" fillId="0" borderId="0" xfId="4" applyNumberFormat="1" applyFont="1" applyAlignment="1">
      <alignment horizontal="center"/>
    </xf>
    <xf numFmtId="172" fontId="7" fillId="0" borderId="0" xfId="4" applyNumberFormat="1" applyFont="1" applyAlignment="1">
      <alignment horizontal="right"/>
    </xf>
    <xf numFmtId="1" fontId="6" fillId="0" borderId="0" xfId="4" applyNumberFormat="1" applyFont="1" applyAlignment="1">
      <alignment horizontal="center"/>
    </xf>
    <xf numFmtId="172" fontId="6" fillId="0" borderId="0" xfId="4" applyNumberFormat="1" applyFont="1" applyAlignment="1">
      <alignment horizontal="right"/>
    </xf>
    <xf numFmtId="1" fontId="6" fillId="0" borderId="9" xfId="4" applyNumberFormat="1" applyFont="1" applyBorder="1" applyAlignment="1">
      <alignment horizontal="center"/>
    </xf>
    <xf numFmtId="172" fontId="6" fillId="0" borderId="9" xfId="4" applyNumberFormat="1" applyFont="1" applyBorder="1" applyAlignment="1">
      <alignment horizontal="right"/>
    </xf>
    <xf numFmtId="0" fontId="6" fillId="0" borderId="0" xfId="4" applyFont="1" applyAlignment="1">
      <alignment horizontal="center"/>
    </xf>
    <xf numFmtId="1" fontId="7" fillId="0" borderId="13" xfId="4" applyNumberFormat="1" applyFont="1" applyBorder="1" applyAlignment="1">
      <alignment horizontal="center"/>
    </xf>
    <xf numFmtId="172" fontId="7" fillId="0" borderId="13" xfId="4" applyNumberFormat="1" applyFont="1" applyBorder="1" applyAlignment="1">
      <alignment horizontal="right"/>
    </xf>
    <xf numFmtId="172" fontId="6" fillId="0" borderId="0" xfId="4" applyNumberFormat="1" applyFont="1"/>
    <xf numFmtId="172" fontId="7" fillId="0" borderId="9" xfId="4" applyNumberFormat="1" applyFont="1" applyBorder="1"/>
    <xf numFmtId="172" fontId="6" fillId="0" borderId="9" xfId="4" applyNumberFormat="1" applyFont="1" applyBorder="1"/>
    <xf numFmtId="172" fontId="7" fillId="0" borderId="0" xfId="4" applyNumberFormat="1" applyFont="1"/>
    <xf numFmtId="0" fontId="8" fillId="0" borderId="0" xfId="4" applyFont="1" applyAlignment="1">
      <alignment horizontal="center" vertical="center" wrapText="1"/>
    </xf>
    <xf numFmtId="0" fontId="6" fillId="0" borderId="8" xfId="4" applyFont="1" applyBorder="1"/>
    <xf numFmtId="0" fontId="6" fillId="0" borderId="9" xfId="4" applyFont="1" applyBorder="1"/>
    <xf numFmtId="0" fontId="6" fillId="0" borderId="10" xfId="4" applyFont="1" applyBorder="1"/>
    <xf numFmtId="0" fontId="7" fillId="0" borderId="6" xfId="4" applyFont="1" applyBorder="1" applyAlignment="1">
      <alignment horizontal="center" vertical="center" wrapText="1"/>
    </xf>
    <xf numFmtId="0" fontId="7" fillId="0" borderId="0" xfId="4" applyFont="1" applyAlignment="1">
      <alignment horizontal="center" vertical="center" wrapText="1"/>
    </xf>
    <xf numFmtId="0" fontId="7" fillId="0" borderId="7" xfId="4" applyFont="1" applyBorder="1" applyAlignment="1">
      <alignment horizontal="center" vertical="center" wrapText="1"/>
    </xf>
    <xf numFmtId="0" fontId="6" fillId="6" borderId="0" xfId="4" applyFont="1" applyFill="1"/>
    <xf numFmtId="0" fontId="7" fillId="0" borderId="0" xfId="4" applyFont="1" applyAlignment="1">
      <alignment horizontal="center"/>
    </xf>
    <xf numFmtId="173" fontId="7" fillId="0" borderId="0" xfId="6" applyNumberFormat="1" applyFont="1" applyAlignment="1">
      <alignment horizontal="right"/>
    </xf>
    <xf numFmtId="1" fontId="6" fillId="0" borderId="0" xfId="5" applyNumberFormat="1" applyFont="1" applyAlignment="1">
      <alignment horizontal="right"/>
    </xf>
    <xf numFmtId="173" fontId="6" fillId="0" borderId="0" xfId="6" applyNumberFormat="1" applyFont="1" applyAlignment="1">
      <alignment horizontal="right"/>
    </xf>
    <xf numFmtId="166" fontId="6" fillId="0" borderId="13" xfId="6" applyNumberFormat="1" applyFont="1" applyBorder="1" applyAlignment="1">
      <alignment horizontal="center"/>
    </xf>
    <xf numFmtId="173" fontId="6" fillId="0" borderId="13" xfId="6" applyNumberFormat="1" applyFont="1" applyBorder="1" applyAlignment="1">
      <alignment horizontal="right"/>
    </xf>
    <xf numFmtId="0" fontId="0" fillId="0" borderId="14" xfId="0" applyBorder="1"/>
    <xf numFmtId="0" fontId="0" fillId="0" borderId="16" xfId="0" applyBorder="1"/>
    <xf numFmtId="0" fontId="0" fillId="0" borderId="17" xfId="0" applyNumberFormat="1" applyBorder="1"/>
    <xf numFmtId="0" fontId="0" fillId="0" borderId="18" xfId="0" applyNumberFormat="1" applyBorder="1"/>
    <xf numFmtId="0" fontId="0" fillId="0" borderId="14" xfId="0" pivotButton="1" applyBorder="1"/>
    <xf numFmtId="0" fontId="0" fillId="0" borderId="14" xfId="0" applyBorder="1" applyAlignment="1">
      <alignment horizontal="left"/>
    </xf>
    <xf numFmtId="0" fontId="0" fillId="0" borderId="14" xfId="0" applyNumberFormat="1" applyBorder="1"/>
    <xf numFmtId="0" fontId="0" fillId="0" borderId="16" xfId="0" applyNumberFormat="1" applyBorder="1"/>
    <xf numFmtId="0" fontId="0" fillId="0" borderId="15" xfId="0" applyBorder="1" applyAlignment="1">
      <alignment horizontal="left"/>
    </xf>
    <xf numFmtId="0" fontId="0" fillId="0" borderId="15" xfId="0" applyNumberFormat="1" applyBorder="1"/>
    <xf numFmtId="0" fontId="0" fillId="0" borderId="19" xfId="0" applyNumberFormat="1" applyBorder="1"/>
    <xf numFmtId="0" fontId="0" fillId="0" borderId="17" xfId="0" applyBorder="1" applyAlignment="1">
      <alignment horizontal="lef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1">
    <dxf>
      <font>
        <color rgb="FF9C0006"/>
      </font>
      <fill>
        <patternFill>
          <bgColor rgb="FFFFC7CE"/>
        </patternFill>
      </fill>
    </dxf>
  </dxfs>
  <tableStyles count="0" defaultTableStyle="Table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5.%20MACRO%20MAY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MAY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443.609859490738" createdVersion="5" refreshedVersion="5" minRefreshableVersion="3" recordCount="51">
  <cacheSource type="worksheet">
    <worksheetSource ref="A1:AN52" sheet="ESTADO DE CADA FACTURA"/>
  </cacheSource>
  <cacheFields count="40">
    <cacheField name="NIT IPS" numFmtId="0">
      <sharedItems containsSemiMixedTypes="0" containsString="0" containsNumber="1" containsInteger="1" minValue="901371128" maxValue="901371128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1109" maxValue="8526"/>
    </cacheField>
    <cacheField name="FACT" numFmtId="0">
      <sharedItems/>
    </cacheField>
    <cacheField name="LLAVE" numFmtId="0">
      <sharedItems count="51">
        <s v="901371128_FEGS5798"/>
        <s v="901371128_FEGS5218"/>
        <s v="901371128_FEGS2429"/>
        <s v="901371128_FEGS1109"/>
        <s v="901371128_FEGS1113"/>
        <s v="901371128_FEGS1114"/>
        <s v="901371128_FEGS1116"/>
        <s v="901371128_FEGS1118"/>
        <s v="901371128_FEGS1119"/>
        <s v="901371128_FEGS1123"/>
        <s v="901371128_FEGS1258"/>
        <s v="901371128_FEGS1853"/>
        <s v="901371128_FEGS2035"/>
        <s v="901371128_FEGS2045"/>
        <s v="901371128_FEGS2295"/>
        <s v="901371128_FEGS2590"/>
        <s v="901371128_FEGS2711"/>
        <s v="901371128_FEGS2979"/>
        <s v="901371128_FEGS3236"/>
        <s v="901371128_FEGS3664"/>
        <s v="901371128_FEGS4117"/>
        <s v="901371128_FEGS4121"/>
        <s v="901371128_FEGS4289"/>
        <s v="901371128_FEGS5799"/>
        <s v="901371128_FEGS6221"/>
        <s v="901371128_FEGS1251"/>
        <s v="901371128_FEGS1261"/>
        <s v="901371128_FEGS1121"/>
        <s v="901371128_FEGS3771"/>
        <s v="901371128_FEGS1115"/>
        <s v="901371128_FEGS1117"/>
        <s v="901371128_FEGS1247"/>
        <s v="901371128_FEGS1248"/>
        <s v="901371128_FEGS1252"/>
        <s v="901371128_FEGS1254"/>
        <s v="901371128_FEGS1255"/>
        <s v="901371128_FEGS1256"/>
        <s v="901371128_FEGS1260"/>
        <s v="901371128_FEGS1262"/>
        <s v="901371128_FEGS1263"/>
        <s v="901371128_FEGS1850"/>
        <s v="901371128_FEGS3764"/>
        <s v="901371128_FEGS3767"/>
        <s v="901371128_FEGS4291"/>
        <s v="901371128_FEGS4293"/>
        <s v="901371128_FEGS5800"/>
        <s v="901371128_FEGS6222"/>
        <s v="901371128_FEGS4408"/>
        <s v="901371128_FEGS4409"/>
        <s v="901371128_FEGS8526"/>
        <s v="901371128_FEGS2150"/>
      </sharedItems>
    </cacheField>
    <cacheField name="IPS Fecha factura" numFmtId="14">
      <sharedItems containsSemiMixedTypes="0" containsNonDate="0" containsDate="1" containsString="0" minDate="2021-05-10T00:00:00" maxDate="2024-01-20T00:00:00"/>
    </cacheField>
    <cacheField name="IPS Fecha radicado" numFmtId="14">
      <sharedItems containsNonDate="0" containsString="0" containsBlank="1"/>
    </cacheField>
    <cacheField name="IPS Valor Factura" numFmtId="166">
      <sharedItems containsSemiMixedTypes="0" containsString="0" containsNumber="1" containsInteger="1" minValue="80832" maxValue="2382000"/>
    </cacheField>
    <cacheField name="IPS Saldo Factura" numFmtId="166">
      <sharedItems containsSemiMixedTypes="0" containsString="0" containsNumber="1" containsInteger="1" minValue="80832" maxValue="2382000"/>
    </cacheField>
    <cacheField name="ESTADO EPS 31-05-2024" numFmtId="0">
      <sharedItems count="4">
        <s v="Factura pendiente en programacion de pago (Covid-19)"/>
        <s v="Factura pendiente en programacion de pago"/>
        <s v="Factura devuelta"/>
        <s v="Factura no radicada"/>
      </sharedItems>
    </cacheField>
    <cacheField name="POR PAGAR SAP" numFmtId="168">
      <sharedItems containsSemiMixedTypes="0" containsString="0" containsNumber="1" containsInteger="1" minValue="0" maxValue="297826"/>
    </cacheField>
    <cacheField name="DOC CONTA" numFmtId="0">
      <sharedItems containsString="0" containsBlank="1" containsNumber="1" containsInteger="1" minValue="1221797061" maxValue="1910249309"/>
    </cacheField>
    <cacheField name="ESTADO COVID" numFmtId="0">
      <sharedItems containsBlank="1"/>
    </cacheField>
    <cacheField name="VALIDACION" numFmtId="0">
      <sharedItems containsNonDate="0" containsString="0" containsBlank="1"/>
    </cacheField>
    <cacheField name="VALO CANCELADO SAP" numFmtId="168">
      <sharedItems containsSemiMixedTypes="0" containsString="0" containsNumber="1" containsInteger="1" minValue="0" maxValue="0"/>
    </cacheField>
    <cacheField name="RETENCION" numFmtId="168">
      <sharedItems containsSemiMixedTypes="0" containsString="0" containsNumber="1" containsInteger="1" minValue="0" maxValue="0"/>
    </cacheField>
    <cacheField name="DOC COMPENSACION SAP" numFmtId="0">
      <sharedItems containsNonDate="0" containsString="0" containsBlank="1"/>
    </cacheField>
    <cacheField name="FECHA COMPENSACION SAP" numFmtId="14">
      <sharedItems containsNonDate="0" containsString="0" containsBlank="1"/>
    </cacheField>
    <cacheField name="VALOR TRANFERENCIA" numFmtId="168">
      <sharedItems containsSemiMixedTypes="0" containsString="0" containsNumber="1" containsInteger="1" minValue="0" maxValue="0"/>
    </cacheField>
    <cacheField name="CONTRATO" numFmtId="0">
      <sharedItems containsBlank="1"/>
    </cacheField>
    <cacheField name="Estado Factura" numFmtId="0">
      <sharedItems containsBlank="1"/>
    </cacheField>
    <cacheField name="Fecha Factura" numFmtId="14">
      <sharedItems containsNonDate="0" containsDate="1" containsString="0" containsBlank="1" minDate="2021-05-10T00:00:00" maxDate="2024-01-20T00:00:00"/>
    </cacheField>
    <cacheField name="Fecha Radicacion" numFmtId="14">
      <sharedItems containsNonDate="0" containsDate="1" containsString="0" containsBlank="1" minDate="2021-06-12T00:00:00" maxDate="2024-04-16T00:00:00"/>
    </cacheField>
    <cacheField name="Fecha Devolucion" numFmtId="14">
      <sharedItems containsNonDate="0" containsDate="1" containsString="0" containsBlank="1" minDate="2024-04-29T00:00:00" maxDate="2024-04-30T00:00:00"/>
    </cacheField>
    <cacheField name="Valor Bruto" numFmtId="168">
      <sharedItems containsSemiMixedTypes="0" containsString="0" containsNumber="1" containsInteger="1" minValue="0" maxValue="2382000"/>
    </cacheField>
    <cacheField name="Valor Inicio Factura" numFmtId="168">
      <sharedItems containsSemiMixedTypes="0" containsString="0" containsNumber="1" containsInteger="1" minValue="0" maxValue="417826"/>
    </cacheField>
    <cacheField name="Valor Aprobado" numFmtId="168">
      <sharedItems containsSemiMixedTypes="0" containsString="0" containsNumber="1" containsInteger="1" minValue="0" maxValue="216994"/>
    </cacheField>
    <cacheField name="Valor Deducible " numFmtId="168">
      <sharedItems containsSemiMixedTypes="0" containsString="0" containsNumber="1" containsInteger="1" minValue="0" maxValue="0"/>
    </cacheField>
    <cacheField name="Valor Autorizado" numFmtId="168">
      <sharedItems containsSemiMixedTypes="0" containsString="0" containsNumber="1" containsInteger="1" minValue="0" maxValue="0"/>
    </cacheField>
    <cacheField name="Valor Rete Fuente" numFmtId="168">
      <sharedItems containsSemiMixedTypes="0" containsString="0" containsNumber="1" containsInteger="1" minValue="0" maxValue="0"/>
    </cacheField>
    <cacheField name="Glosa Aceptada" numFmtId="168">
      <sharedItems containsSemiMixedTypes="0" containsString="0" containsNumber="1" containsInteger="1" minValue="0" maxValue="0"/>
    </cacheField>
    <cacheField name="Glosa Pendiente" numFmtId="168">
      <sharedItems containsSemiMixedTypes="0" containsString="0" containsNumber="1" containsInteger="1" minValue="0" maxValue="0"/>
    </cacheField>
    <cacheField name="Valor Devolucion" numFmtId="168">
      <sharedItems containsSemiMixedTypes="0" containsString="0" containsNumber="1" containsInteger="1" minValue="0" maxValue="2382000"/>
    </cacheField>
    <cacheField name="Valor Nota Credito" numFmtId="168">
      <sharedItems containsSemiMixedTypes="0" containsString="0" containsNumber="1" containsInteger="1" minValue="0" maxValue="0"/>
    </cacheField>
    <cacheField name="Valor_Glosa y Devolución" numFmtId="168">
      <sharedItems containsSemiMixedTypes="0" containsString="0" containsNumber="1" containsInteger="1" minValue="0" maxValue="2382000"/>
    </cacheField>
    <cacheField name="TIPIFICACION" numFmtId="0">
      <sharedItems containsBlank="1"/>
    </cacheField>
    <cacheField name="CONCEPTO GLOSA Y DEVOLUCION" numFmtId="0">
      <sharedItems containsBlank="1" longText="1"/>
    </cacheField>
    <cacheField name="TIPIFICACION OBJECION" numFmtId="0">
      <sharedItems containsBlank="1"/>
    </cacheField>
    <cacheField name="Valor a Pagar " numFmtId="168">
      <sharedItems containsSemiMixedTypes="0" containsString="0" containsNumber="1" containsInteger="1" minValue="0" maxValue="2169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51">
  <r>
    <n v="901371128"/>
    <s v="UNION TEMPORAL GESENCRO"/>
    <s v="FEGS"/>
    <n v="5798"/>
    <s v="FEGS5798"/>
    <x v="0"/>
    <d v="2022-07-14T00:00:00"/>
    <m/>
    <n v="297826"/>
    <n v="297826"/>
    <x v="0"/>
    <n v="297826"/>
    <n v="1910249279"/>
    <s v="ESTADO DOS"/>
    <m/>
    <n v="0"/>
    <n v="0"/>
    <m/>
    <m/>
    <n v="0"/>
    <s v="MIG-901371128"/>
    <s v="Finalizada"/>
    <d v="2022-07-14T00:00:00"/>
    <d v="2022-07-22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5218"/>
    <s v="FEGS5218"/>
    <x v="1"/>
    <d v="2022-06-09T00:00:00"/>
    <m/>
    <n v="297826"/>
    <n v="297826"/>
    <x v="0"/>
    <n v="297826"/>
    <n v="1910249246"/>
    <s v="ESTADO DOS"/>
    <m/>
    <n v="0"/>
    <n v="0"/>
    <m/>
    <m/>
    <n v="0"/>
    <s v="MIG-901371128"/>
    <s v="Finalizada"/>
    <d v="2022-06-09T00:00:00"/>
    <d v="2022-06-22T00:00:00"/>
    <m/>
    <n v="417826"/>
    <n v="417826"/>
    <n v="0"/>
    <n v="0"/>
    <n v="0"/>
    <n v="0"/>
    <n v="0"/>
    <n v="0"/>
    <n v="417826"/>
    <n v="0"/>
    <n v="0"/>
    <m/>
    <m/>
    <m/>
    <n v="0"/>
  </r>
  <r>
    <n v="901371128"/>
    <s v="UNION TEMPORAL GESENCRO"/>
    <s v="FEGS"/>
    <n v="2429"/>
    <s v="FEGS2429"/>
    <x v="2"/>
    <d v="2021-10-11T00:00:00"/>
    <m/>
    <n v="276994"/>
    <n v="276994"/>
    <x v="0"/>
    <n v="276994"/>
    <n v="1910249295"/>
    <s v="ESTADO DOS"/>
    <m/>
    <n v="0"/>
    <n v="0"/>
    <m/>
    <m/>
    <n v="0"/>
    <s v="MIG-901371128"/>
    <s v="Finalizada"/>
    <d v="2021-10-11T00:00:00"/>
    <d v="2021-11-10T00:00:00"/>
    <m/>
    <n v="417826"/>
    <n v="417826"/>
    <n v="0"/>
    <n v="0"/>
    <n v="0"/>
    <n v="0"/>
    <n v="0"/>
    <n v="0"/>
    <n v="417826"/>
    <n v="0"/>
    <n v="0"/>
    <m/>
    <m/>
    <m/>
    <n v="0"/>
  </r>
  <r>
    <n v="901371128"/>
    <s v="UNION TEMPORAL GESENCRO"/>
    <s v="FEGS"/>
    <n v="1109"/>
    <s v="FEGS1109"/>
    <x v="3"/>
    <d v="2021-05-10T00:00:00"/>
    <m/>
    <n v="216994"/>
    <n v="216994"/>
    <x v="0"/>
    <n v="216994"/>
    <n v="1221797061"/>
    <s v="ESTADO DOS"/>
    <m/>
    <n v="0"/>
    <n v="0"/>
    <m/>
    <m/>
    <n v="0"/>
    <s v="MIG-901371128"/>
    <s v="Finalizada"/>
    <d v="2021-05-10T00:00:00"/>
    <d v="2021-06-12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113"/>
    <s v="FEGS1113"/>
    <x v="4"/>
    <d v="2021-05-10T00:00:00"/>
    <m/>
    <n v="216994"/>
    <n v="216994"/>
    <x v="0"/>
    <n v="216994"/>
    <n v="1221797062"/>
    <s v="ESTADO DOS"/>
    <m/>
    <n v="0"/>
    <n v="0"/>
    <m/>
    <m/>
    <n v="0"/>
    <s v="MIG-901371128"/>
    <s v="Finalizada"/>
    <d v="2021-05-10T00:00:00"/>
    <d v="2021-06-14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114"/>
    <s v="FEGS1114"/>
    <x v="5"/>
    <d v="2021-05-10T00:00:00"/>
    <m/>
    <n v="216994"/>
    <n v="216994"/>
    <x v="0"/>
    <n v="216994"/>
    <n v="1910249254"/>
    <s v="ESTADO DOS"/>
    <m/>
    <n v="0"/>
    <n v="0"/>
    <m/>
    <m/>
    <n v="0"/>
    <s v="MIG-901371128"/>
    <s v="Finalizada"/>
    <d v="2021-05-10T00:00:00"/>
    <d v="2021-06-14T00:00:00"/>
    <m/>
    <n v="216994"/>
    <n v="216994"/>
    <n v="0"/>
    <n v="0"/>
    <n v="0"/>
    <n v="0"/>
    <n v="0"/>
    <n v="0"/>
    <n v="216994"/>
    <n v="0"/>
    <n v="0"/>
    <m/>
    <m/>
    <m/>
    <n v="0"/>
  </r>
  <r>
    <n v="901371128"/>
    <s v="UNION TEMPORAL GESENCRO"/>
    <s v="FEGS"/>
    <n v="1116"/>
    <s v="FEGS1116"/>
    <x v="6"/>
    <d v="2021-05-10T00:00:00"/>
    <m/>
    <n v="216994"/>
    <n v="216994"/>
    <x v="0"/>
    <n v="216994"/>
    <n v="1910249255"/>
    <s v="ESTADO DOS"/>
    <m/>
    <n v="0"/>
    <n v="0"/>
    <m/>
    <m/>
    <n v="0"/>
    <s v="MIG-901371128"/>
    <s v="Finalizada"/>
    <d v="2021-05-10T00:00:00"/>
    <d v="2021-06-14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1118"/>
    <s v="FEGS1118"/>
    <x v="7"/>
    <d v="2021-05-10T00:00:00"/>
    <m/>
    <n v="216994"/>
    <n v="216994"/>
    <x v="0"/>
    <n v="216994"/>
    <n v="1221797065"/>
    <s v="ESTADO DOS"/>
    <m/>
    <n v="0"/>
    <n v="0"/>
    <m/>
    <m/>
    <n v="0"/>
    <s v="MIG-901371128"/>
    <s v="Finalizada"/>
    <d v="2021-05-10T00:00:00"/>
    <d v="2021-06-14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119"/>
    <s v="FEGS1119"/>
    <x v="8"/>
    <d v="2021-05-10T00:00:00"/>
    <m/>
    <n v="216994"/>
    <n v="216994"/>
    <x v="0"/>
    <n v="216994"/>
    <n v="1221797066"/>
    <s v="ESTADO DOS"/>
    <m/>
    <n v="0"/>
    <n v="0"/>
    <m/>
    <m/>
    <n v="0"/>
    <s v="MIG-901371128"/>
    <s v="Finalizada"/>
    <d v="2021-05-10T00:00:00"/>
    <d v="2021-06-14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123"/>
    <s v="FEGS1123"/>
    <x v="9"/>
    <d v="2021-05-10T00:00:00"/>
    <m/>
    <n v="216994"/>
    <n v="216994"/>
    <x v="0"/>
    <n v="216994"/>
    <n v="1221797068"/>
    <s v="ESTADO DOS"/>
    <m/>
    <n v="0"/>
    <n v="0"/>
    <m/>
    <m/>
    <n v="0"/>
    <s v="MIG-901371128"/>
    <s v="Finalizada"/>
    <d v="2021-05-10T00:00:00"/>
    <d v="2021-06-14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258"/>
    <s v="FEGS1258"/>
    <x v="10"/>
    <d v="2021-06-15T00:00:00"/>
    <m/>
    <n v="216994"/>
    <n v="216994"/>
    <x v="0"/>
    <n v="216994"/>
    <n v="1221816801"/>
    <s v="ESTADO DOS"/>
    <m/>
    <n v="0"/>
    <n v="0"/>
    <m/>
    <m/>
    <n v="0"/>
    <s v="MIG-901371128"/>
    <s v="Finalizada"/>
    <d v="2021-06-15T00:00:00"/>
    <d v="2021-07-12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853"/>
    <s v="FEGS1853"/>
    <x v="11"/>
    <d v="2021-07-12T00:00:00"/>
    <m/>
    <n v="216994"/>
    <n v="216994"/>
    <x v="0"/>
    <n v="216994"/>
    <n v="1910249245"/>
    <s v="ESTADO DOS"/>
    <m/>
    <n v="0"/>
    <n v="0"/>
    <m/>
    <m/>
    <n v="0"/>
    <s v="MIG-901371128"/>
    <s v="Finalizada"/>
    <d v="2021-07-12T00:00:00"/>
    <d v="2021-08-27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2035"/>
    <s v="FEGS2035"/>
    <x v="12"/>
    <d v="2021-08-13T00:00:00"/>
    <m/>
    <n v="216994"/>
    <n v="216994"/>
    <x v="0"/>
    <n v="216994"/>
    <n v="1910249248"/>
    <s v="ESTADO DOS"/>
    <m/>
    <n v="0"/>
    <n v="0"/>
    <m/>
    <m/>
    <n v="0"/>
    <s v="MIG-901371128"/>
    <s v="Finalizada"/>
    <d v="2021-08-13T00:00:00"/>
    <d v="2021-09-15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2045"/>
    <s v="FEGS2045"/>
    <x v="13"/>
    <d v="2021-08-13T00:00:00"/>
    <m/>
    <n v="216994"/>
    <n v="216994"/>
    <x v="0"/>
    <n v="216994"/>
    <n v="1910249249"/>
    <s v="ESTADO DOS"/>
    <m/>
    <n v="0"/>
    <n v="0"/>
    <m/>
    <m/>
    <n v="0"/>
    <s v="MIG-901371128"/>
    <s v="Finalizada"/>
    <d v="2021-08-13T00:00:00"/>
    <d v="2021-09-15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2295"/>
    <s v="FEGS2295"/>
    <x v="14"/>
    <d v="2021-09-13T00:00:00"/>
    <m/>
    <n v="216994"/>
    <n v="216994"/>
    <x v="0"/>
    <n v="216994"/>
    <n v="1910249250"/>
    <s v="ESTADO DOS"/>
    <m/>
    <n v="0"/>
    <n v="0"/>
    <m/>
    <m/>
    <n v="0"/>
    <s v="MIG-901371128"/>
    <s v="Finalizada"/>
    <d v="2021-09-13T00:00:00"/>
    <d v="2021-09-14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2590"/>
    <s v="FEGS2590"/>
    <x v="15"/>
    <d v="2021-10-15T00:00:00"/>
    <m/>
    <n v="216994"/>
    <n v="216994"/>
    <x v="0"/>
    <n v="216994"/>
    <n v="1222187247"/>
    <s v="ESTADO DOS"/>
    <m/>
    <n v="0"/>
    <n v="0"/>
    <m/>
    <m/>
    <n v="0"/>
    <s v="MIG-901371128"/>
    <s v="Finalizada"/>
    <d v="2021-10-15T00:00:00"/>
    <d v="2021-10-16T00:00:00"/>
    <m/>
    <n v="246994"/>
    <n v="246994"/>
    <n v="0"/>
    <n v="0"/>
    <n v="0"/>
    <n v="0"/>
    <n v="0"/>
    <n v="0"/>
    <n v="246994"/>
    <n v="0"/>
    <n v="0"/>
    <m/>
    <m/>
    <m/>
    <n v="0"/>
  </r>
  <r>
    <n v="901371128"/>
    <s v="UNION TEMPORAL GESENCRO"/>
    <s v="FEGS"/>
    <n v="2711"/>
    <s v="FEGS2711"/>
    <x v="16"/>
    <d v="2021-11-12T00:00:00"/>
    <m/>
    <n v="216994"/>
    <n v="216994"/>
    <x v="0"/>
    <n v="216994"/>
    <n v="1910249257"/>
    <s v="ESTADO DOS"/>
    <m/>
    <n v="0"/>
    <n v="0"/>
    <m/>
    <m/>
    <n v="0"/>
    <s v="MIG-901371128"/>
    <s v="Finalizada"/>
    <d v="2021-11-12T00:00:00"/>
    <d v="2021-11-18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2979"/>
    <s v="FEGS2979"/>
    <x v="17"/>
    <d v="2021-12-10T00:00:00"/>
    <m/>
    <n v="216994"/>
    <n v="216994"/>
    <x v="0"/>
    <n v="216994"/>
    <n v="1910249305"/>
    <s v="ESTADO DOS"/>
    <m/>
    <n v="0"/>
    <n v="0"/>
    <m/>
    <m/>
    <n v="0"/>
    <s v="MIG-901371128"/>
    <s v="Finalizada"/>
    <d v="2021-12-10T00:00:00"/>
    <d v="2021-12-22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3236"/>
    <s v="FEGS3236"/>
    <x v="18"/>
    <d v="2022-01-13T00:00:00"/>
    <m/>
    <n v="216994"/>
    <n v="216994"/>
    <x v="0"/>
    <n v="216994"/>
    <n v="1910249251"/>
    <s v="ESTADO DOS"/>
    <m/>
    <n v="0"/>
    <n v="0"/>
    <m/>
    <m/>
    <n v="0"/>
    <s v="MIG-901371128"/>
    <s v="Finalizada"/>
    <d v="2022-01-13T00:00:00"/>
    <d v="2022-04-13T00:00:00"/>
    <m/>
    <n v="297826"/>
    <n v="297826"/>
    <n v="0"/>
    <n v="0"/>
    <n v="0"/>
    <n v="0"/>
    <n v="0"/>
    <n v="0"/>
    <n v="297826"/>
    <n v="0"/>
    <n v="0"/>
    <m/>
    <m/>
    <m/>
    <n v="0"/>
  </r>
  <r>
    <n v="901371128"/>
    <s v="UNION TEMPORAL GESENCRO"/>
    <s v="FEGS"/>
    <n v="3664"/>
    <s v="FEGS3664"/>
    <x v="19"/>
    <d v="2022-01-27T00:00:00"/>
    <m/>
    <n v="216994"/>
    <n v="216994"/>
    <x v="0"/>
    <n v="216994"/>
    <n v="1910249288"/>
    <s v="ESTADO DOS"/>
    <m/>
    <n v="0"/>
    <n v="0"/>
    <m/>
    <m/>
    <n v="0"/>
    <s v="MIG-901371128"/>
    <s v="Finalizada"/>
    <d v="2022-01-27T00:00:00"/>
    <d v="2022-02-18T00:00:00"/>
    <m/>
    <n v="217000"/>
    <n v="217000"/>
    <n v="0"/>
    <n v="0"/>
    <n v="0"/>
    <n v="0"/>
    <n v="0"/>
    <n v="0"/>
    <n v="217000"/>
    <n v="0"/>
    <n v="0"/>
    <m/>
    <m/>
    <m/>
    <n v="0"/>
  </r>
  <r>
    <n v="901371128"/>
    <s v="UNION TEMPORAL GESENCRO"/>
    <s v="FEGS"/>
    <n v="4117"/>
    <s v="FEGS4117"/>
    <x v="20"/>
    <d v="2022-02-21T00:00:00"/>
    <m/>
    <n v="216994"/>
    <n v="216994"/>
    <x v="0"/>
    <n v="216994"/>
    <n v="1910249283"/>
    <s v="ESTADO DOS"/>
    <m/>
    <n v="0"/>
    <n v="0"/>
    <m/>
    <m/>
    <n v="0"/>
    <s v="MIG-901371128"/>
    <s v="Finalizada"/>
    <d v="2022-02-21T00:00:00"/>
    <d v="2022-03-22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4121"/>
    <s v="FEGS4121"/>
    <x v="21"/>
    <d v="2022-02-21T00:00:00"/>
    <m/>
    <n v="216994"/>
    <n v="216994"/>
    <x v="0"/>
    <n v="216994"/>
    <n v="1910249284"/>
    <s v="ESTADO DOS"/>
    <m/>
    <n v="0"/>
    <n v="0"/>
    <m/>
    <m/>
    <n v="0"/>
    <s v="MIG-901371128"/>
    <s v="Finalizada"/>
    <d v="2022-02-21T00:00:00"/>
    <d v="2022-03-22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4289"/>
    <s v="FEGS4289"/>
    <x v="22"/>
    <d v="2022-03-15T00:00:00"/>
    <m/>
    <n v="216994"/>
    <n v="216994"/>
    <x v="0"/>
    <n v="216994"/>
    <n v="1910249285"/>
    <s v="ESTADO DOS"/>
    <m/>
    <n v="0"/>
    <n v="0"/>
    <m/>
    <m/>
    <n v="0"/>
    <s v="MIG-901371128"/>
    <s v="Finalizada"/>
    <d v="2022-03-15T00:00:00"/>
    <d v="2022-03-19T00:00:00"/>
    <m/>
    <n v="217000"/>
    <n v="217000"/>
    <n v="0"/>
    <n v="0"/>
    <n v="0"/>
    <n v="0"/>
    <n v="0"/>
    <n v="0"/>
    <n v="217000"/>
    <n v="0"/>
    <n v="0"/>
    <m/>
    <m/>
    <m/>
    <n v="0"/>
  </r>
  <r>
    <n v="901371128"/>
    <s v="UNION TEMPORAL GESENCRO"/>
    <s v="FEGS"/>
    <n v="5799"/>
    <s v="FEGS5799"/>
    <x v="23"/>
    <d v="2022-07-14T00:00:00"/>
    <m/>
    <n v="216994"/>
    <n v="216994"/>
    <x v="0"/>
    <n v="216994"/>
    <n v="1910249280"/>
    <s v="ESTADO DOS"/>
    <m/>
    <n v="0"/>
    <n v="0"/>
    <m/>
    <m/>
    <n v="0"/>
    <s v="MIG-901371128"/>
    <s v="Finalizada"/>
    <d v="2022-07-14T00:00:00"/>
    <d v="2022-07-22T00:00:00"/>
    <m/>
    <n v="216994"/>
    <n v="216994"/>
    <n v="0"/>
    <n v="0"/>
    <n v="0"/>
    <n v="0"/>
    <n v="0"/>
    <n v="0"/>
    <n v="216994"/>
    <n v="0"/>
    <n v="0"/>
    <m/>
    <m/>
    <m/>
    <n v="0"/>
  </r>
  <r>
    <n v="901371128"/>
    <s v="UNION TEMPORAL GESENCRO"/>
    <s v="FEGS"/>
    <n v="6221"/>
    <s v="FEGS6221"/>
    <x v="24"/>
    <d v="2022-08-11T00:00:00"/>
    <m/>
    <n v="216994"/>
    <n v="216994"/>
    <x v="0"/>
    <n v="216994"/>
    <n v="1222194672"/>
    <s v="ESTADO DOS"/>
    <m/>
    <n v="0"/>
    <n v="0"/>
    <m/>
    <m/>
    <n v="0"/>
    <s v="MIG-901371128"/>
    <s v="Finalizada"/>
    <d v="2022-08-11T00:00:00"/>
    <d v="2022-08-16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1251"/>
    <s v="FEGS1251"/>
    <x v="25"/>
    <d v="2021-06-15T00:00:00"/>
    <m/>
    <n v="161664"/>
    <n v="161664"/>
    <x v="0"/>
    <n v="161664"/>
    <n v="1910249307"/>
    <s v="ESTADO DOS"/>
    <m/>
    <n v="0"/>
    <n v="0"/>
    <m/>
    <m/>
    <n v="0"/>
    <s v="MIG-901371128"/>
    <s v="Finalizada"/>
    <d v="2021-06-15T00:00:00"/>
    <d v="2021-07-12T00:00:00"/>
    <m/>
    <n v="161664"/>
    <n v="161664"/>
    <n v="0"/>
    <n v="0"/>
    <n v="0"/>
    <n v="0"/>
    <n v="0"/>
    <n v="0"/>
    <n v="161664"/>
    <n v="0"/>
    <n v="0"/>
    <m/>
    <m/>
    <m/>
    <n v="0"/>
  </r>
  <r>
    <n v="901371128"/>
    <s v="UNION TEMPORAL GESENCRO"/>
    <s v="FEGS"/>
    <n v="1261"/>
    <s v="FEGS1261"/>
    <x v="26"/>
    <d v="2021-06-15T00:00:00"/>
    <m/>
    <n v="140832"/>
    <n v="140832"/>
    <x v="0"/>
    <n v="140832"/>
    <n v="1910249309"/>
    <s v="ESTADO DOS"/>
    <m/>
    <n v="0"/>
    <n v="0"/>
    <m/>
    <m/>
    <n v="0"/>
    <s v="MIG-901371128"/>
    <s v="Finalizada"/>
    <d v="2021-06-15T00:00:00"/>
    <d v="2021-07-12T00:00:00"/>
    <m/>
    <n v="200832"/>
    <n v="200832"/>
    <n v="0"/>
    <n v="0"/>
    <n v="0"/>
    <n v="0"/>
    <n v="0"/>
    <n v="0"/>
    <n v="200832"/>
    <n v="0"/>
    <n v="0"/>
    <m/>
    <m/>
    <m/>
    <n v="0"/>
  </r>
  <r>
    <n v="901371128"/>
    <s v="UNION TEMPORAL GESENCRO"/>
    <s v="FEGS"/>
    <n v="1121"/>
    <s v="FEGS1121"/>
    <x v="27"/>
    <d v="2021-05-10T00:00:00"/>
    <m/>
    <n v="120000"/>
    <n v="120000"/>
    <x v="0"/>
    <n v="120000"/>
    <n v="1221797067"/>
    <s v="ESTADO DOS"/>
    <m/>
    <n v="0"/>
    <n v="0"/>
    <m/>
    <m/>
    <n v="0"/>
    <s v="MIG-901371128"/>
    <s v="Finalizada"/>
    <d v="2021-05-10T00:00:00"/>
    <d v="2021-06-14T00:00:00"/>
    <m/>
    <n v="120000"/>
    <n v="120000"/>
    <n v="120000"/>
    <n v="0"/>
    <n v="0"/>
    <n v="0"/>
    <n v="0"/>
    <n v="0"/>
    <n v="0"/>
    <n v="0"/>
    <n v="0"/>
    <m/>
    <m/>
    <m/>
    <n v="120000"/>
  </r>
  <r>
    <n v="901371128"/>
    <s v="UNION TEMPORAL GESENCRO"/>
    <s v="FEGS"/>
    <n v="3771"/>
    <s v="FEGS3771"/>
    <x v="28"/>
    <d v="2022-02-11T00:00:00"/>
    <m/>
    <n v="110832"/>
    <n v="110832"/>
    <x v="0"/>
    <n v="110832"/>
    <n v="1910249261"/>
    <s v="ESTADO DOS"/>
    <m/>
    <n v="0"/>
    <n v="0"/>
    <m/>
    <m/>
    <n v="0"/>
    <s v="MIG-901371128"/>
    <s v="Finalizada"/>
    <d v="2022-02-11T00:00:00"/>
    <d v="2022-04-16T00:00:00"/>
    <m/>
    <n v="110832"/>
    <n v="110832"/>
    <n v="0"/>
    <n v="0"/>
    <n v="0"/>
    <n v="0"/>
    <n v="0"/>
    <n v="0"/>
    <n v="110832"/>
    <n v="0"/>
    <n v="0"/>
    <m/>
    <m/>
    <m/>
    <n v="0"/>
  </r>
  <r>
    <n v="901371128"/>
    <s v="UNION TEMPORAL GESENCRO"/>
    <s v="FEGS"/>
    <n v="1115"/>
    <s v="FEGS1115"/>
    <x v="29"/>
    <d v="2021-05-10T00:00:00"/>
    <m/>
    <n v="80832"/>
    <n v="80832"/>
    <x v="0"/>
    <n v="80832"/>
    <n v="1221797063"/>
    <s v="ESTADO DOS"/>
    <m/>
    <n v="0"/>
    <n v="0"/>
    <m/>
    <m/>
    <n v="0"/>
    <s v="MIG-901371128"/>
    <s v="Finalizada"/>
    <d v="2021-05-10T00:00:00"/>
    <d v="2021-06-14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117"/>
    <s v="FEGS1117"/>
    <x v="30"/>
    <d v="2021-05-10T00:00:00"/>
    <m/>
    <n v="80832"/>
    <n v="80832"/>
    <x v="0"/>
    <n v="80832"/>
    <n v="1221797064"/>
    <s v="ESTADO DOS"/>
    <m/>
    <n v="0"/>
    <n v="0"/>
    <m/>
    <m/>
    <n v="0"/>
    <s v="MIG-901371128"/>
    <s v="Finalizada"/>
    <d v="2021-05-10T00:00:00"/>
    <d v="2021-06-14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47"/>
    <s v="FEGS1247"/>
    <x v="31"/>
    <d v="2021-06-15T00:00:00"/>
    <m/>
    <n v="80832"/>
    <n v="80832"/>
    <x v="0"/>
    <n v="80832"/>
    <n v="1221816793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48"/>
    <s v="FEGS1248"/>
    <x v="32"/>
    <d v="2021-06-15T00:00:00"/>
    <m/>
    <n v="80832"/>
    <n v="80832"/>
    <x v="0"/>
    <n v="80832"/>
    <n v="1221816794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52"/>
    <s v="FEGS1252"/>
    <x v="33"/>
    <d v="2021-06-15T00:00:00"/>
    <m/>
    <n v="80832"/>
    <n v="80832"/>
    <x v="0"/>
    <n v="80832"/>
    <n v="1910249308"/>
    <s v="ESTADO DOS"/>
    <m/>
    <n v="0"/>
    <n v="0"/>
    <m/>
    <m/>
    <n v="0"/>
    <s v="MIG-901371128"/>
    <s v="Finalizada"/>
    <d v="2021-06-15T00:00:00"/>
    <d v="2021-07-12T00:00:00"/>
    <m/>
    <n v="161664"/>
    <n v="161664"/>
    <n v="0"/>
    <n v="0"/>
    <n v="0"/>
    <n v="0"/>
    <n v="0"/>
    <n v="0"/>
    <n v="161664"/>
    <n v="0"/>
    <n v="0"/>
    <m/>
    <m/>
    <m/>
    <n v="0"/>
  </r>
  <r>
    <n v="901371128"/>
    <s v="UNION TEMPORAL GESENCRO"/>
    <s v="FEGS"/>
    <n v="1254"/>
    <s v="FEGS1254"/>
    <x v="34"/>
    <d v="2021-06-15T00:00:00"/>
    <m/>
    <n v="80832"/>
    <n v="80832"/>
    <x v="0"/>
    <n v="80832"/>
    <n v="1221816797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55"/>
    <s v="FEGS1255"/>
    <x v="35"/>
    <d v="2021-06-15T00:00:00"/>
    <m/>
    <n v="80832"/>
    <n v="80832"/>
    <x v="0"/>
    <n v="80832"/>
    <n v="1221816798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56"/>
    <s v="FEGS1256"/>
    <x v="36"/>
    <d v="2021-06-15T00:00:00"/>
    <m/>
    <n v="80832"/>
    <n v="80832"/>
    <x v="0"/>
    <n v="80832"/>
    <n v="1221816799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60"/>
    <s v="FEGS1260"/>
    <x v="37"/>
    <d v="2021-06-15T00:00:00"/>
    <m/>
    <n v="80832"/>
    <n v="80832"/>
    <x v="0"/>
    <n v="80832"/>
    <n v="1221816803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62"/>
    <s v="FEGS1262"/>
    <x v="38"/>
    <d v="2021-06-15T00:00:00"/>
    <m/>
    <n v="80832"/>
    <n v="80832"/>
    <x v="0"/>
    <n v="80832"/>
    <n v="1221816804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263"/>
    <s v="FEGS1263"/>
    <x v="39"/>
    <d v="2021-06-15T00:00:00"/>
    <m/>
    <n v="80832"/>
    <n v="80832"/>
    <x v="0"/>
    <n v="80832"/>
    <n v="1221816805"/>
    <s v="ESTADO DOS"/>
    <m/>
    <n v="0"/>
    <n v="0"/>
    <m/>
    <m/>
    <n v="0"/>
    <s v="MIG-901371128"/>
    <s v="Finalizada"/>
    <d v="2021-06-15T00:00:00"/>
    <d v="2021-07-12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1850"/>
    <s v="FEGS1850"/>
    <x v="40"/>
    <d v="2021-07-12T00:00:00"/>
    <m/>
    <n v="80832"/>
    <n v="80832"/>
    <x v="0"/>
    <n v="80832"/>
    <n v="1910249252"/>
    <s v="ESTADO DOS"/>
    <m/>
    <n v="0"/>
    <n v="0"/>
    <m/>
    <m/>
    <n v="0"/>
    <s v="MIG-901371128"/>
    <s v="Finalizada"/>
    <d v="2021-07-12T00:00:00"/>
    <d v="2021-08-27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3764"/>
    <s v="FEGS3764"/>
    <x v="41"/>
    <d v="2022-02-11T00:00:00"/>
    <m/>
    <n v="80832"/>
    <n v="80832"/>
    <x v="0"/>
    <n v="80832"/>
    <n v="1910249264"/>
    <s v="ESTADO DOS"/>
    <m/>
    <n v="0"/>
    <n v="0"/>
    <m/>
    <m/>
    <n v="0"/>
    <s v="MIG-901371128"/>
    <s v="Finalizada"/>
    <d v="2022-02-11T00:00:00"/>
    <d v="2022-06-21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3767"/>
    <s v="FEGS3767"/>
    <x v="42"/>
    <d v="2022-02-11T00:00:00"/>
    <m/>
    <n v="80832"/>
    <n v="80832"/>
    <x v="0"/>
    <n v="80832"/>
    <n v="1910249294"/>
    <s v="ESTADO DOS"/>
    <m/>
    <n v="0"/>
    <n v="0"/>
    <m/>
    <m/>
    <n v="0"/>
    <s v="MIG-901371128"/>
    <s v="Finalizada"/>
    <d v="2022-02-11T00:00:00"/>
    <d v="2022-04-16T00:00:00"/>
    <m/>
    <n v="80832"/>
    <n v="80832"/>
    <n v="0"/>
    <n v="0"/>
    <n v="0"/>
    <n v="0"/>
    <n v="0"/>
    <n v="0"/>
    <n v="80832"/>
    <n v="0"/>
    <n v="0"/>
    <m/>
    <m/>
    <m/>
    <n v="0"/>
  </r>
  <r>
    <n v="901371128"/>
    <s v="UNION TEMPORAL GESENCRO"/>
    <s v="FEGS"/>
    <n v="4291"/>
    <s v="FEGS4291"/>
    <x v="43"/>
    <d v="2022-03-15T00:00:00"/>
    <m/>
    <n v="80832"/>
    <n v="80832"/>
    <x v="0"/>
    <n v="80832"/>
    <n v="1910249265"/>
    <s v="ESTADO DOS"/>
    <m/>
    <n v="0"/>
    <n v="0"/>
    <m/>
    <m/>
    <n v="0"/>
    <s v="MIG-901371128"/>
    <s v="Finalizada"/>
    <d v="2022-03-15T00:00:00"/>
    <d v="2022-03-19T00:00:00"/>
    <m/>
    <n v="80832"/>
    <n v="80832"/>
    <n v="0"/>
    <n v="0"/>
    <n v="0"/>
    <n v="0"/>
    <n v="0"/>
    <n v="0"/>
    <n v="80832"/>
    <n v="0"/>
    <n v="0"/>
    <m/>
    <m/>
    <m/>
    <n v="0"/>
  </r>
  <r>
    <n v="901371128"/>
    <s v="UNION TEMPORAL GESENCRO"/>
    <s v="FEGS"/>
    <n v="4293"/>
    <s v="FEGS4293"/>
    <x v="44"/>
    <d v="2022-03-15T00:00:00"/>
    <m/>
    <n v="80832"/>
    <n v="80832"/>
    <x v="0"/>
    <n v="80832"/>
    <n v="1910249286"/>
    <s v="ESTADO DOS"/>
    <m/>
    <n v="0"/>
    <n v="0"/>
    <m/>
    <m/>
    <n v="0"/>
    <s v="MIG-901371128"/>
    <s v="Finalizada"/>
    <d v="2022-03-15T00:00:00"/>
    <d v="2022-03-19T00:00:00"/>
    <m/>
    <n v="80832"/>
    <n v="80832"/>
    <n v="0"/>
    <n v="0"/>
    <n v="0"/>
    <n v="0"/>
    <n v="0"/>
    <n v="0"/>
    <n v="80832"/>
    <n v="0"/>
    <n v="0"/>
    <m/>
    <m/>
    <m/>
    <n v="0"/>
  </r>
  <r>
    <n v="901371128"/>
    <s v="UNION TEMPORAL GESENCRO"/>
    <s v="FEGS"/>
    <n v="5800"/>
    <s v="FEGS5800"/>
    <x v="45"/>
    <d v="2022-07-14T00:00:00"/>
    <m/>
    <n v="80832"/>
    <n v="80832"/>
    <x v="0"/>
    <n v="80832"/>
    <n v="1910249281"/>
    <s v="ESTADO DOS"/>
    <m/>
    <n v="0"/>
    <n v="0"/>
    <m/>
    <m/>
    <n v="0"/>
    <s v="MIG-901371128"/>
    <s v="Finalizada"/>
    <d v="2022-07-14T00:00:00"/>
    <d v="2022-07-22T00:00:00"/>
    <m/>
    <n v="80832"/>
    <n v="80832"/>
    <n v="0"/>
    <n v="0"/>
    <n v="0"/>
    <n v="0"/>
    <n v="0"/>
    <n v="0"/>
    <n v="80832"/>
    <n v="0"/>
    <n v="0"/>
    <m/>
    <m/>
    <m/>
    <n v="0"/>
  </r>
  <r>
    <n v="901371128"/>
    <s v="UNION TEMPORAL GESENCRO"/>
    <s v="FEGS"/>
    <n v="6222"/>
    <s v="FEGS6222"/>
    <x v="46"/>
    <d v="2022-08-11T00:00:00"/>
    <m/>
    <n v="80832"/>
    <n v="80832"/>
    <x v="0"/>
    <n v="80832"/>
    <n v="1222194673"/>
    <s v="ESTADO DOS"/>
    <m/>
    <n v="0"/>
    <n v="0"/>
    <m/>
    <m/>
    <n v="0"/>
    <s v="MIG-901371128"/>
    <s v="Finalizada"/>
    <d v="2022-08-11T00:00:00"/>
    <d v="2022-08-16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4408"/>
    <s v="FEGS4408"/>
    <x v="47"/>
    <d v="2022-03-17T00:00:00"/>
    <m/>
    <n v="216994"/>
    <n v="216994"/>
    <x v="1"/>
    <n v="216994"/>
    <n v="1221943316"/>
    <m/>
    <m/>
    <n v="0"/>
    <n v="0"/>
    <m/>
    <m/>
    <n v="0"/>
    <s v="MIG-901371128"/>
    <s v="Finalizada"/>
    <d v="2022-03-17T00:00:00"/>
    <d v="2022-04-16T00:00:00"/>
    <m/>
    <n v="216994"/>
    <n v="216994"/>
    <n v="216994"/>
    <n v="0"/>
    <n v="0"/>
    <n v="0"/>
    <n v="0"/>
    <n v="0"/>
    <n v="0"/>
    <n v="0"/>
    <n v="0"/>
    <m/>
    <m/>
    <m/>
    <n v="216994"/>
  </r>
  <r>
    <n v="901371128"/>
    <s v="UNION TEMPORAL GESENCRO"/>
    <s v="FEGS"/>
    <n v="4409"/>
    <s v="FEGS4409"/>
    <x v="48"/>
    <d v="2022-03-17T00:00:00"/>
    <m/>
    <n v="80832"/>
    <n v="80832"/>
    <x v="1"/>
    <n v="80832"/>
    <n v="1221943317"/>
    <m/>
    <m/>
    <n v="0"/>
    <n v="0"/>
    <m/>
    <m/>
    <n v="0"/>
    <s v="MIG-901371128"/>
    <s v="Finalizada"/>
    <d v="2022-03-17T00:00:00"/>
    <d v="2022-04-16T00:00:00"/>
    <m/>
    <n v="80832"/>
    <n v="80832"/>
    <n v="80832"/>
    <n v="0"/>
    <n v="0"/>
    <n v="0"/>
    <n v="0"/>
    <n v="0"/>
    <n v="0"/>
    <n v="0"/>
    <n v="0"/>
    <m/>
    <m/>
    <m/>
    <n v="80832"/>
  </r>
  <r>
    <n v="901371128"/>
    <s v="UNION TEMPORAL GESENCRO"/>
    <s v="FEGS"/>
    <n v="8526"/>
    <s v="FEGS8526"/>
    <x v="49"/>
    <d v="2024-01-19T00:00:00"/>
    <m/>
    <n v="2382000"/>
    <n v="2382000"/>
    <x v="2"/>
    <n v="0"/>
    <m/>
    <m/>
    <m/>
    <n v="0"/>
    <n v="0"/>
    <m/>
    <m/>
    <n v="0"/>
    <m/>
    <s v="Devuelta"/>
    <d v="2024-01-19T00:00:00"/>
    <d v="2024-04-15T00:00:00"/>
    <d v="2024-04-29T00:00:00"/>
    <n v="2382000"/>
    <n v="0"/>
    <n v="0"/>
    <n v="0"/>
    <n v="0"/>
    <n v="0"/>
    <n v="0"/>
    <n v="0"/>
    <n v="2382000"/>
    <n v="0"/>
    <n v="2382000"/>
    <s v="DEVOLUCION"/>
    <s v="AUT/  Se devuelve factura;  Servicio ambulatorio Prestado sin autorización de la EPS    (511000 COLANGIO-PANCREATOGRAFIA RETROGRADA ENDOSCOPICA SOD) $2.382.000 NO autorizado, Tarifa NO pactada (No se evidencia Cotización),    Favor  Solicitar  autorización al área encargada:  Tarifa pactada para la fecha de prestación del servicio con la Clínica Santa Barbara  (Palmira)  $ 1.057.950 /JAM"/>
    <s v="AUTORIZACION"/>
    <n v="0"/>
  </r>
  <r>
    <n v="901371128"/>
    <s v="UNION TEMPORAL GESENCRO"/>
    <s v="FEGS"/>
    <n v="2150"/>
    <s v="FEGS2150"/>
    <x v="50"/>
    <d v="2021-09-07T00:00:00"/>
    <m/>
    <n v="119300"/>
    <n v="119300"/>
    <x v="3"/>
    <n v="0"/>
    <m/>
    <m/>
    <m/>
    <n v="0"/>
    <n v="0"/>
    <m/>
    <m/>
    <n v="0"/>
    <m/>
    <m/>
    <m/>
    <m/>
    <m/>
    <n v="0"/>
    <n v="0"/>
    <n v="0"/>
    <n v="0"/>
    <n v="0"/>
    <n v="0"/>
    <n v="0"/>
    <n v="0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1" cacheId="60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8" firstHeaderRow="0" firstDataRow="1" firstDataCol="1"/>
  <pivotFields count="40">
    <pivotField showAll="0"/>
    <pivotField showAll="0"/>
    <pivotField showAll="0"/>
    <pivotField showAll="0"/>
    <pivotField showAll="0"/>
    <pivotField dataField="1" showAll="0">
      <items count="52">
        <item x="3"/>
        <item x="4"/>
        <item x="5"/>
        <item x="29"/>
        <item x="6"/>
        <item x="30"/>
        <item x="7"/>
        <item x="8"/>
        <item x="27"/>
        <item x="9"/>
        <item x="31"/>
        <item x="32"/>
        <item x="25"/>
        <item x="33"/>
        <item x="34"/>
        <item x="35"/>
        <item x="36"/>
        <item x="10"/>
        <item x="37"/>
        <item x="26"/>
        <item x="38"/>
        <item x="39"/>
        <item x="40"/>
        <item x="11"/>
        <item x="12"/>
        <item x="13"/>
        <item x="50"/>
        <item x="14"/>
        <item x="2"/>
        <item x="15"/>
        <item x="16"/>
        <item x="17"/>
        <item x="18"/>
        <item x="19"/>
        <item x="41"/>
        <item x="42"/>
        <item x="28"/>
        <item x="20"/>
        <item x="21"/>
        <item x="22"/>
        <item x="43"/>
        <item x="44"/>
        <item x="47"/>
        <item x="48"/>
        <item x="1"/>
        <item x="0"/>
        <item x="23"/>
        <item x="45"/>
        <item x="24"/>
        <item x="46"/>
        <item x="49"/>
        <item t="default"/>
      </items>
    </pivotField>
    <pivotField numFmtId="14" showAll="0"/>
    <pivotField showAll="0"/>
    <pivotField numFmtId="166" showAll="0"/>
    <pivotField dataField="1" numFmtId="166" showAll="0"/>
    <pivotField axis="axisRow" showAll="0">
      <items count="5">
        <item x="2"/>
        <item x="3"/>
        <item x="1"/>
        <item x="0"/>
        <item t="default"/>
      </items>
    </pivotField>
    <pivotField numFmtId="168" showAll="0"/>
    <pivotField showAll="0"/>
    <pivotField showAll="0"/>
    <pivotField showAll="0"/>
    <pivotField numFmtId="168" showAll="0"/>
    <pivotField numFmtId="168" showAll="0"/>
    <pivotField showAll="0"/>
    <pivotField showAll="0"/>
    <pivotField numFmtId="168" showAll="0"/>
    <pivotField showAll="0"/>
    <pivotField showAll="0"/>
    <pivotField showAll="0"/>
    <pivotField showAll="0"/>
    <pivotField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numFmtId="168" showAll="0"/>
    <pivotField showAll="0"/>
    <pivotField showAll="0"/>
    <pivotField showAll="0"/>
    <pivotField numFmtId="168" showAll="0"/>
  </pivotFields>
  <rowFields count="1">
    <field x="10"/>
  </rowFields>
  <rowItems count="5">
    <i>
      <x/>
    </i>
    <i>
      <x v="1"/>
    </i>
    <i>
      <x v="2"/>
    </i>
    <i>
      <x v="3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8497B"/>
      </a:dk2>
      <a:lt2>
        <a:srgbClr val="EFEFE7"/>
      </a:lt2>
      <a:accent1>
        <a:srgbClr val="4A82BD"/>
      </a:accent1>
      <a:accent2>
        <a:srgbClr val="C6514A"/>
      </a:accent2>
      <a:accent3>
        <a:srgbClr val="9CBA5A"/>
      </a:accent3>
      <a:accent4>
        <a:srgbClr val="8465A5"/>
      </a:accent4>
      <a:accent5>
        <a:srgbClr val="4AAEC6"/>
      </a:accent5>
      <a:accent6>
        <a:srgbClr val="F79642"/>
      </a:accent6>
      <a:hlink>
        <a:srgbClr val="180CBD"/>
      </a:hlink>
      <a:folHlink>
        <a:srgbClr val="63009C"/>
      </a:folHlink>
    </a:clrScheme>
    <a:fontScheme name="Office">
      <a:majorFont>
        <a:latin typeface="Cambria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微軟正黑體"/>
        <a:font script="Arab" typeface="Times New Roman"/>
        <a:font script="Hebr" typeface="Times New Roman"/>
        <a:font script="Thai" typeface="Angsana New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</a:majorFont>
      <a:minorFont>
        <a:latin typeface="Calibri"/>
        <a:ea typeface=""/>
        <a:cs typeface=""/>
        <a:font script="Grek" typeface=""/>
        <a:font script="Cyrl"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Cordia New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hade val="98000"/>
                <a:satMod val="300000"/>
              </a:schemeClr>
            </a:gs>
            <a:gs pos="25000">
              <a:schemeClr val="phClr">
                <a:tint val="37000"/>
                <a:shade val="98000"/>
                <a:satMod val="300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75000"/>
                <a:satMod val="160000"/>
              </a:schemeClr>
            </a:gs>
            <a:gs pos="62000">
              <a:schemeClr val="phClr">
                <a:satMod val="125000"/>
              </a:schemeClr>
            </a:gs>
            <a:gs pos="100000">
              <a:schemeClr val="phClr">
                <a:tint val="80000"/>
                <a:satMod val="140000"/>
              </a:schemeClr>
            </a:gs>
          </a:gsLst>
          <a:lin ang="16200000" scaled="0"/>
        </a:gradFill>
      </a:fillStyleLst>
      <a:lnStyleLst>
        <a:ln w="6350" cap="rnd" cmpd="sng" algn="ctr">
          <a:solidFill>
            <a:schemeClr val="phClr"/>
          </a:solidFill>
          <a:prstDash val="solid"/>
        </a:ln>
        <a:ln w="25400" cap="rnd" cmpd="sng" algn="ctr">
          <a:solidFill>
            <a:schemeClr val="phClr"/>
          </a:solidFill>
          <a:prstDash val="solid"/>
        </a:ln>
        <a:ln w="34925" cap="rnd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63500" dist="25400" dir="5400000">
              <a:srgbClr val="000000">
                <a:alpha val="43137"/>
              </a:srgbClr>
            </a:outerShdw>
          </a:effectLst>
        </a:effectStyle>
        <a:effectStyle>
          <a:effectLst>
            <a:outerShdw blurRad="50800" dist="38100" dir="5400000">
              <a:srgbClr val="000000">
                <a:alpha val="45882"/>
              </a:srgbClr>
            </a:outerShdw>
          </a:effectLst>
          <a:scene3d>
            <a:camera prst="orthographicFront" fov="0">
              <a:rot lat="0" lon="0" rev="0"/>
            </a:camera>
            <a:lightRig rig="contrasting" dir="t">
              <a:rot lat="0" lon="0" rev="16500000"/>
            </a:lightRig>
          </a:scene3d>
          <a:sp3d contourW="12700" prstMaterial="powder">
            <a:bevelT h="50800"/>
            <a:contourClr>
              <a:schemeClr val="phClr"/>
            </a:contourClr>
          </a:sp3d>
        </a:effectStyle>
        <a:effectStyle>
          <a:effectLst>
            <a:reflection blurRad="12700" stA="25000" endPos="28000" dist="38100" dir="5400000" sy="-100000"/>
          </a:effectLst>
          <a:scene3d>
            <a:camera prst="orthographicFront" fov="0">
              <a:rot lat="0" lon="0" rev="0"/>
            </a:camera>
            <a:lightRig rig="threePt" dir="t">
              <a:rot lat="0" lon="0" rev="0"/>
            </a:lightRig>
          </a:scene3d>
          <a:sp3d>
            <a:bevelT w="139700" h="38100"/>
            <a:contourClr>
              <a:schemeClr val="phClr"/>
            </a:contourClr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shade val="75000"/>
                <a:satMod val="250000"/>
              </a:schemeClr>
            </a:gs>
            <a:gs pos="20000">
              <a:schemeClr val="phClr">
                <a:shade val="85000"/>
                <a:satMod val="175000"/>
              </a:schemeClr>
            </a:gs>
            <a:gs pos="100000">
              <a:schemeClr val="phClr">
                <a:tint val="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0000"/>
                <a:satMod val="145000"/>
              </a:schemeClr>
            </a:gs>
            <a:gs pos="30000">
              <a:schemeClr val="phClr">
                <a:shade val="65000"/>
                <a:satMod val="155000"/>
              </a:schemeClr>
            </a:gs>
            <a:gs pos="100000">
              <a:schemeClr val="phClr">
                <a:tint val="60000"/>
                <a:satMod val="170000"/>
              </a:schemeClr>
            </a:gs>
          </a:gsLst>
          <a:lin ang="16200000" scaled="1"/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Q53"/>
  <sheetViews>
    <sheetView workbookViewId="0">
      <pane ySplit="1" topLeftCell="A2" activePane="bottomLeft" state="frozen"/>
      <selection pane="bottomLeft" activeCell="B2" sqref="B2"/>
    </sheetView>
  </sheetViews>
  <sheetFormatPr baseColWidth="10" defaultColWidth="13.59765625" defaultRowHeight="14.25" customHeight="1" x14ac:dyDescent="0.2"/>
  <cols>
    <col min="1" max="1" width="14.296875" customWidth="1"/>
    <col min="2" max="2" width="43" customWidth="1"/>
    <col min="3" max="3" width="15" bestFit="1" customWidth="1"/>
    <col min="4" max="4" width="15.59765625" customWidth="1"/>
    <col min="5" max="5" width="13.69921875" customWidth="1"/>
    <col min="6" max="6" width="20.8984375" customWidth="1"/>
    <col min="7" max="15" width="16.296875" customWidth="1"/>
    <col min="16" max="16" width="17.296875" customWidth="1"/>
    <col min="17" max="17" width="138.59765625" customWidth="1"/>
  </cols>
  <sheetData>
    <row r="1" spans="1:17" s="5" customFormat="1" ht="14.25" customHeight="1" x14ac:dyDescent="0.2">
      <c r="A1" s="4" t="s">
        <v>0</v>
      </c>
      <c r="B1" s="4" t="s">
        <v>1</v>
      </c>
      <c r="C1" s="4" t="s">
        <v>2</v>
      </c>
      <c r="D1" s="4" t="s">
        <v>3</v>
      </c>
      <c r="E1" s="4" t="s">
        <v>4</v>
      </c>
      <c r="F1" s="4" t="s">
        <v>5</v>
      </c>
      <c r="G1" s="4" t="s">
        <v>6</v>
      </c>
      <c r="H1" s="4" t="s">
        <v>7</v>
      </c>
      <c r="I1" s="4" t="s">
        <v>8</v>
      </c>
      <c r="J1" s="4" t="s">
        <v>9</v>
      </c>
      <c r="K1" s="4" t="s">
        <v>10</v>
      </c>
      <c r="L1" s="4" t="s">
        <v>11</v>
      </c>
      <c r="M1" s="4" t="s">
        <v>12</v>
      </c>
      <c r="N1" s="4" t="s">
        <v>13</v>
      </c>
      <c r="O1" s="4" t="s">
        <v>14</v>
      </c>
      <c r="P1" s="4" t="s">
        <v>15</v>
      </c>
      <c r="Q1" s="4" t="s">
        <v>16</v>
      </c>
    </row>
    <row r="2" spans="1:17" ht="14.25" customHeight="1" x14ac:dyDescent="0.2">
      <c r="A2" s="1">
        <v>900732243</v>
      </c>
      <c r="B2" s="1" t="s">
        <v>96</v>
      </c>
      <c r="C2" s="1" t="s">
        <v>17</v>
      </c>
      <c r="D2" s="2">
        <v>216994</v>
      </c>
      <c r="E2" s="3">
        <v>44326</v>
      </c>
      <c r="F2" s="2">
        <v>0</v>
      </c>
      <c r="G2" s="2">
        <v>0</v>
      </c>
      <c r="H2" s="2">
        <v>0</v>
      </c>
      <c r="I2" s="2">
        <v>0</v>
      </c>
      <c r="J2" s="2">
        <v>0</v>
      </c>
      <c r="K2" s="2">
        <v>0</v>
      </c>
      <c r="L2" s="2">
        <v>0</v>
      </c>
      <c r="M2" s="2">
        <v>0</v>
      </c>
      <c r="N2" s="2">
        <v>0</v>
      </c>
      <c r="O2" s="2">
        <v>0</v>
      </c>
      <c r="P2" s="2">
        <v>216994</v>
      </c>
      <c r="Q2" s="1" t="s">
        <v>18</v>
      </c>
    </row>
    <row r="3" spans="1:17" ht="14.25" customHeight="1" x14ac:dyDescent="0.2">
      <c r="A3" s="1">
        <v>900732243</v>
      </c>
      <c r="B3" s="1" t="s">
        <v>96</v>
      </c>
      <c r="C3" s="1" t="s">
        <v>19</v>
      </c>
      <c r="D3" s="2">
        <v>216994</v>
      </c>
      <c r="E3" s="3">
        <v>44326</v>
      </c>
      <c r="F3" s="2">
        <v>0</v>
      </c>
      <c r="G3" s="2">
        <v>0</v>
      </c>
      <c r="H3" s="2">
        <v>0</v>
      </c>
      <c r="I3" s="2">
        <v>0</v>
      </c>
      <c r="J3" s="2">
        <v>0</v>
      </c>
      <c r="K3" s="2">
        <v>0</v>
      </c>
      <c r="L3" s="2">
        <v>0</v>
      </c>
      <c r="M3" s="2">
        <v>0</v>
      </c>
      <c r="N3" s="2">
        <v>0</v>
      </c>
      <c r="O3" s="2">
        <v>0</v>
      </c>
      <c r="P3" s="2">
        <v>216994</v>
      </c>
      <c r="Q3" s="1" t="s">
        <v>18</v>
      </c>
    </row>
    <row r="4" spans="1:17" ht="14.25" customHeight="1" x14ac:dyDescent="0.2">
      <c r="A4" s="1">
        <v>900732243</v>
      </c>
      <c r="B4" s="1" t="s">
        <v>96</v>
      </c>
      <c r="C4" s="1" t="s">
        <v>20</v>
      </c>
      <c r="D4" s="2">
        <v>216994</v>
      </c>
      <c r="E4" s="3">
        <v>44326</v>
      </c>
      <c r="F4" s="2">
        <v>0</v>
      </c>
      <c r="G4" s="2">
        <v>0</v>
      </c>
      <c r="H4" s="2">
        <v>0</v>
      </c>
      <c r="I4" s="2">
        <v>0</v>
      </c>
      <c r="J4" s="2">
        <v>0</v>
      </c>
      <c r="K4" s="2">
        <v>0</v>
      </c>
      <c r="L4" s="2">
        <v>0</v>
      </c>
      <c r="M4" s="2">
        <v>0</v>
      </c>
      <c r="N4" s="2">
        <v>0</v>
      </c>
      <c r="O4" s="2">
        <v>0</v>
      </c>
      <c r="P4" s="2">
        <v>216994</v>
      </c>
      <c r="Q4" s="1" t="s">
        <v>18</v>
      </c>
    </row>
    <row r="5" spans="1:17" ht="14.25" customHeight="1" x14ac:dyDescent="0.2">
      <c r="A5" s="1">
        <v>900732243</v>
      </c>
      <c r="B5" s="1" t="s">
        <v>96</v>
      </c>
      <c r="C5" s="1" t="s">
        <v>21</v>
      </c>
      <c r="D5" s="2">
        <v>80832</v>
      </c>
      <c r="E5" s="3">
        <v>44326</v>
      </c>
      <c r="F5" s="2">
        <v>0</v>
      </c>
      <c r="G5" s="2">
        <v>0</v>
      </c>
      <c r="H5" s="2">
        <v>0</v>
      </c>
      <c r="I5" s="2">
        <v>0</v>
      </c>
      <c r="J5" s="2">
        <v>0</v>
      </c>
      <c r="K5" s="2">
        <v>0</v>
      </c>
      <c r="L5" s="2">
        <v>0</v>
      </c>
      <c r="M5" s="2">
        <v>0</v>
      </c>
      <c r="N5" s="2">
        <v>0</v>
      </c>
      <c r="O5" s="2">
        <v>0</v>
      </c>
      <c r="P5" s="2">
        <v>80832</v>
      </c>
      <c r="Q5" s="1" t="s">
        <v>18</v>
      </c>
    </row>
    <row r="6" spans="1:17" ht="14.25" customHeight="1" x14ac:dyDescent="0.2">
      <c r="A6" s="1">
        <v>900732243</v>
      </c>
      <c r="B6" s="1" t="s">
        <v>96</v>
      </c>
      <c r="C6" s="1" t="s">
        <v>22</v>
      </c>
      <c r="D6" s="2">
        <v>216994</v>
      </c>
      <c r="E6" s="3">
        <v>44326</v>
      </c>
      <c r="F6" s="2">
        <v>0</v>
      </c>
      <c r="G6" s="2">
        <v>0</v>
      </c>
      <c r="H6" s="2">
        <v>0</v>
      </c>
      <c r="I6" s="2">
        <v>0</v>
      </c>
      <c r="J6" s="2">
        <v>0</v>
      </c>
      <c r="K6" s="2">
        <v>0</v>
      </c>
      <c r="L6" s="2">
        <v>0</v>
      </c>
      <c r="M6" s="2">
        <v>0</v>
      </c>
      <c r="N6" s="2">
        <v>0</v>
      </c>
      <c r="O6" s="2">
        <v>0</v>
      </c>
      <c r="P6" s="2">
        <v>216994</v>
      </c>
      <c r="Q6" s="1" t="s">
        <v>18</v>
      </c>
    </row>
    <row r="7" spans="1:17" ht="14.25" customHeight="1" x14ac:dyDescent="0.2">
      <c r="A7" s="1">
        <v>900732243</v>
      </c>
      <c r="B7" s="1" t="s">
        <v>96</v>
      </c>
      <c r="C7" s="1" t="s">
        <v>23</v>
      </c>
      <c r="D7" s="2">
        <v>80832</v>
      </c>
      <c r="E7" s="3">
        <v>44326</v>
      </c>
      <c r="F7" s="2">
        <v>0</v>
      </c>
      <c r="G7" s="2">
        <v>0</v>
      </c>
      <c r="H7" s="2">
        <v>0</v>
      </c>
      <c r="I7" s="2">
        <v>0</v>
      </c>
      <c r="J7" s="2">
        <v>0</v>
      </c>
      <c r="K7" s="2">
        <v>0</v>
      </c>
      <c r="L7" s="2">
        <v>0</v>
      </c>
      <c r="M7" s="2">
        <v>0</v>
      </c>
      <c r="N7" s="2">
        <v>0</v>
      </c>
      <c r="O7" s="2">
        <v>0</v>
      </c>
      <c r="P7" s="2">
        <v>80832</v>
      </c>
      <c r="Q7" s="1" t="s">
        <v>18</v>
      </c>
    </row>
    <row r="8" spans="1:17" ht="14.25" customHeight="1" x14ac:dyDescent="0.2">
      <c r="A8" s="1">
        <v>900732243</v>
      </c>
      <c r="B8" s="1" t="s">
        <v>96</v>
      </c>
      <c r="C8" s="1" t="s">
        <v>24</v>
      </c>
      <c r="D8" s="2">
        <v>216994</v>
      </c>
      <c r="E8" s="3">
        <v>44326</v>
      </c>
      <c r="F8" s="2">
        <v>0</v>
      </c>
      <c r="G8" s="2">
        <v>0</v>
      </c>
      <c r="H8" s="2">
        <v>0</v>
      </c>
      <c r="I8" s="2">
        <v>0</v>
      </c>
      <c r="J8" s="2">
        <v>0</v>
      </c>
      <c r="K8" s="2">
        <v>0</v>
      </c>
      <c r="L8" s="2">
        <v>0</v>
      </c>
      <c r="M8" s="2">
        <v>0</v>
      </c>
      <c r="N8" s="2">
        <v>0</v>
      </c>
      <c r="O8" s="2">
        <v>0</v>
      </c>
      <c r="P8" s="2">
        <v>216994</v>
      </c>
      <c r="Q8" s="1" t="s">
        <v>18</v>
      </c>
    </row>
    <row r="9" spans="1:17" ht="14.25" customHeight="1" x14ac:dyDescent="0.2">
      <c r="A9" s="1">
        <v>900732243</v>
      </c>
      <c r="B9" s="1" t="s">
        <v>96</v>
      </c>
      <c r="C9" s="1" t="s">
        <v>25</v>
      </c>
      <c r="D9" s="2">
        <v>216994</v>
      </c>
      <c r="E9" s="3">
        <v>44326</v>
      </c>
      <c r="F9" s="2">
        <v>0</v>
      </c>
      <c r="G9" s="2">
        <v>0</v>
      </c>
      <c r="H9" s="2">
        <v>0</v>
      </c>
      <c r="I9" s="2">
        <v>0</v>
      </c>
      <c r="J9" s="2">
        <v>0</v>
      </c>
      <c r="K9" s="2">
        <v>0</v>
      </c>
      <c r="L9" s="2">
        <v>0</v>
      </c>
      <c r="M9" s="2">
        <v>0</v>
      </c>
      <c r="N9" s="2">
        <v>0</v>
      </c>
      <c r="O9" s="2">
        <v>0</v>
      </c>
      <c r="P9" s="2">
        <v>216994</v>
      </c>
      <c r="Q9" s="1" t="s">
        <v>18</v>
      </c>
    </row>
    <row r="10" spans="1:17" ht="14.25" customHeight="1" x14ac:dyDescent="0.2">
      <c r="A10" s="1">
        <v>900732243</v>
      </c>
      <c r="B10" s="1" t="s">
        <v>96</v>
      </c>
      <c r="C10" s="1" t="s">
        <v>26</v>
      </c>
      <c r="D10" s="2">
        <v>120000</v>
      </c>
      <c r="E10" s="3">
        <v>44326</v>
      </c>
      <c r="F10" s="2">
        <v>0</v>
      </c>
      <c r="G10" s="2">
        <v>0</v>
      </c>
      <c r="H10" s="2">
        <v>0</v>
      </c>
      <c r="I10" s="2">
        <v>0</v>
      </c>
      <c r="J10" s="2">
        <v>0</v>
      </c>
      <c r="K10" s="2">
        <v>0</v>
      </c>
      <c r="L10" s="2">
        <v>0</v>
      </c>
      <c r="M10" s="2">
        <v>0</v>
      </c>
      <c r="N10" s="2">
        <v>0</v>
      </c>
      <c r="O10" s="2">
        <v>0</v>
      </c>
      <c r="P10" s="2">
        <v>120000</v>
      </c>
      <c r="Q10" s="1" t="s">
        <v>18</v>
      </c>
    </row>
    <row r="11" spans="1:17" ht="14.25" customHeight="1" x14ac:dyDescent="0.2">
      <c r="A11" s="1">
        <v>900732243</v>
      </c>
      <c r="B11" s="1" t="s">
        <v>96</v>
      </c>
      <c r="C11" s="1" t="s">
        <v>27</v>
      </c>
      <c r="D11" s="2">
        <v>216994</v>
      </c>
      <c r="E11" s="3">
        <v>44326</v>
      </c>
      <c r="F11" s="2">
        <v>0</v>
      </c>
      <c r="G11" s="2">
        <v>0</v>
      </c>
      <c r="H11" s="2">
        <v>0</v>
      </c>
      <c r="I11" s="2">
        <v>0</v>
      </c>
      <c r="J11" s="2">
        <v>0</v>
      </c>
      <c r="K11" s="2">
        <v>0</v>
      </c>
      <c r="L11" s="2">
        <v>0</v>
      </c>
      <c r="M11" s="2">
        <v>0</v>
      </c>
      <c r="N11" s="2">
        <v>0</v>
      </c>
      <c r="O11" s="2">
        <v>0</v>
      </c>
      <c r="P11" s="2">
        <v>216994</v>
      </c>
      <c r="Q11" s="1" t="s">
        <v>18</v>
      </c>
    </row>
    <row r="12" spans="1:17" ht="14.25" customHeight="1" x14ac:dyDescent="0.2">
      <c r="A12" s="1">
        <v>900732243</v>
      </c>
      <c r="B12" s="1" t="s">
        <v>96</v>
      </c>
      <c r="C12" s="1" t="s">
        <v>28</v>
      </c>
      <c r="D12" s="2">
        <v>80832</v>
      </c>
      <c r="E12" s="3">
        <v>44362</v>
      </c>
      <c r="F12" s="2">
        <v>0</v>
      </c>
      <c r="G12" s="2">
        <v>0</v>
      </c>
      <c r="H12" s="2">
        <v>0</v>
      </c>
      <c r="I12" s="2">
        <v>0</v>
      </c>
      <c r="J12" s="2">
        <v>0</v>
      </c>
      <c r="K12" s="2">
        <v>0</v>
      </c>
      <c r="L12" s="2">
        <v>0</v>
      </c>
      <c r="M12" s="2">
        <v>0</v>
      </c>
      <c r="N12" s="2">
        <v>0</v>
      </c>
      <c r="O12" s="2">
        <v>0</v>
      </c>
      <c r="P12" s="2">
        <v>80832</v>
      </c>
      <c r="Q12" s="1" t="s">
        <v>29</v>
      </c>
    </row>
    <row r="13" spans="1:17" ht="14.25" customHeight="1" x14ac:dyDescent="0.2">
      <c r="A13" s="1">
        <v>900732243</v>
      </c>
      <c r="B13" s="1" t="s">
        <v>96</v>
      </c>
      <c r="C13" s="1" t="s">
        <v>30</v>
      </c>
      <c r="D13" s="2">
        <v>80832</v>
      </c>
      <c r="E13" s="3">
        <v>44362</v>
      </c>
      <c r="F13" s="2">
        <v>0</v>
      </c>
      <c r="G13" s="2">
        <v>0</v>
      </c>
      <c r="H13" s="2">
        <v>0</v>
      </c>
      <c r="I13" s="2">
        <v>0</v>
      </c>
      <c r="J13" s="2">
        <v>0</v>
      </c>
      <c r="K13" s="2">
        <v>0</v>
      </c>
      <c r="L13" s="2">
        <v>0</v>
      </c>
      <c r="M13" s="2">
        <v>0</v>
      </c>
      <c r="N13" s="2">
        <v>0</v>
      </c>
      <c r="O13" s="2">
        <v>0</v>
      </c>
      <c r="P13" s="2">
        <v>80832</v>
      </c>
      <c r="Q13" s="1" t="s">
        <v>29</v>
      </c>
    </row>
    <row r="14" spans="1:17" ht="14.25" customHeight="1" x14ac:dyDescent="0.2">
      <c r="A14" s="1">
        <v>900732243</v>
      </c>
      <c r="B14" s="1" t="s">
        <v>96</v>
      </c>
      <c r="C14" s="1" t="s">
        <v>31</v>
      </c>
      <c r="D14" s="2">
        <v>161664</v>
      </c>
      <c r="E14" s="3">
        <v>44362</v>
      </c>
      <c r="F14" s="2">
        <v>0</v>
      </c>
      <c r="G14" s="2">
        <v>0</v>
      </c>
      <c r="H14" s="2">
        <v>0</v>
      </c>
      <c r="I14" s="2">
        <v>0</v>
      </c>
      <c r="J14" s="2">
        <v>0</v>
      </c>
      <c r="K14" s="2">
        <v>0</v>
      </c>
      <c r="L14" s="2">
        <v>0</v>
      </c>
      <c r="M14" s="2">
        <v>0</v>
      </c>
      <c r="N14" s="2">
        <v>0</v>
      </c>
      <c r="O14" s="2">
        <v>0</v>
      </c>
      <c r="P14" s="2">
        <v>161664</v>
      </c>
      <c r="Q14" s="1" t="s">
        <v>29</v>
      </c>
    </row>
    <row r="15" spans="1:17" ht="14.25" customHeight="1" x14ac:dyDescent="0.2">
      <c r="A15" s="1">
        <v>900732243</v>
      </c>
      <c r="B15" s="1" t="s">
        <v>96</v>
      </c>
      <c r="C15" s="1" t="s">
        <v>32</v>
      </c>
      <c r="D15" s="2">
        <v>80832</v>
      </c>
      <c r="E15" s="3">
        <v>44362</v>
      </c>
      <c r="F15" s="2">
        <v>0</v>
      </c>
      <c r="G15" s="2">
        <v>0</v>
      </c>
      <c r="H15" s="2">
        <v>0</v>
      </c>
      <c r="I15" s="2">
        <v>0</v>
      </c>
      <c r="J15" s="2">
        <v>0</v>
      </c>
      <c r="K15" s="2">
        <v>0</v>
      </c>
      <c r="L15" s="2">
        <v>0</v>
      </c>
      <c r="M15" s="2">
        <v>0</v>
      </c>
      <c r="N15" s="2">
        <v>0</v>
      </c>
      <c r="O15" s="2">
        <v>0</v>
      </c>
      <c r="P15" s="2">
        <v>80832</v>
      </c>
      <c r="Q15" s="1" t="s">
        <v>29</v>
      </c>
    </row>
    <row r="16" spans="1:17" ht="14.25" customHeight="1" x14ac:dyDescent="0.2">
      <c r="A16" s="1">
        <v>900732243</v>
      </c>
      <c r="B16" s="1" t="s">
        <v>96</v>
      </c>
      <c r="C16" s="1" t="s">
        <v>33</v>
      </c>
      <c r="D16" s="2">
        <v>80832</v>
      </c>
      <c r="E16" s="3">
        <v>44362</v>
      </c>
      <c r="F16" s="2">
        <v>0</v>
      </c>
      <c r="G16" s="2">
        <v>0</v>
      </c>
      <c r="H16" s="2">
        <v>0</v>
      </c>
      <c r="I16" s="2">
        <v>0</v>
      </c>
      <c r="J16" s="2">
        <v>0</v>
      </c>
      <c r="K16" s="2">
        <v>0</v>
      </c>
      <c r="L16" s="2">
        <v>0</v>
      </c>
      <c r="M16" s="2">
        <v>0</v>
      </c>
      <c r="N16" s="2">
        <v>0</v>
      </c>
      <c r="O16" s="2">
        <v>0</v>
      </c>
      <c r="P16" s="2">
        <v>80832</v>
      </c>
      <c r="Q16" s="1" t="s">
        <v>29</v>
      </c>
    </row>
    <row r="17" spans="1:17" ht="14.25" customHeight="1" x14ac:dyDescent="0.2">
      <c r="A17" s="1">
        <v>900732243</v>
      </c>
      <c r="B17" s="1" t="s">
        <v>96</v>
      </c>
      <c r="C17" s="1" t="s">
        <v>34</v>
      </c>
      <c r="D17" s="2">
        <v>80832</v>
      </c>
      <c r="E17" s="3">
        <v>44362</v>
      </c>
      <c r="F17" s="2">
        <v>0</v>
      </c>
      <c r="G17" s="2">
        <v>0</v>
      </c>
      <c r="H17" s="2">
        <v>0</v>
      </c>
      <c r="I17" s="2">
        <v>0</v>
      </c>
      <c r="J17" s="2">
        <v>0</v>
      </c>
      <c r="K17" s="2">
        <v>0</v>
      </c>
      <c r="L17" s="2">
        <v>0</v>
      </c>
      <c r="M17" s="2">
        <v>0</v>
      </c>
      <c r="N17" s="2">
        <v>0</v>
      </c>
      <c r="O17" s="2">
        <v>0</v>
      </c>
      <c r="P17" s="2">
        <v>80832</v>
      </c>
      <c r="Q17" s="1" t="s">
        <v>29</v>
      </c>
    </row>
    <row r="18" spans="1:17" ht="14.25" customHeight="1" x14ac:dyDescent="0.2">
      <c r="A18" s="1">
        <v>900732243</v>
      </c>
      <c r="B18" s="1" t="s">
        <v>96</v>
      </c>
      <c r="C18" s="1" t="s">
        <v>35</v>
      </c>
      <c r="D18" s="2">
        <v>80832</v>
      </c>
      <c r="E18" s="3">
        <v>44362</v>
      </c>
      <c r="F18" s="2">
        <v>0</v>
      </c>
      <c r="G18" s="2">
        <v>0</v>
      </c>
      <c r="H18" s="2">
        <v>0</v>
      </c>
      <c r="I18" s="2">
        <v>0</v>
      </c>
      <c r="J18" s="2">
        <v>0</v>
      </c>
      <c r="K18" s="2">
        <v>0</v>
      </c>
      <c r="L18" s="2">
        <v>0</v>
      </c>
      <c r="M18" s="2">
        <v>0</v>
      </c>
      <c r="N18" s="2">
        <v>0</v>
      </c>
      <c r="O18" s="2">
        <v>0</v>
      </c>
      <c r="P18" s="2">
        <v>80832</v>
      </c>
      <c r="Q18" s="1" t="s">
        <v>29</v>
      </c>
    </row>
    <row r="19" spans="1:17" ht="14.25" customHeight="1" x14ac:dyDescent="0.2">
      <c r="A19" s="1">
        <v>900732243</v>
      </c>
      <c r="B19" s="1" t="s">
        <v>96</v>
      </c>
      <c r="C19" s="1" t="s">
        <v>36</v>
      </c>
      <c r="D19" s="2">
        <v>216994</v>
      </c>
      <c r="E19" s="3">
        <v>44362</v>
      </c>
      <c r="F19" s="2">
        <v>0</v>
      </c>
      <c r="G19" s="2">
        <v>0</v>
      </c>
      <c r="H19" s="2">
        <v>0</v>
      </c>
      <c r="I19" s="2">
        <v>0</v>
      </c>
      <c r="J19" s="2">
        <v>0</v>
      </c>
      <c r="K19" s="2">
        <v>0</v>
      </c>
      <c r="L19" s="2">
        <v>0</v>
      </c>
      <c r="M19" s="2">
        <v>0</v>
      </c>
      <c r="N19" s="2">
        <v>0</v>
      </c>
      <c r="O19" s="2">
        <v>0</v>
      </c>
      <c r="P19" s="2">
        <v>216994</v>
      </c>
      <c r="Q19" s="1" t="s">
        <v>29</v>
      </c>
    </row>
    <row r="20" spans="1:17" ht="14.25" customHeight="1" x14ac:dyDescent="0.2">
      <c r="A20" s="1">
        <v>900732243</v>
      </c>
      <c r="B20" s="1" t="s">
        <v>96</v>
      </c>
      <c r="C20" s="1" t="s">
        <v>37</v>
      </c>
      <c r="D20" s="2">
        <v>80832</v>
      </c>
      <c r="E20" s="3">
        <v>44362</v>
      </c>
      <c r="F20" s="2">
        <v>0</v>
      </c>
      <c r="G20" s="2">
        <v>0</v>
      </c>
      <c r="H20" s="2">
        <v>0</v>
      </c>
      <c r="I20" s="2">
        <v>0</v>
      </c>
      <c r="J20" s="2">
        <v>0</v>
      </c>
      <c r="K20" s="2">
        <v>0</v>
      </c>
      <c r="L20" s="2">
        <v>0</v>
      </c>
      <c r="M20" s="2">
        <v>0</v>
      </c>
      <c r="N20" s="2">
        <v>0</v>
      </c>
      <c r="O20" s="2">
        <v>0</v>
      </c>
      <c r="P20" s="2">
        <v>80832</v>
      </c>
      <c r="Q20" s="1" t="s">
        <v>29</v>
      </c>
    </row>
    <row r="21" spans="1:17" ht="14.25" customHeight="1" x14ac:dyDescent="0.2">
      <c r="A21" s="1">
        <v>900732243</v>
      </c>
      <c r="B21" s="1" t="s">
        <v>96</v>
      </c>
      <c r="C21" s="1" t="s">
        <v>38</v>
      </c>
      <c r="D21" s="2">
        <v>140832</v>
      </c>
      <c r="E21" s="3">
        <v>44362</v>
      </c>
      <c r="F21" s="2">
        <v>0</v>
      </c>
      <c r="G21" s="2">
        <v>0</v>
      </c>
      <c r="H21" s="2">
        <v>0</v>
      </c>
      <c r="I21" s="2">
        <v>0</v>
      </c>
      <c r="J21" s="2">
        <v>0</v>
      </c>
      <c r="K21" s="2">
        <v>0</v>
      </c>
      <c r="L21" s="2">
        <v>0</v>
      </c>
      <c r="M21" s="2">
        <v>0</v>
      </c>
      <c r="N21" s="2">
        <v>0</v>
      </c>
      <c r="O21" s="2">
        <v>0</v>
      </c>
      <c r="P21" s="2">
        <v>140832</v>
      </c>
      <c r="Q21" s="1" t="s">
        <v>29</v>
      </c>
    </row>
    <row r="22" spans="1:17" ht="14.25" customHeight="1" x14ac:dyDescent="0.2">
      <c r="A22" s="1">
        <v>900732243</v>
      </c>
      <c r="B22" s="1" t="s">
        <v>96</v>
      </c>
      <c r="C22" s="1" t="s">
        <v>39</v>
      </c>
      <c r="D22" s="2">
        <v>80832</v>
      </c>
      <c r="E22" s="3">
        <v>44362</v>
      </c>
      <c r="F22" s="2">
        <v>0</v>
      </c>
      <c r="G22" s="2">
        <v>0</v>
      </c>
      <c r="H22" s="2">
        <v>0</v>
      </c>
      <c r="I22" s="2">
        <v>0</v>
      </c>
      <c r="J22" s="2">
        <v>0</v>
      </c>
      <c r="K22" s="2">
        <v>0</v>
      </c>
      <c r="L22" s="2">
        <v>0</v>
      </c>
      <c r="M22" s="2">
        <v>0</v>
      </c>
      <c r="N22" s="2">
        <v>0</v>
      </c>
      <c r="O22" s="2">
        <v>0</v>
      </c>
      <c r="P22" s="2">
        <v>80832</v>
      </c>
      <c r="Q22" s="1" t="s">
        <v>29</v>
      </c>
    </row>
    <row r="23" spans="1:17" ht="14.25" customHeight="1" x14ac:dyDescent="0.2">
      <c r="A23" s="1">
        <v>900732243</v>
      </c>
      <c r="B23" s="1" t="s">
        <v>96</v>
      </c>
      <c r="C23" s="1" t="s">
        <v>40</v>
      </c>
      <c r="D23" s="2">
        <v>80832</v>
      </c>
      <c r="E23" s="3">
        <v>44362</v>
      </c>
      <c r="F23" s="2">
        <v>0</v>
      </c>
      <c r="G23" s="2">
        <v>0</v>
      </c>
      <c r="H23" s="2">
        <v>0</v>
      </c>
      <c r="I23" s="2">
        <v>0</v>
      </c>
      <c r="J23" s="2">
        <v>0</v>
      </c>
      <c r="K23" s="2">
        <v>0</v>
      </c>
      <c r="L23" s="2">
        <v>0</v>
      </c>
      <c r="M23" s="2">
        <v>0</v>
      </c>
      <c r="N23" s="2">
        <v>0</v>
      </c>
      <c r="O23" s="2">
        <v>0</v>
      </c>
      <c r="P23" s="2">
        <v>80832</v>
      </c>
      <c r="Q23" s="1" t="s">
        <v>29</v>
      </c>
    </row>
    <row r="24" spans="1:17" ht="14.25" customHeight="1" x14ac:dyDescent="0.2">
      <c r="A24" s="1">
        <v>900732243</v>
      </c>
      <c r="B24" s="1" t="s">
        <v>96</v>
      </c>
      <c r="C24" s="1" t="s">
        <v>41</v>
      </c>
      <c r="D24" s="2">
        <v>80832</v>
      </c>
      <c r="E24" s="3">
        <v>44389</v>
      </c>
      <c r="F24" s="2">
        <v>0</v>
      </c>
      <c r="G24" s="2">
        <v>0</v>
      </c>
      <c r="H24" s="2">
        <v>0</v>
      </c>
      <c r="I24" s="2">
        <v>0</v>
      </c>
      <c r="J24" s="2">
        <v>0</v>
      </c>
      <c r="K24" s="2">
        <v>0</v>
      </c>
      <c r="L24" s="2">
        <v>0</v>
      </c>
      <c r="M24" s="2">
        <v>0</v>
      </c>
      <c r="N24" s="2">
        <v>0</v>
      </c>
      <c r="O24" s="2">
        <v>0</v>
      </c>
      <c r="P24" s="2">
        <v>80832</v>
      </c>
      <c r="Q24" s="1" t="s">
        <v>42</v>
      </c>
    </row>
    <row r="25" spans="1:17" ht="14.25" customHeight="1" x14ac:dyDescent="0.2">
      <c r="A25" s="1">
        <v>900732243</v>
      </c>
      <c r="B25" s="1" t="s">
        <v>96</v>
      </c>
      <c r="C25" s="1" t="s">
        <v>43</v>
      </c>
      <c r="D25" s="2">
        <v>216994</v>
      </c>
      <c r="E25" s="3">
        <v>44389</v>
      </c>
      <c r="F25" s="2">
        <v>0</v>
      </c>
      <c r="G25" s="2">
        <v>0</v>
      </c>
      <c r="H25" s="2">
        <v>0</v>
      </c>
      <c r="I25" s="2">
        <v>0</v>
      </c>
      <c r="J25" s="2">
        <v>0</v>
      </c>
      <c r="K25" s="2">
        <v>0</v>
      </c>
      <c r="L25" s="2">
        <v>0</v>
      </c>
      <c r="M25" s="2">
        <v>0</v>
      </c>
      <c r="N25" s="2">
        <v>0</v>
      </c>
      <c r="O25" s="2">
        <v>0</v>
      </c>
      <c r="P25" s="2">
        <v>216994</v>
      </c>
      <c r="Q25" s="1" t="s">
        <v>42</v>
      </c>
    </row>
    <row r="26" spans="1:17" ht="14.25" customHeight="1" x14ac:dyDescent="0.2">
      <c r="A26" s="1">
        <v>900732243</v>
      </c>
      <c r="B26" s="1" t="s">
        <v>96</v>
      </c>
      <c r="C26" s="1" t="s">
        <v>44</v>
      </c>
      <c r="D26" s="2">
        <v>216994</v>
      </c>
      <c r="E26" s="3">
        <v>44421</v>
      </c>
      <c r="F26" s="2">
        <v>0</v>
      </c>
      <c r="G26" s="2">
        <v>0</v>
      </c>
      <c r="H26" s="2">
        <v>0</v>
      </c>
      <c r="I26" s="2">
        <v>0</v>
      </c>
      <c r="J26" s="2">
        <v>0</v>
      </c>
      <c r="K26" s="2">
        <v>0</v>
      </c>
      <c r="L26" s="2">
        <v>0</v>
      </c>
      <c r="M26" s="2">
        <v>0</v>
      </c>
      <c r="N26" s="2">
        <v>0</v>
      </c>
      <c r="O26" s="2">
        <v>0</v>
      </c>
      <c r="P26" s="2">
        <v>216994</v>
      </c>
      <c r="Q26" s="1" t="s">
        <v>42</v>
      </c>
    </row>
    <row r="27" spans="1:17" ht="14.25" customHeight="1" x14ac:dyDescent="0.2">
      <c r="A27" s="1">
        <v>900732243</v>
      </c>
      <c r="B27" s="1" t="s">
        <v>96</v>
      </c>
      <c r="C27" s="1" t="s">
        <v>45</v>
      </c>
      <c r="D27" s="2">
        <v>216994</v>
      </c>
      <c r="E27" s="3">
        <v>44421</v>
      </c>
      <c r="F27" s="2">
        <v>0</v>
      </c>
      <c r="G27" s="2">
        <v>0</v>
      </c>
      <c r="H27" s="2">
        <v>0</v>
      </c>
      <c r="I27" s="2">
        <v>0</v>
      </c>
      <c r="J27" s="2">
        <v>0</v>
      </c>
      <c r="K27" s="2">
        <v>0</v>
      </c>
      <c r="L27" s="2">
        <v>0</v>
      </c>
      <c r="M27" s="2">
        <v>0</v>
      </c>
      <c r="N27" s="2">
        <v>0</v>
      </c>
      <c r="O27" s="2">
        <v>0</v>
      </c>
      <c r="P27" s="2">
        <v>216994</v>
      </c>
      <c r="Q27" s="1" t="s">
        <v>42</v>
      </c>
    </row>
    <row r="28" spans="1:17" ht="14.25" customHeight="1" x14ac:dyDescent="0.2">
      <c r="A28" s="1">
        <v>900732243</v>
      </c>
      <c r="B28" s="1" t="s">
        <v>96</v>
      </c>
      <c r="C28" s="1" t="s">
        <v>46</v>
      </c>
      <c r="D28" s="2">
        <v>216994</v>
      </c>
      <c r="E28" s="3">
        <v>44452</v>
      </c>
      <c r="F28" s="2">
        <v>0</v>
      </c>
      <c r="G28" s="2">
        <v>0</v>
      </c>
      <c r="H28" s="2">
        <v>0</v>
      </c>
      <c r="I28" s="2">
        <v>0</v>
      </c>
      <c r="J28" s="2">
        <v>0</v>
      </c>
      <c r="K28" s="2">
        <v>0</v>
      </c>
      <c r="L28" s="2">
        <v>0</v>
      </c>
      <c r="M28" s="2">
        <v>0</v>
      </c>
      <c r="N28" s="2">
        <v>0</v>
      </c>
      <c r="O28" s="2">
        <v>0</v>
      </c>
      <c r="P28" s="2">
        <v>216994</v>
      </c>
      <c r="Q28" s="1" t="s">
        <v>47</v>
      </c>
    </row>
    <row r="29" spans="1:17" ht="14.25" customHeight="1" x14ac:dyDescent="0.2">
      <c r="A29" s="1">
        <v>900732243</v>
      </c>
      <c r="B29" s="1" t="s">
        <v>96</v>
      </c>
      <c r="C29" s="1" t="s">
        <v>48</v>
      </c>
      <c r="D29" s="2">
        <v>276994</v>
      </c>
      <c r="E29" s="3">
        <v>44480</v>
      </c>
      <c r="F29" s="2">
        <v>0</v>
      </c>
      <c r="G29" s="2">
        <v>0</v>
      </c>
      <c r="H29" s="2">
        <v>0</v>
      </c>
      <c r="I29" s="2">
        <v>0</v>
      </c>
      <c r="J29" s="2">
        <v>0</v>
      </c>
      <c r="K29" s="2">
        <v>0</v>
      </c>
      <c r="L29" s="2">
        <v>0</v>
      </c>
      <c r="M29" s="2">
        <v>0</v>
      </c>
      <c r="N29" s="2">
        <v>0</v>
      </c>
      <c r="O29" s="2">
        <v>0</v>
      </c>
      <c r="P29" s="2">
        <v>276994</v>
      </c>
      <c r="Q29" s="1" t="s">
        <v>49</v>
      </c>
    </row>
    <row r="30" spans="1:17" ht="14.25" customHeight="1" x14ac:dyDescent="0.2">
      <c r="A30" s="1">
        <v>900732243</v>
      </c>
      <c r="B30" s="1" t="s">
        <v>96</v>
      </c>
      <c r="C30" s="1" t="s">
        <v>50</v>
      </c>
      <c r="D30" s="2">
        <v>216994</v>
      </c>
      <c r="E30" s="3">
        <v>44484</v>
      </c>
      <c r="F30" s="2">
        <v>0</v>
      </c>
      <c r="G30" s="2">
        <v>0</v>
      </c>
      <c r="H30" s="2">
        <v>0</v>
      </c>
      <c r="I30" s="2">
        <v>0</v>
      </c>
      <c r="J30" s="2">
        <v>0</v>
      </c>
      <c r="K30" s="2">
        <v>0</v>
      </c>
      <c r="L30" s="2">
        <v>0</v>
      </c>
      <c r="M30" s="2">
        <v>0</v>
      </c>
      <c r="N30" s="2">
        <v>0</v>
      </c>
      <c r="O30" s="2">
        <v>0</v>
      </c>
      <c r="P30" s="2">
        <v>216994</v>
      </c>
      <c r="Q30" s="1" t="s">
        <v>51</v>
      </c>
    </row>
    <row r="31" spans="1:17" ht="14.25" customHeight="1" x14ac:dyDescent="0.2">
      <c r="A31" s="1">
        <v>900732243</v>
      </c>
      <c r="B31" s="1" t="s">
        <v>96</v>
      </c>
      <c r="C31" s="1" t="s">
        <v>52</v>
      </c>
      <c r="D31" s="2">
        <v>216994</v>
      </c>
      <c r="E31" s="3">
        <v>44512</v>
      </c>
      <c r="F31" s="2">
        <v>0</v>
      </c>
      <c r="G31" s="2">
        <v>0</v>
      </c>
      <c r="H31" s="2">
        <v>0</v>
      </c>
      <c r="I31" s="2">
        <v>0</v>
      </c>
      <c r="J31" s="2">
        <v>0</v>
      </c>
      <c r="K31" s="2">
        <v>0</v>
      </c>
      <c r="L31" s="2">
        <v>0</v>
      </c>
      <c r="M31" s="2">
        <v>0</v>
      </c>
      <c r="N31" s="2">
        <v>0</v>
      </c>
      <c r="O31" s="2">
        <v>0</v>
      </c>
      <c r="P31" s="2">
        <v>216994</v>
      </c>
      <c r="Q31" s="1" t="s">
        <v>53</v>
      </c>
    </row>
    <row r="32" spans="1:17" ht="14.25" customHeight="1" x14ac:dyDescent="0.2">
      <c r="A32" s="1">
        <v>900732243</v>
      </c>
      <c r="B32" s="1" t="s">
        <v>96</v>
      </c>
      <c r="C32" s="1" t="s">
        <v>54</v>
      </c>
      <c r="D32" s="2">
        <v>216994</v>
      </c>
      <c r="E32" s="3">
        <v>44540</v>
      </c>
      <c r="F32" s="2">
        <v>0</v>
      </c>
      <c r="G32" s="2">
        <v>0</v>
      </c>
      <c r="H32" s="2">
        <v>0</v>
      </c>
      <c r="I32" s="2">
        <v>0</v>
      </c>
      <c r="J32" s="2">
        <v>0</v>
      </c>
      <c r="K32" s="2">
        <v>0</v>
      </c>
      <c r="L32" s="2">
        <v>0</v>
      </c>
      <c r="M32" s="2">
        <v>0</v>
      </c>
      <c r="N32" s="2">
        <v>0</v>
      </c>
      <c r="O32" s="2">
        <v>0</v>
      </c>
      <c r="P32" s="2">
        <v>216994</v>
      </c>
      <c r="Q32" s="1" t="s">
        <v>55</v>
      </c>
    </row>
    <row r="33" spans="1:17" ht="14.25" customHeight="1" x14ac:dyDescent="0.2">
      <c r="A33" s="1">
        <v>900732243</v>
      </c>
      <c r="B33" s="1" t="s">
        <v>96</v>
      </c>
      <c r="C33" s="1" t="s">
        <v>56</v>
      </c>
      <c r="D33" s="2">
        <v>216994</v>
      </c>
      <c r="E33" s="3">
        <v>44574</v>
      </c>
      <c r="F33" s="2">
        <v>0</v>
      </c>
      <c r="G33" s="2">
        <v>0</v>
      </c>
      <c r="H33" s="2">
        <v>0</v>
      </c>
      <c r="I33" s="2">
        <v>0</v>
      </c>
      <c r="J33" s="2">
        <v>0</v>
      </c>
      <c r="K33" s="2">
        <v>0</v>
      </c>
      <c r="L33" s="2">
        <v>0</v>
      </c>
      <c r="M33" s="2">
        <v>0</v>
      </c>
      <c r="N33" s="2">
        <v>0</v>
      </c>
      <c r="O33" s="2">
        <v>0</v>
      </c>
      <c r="P33" s="2">
        <v>216994</v>
      </c>
      <c r="Q33" s="1" t="s">
        <v>57</v>
      </c>
    </row>
    <row r="34" spans="1:17" ht="14.25" customHeight="1" x14ac:dyDescent="0.2">
      <c r="A34" s="1">
        <v>900732243</v>
      </c>
      <c r="B34" s="1" t="s">
        <v>96</v>
      </c>
      <c r="C34" s="1" t="s">
        <v>58</v>
      </c>
      <c r="D34" s="2">
        <v>216994</v>
      </c>
      <c r="E34" s="3">
        <v>44588</v>
      </c>
      <c r="F34" s="2">
        <v>0</v>
      </c>
      <c r="G34" s="2">
        <v>0</v>
      </c>
      <c r="H34" s="2">
        <v>0</v>
      </c>
      <c r="I34" s="2">
        <v>0</v>
      </c>
      <c r="J34" s="2">
        <v>0</v>
      </c>
      <c r="K34" s="2">
        <v>0</v>
      </c>
      <c r="L34" s="2">
        <v>0</v>
      </c>
      <c r="M34" s="2">
        <v>0</v>
      </c>
      <c r="N34" s="2">
        <v>0</v>
      </c>
      <c r="O34" s="2">
        <v>0</v>
      </c>
      <c r="P34" s="2">
        <v>216994</v>
      </c>
      <c r="Q34" s="1" t="s">
        <v>59</v>
      </c>
    </row>
    <row r="35" spans="1:17" ht="14.25" customHeight="1" x14ac:dyDescent="0.2">
      <c r="A35" s="1">
        <v>900732243</v>
      </c>
      <c r="B35" s="1" t="s">
        <v>96</v>
      </c>
      <c r="C35" s="1" t="s">
        <v>60</v>
      </c>
      <c r="D35" s="2">
        <v>80832</v>
      </c>
      <c r="E35" s="3">
        <v>44603</v>
      </c>
      <c r="F35" s="2">
        <v>0</v>
      </c>
      <c r="G35" s="2">
        <v>0</v>
      </c>
      <c r="H35" s="2">
        <v>0</v>
      </c>
      <c r="I35" s="2">
        <v>0</v>
      </c>
      <c r="J35" s="2">
        <v>0</v>
      </c>
      <c r="K35" s="2">
        <v>0</v>
      </c>
      <c r="L35" s="2">
        <v>0</v>
      </c>
      <c r="M35" s="2">
        <v>0</v>
      </c>
      <c r="N35" s="2">
        <v>0</v>
      </c>
      <c r="O35" s="2">
        <v>0</v>
      </c>
      <c r="P35" s="2">
        <v>80832</v>
      </c>
      <c r="Q35" s="1" t="s">
        <v>61</v>
      </c>
    </row>
    <row r="36" spans="1:17" ht="14.25" customHeight="1" x14ac:dyDescent="0.2">
      <c r="A36" s="1">
        <v>900732243</v>
      </c>
      <c r="B36" s="1" t="s">
        <v>96</v>
      </c>
      <c r="C36" s="1" t="s">
        <v>62</v>
      </c>
      <c r="D36" s="2">
        <v>80832</v>
      </c>
      <c r="E36" s="3">
        <v>44603</v>
      </c>
      <c r="F36" s="2">
        <v>0</v>
      </c>
      <c r="G36" s="2">
        <v>0</v>
      </c>
      <c r="H36" s="2">
        <v>0</v>
      </c>
      <c r="I36" s="2">
        <v>0</v>
      </c>
      <c r="J36" s="2">
        <v>0</v>
      </c>
      <c r="K36" s="2">
        <v>0</v>
      </c>
      <c r="L36" s="2">
        <v>0</v>
      </c>
      <c r="M36" s="2">
        <v>0</v>
      </c>
      <c r="N36" s="2">
        <v>0</v>
      </c>
      <c r="O36" s="2">
        <v>0</v>
      </c>
      <c r="P36" s="2">
        <v>80832</v>
      </c>
      <c r="Q36" s="1" t="s">
        <v>63</v>
      </c>
    </row>
    <row r="37" spans="1:17" ht="14.25" customHeight="1" x14ac:dyDescent="0.2">
      <c r="A37" s="1">
        <v>900732243</v>
      </c>
      <c r="B37" s="1" t="s">
        <v>96</v>
      </c>
      <c r="C37" s="1" t="s">
        <v>64</v>
      </c>
      <c r="D37" s="2">
        <v>110832</v>
      </c>
      <c r="E37" s="3">
        <v>44603</v>
      </c>
      <c r="F37" s="2">
        <v>0</v>
      </c>
      <c r="G37" s="2">
        <v>0</v>
      </c>
      <c r="H37" s="2">
        <v>0</v>
      </c>
      <c r="I37" s="2">
        <v>0</v>
      </c>
      <c r="J37" s="2">
        <v>0</v>
      </c>
      <c r="K37" s="2">
        <v>0</v>
      </c>
      <c r="L37" s="2">
        <v>0</v>
      </c>
      <c r="M37" s="2">
        <v>0</v>
      </c>
      <c r="N37" s="2">
        <v>0</v>
      </c>
      <c r="O37" s="2">
        <v>0</v>
      </c>
      <c r="P37" s="2">
        <v>110832</v>
      </c>
      <c r="Q37" s="1" t="s">
        <v>65</v>
      </c>
    </row>
    <row r="38" spans="1:17" ht="14.25" customHeight="1" x14ac:dyDescent="0.2">
      <c r="A38" s="1">
        <v>900732243</v>
      </c>
      <c r="B38" s="1" t="s">
        <v>96</v>
      </c>
      <c r="C38" s="1" t="s">
        <v>66</v>
      </c>
      <c r="D38" s="2">
        <v>216994</v>
      </c>
      <c r="E38" s="3">
        <v>44613</v>
      </c>
      <c r="F38" s="2">
        <v>0</v>
      </c>
      <c r="G38" s="2">
        <v>0</v>
      </c>
      <c r="H38" s="2">
        <v>0</v>
      </c>
      <c r="I38" s="2">
        <v>0</v>
      </c>
      <c r="J38" s="2">
        <v>0</v>
      </c>
      <c r="K38" s="2">
        <v>0</v>
      </c>
      <c r="L38" s="2">
        <v>0</v>
      </c>
      <c r="M38" s="2">
        <v>0</v>
      </c>
      <c r="N38" s="2">
        <v>0</v>
      </c>
      <c r="O38" s="2">
        <v>0</v>
      </c>
      <c r="P38" s="2">
        <v>216994</v>
      </c>
      <c r="Q38" s="1" t="s">
        <v>67</v>
      </c>
    </row>
    <row r="39" spans="1:17" ht="14.25" customHeight="1" x14ac:dyDescent="0.2">
      <c r="A39" s="1">
        <v>900732243</v>
      </c>
      <c r="B39" s="1" t="s">
        <v>96</v>
      </c>
      <c r="C39" s="1" t="s">
        <v>68</v>
      </c>
      <c r="D39" s="2">
        <v>216994</v>
      </c>
      <c r="E39" s="3">
        <v>44613</v>
      </c>
      <c r="F39" s="2">
        <v>0</v>
      </c>
      <c r="G39" s="2">
        <v>0</v>
      </c>
      <c r="H39" s="2">
        <v>0</v>
      </c>
      <c r="I39" s="2">
        <v>0</v>
      </c>
      <c r="J39" s="2">
        <v>0</v>
      </c>
      <c r="K39" s="2">
        <v>0</v>
      </c>
      <c r="L39" s="2">
        <v>0</v>
      </c>
      <c r="M39" s="2">
        <v>0</v>
      </c>
      <c r="N39" s="2">
        <v>0</v>
      </c>
      <c r="O39" s="2">
        <v>0</v>
      </c>
      <c r="P39" s="2">
        <v>216994</v>
      </c>
      <c r="Q39" s="1" t="s">
        <v>69</v>
      </c>
    </row>
    <row r="40" spans="1:17" ht="14.25" customHeight="1" x14ac:dyDescent="0.2">
      <c r="A40" s="1">
        <v>900732243</v>
      </c>
      <c r="B40" s="1" t="s">
        <v>96</v>
      </c>
      <c r="C40" s="1" t="s">
        <v>70</v>
      </c>
      <c r="D40" s="2">
        <v>216994</v>
      </c>
      <c r="E40" s="3">
        <v>44635</v>
      </c>
      <c r="F40" s="2">
        <v>0</v>
      </c>
      <c r="G40" s="2">
        <v>0</v>
      </c>
      <c r="H40" s="2">
        <v>0</v>
      </c>
      <c r="I40" s="2">
        <v>0</v>
      </c>
      <c r="J40" s="2">
        <v>0</v>
      </c>
      <c r="K40" s="2">
        <v>0</v>
      </c>
      <c r="L40" s="2">
        <v>0</v>
      </c>
      <c r="M40" s="2">
        <v>0</v>
      </c>
      <c r="N40" s="2">
        <v>0</v>
      </c>
      <c r="O40" s="2">
        <v>0</v>
      </c>
      <c r="P40" s="2">
        <v>216994</v>
      </c>
      <c r="Q40" s="1" t="s">
        <v>71</v>
      </c>
    </row>
    <row r="41" spans="1:17" ht="14.25" customHeight="1" x14ac:dyDescent="0.2">
      <c r="A41" s="1">
        <v>900732243</v>
      </c>
      <c r="B41" s="1" t="s">
        <v>96</v>
      </c>
      <c r="C41" s="1" t="s">
        <v>72</v>
      </c>
      <c r="D41" s="2">
        <v>80832</v>
      </c>
      <c r="E41" s="3">
        <v>44635</v>
      </c>
      <c r="F41" s="2">
        <v>0</v>
      </c>
      <c r="G41" s="2">
        <v>0</v>
      </c>
      <c r="H41" s="2">
        <v>0</v>
      </c>
      <c r="I41" s="2">
        <v>0</v>
      </c>
      <c r="J41" s="2">
        <v>0</v>
      </c>
      <c r="K41" s="2">
        <v>0</v>
      </c>
      <c r="L41" s="2">
        <v>0</v>
      </c>
      <c r="M41" s="2">
        <v>0</v>
      </c>
      <c r="N41" s="2">
        <v>0</v>
      </c>
      <c r="O41" s="2">
        <v>0</v>
      </c>
      <c r="P41" s="2">
        <v>80832</v>
      </c>
      <c r="Q41" s="1" t="s">
        <v>73</v>
      </c>
    </row>
    <row r="42" spans="1:17" ht="14.25" customHeight="1" x14ac:dyDescent="0.2">
      <c r="A42" s="1">
        <v>900732243</v>
      </c>
      <c r="B42" s="1" t="s">
        <v>96</v>
      </c>
      <c r="C42" s="1" t="s">
        <v>74</v>
      </c>
      <c r="D42" s="2">
        <v>80832</v>
      </c>
      <c r="E42" s="3">
        <v>44635</v>
      </c>
      <c r="F42" s="2">
        <v>0</v>
      </c>
      <c r="G42" s="2">
        <v>0</v>
      </c>
      <c r="H42" s="2">
        <v>0</v>
      </c>
      <c r="I42" s="2">
        <v>0</v>
      </c>
      <c r="J42" s="2">
        <v>0</v>
      </c>
      <c r="K42" s="2">
        <v>0</v>
      </c>
      <c r="L42" s="2">
        <v>0</v>
      </c>
      <c r="M42" s="2">
        <v>0</v>
      </c>
      <c r="N42" s="2">
        <v>0</v>
      </c>
      <c r="O42" s="2">
        <v>0</v>
      </c>
      <c r="P42" s="2">
        <v>80832</v>
      </c>
      <c r="Q42" s="1" t="s">
        <v>75</v>
      </c>
    </row>
    <row r="43" spans="1:17" ht="14.25" customHeight="1" x14ac:dyDescent="0.2">
      <c r="A43" s="1">
        <v>900732243</v>
      </c>
      <c r="B43" s="1" t="s">
        <v>96</v>
      </c>
      <c r="C43" s="1" t="s">
        <v>76</v>
      </c>
      <c r="D43" s="2">
        <v>216994</v>
      </c>
      <c r="E43" s="3">
        <v>44637</v>
      </c>
      <c r="F43" s="2">
        <v>0</v>
      </c>
      <c r="G43" s="2">
        <v>0</v>
      </c>
      <c r="H43" s="2">
        <v>0</v>
      </c>
      <c r="I43" s="2">
        <v>0</v>
      </c>
      <c r="J43" s="2">
        <v>0</v>
      </c>
      <c r="K43" s="2">
        <v>0</v>
      </c>
      <c r="L43" s="2">
        <v>0</v>
      </c>
      <c r="M43" s="2">
        <v>0</v>
      </c>
      <c r="N43" s="2">
        <v>0</v>
      </c>
      <c r="O43" s="2">
        <v>0</v>
      </c>
      <c r="P43" s="2">
        <v>216994</v>
      </c>
      <c r="Q43" s="1" t="s">
        <v>77</v>
      </c>
    </row>
    <row r="44" spans="1:17" ht="14.25" customHeight="1" x14ac:dyDescent="0.2">
      <c r="A44" s="1">
        <v>900732243</v>
      </c>
      <c r="B44" s="1" t="s">
        <v>96</v>
      </c>
      <c r="C44" s="1" t="s">
        <v>78</v>
      </c>
      <c r="D44" s="2">
        <v>80832</v>
      </c>
      <c r="E44" s="3">
        <v>44637</v>
      </c>
      <c r="F44" s="2">
        <v>0</v>
      </c>
      <c r="G44" s="2">
        <v>0</v>
      </c>
      <c r="H44" s="2">
        <v>0</v>
      </c>
      <c r="I44" s="2">
        <v>0</v>
      </c>
      <c r="J44" s="2">
        <v>0</v>
      </c>
      <c r="K44" s="2">
        <v>0</v>
      </c>
      <c r="L44" s="2">
        <v>0</v>
      </c>
      <c r="M44" s="2">
        <v>0</v>
      </c>
      <c r="N44" s="2">
        <v>0</v>
      </c>
      <c r="O44" s="2">
        <v>0</v>
      </c>
      <c r="P44" s="2">
        <v>80832</v>
      </c>
      <c r="Q44" s="1" t="s">
        <v>79</v>
      </c>
    </row>
    <row r="45" spans="1:17" ht="14.25" customHeight="1" x14ac:dyDescent="0.2">
      <c r="A45" s="1">
        <v>900732243</v>
      </c>
      <c r="B45" s="1" t="s">
        <v>96</v>
      </c>
      <c r="C45" s="1" t="s">
        <v>80</v>
      </c>
      <c r="D45" s="2">
        <v>297826</v>
      </c>
      <c r="E45" s="3">
        <v>44756</v>
      </c>
      <c r="F45" s="2">
        <v>0</v>
      </c>
      <c r="G45" s="2">
        <v>0</v>
      </c>
      <c r="H45" s="2">
        <v>0</v>
      </c>
      <c r="I45" s="2">
        <v>0</v>
      </c>
      <c r="J45" s="2">
        <v>0</v>
      </c>
      <c r="K45" s="2">
        <v>0</v>
      </c>
      <c r="L45" s="2">
        <v>0</v>
      </c>
      <c r="M45" s="2">
        <v>0</v>
      </c>
      <c r="N45" s="2">
        <v>0</v>
      </c>
      <c r="O45" s="2">
        <v>0</v>
      </c>
      <c r="P45" s="2">
        <v>297826</v>
      </c>
      <c r="Q45" s="1" t="s">
        <v>81</v>
      </c>
    </row>
    <row r="46" spans="1:17" ht="14.25" customHeight="1" x14ac:dyDescent="0.2">
      <c r="A46" s="1">
        <v>900732243</v>
      </c>
      <c r="B46" s="1" t="s">
        <v>96</v>
      </c>
      <c r="C46" s="1" t="s">
        <v>82</v>
      </c>
      <c r="D46" s="2">
        <v>216994</v>
      </c>
      <c r="E46" s="3">
        <v>44756</v>
      </c>
      <c r="F46" s="2">
        <v>0</v>
      </c>
      <c r="G46" s="2">
        <v>0</v>
      </c>
      <c r="H46" s="2">
        <v>0</v>
      </c>
      <c r="I46" s="2">
        <v>0</v>
      </c>
      <c r="J46" s="2">
        <v>0</v>
      </c>
      <c r="K46" s="2">
        <v>0</v>
      </c>
      <c r="L46" s="2">
        <v>0</v>
      </c>
      <c r="M46" s="2">
        <v>0</v>
      </c>
      <c r="N46" s="2">
        <v>0</v>
      </c>
      <c r="O46" s="2">
        <v>0</v>
      </c>
      <c r="P46" s="2">
        <v>216994</v>
      </c>
      <c r="Q46" s="1" t="s">
        <v>83</v>
      </c>
    </row>
    <row r="47" spans="1:17" ht="14.25" customHeight="1" x14ac:dyDescent="0.2">
      <c r="A47" s="1">
        <v>900732243</v>
      </c>
      <c r="B47" s="1" t="s">
        <v>96</v>
      </c>
      <c r="C47" s="1" t="s">
        <v>84</v>
      </c>
      <c r="D47" s="2">
        <v>80832</v>
      </c>
      <c r="E47" s="3">
        <v>44756</v>
      </c>
      <c r="F47" s="2">
        <v>0</v>
      </c>
      <c r="G47" s="2">
        <v>0</v>
      </c>
      <c r="H47" s="2">
        <v>0</v>
      </c>
      <c r="I47" s="2">
        <v>0</v>
      </c>
      <c r="J47" s="2">
        <v>0</v>
      </c>
      <c r="K47" s="2">
        <v>0</v>
      </c>
      <c r="L47" s="2">
        <v>0</v>
      </c>
      <c r="M47" s="2">
        <v>0</v>
      </c>
      <c r="N47" s="2">
        <v>0</v>
      </c>
      <c r="O47" s="2">
        <v>0</v>
      </c>
      <c r="P47" s="2">
        <v>80832</v>
      </c>
      <c r="Q47" s="1" t="s">
        <v>85</v>
      </c>
    </row>
    <row r="48" spans="1:17" ht="14.25" customHeight="1" x14ac:dyDescent="0.2">
      <c r="A48" s="1">
        <v>900732243</v>
      </c>
      <c r="B48" s="1" t="s">
        <v>96</v>
      </c>
      <c r="C48" s="1" t="s">
        <v>86</v>
      </c>
      <c r="D48" s="2">
        <v>216994</v>
      </c>
      <c r="E48" s="3">
        <v>44784</v>
      </c>
      <c r="F48" s="2">
        <v>0</v>
      </c>
      <c r="G48" s="2">
        <v>0</v>
      </c>
      <c r="H48" s="2">
        <v>0</v>
      </c>
      <c r="I48" s="2">
        <v>0</v>
      </c>
      <c r="J48" s="2">
        <v>0</v>
      </c>
      <c r="K48" s="2">
        <v>0</v>
      </c>
      <c r="L48" s="2">
        <v>0</v>
      </c>
      <c r="M48" s="2">
        <v>0</v>
      </c>
      <c r="N48" s="2">
        <v>0</v>
      </c>
      <c r="O48" s="2">
        <v>0</v>
      </c>
      <c r="P48" s="2">
        <v>216994</v>
      </c>
      <c r="Q48" s="1" t="s">
        <v>87</v>
      </c>
    </row>
    <row r="49" spans="1:17" ht="14.25" customHeight="1" x14ac:dyDescent="0.2">
      <c r="A49" s="1">
        <v>900732243</v>
      </c>
      <c r="B49" s="1" t="s">
        <v>96</v>
      </c>
      <c r="C49" s="1" t="s">
        <v>88</v>
      </c>
      <c r="D49" s="2">
        <v>80832</v>
      </c>
      <c r="E49" s="3">
        <v>44784</v>
      </c>
      <c r="F49" s="2">
        <v>0</v>
      </c>
      <c r="G49" s="2">
        <v>0</v>
      </c>
      <c r="H49" s="2">
        <v>0</v>
      </c>
      <c r="I49" s="2">
        <v>0</v>
      </c>
      <c r="J49" s="2">
        <v>0</v>
      </c>
      <c r="K49" s="2">
        <v>0</v>
      </c>
      <c r="L49" s="2">
        <v>0</v>
      </c>
      <c r="M49" s="2">
        <v>0</v>
      </c>
      <c r="N49" s="2">
        <v>0</v>
      </c>
      <c r="O49" s="2">
        <v>0</v>
      </c>
      <c r="P49" s="2">
        <v>80832</v>
      </c>
      <c r="Q49" s="1" t="s">
        <v>89</v>
      </c>
    </row>
    <row r="50" spans="1:17" ht="14.25" customHeight="1" x14ac:dyDescent="0.2">
      <c r="A50" s="1">
        <v>900732243</v>
      </c>
      <c r="B50" s="1" t="s">
        <v>96</v>
      </c>
      <c r="C50" s="1" t="s">
        <v>90</v>
      </c>
      <c r="D50" s="2">
        <v>2382000</v>
      </c>
      <c r="E50" s="3">
        <v>45310</v>
      </c>
      <c r="F50" s="2">
        <v>0</v>
      </c>
      <c r="G50" s="2">
        <v>0</v>
      </c>
      <c r="H50" s="2">
        <v>0</v>
      </c>
      <c r="I50" s="2">
        <v>2382000</v>
      </c>
      <c r="J50" s="2">
        <v>0</v>
      </c>
      <c r="K50" s="2">
        <v>0</v>
      </c>
      <c r="L50" s="2">
        <v>0</v>
      </c>
      <c r="M50" s="2">
        <v>0</v>
      </c>
      <c r="N50" s="2">
        <v>0</v>
      </c>
      <c r="O50" s="2">
        <v>0</v>
      </c>
      <c r="P50" s="2">
        <v>0</v>
      </c>
      <c r="Q50" s="1" t="s">
        <v>91</v>
      </c>
    </row>
    <row r="51" spans="1:17" ht="14.25" customHeight="1" x14ac:dyDescent="0.2">
      <c r="A51" s="1">
        <v>900732243</v>
      </c>
      <c r="B51" s="1" t="s">
        <v>96</v>
      </c>
      <c r="C51" s="1" t="s">
        <v>92</v>
      </c>
      <c r="D51" s="2">
        <v>297826</v>
      </c>
      <c r="E51" s="3">
        <v>44721</v>
      </c>
      <c r="F51" s="2">
        <v>0</v>
      </c>
      <c r="G51" s="2">
        <v>0</v>
      </c>
      <c r="H51" s="2">
        <v>0</v>
      </c>
      <c r="I51" s="2">
        <v>0</v>
      </c>
      <c r="J51" s="2">
        <v>0</v>
      </c>
      <c r="K51" s="2">
        <v>0</v>
      </c>
      <c r="L51" s="2">
        <v>0</v>
      </c>
      <c r="M51" s="2">
        <v>0</v>
      </c>
      <c r="N51" s="2">
        <v>0</v>
      </c>
      <c r="O51" s="2">
        <v>0</v>
      </c>
      <c r="P51" s="2">
        <v>297826</v>
      </c>
      <c r="Q51" s="1" t="s">
        <v>93</v>
      </c>
    </row>
    <row r="52" spans="1:17" ht="14.25" customHeight="1" x14ac:dyDescent="0.2">
      <c r="A52" s="1">
        <v>900732243</v>
      </c>
      <c r="B52" s="1" t="s">
        <v>96</v>
      </c>
      <c r="C52" s="1" t="s">
        <v>94</v>
      </c>
      <c r="D52" s="2">
        <v>119300</v>
      </c>
      <c r="E52" s="3">
        <v>44446</v>
      </c>
      <c r="F52" s="2">
        <v>0</v>
      </c>
      <c r="G52" s="2">
        <v>0</v>
      </c>
      <c r="H52" s="2">
        <v>0</v>
      </c>
      <c r="I52" s="2">
        <v>0</v>
      </c>
      <c r="J52" s="2">
        <v>0</v>
      </c>
      <c r="K52" s="2">
        <v>0</v>
      </c>
      <c r="L52" s="2">
        <v>0</v>
      </c>
      <c r="M52" s="2">
        <v>0</v>
      </c>
      <c r="N52" s="2">
        <v>0</v>
      </c>
      <c r="O52" s="2">
        <v>0</v>
      </c>
      <c r="P52" s="2">
        <v>119300</v>
      </c>
      <c r="Q52" s="1" t="s">
        <v>95</v>
      </c>
    </row>
    <row r="53" spans="1:17" ht="14.25" customHeight="1" x14ac:dyDescent="0.2">
      <c r="D53" s="6">
        <f>SUM(D2:D52)</f>
        <v>10433944</v>
      </c>
    </row>
  </sheetData>
  <pageMargins left="0.75" right="0.75" top="1" bottom="1" header="0.5" footer="0.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8"/>
  <sheetViews>
    <sheetView workbookViewId="0">
      <selection activeCell="A3" sqref="A3:C8"/>
    </sheetView>
  </sheetViews>
  <sheetFormatPr baseColWidth="10" defaultRowHeight="10" x14ac:dyDescent="0.2"/>
  <cols>
    <col min="1" max="1" width="47" customWidth="1"/>
    <col min="2" max="2" width="14.8984375" customWidth="1"/>
    <col min="3" max="3" width="23.19921875" bestFit="1" customWidth="1"/>
  </cols>
  <sheetData>
    <row r="3" spans="1:3" x14ac:dyDescent="0.2">
      <c r="A3" s="89" t="s">
        <v>290</v>
      </c>
      <c r="B3" s="85" t="s">
        <v>292</v>
      </c>
      <c r="C3" s="86" t="s">
        <v>293</v>
      </c>
    </row>
    <row r="4" spans="1:3" x14ac:dyDescent="0.2">
      <c r="A4" s="90" t="s">
        <v>243</v>
      </c>
      <c r="B4" s="91">
        <v>1</v>
      </c>
      <c r="C4" s="92">
        <v>2382000</v>
      </c>
    </row>
    <row r="5" spans="1:3" x14ac:dyDescent="0.2">
      <c r="A5" s="93" t="s">
        <v>250</v>
      </c>
      <c r="B5" s="94">
        <v>1</v>
      </c>
      <c r="C5" s="95">
        <v>119300</v>
      </c>
    </row>
    <row r="6" spans="1:3" x14ac:dyDescent="0.2">
      <c r="A6" s="93" t="s">
        <v>141</v>
      </c>
      <c r="B6" s="94">
        <v>2</v>
      </c>
      <c r="C6" s="95">
        <v>297826</v>
      </c>
    </row>
    <row r="7" spans="1:3" x14ac:dyDescent="0.2">
      <c r="A7" s="93" t="s">
        <v>251</v>
      </c>
      <c r="B7" s="94">
        <v>47</v>
      </c>
      <c r="C7" s="95">
        <v>7634818</v>
      </c>
    </row>
    <row r="8" spans="1:3" x14ac:dyDescent="0.2">
      <c r="A8" s="96" t="s">
        <v>291</v>
      </c>
      <c r="B8" s="87">
        <v>51</v>
      </c>
      <c r="C8" s="88">
        <v>10433944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N52"/>
  <sheetViews>
    <sheetView workbookViewId="0">
      <selection activeCell="K5" sqref="K5"/>
    </sheetView>
  </sheetViews>
  <sheetFormatPr baseColWidth="10" defaultRowHeight="10" x14ac:dyDescent="0.2"/>
  <sheetData>
    <row r="1" spans="1:40" ht="40" x14ac:dyDescent="0.2">
      <c r="A1" s="7" t="s">
        <v>97</v>
      </c>
      <c r="B1" s="7" t="s">
        <v>98</v>
      </c>
      <c r="C1" s="7" t="s">
        <v>99</v>
      </c>
      <c r="D1" s="7" t="s">
        <v>100</v>
      </c>
      <c r="E1" s="7" t="s">
        <v>101</v>
      </c>
      <c r="F1" s="7" t="s">
        <v>102</v>
      </c>
      <c r="G1" s="8" t="s">
        <v>103</v>
      </c>
      <c r="H1" s="9" t="s">
        <v>104</v>
      </c>
      <c r="I1" s="10" t="s">
        <v>105</v>
      </c>
      <c r="J1" s="10" t="s">
        <v>106</v>
      </c>
      <c r="K1" s="11" t="s">
        <v>107</v>
      </c>
      <c r="L1" s="12" t="s">
        <v>108</v>
      </c>
      <c r="M1" s="13" t="s">
        <v>109</v>
      </c>
      <c r="N1" s="14" t="s">
        <v>110</v>
      </c>
      <c r="O1" s="14" t="s">
        <v>111</v>
      </c>
      <c r="P1" s="15" t="s">
        <v>112</v>
      </c>
      <c r="Q1" s="15" t="s">
        <v>113</v>
      </c>
      <c r="R1" s="16" t="s">
        <v>114</v>
      </c>
      <c r="S1" s="16" t="s">
        <v>115</v>
      </c>
      <c r="T1" s="15" t="s">
        <v>116</v>
      </c>
      <c r="U1" s="15" t="s">
        <v>117</v>
      </c>
      <c r="V1" s="7" t="s">
        <v>118</v>
      </c>
      <c r="W1" s="7" t="s">
        <v>119</v>
      </c>
      <c r="X1" s="7" t="s">
        <v>120</v>
      </c>
      <c r="Y1" s="7" t="s">
        <v>121</v>
      </c>
      <c r="Z1" s="7" t="s">
        <v>122</v>
      </c>
      <c r="AA1" s="7" t="s">
        <v>123</v>
      </c>
      <c r="AB1" s="7" t="s">
        <v>124</v>
      </c>
      <c r="AC1" s="7" t="s">
        <v>125</v>
      </c>
      <c r="AD1" s="7" t="s">
        <v>126</v>
      </c>
      <c r="AE1" s="7" t="s">
        <v>127</v>
      </c>
      <c r="AF1" s="7" t="s">
        <v>128</v>
      </c>
      <c r="AG1" s="7" t="s">
        <v>129</v>
      </c>
      <c r="AH1" s="7" t="s">
        <v>130</v>
      </c>
      <c r="AI1" s="7" t="s">
        <v>131</v>
      </c>
      <c r="AJ1" s="16" t="s">
        <v>132</v>
      </c>
      <c r="AK1" s="16" t="s">
        <v>133</v>
      </c>
      <c r="AL1" s="16" t="s">
        <v>134</v>
      </c>
      <c r="AM1" s="16" t="s">
        <v>135</v>
      </c>
      <c r="AN1" s="7" t="s">
        <v>136</v>
      </c>
    </row>
    <row r="2" spans="1:40" x14ac:dyDescent="0.2">
      <c r="A2" s="17">
        <v>901371128</v>
      </c>
      <c r="B2" s="17" t="s">
        <v>137</v>
      </c>
      <c r="C2" s="17" t="s">
        <v>138</v>
      </c>
      <c r="D2" s="18">
        <v>5798</v>
      </c>
      <c r="E2" s="18" t="s">
        <v>139</v>
      </c>
      <c r="F2" s="18" t="s">
        <v>140</v>
      </c>
      <c r="G2" s="19">
        <v>44756</v>
      </c>
      <c r="H2" s="20"/>
      <c r="I2" s="21">
        <v>297826</v>
      </c>
      <c r="J2" s="21">
        <v>297826</v>
      </c>
      <c r="K2" s="17" t="s">
        <v>251</v>
      </c>
      <c r="L2" s="22">
        <v>297826</v>
      </c>
      <c r="M2" s="17">
        <v>1910249279</v>
      </c>
      <c r="N2" s="17" t="s">
        <v>142</v>
      </c>
      <c r="O2" s="17" t="s">
        <v>294</v>
      </c>
      <c r="P2" s="22">
        <v>0</v>
      </c>
      <c r="Q2" s="22">
        <v>0</v>
      </c>
      <c r="R2" s="17"/>
      <c r="S2" s="23"/>
      <c r="T2" s="22">
        <v>0</v>
      </c>
      <c r="U2" s="17" t="s">
        <v>143</v>
      </c>
      <c r="V2" s="17" t="s">
        <v>144</v>
      </c>
      <c r="W2" s="23">
        <v>44756</v>
      </c>
      <c r="X2" s="23">
        <v>44764</v>
      </c>
      <c r="Y2" s="23"/>
      <c r="Z2" s="22">
        <v>297826</v>
      </c>
      <c r="AA2" s="22">
        <v>297826</v>
      </c>
      <c r="AB2" s="22">
        <v>0</v>
      </c>
      <c r="AC2" s="22">
        <v>0</v>
      </c>
      <c r="AD2" s="22">
        <v>0</v>
      </c>
      <c r="AE2" s="22">
        <v>0</v>
      </c>
      <c r="AF2" s="22">
        <v>0</v>
      </c>
      <c r="AG2" s="22">
        <v>0</v>
      </c>
      <c r="AH2" s="22">
        <v>297826</v>
      </c>
      <c r="AI2" s="22">
        <v>0</v>
      </c>
      <c r="AJ2" s="22">
        <v>0</v>
      </c>
      <c r="AK2" s="17"/>
      <c r="AL2" s="17"/>
      <c r="AM2" s="17"/>
      <c r="AN2" s="22">
        <v>0</v>
      </c>
    </row>
    <row r="3" spans="1:40" x14ac:dyDescent="0.2">
      <c r="A3" s="17">
        <v>901371128</v>
      </c>
      <c r="B3" s="17" t="s">
        <v>137</v>
      </c>
      <c r="C3" s="17" t="s">
        <v>138</v>
      </c>
      <c r="D3" s="18">
        <v>2429</v>
      </c>
      <c r="E3" s="18" t="s">
        <v>147</v>
      </c>
      <c r="F3" s="18" t="s">
        <v>148</v>
      </c>
      <c r="G3" s="19">
        <v>44480</v>
      </c>
      <c r="H3" s="20"/>
      <c r="I3" s="21">
        <v>276994</v>
      </c>
      <c r="J3" s="21">
        <v>276994</v>
      </c>
      <c r="K3" s="17" t="s">
        <v>251</v>
      </c>
      <c r="L3" s="22">
        <v>276994</v>
      </c>
      <c r="M3" s="17">
        <v>1910249295</v>
      </c>
      <c r="N3" s="17" t="s">
        <v>142</v>
      </c>
      <c r="O3" s="17" t="s">
        <v>294</v>
      </c>
      <c r="P3" s="22">
        <v>0</v>
      </c>
      <c r="Q3" s="22">
        <v>0</v>
      </c>
      <c r="R3" s="17"/>
      <c r="S3" s="23"/>
      <c r="T3" s="22">
        <v>0</v>
      </c>
      <c r="U3" s="17" t="s">
        <v>143</v>
      </c>
      <c r="V3" s="17" t="s">
        <v>144</v>
      </c>
      <c r="W3" s="23">
        <v>44480</v>
      </c>
      <c r="X3" s="23">
        <v>44510</v>
      </c>
      <c r="Y3" s="23"/>
      <c r="Z3" s="22">
        <v>417826</v>
      </c>
      <c r="AA3" s="22">
        <v>417826</v>
      </c>
      <c r="AB3" s="22">
        <v>0</v>
      </c>
      <c r="AC3" s="22">
        <v>0</v>
      </c>
      <c r="AD3" s="22">
        <v>0</v>
      </c>
      <c r="AE3" s="22">
        <v>0</v>
      </c>
      <c r="AF3" s="22">
        <v>0</v>
      </c>
      <c r="AG3" s="22">
        <v>0</v>
      </c>
      <c r="AH3" s="22">
        <v>417826</v>
      </c>
      <c r="AI3" s="22">
        <v>0</v>
      </c>
      <c r="AJ3" s="22">
        <v>0</v>
      </c>
      <c r="AK3" s="17"/>
      <c r="AL3" s="17"/>
      <c r="AM3" s="17"/>
      <c r="AN3" s="22">
        <v>0</v>
      </c>
    </row>
    <row r="4" spans="1:40" x14ac:dyDescent="0.2">
      <c r="A4" s="17">
        <v>901371128</v>
      </c>
      <c r="B4" s="17" t="s">
        <v>137</v>
      </c>
      <c r="C4" s="17" t="s">
        <v>138</v>
      </c>
      <c r="D4" s="18">
        <v>1116</v>
      </c>
      <c r="E4" s="18" t="s">
        <v>155</v>
      </c>
      <c r="F4" s="18" t="s">
        <v>156</v>
      </c>
      <c r="G4" s="19">
        <v>44326</v>
      </c>
      <c r="H4" s="20"/>
      <c r="I4" s="21">
        <v>216994</v>
      </c>
      <c r="J4" s="21">
        <v>216994</v>
      </c>
      <c r="K4" s="17" t="s">
        <v>251</v>
      </c>
      <c r="L4" s="22">
        <v>216994</v>
      </c>
      <c r="M4" s="17">
        <v>1910249255</v>
      </c>
      <c r="N4" s="17" t="s">
        <v>142</v>
      </c>
      <c r="O4" s="17" t="s">
        <v>294</v>
      </c>
      <c r="P4" s="22">
        <v>0</v>
      </c>
      <c r="Q4" s="22">
        <v>0</v>
      </c>
      <c r="R4" s="17"/>
      <c r="S4" s="23"/>
      <c r="T4" s="22">
        <v>0</v>
      </c>
      <c r="U4" s="17" t="s">
        <v>143</v>
      </c>
      <c r="V4" s="17" t="s">
        <v>144</v>
      </c>
      <c r="W4" s="23">
        <v>44326</v>
      </c>
      <c r="X4" s="23">
        <v>44361</v>
      </c>
      <c r="Y4" s="23"/>
      <c r="Z4" s="22">
        <v>297826</v>
      </c>
      <c r="AA4" s="22">
        <v>297826</v>
      </c>
      <c r="AB4" s="22">
        <v>0</v>
      </c>
      <c r="AC4" s="22">
        <v>0</v>
      </c>
      <c r="AD4" s="22">
        <v>0</v>
      </c>
      <c r="AE4" s="22">
        <v>0</v>
      </c>
      <c r="AF4" s="22">
        <v>0</v>
      </c>
      <c r="AG4" s="22">
        <v>0</v>
      </c>
      <c r="AH4" s="22">
        <v>297826</v>
      </c>
      <c r="AI4" s="22">
        <v>0</v>
      </c>
      <c r="AJ4" s="22">
        <v>0</v>
      </c>
      <c r="AK4" s="17"/>
      <c r="AL4" s="17"/>
      <c r="AM4" s="17"/>
      <c r="AN4" s="22">
        <v>0</v>
      </c>
    </row>
    <row r="5" spans="1:40" x14ac:dyDescent="0.2">
      <c r="A5" s="17">
        <v>901371128</v>
      </c>
      <c r="B5" s="17" t="s">
        <v>137</v>
      </c>
      <c r="C5" s="17" t="s">
        <v>138</v>
      </c>
      <c r="D5" s="18">
        <v>2035</v>
      </c>
      <c r="E5" s="18" t="s">
        <v>167</v>
      </c>
      <c r="F5" s="18" t="s">
        <v>168</v>
      </c>
      <c r="G5" s="19">
        <v>44421</v>
      </c>
      <c r="H5" s="20"/>
      <c r="I5" s="21">
        <v>216994</v>
      </c>
      <c r="J5" s="21">
        <v>216994</v>
      </c>
      <c r="K5" s="17" t="s">
        <v>251</v>
      </c>
      <c r="L5" s="22">
        <v>216994</v>
      </c>
      <c r="M5" s="17">
        <v>1910249248</v>
      </c>
      <c r="N5" s="17" t="s">
        <v>142</v>
      </c>
      <c r="O5" s="17" t="s">
        <v>294</v>
      </c>
      <c r="P5" s="22">
        <v>0</v>
      </c>
      <c r="Q5" s="22">
        <v>0</v>
      </c>
      <c r="R5" s="17"/>
      <c r="S5" s="23"/>
      <c r="T5" s="22">
        <v>0</v>
      </c>
      <c r="U5" s="17" t="s">
        <v>143</v>
      </c>
      <c r="V5" s="17" t="s">
        <v>144</v>
      </c>
      <c r="W5" s="23">
        <v>44421</v>
      </c>
      <c r="X5" s="23">
        <v>44454</v>
      </c>
      <c r="Y5" s="23"/>
      <c r="Z5" s="22">
        <v>297826</v>
      </c>
      <c r="AA5" s="22">
        <v>297826</v>
      </c>
      <c r="AB5" s="22">
        <v>0</v>
      </c>
      <c r="AC5" s="22">
        <v>0</v>
      </c>
      <c r="AD5" s="22">
        <v>0</v>
      </c>
      <c r="AE5" s="22">
        <v>0</v>
      </c>
      <c r="AF5" s="22">
        <v>0</v>
      </c>
      <c r="AG5" s="22">
        <v>0</v>
      </c>
      <c r="AH5" s="22">
        <v>297826</v>
      </c>
      <c r="AI5" s="22">
        <v>0</v>
      </c>
      <c r="AJ5" s="22">
        <v>0</v>
      </c>
      <c r="AK5" s="17"/>
      <c r="AL5" s="17"/>
      <c r="AM5" s="17"/>
      <c r="AN5" s="22">
        <v>0</v>
      </c>
    </row>
    <row r="6" spans="1:40" x14ac:dyDescent="0.2">
      <c r="A6" s="17">
        <v>901371128</v>
      </c>
      <c r="B6" s="17" t="s">
        <v>137</v>
      </c>
      <c r="C6" s="17" t="s">
        <v>138</v>
      </c>
      <c r="D6" s="18">
        <v>2590</v>
      </c>
      <c r="E6" s="18" t="s">
        <v>173</v>
      </c>
      <c r="F6" s="18" t="s">
        <v>174</v>
      </c>
      <c r="G6" s="19">
        <v>44484</v>
      </c>
      <c r="H6" s="20"/>
      <c r="I6" s="21">
        <v>216994</v>
      </c>
      <c r="J6" s="21">
        <v>216994</v>
      </c>
      <c r="K6" s="17" t="s">
        <v>251</v>
      </c>
      <c r="L6" s="22">
        <v>216994</v>
      </c>
      <c r="M6" s="17">
        <v>1222187247</v>
      </c>
      <c r="N6" s="17" t="s">
        <v>142</v>
      </c>
      <c r="O6" s="17" t="s">
        <v>294</v>
      </c>
      <c r="P6" s="22">
        <v>0</v>
      </c>
      <c r="Q6" s="22">
        <v>0</v>
      </c>
      <c r="R6" s="17"/>
      <c r="S6" s="23"/>
      <c r="T6" s="22">
        <v>0</v>
      </c>
      <c r="U6" s="17" t="s">
        <v>143</v>
      </c>
      <c r="V6" s="17" t="s">
        <v>144</v>
      </c>
      <c r="W6" s="23">
        <v>44484</v>
      </c>
      <c r="X6" s="23">
        <v>44485</v>
      </c>
      <c r="Y6" s="23"/>
      <c r="Z6" s="22">
        <v>246994</v>
      </c>
      <c r="AA6" s="22">
        <v>246994</v>
      </c>
      <c r="AB6" s="22">
        <v>0</v>
      </c>
      <c r="AC6" s="22">
        <v>0</v>
      </c>
      <c r="AD6" s="22">
        <v>0</v>
      </c>
      <c r="AE6" s="22">
        <v>0</v>
      </c>
      <c r="AF6" s="22">
        <v>0</v>
      </c>
      <c r="AG6" s="22">
        <v>0</v>
      </c>
      <c r="AH6" s="22">
        <v>246994</v>
      </c>
      <c r="AI6" s="22">
        <v>0</v>
      </c>
      <c r="AJ6" s="22">
        <v>0</v>
      </c>
      <c r="AK6" s="17"/>
      <c r="AL6" s="17"/>
      <c r="AM6" s="17"/>
      <c r="AN6" s="22">
        <v>0</v>
      </c>
    </row>
    <row r="7" spans="1:40" x14ac:dyDescent="0.2">
      <c r="A7" s="17">
        <v>901371128</v>
      </c>
      <c r="B7" s="17" t="s">
        <v>137</v>
      </c>
      <c r="C7" s="17" t="s">
        <v>138</v>
      </c>
      <c r="D7" s="18">
        <v>2711</v>
      </c>
      <c r="E7" s="18" t="s">
        <v>175</v>
      </c>
      <c r="F7" s="18" t="s">
        <v>176</v>
      </c>
      <c r="G7" s="19">
        <v>44512</v>
      </c>
      <c r="H7" s="20"/>
      <c r="I7" s="21">
        <v>216994</v>
      </c>
      <c r="J7" s="21">
        <v>216994</v>
      </c>
      <c r="K7" s="17" t="s">
        <v>251</v>
      </c>
      <c r="L7" s="22">
        <v>216994</v>
      </c>
      <c r="M7" s="17">
        <v>1910249257</v>
      </c>
      <c r="N7" s="17" t="s">
        <v>142</v>
      </c>
      <c r="O7" s="17" t="s">
        <v>294</v>
      </c>
      <c r="P7" s="22">
        <v>0</v>
      </c>
      <c r="Q7" s="22">
        <v>0</v>
      </c>
      <c r="R7" s="17"/>
      <c r="S7" s="23"/>
      <c r="T7" s="22">
        <v>0</v>
      </c>
      <c r="U7" s="17" t="s">
        <v>143</v>
      </c>
      <c r="V7" s="17" t="s">
        <v>144</v>
      </c>
      <c r="W7" s="23">
        <v>44512</v>
      </c>
      <c r="X7" s="23">
        <v>44518</v>
      </c>
      <c r="Y7" s="23"/>
      <c r="Z7" s="22">
        <v>297826</v>
      </c>
      <c r="AA7" s="22">
        <v>297826</v>
      </c>
      <c r="AB7" s="22">
        <v>0</v>
      </c>
      <c r="AC7" s="22">
        <v>0</v>
      </c>
      <c r="AD7" s="22">
        <v>0</v>
      </c>
      <c r="AE7" s="22">
        <v>0</v>
      </c>
      <c r="AF7" s="22">
        <v>0</v>
      </c>
      <c r="AG7" s="22">
        <v>0</v>
      </c>
      <c r="AH7" s="22">
        <v>297826</v>
      </c>
      <c r="AI7" s="22">
        <v>0</v>
      </c>
      <c r="AJ7" s="22">
        <v>0</v>
      </c>
      <c r="AK7" s="17"/>
      <c r="AL7" s="17"/>
      <c r="AM7" s="17"/>
      <c r="AN7" s="22">
        <v>0</v>
      </c>
    </row>
    <row r="8" spans="1:40" x14ac:dyDescent="0.2">
      <c r="A8" s="17">
        <v>901371128</v>
      </c>
      <c r="B8" s="17" t="s">
        <v>137</v>
      </c>
      <c r="C8" s="17" t="s">
        <v>138</v>
      </c>
      <c r="D8" s="18">
        <v>3236</v>
      </c>
      <c r="E8" s="18" t="s">
        <v>179</v>
      </c>
      <c r="F8" s="18" t="s">
        <v>180</v>
      </c>
      <c r="G8" s="19">
        <v>44574</v>
      </c>
      <c r="H8" s="20"/>
      <c r="I8" s="21">
        <v>216994</v>
      </c>
      <c r="J8" s="21">
        <v>216994</v>
      </c>
      <c r="K8" s="17" t="s">
        <v>251</v>
      </c>
      <c r="L8" s="22">
        <v>216994</v>
      </c>
      <c r="M8" s="17">
        <v>1910249251</v>
      </c>
      <c r="N8" s="17" t="s">
        <v>142</v>
      </c>
      <c r="O8" s="17" t="s">
        <v>294</v>
      </c>
      <c r="P8" s="22">
        <v>0</v>
      </c>
      <c r="Q8" s="22">
        <v>0</v>
      </c>
      <c r="R8" s="17"/>
      <c r="S8" s="23"/>
      <c r="T8" s="22">
        <v>0</v>
      </c>
      <c r="U8" s="17" t="s">
        <v>143</v>
      </c>
      <c r="V8" s="17" t="s">
        <v>144</v>
      </c>
      <c r="W8" s="23">
        <v>44574</v>
      </c>
      <c r="X8" s="23">
        <v>44664</v>
      </c>
      <c r="Y8" s="23"/>
      <c r="Z8" s="22">
        <v>297826</v>
      </c>
      <c r="AA8" s="22">
        <v>297826</v>
      </c>
      <c r="AB8" s="22">
        <v>0</v>
      </c>
      <c r="AC8" s="22">
        <v>0</v>
      </c>
      <c r="AD8" s="22">
        <v>0</v>
      </c>
      <c r="AE8" s="22">
        <v>0</v>
      </c>
      <c r="AF8" s="22">
        <v>0</v>
      </c>
      <c r="AG8" s="22">
        <v>0</v>
      </c>
      <c r="AH8" s="22">
        <v>297826</v>
      </c>
      <c r="AI8" s="22">
        <v>0</v>
      </c>
      <c r="AJ8" s="22">
        <v>0</v>
      </c>
      <c r="AK8" s="17"/>
      <c r="AL8" s="17"/>
      <c r="AM8" s="17"/>
      <c r="AN8" s="22">
        <v>0</v>
      </c>
    </row>
    <row r="9" spans="1:40" x14ac:dyDescent="0.2">
      <c r="A9" s="17">
        <v>901371128</v>
      </c>
      <c r="B9" s="17" t="s">
        <v>137</v>
      </c>
      <c r="C9" s="17" t="s">
        <v>138</v>
      </c>
      <c r="D9" s="18">
        <v>1261</v>
      </c>
      <c r="E9" s="18" t="s">
        <v>197</v>
      </c>
      <c r="F9" s="18" t="s">
        <v>198</v>
      </c>
      <c r="G9" s="19">
        <v>44362</v>
      </c>
      <c r="H9" s="20"/>
      <c r="I9" s="21">
        <v>140832</v>
      </c>
      <c r="J9" s="21">
        <v>140832</v>
      </c>
      <c r="K9" s="17" t="s">
        <v>251</v>
      </c>
      <c r="L9" s="22">
        <v>140832</v>
      </c>
      <c r="M9" s="17">
        <v>1910249309</v>
      </c>
      <c r="N9" s="17" t="s">
        <v>142</v>
      </c>
      <c r="O9" s="17" t="s">
        <v>294</v>
      </c>
      <c r="P9" s="22">
        <v>0</v>
      </c>
      <c r="Q9" s="22">
        <v>0</v>
      </c>
      <c r="R9" s="17"/>
      <c r="S9" s="23"/>
      <c r="T9" s="22">
        <v>0</v>
      </c>
      <c r="U9" s="17" t="s">
        <v>143</v>
      </c>
      <c r="V9" s="17" t="s">
        <v>144</v>
      </c>
      <c r="W9" s="23">
        <v>44362</v>
      </c>
      <c r="X9" s="23">
        <v>44389</v>
      </c>
      <c r="Y9" s="23"/>
      <c r="Z9" s="22">
        <v>200832</v>
      </c>
      <c r="AA9" s="22">
        <v>200832</v>
      </c>
      <c r="AB9" s="22">
        <v>0</v>
      </c>
      <c r="AC9" s="22">
        <v>0</v>
      </c>
      <c r="AD9" s="22">
        <v>0</v>
      </c>
      <c r="AE9" s="22">
        <v>0</v>
      </c>
      <c r="AF9" s="22">
        <v>0</v>
      </c>
      <c r="AG9" s="22">
        <v>0</v>
      </c>
      <c r="AH9" s="22">
        <v>200832</v>
      </c>
      <c r="AI9" s="22">
        <v>0</v>
      </c>
      <c r="AJ9" s="22">
        <v>0</v>
      </c>
      <c r="AK9" s="17"/>
      <c r="AL9" s="17"/>
      <c r="AM9" s="17"/>
      <c r="AN9" s="22">
        <v>0</v>
      </c>
    </row>
    <row r="10" spans="1:40" x14ac:dyDescent="0.2">
      <c r="A10" s="17">
        <v>901371128</v>
      </c>
      <c r="B10" s="17" t="s">
        <v>137</v>
      </c>
      <c r="C10" s="17" t="s">
        <v>138</v>
      </c>
      <c r="D10" s="18">
        <v>1121</v>
      </c>
      <c r="E10" s="18" t="s">
        <v>199</v>
      </c>
      <c r="F10" s="18" t="s">
        <v>200</v>
      </c>
      <c r="G10" s="19">
        <v>44326</v>
      </c>
      <c r="H10" s="20"/>
      <c r="I10" s="21">
        <v>120000</v>
      </c>
      <c r="J10" s="21">
        <v>120000</v>
      </c>
      <c r="K10" s="17" t="s">
        <v>251</v>
      </c>
      <c r="L10" s="22">
        <v>120000</v>
      </c>
      <c r="M10" s="17">
        <v>1221797067</v>
      </c>
      <c r="N10" s="17" t="s">
        <v>142</v>
      </c>
      <c r="O10" s="17" t="s">
        <v>294</v>
      </c>
      <c r="P10" s="22">
        <v>0</v>
      </c>
      <c r="Q10" s="22">
        <v>0</v>
      </c>
      <c r="R10" s="17"/>
      <c r="S10" s="23"/>
      <c r="T10" s="22">
        <v>0</v>
      </c>
      <c r="U10" s="17" t="s">
        <v>143</v>
      </c>
      <c r="V10" s="17" t="s">
        <v>144</v>
      </c>
      <c r="W10" s="23">
        <v>44326</v>
      </c>
      <c r="X10" s="23">
        <v>44361</v>
      </c>
      <c r="Y10" s="23"/>
      <c r="Z10" s="22">
        <v>120000</v>
      </c>
      <c r="AA10" s="22">
        <v>120000</v>
      </c>
      <c r="AB10" s="22">
        <v>120000</v>
      </c>
      <c r="AC10" s="22">
        <v>0</v>
      </c>
      <c r="AD10" s="22">
        <v>0</v>
      </c>
      <c r="AE10" s="22">
        <v>0</v>
      </c>
      <c r="AF10" s="22">
        <v>0</v>
      </c>
      <c r="AG10" s="22">
        <v>0</v>
      </c>
      <c r="AH10" s="22">
        <v>0</v>
      </c>
      <c r="AI10" s="22">
        <v>0</v>
      </c>
      <c r="AJ10" s="22">
        <v>0</v>
      </c>
      <c r="AK10" s="17"/>
      <c r="AL10" s="17"/>
      <c r="AM10" s="17"/>
      <c r="AN10" s="22">
        <v>120000</v>
      </c>
    </row>
    <row r="11" spans="1:40" x14ac:dyDescent="0.2">
      <c r="A11" s="17">
        <v>901371128</v>
      </c>
      <c r="B11" s="17" t="s">
        <v>137</v>
      </c>
      <c r="C11" s="17" t="s">
        <v>138</v>
      </c>
      <c r="D11" s="18">
        <v>3771</v>
      </c>
      <c r="E11" s="18" t="s">
        <v>201</v>
      </c>
      <c r="F11" s="18" t="s">
        <v>202</v>
      </c>
      <c r="G11" s="19">
        <v>44603</v>
      </c>
      <c r="H11" s="20"/>
      <c r="I11" s="21">
        <v>110832</v>
      </c>
      <c r="J11" s="21">
        <v>110832</v>
      </c>
      <c r="K11" s="17" t="s">
        <v>251</v>
      </c>
      <c r="L11" s="22">
        <v>110832</v>
      </c>
      <c r="M11" s="17">
        <v>1910249261</v>
      </c>
      <c r="N11" s="17" t="s">
        <v>142</v>
      </c>
      <c r="O11" s="17" t="s">
        <v>294</v>
      </c>
      <c r="P11" s="22">
        <v>0</v>
      </c>
      <c r="Q11" s="22">
        <v>0</v>
      </c>
      <c r="R11" s="17"/>
      <c r="S11" s="23"/>
      <c r="T11" s="22">
        <v>0</v>
      </c>
      <c r="U11" s="17" t="s">
        <v>143</v>
      </c>
      <c r="V11" s="17" t="s">
        <v>144</v>
      </c>
      <c r="W11" s="23">
        <v>44603</v>
      </c>
      <c r="X11" s="23">
        <v>44667</v>
      </c>
      <c r="Y11" s="23"/>
      <c r="Z11" s="22">
        <v>110832</v>
      </c>
      <c r="AA11" s="22">
        <v>110832</v>
      </c>
      <c r="AB11" s="22">
        <v>0</v>
      </c>
      <c r="AC11" s="22">
        <v>0</v>
      </c>
      <c r="AD11" s="22">
        <v>0</v>
      </c>
      <c r="AE11" s="22">
        <v>0</v>
      </c>
      <c r="AF11" s="22">
        <v>0</v>
      </c>
      <c r="AG11" s="22">
        <v>0</v>
      </c>
      <c r="AH11" s="22">
        <v>110832</v>
      </c>
      <c r="AI11" s="22">
        <v>0</v>
      </c>
      <c r="AJ11" s="22">
        <v>0</v>
      </c>
      <c r="AK11" s="17"/>
      <c r="AL11" s="17"/>
      <c r="AM11" s="17"/>
      <c r="AN11" s="22">
        <v>0</v>
      </c>
    </row>
    <row r="12" spans="1:40" x14ac:dyDescent="0.2">
      <c r="A12" s="17">
        <v>901371128</v>
      </c>
      <c r="B12" s="17" t="s">
        <v>137</v>
      </c>
      <c r="C12" s="17" t="s">
        <v>138</v>
      </c>
      <c r="D12" s="18">
        <v>3764</v>
      </c>
      <c r="E12" s="18" t="s">
        <v>227</v>
      </c>
      <c r="F12" s="18" t="s">
        <v>228</v>
      </c>
      <c r="G12" s="19">
        <v>44603</v>
      </c>
      <c r="H12" s="20"/>
      <c r="I12" s="21">
        <v>80832</v>
      </c>
      <c r="J12" s="21">
        <v>80832</v>
      </c>
      <c r="K12" s="17" t="s">
        <v>251</v>
      </c>
      <c r="L12" s="22">
        <v>80832</v>
      </c>
      <c r="M12" s="17">
        <v>1910249264</v>
      </c>
      <c r="N12" s="17" t="s">
        <v>142</v>
      </c>
      <c r="O12" s="17" t="s">
        <v>294</v>
      </c>
      <c r="P12" s="22">
        <v>0</v>
      </c>
      <c r="Q12" s="22">
        <v>0</v>
      </c>
      <c r="R12" s="17"/>
      <c r="S12" s="23"/>
      <c r="T12" s="22">
        <v>0</v>
      </c>
      <c r="U12" s="17" t="s">
        <v>143</v>
      </c>
      <c r="V12" s="17" t="s">
        <v>144</v>
      </c>
      <c r="W12" s="23">
        <v>44603</v>
      </c>
      <c r="X12" s="23">
        <v>44733</v>
      </c>
      <c r="Y12" s="23"/>
      <c r="Z12" s="22">
        <v>80832</v>
      </c>
      <c r="AA12" s="22">
        <v>80832</v>
      </c>
      <c r="AB12" s="22">
        <v>80832</v>
      </c>
      <c r="AC12" s="22">
        <v>0</v>
      </c>
      <c r="AD12" s="22">
        <v>0</v>
      </c>
      <c r="AE12" s="22">
        <v>0</v>
      </c>
      <c r="AF12" s="22">
        <v>0</v>
      </c>
      <c r="AG12" s="22">
        <v>0</v>
      </c>
      <c r="AH12" s="22">
        <v>0</v>
      </c>
      <c r="AI12" s="22">
        <v>0</v>
      </c>
      <c r="AJ12" s="22">
        <v>0</v>
      </c>
      <c r="AK12" s="17"/>
      <c r="AL12" s="17"/>
      <c r="AM12" s="17"/>
      <c r="AN12" s="22">
        <v>80832</v>
      </c>
    </row>
    <row r="13" spans="1:40" x14ac:dyDescent="0.2">
      <c r="A13" s="17">
        <v>901371128</v>
      </c>
      <c r="B13" s="17" t="s">
        <v>137</v>
      </c>
      <c r="C13" s="17" t="s">
        <v>138</v>
      </c>
      <c r="D13" s="18">
        <v>3767</v>
      </c>
      <c r="E13" s="18" t="s">
        <v>229</v>
      </c>
      <c r="F13" s="18" t="s">
        <v>230</v>
      </c>
      <c r="G13" s="19">
        <v>44603</v>
      </c>
      <c r="H13" s="20"/>
      <c r="I13" s="21">
        <v>80832</v>
      </c>
      <c r="J13" s="21">
        <v>80832</v>
      </c>
      <c r="K13" s="17" t="s">
        <v>251</v>
      </c>
      <c r="L13" s="22">
        <v>80832</v>
      </c>
      <c r="M13" s="17">
        <v>1910249294</v>
      </c>
      <c r="N13" s="17" t="s">
        <v>142</v>
      </c>
      <c r="O13" s="17" t="s">
        <v>294</v>
      </c>
      <c r="P13" s="22">
        <v>0</v>
      </c>
      <c r="Q13" s="22">
        <v>0</v>
      </c>
      <c r="R13" s="17"/>
      <c r="S13" s="23"/>
      <c r="T13" s="22">
        <v>0</v>
      </c>
      <c r="U13" s="17" t="s">
        <v>143</v>
      </c>
      <c r="V13" s="17" t="s">
        <v>144</v>
      </c>
      <c r="W13" s="23">
        <v>44603</v>
      </c>
      <c r="X13" s="23">
        <v>44667</v>
      </c>
      <c r="Y13" s="23"/>
      <c r="Z13" s="22">
        <v>80832</v>
      </c>
      <c r="AA13" s="22">
        <v>80832</v>
      </c>
      <c r="AB13" s="22">
        <v>0</v>
      </c>
      <c r="AC13" s="22">
        <v>0</v>
      </c>
      <c r="AD13" s="22">
        <v>0</v>
      </c>
      <c r="AE13" s="22">
        <v>0</v>
      </c>
      <c r="AF13" s="22">
        <v>0</v>
      </c>
      <c r="AG13" s="22">
        <v>0</v>
      </c>
      <c r="AH13" s="22">
        <v>80832</v>
      </c>
      <c r="AI13" s="22">
        <v>0</v>
      </c>
      <c r="AJ13" s="22">
        <v>0</v>
      </c>
      <c r="AK13" s="17"/>
      <c r="AL13" s="17"/>
      <c r="AM13" s="17"/>
      <c r="AN13" s="22">
        <v>0</v>
      </c>
    </row>
    <row r="14" spans="1:40" x14ac:dyDescent="0.2">
      <c r="A14" s="17">
        <v>901371128</v>
      </c>
      <c r="B14" s="17" t="s">
        <v>137</v>
      </c>
      <c r="C14" s="17" t="s">
        <v>138</v>
      </c>
      <c r="D14" s="18">
        <v>4293</v>
      </c>
      <c r="E14" s="18" t="s">
        <v>233</v>
      </c>
      <c r="F14" s="18" t="s">
        <v>234</v>
      </c>
      <c r="G14" s="19">
        <v>44635</v>
      </c>
      <c r="H14" s="20"/>
      <c r="I14" s="21">
        <v>80832</v>
      </c>
      <c r="J14" s="21">
        <v>80832</v>
      </c>
      <c r="K14" s="17" t="s">
        <v>251</v>
      </c>
      <c r="L14" s="22">
        <v>80832</v>
      </c>
      <c r="M14" s="17">
        <v>1910249286</v>
      </c>
      <c r="N14" s="17" t="s">
        <v>142</v>
      </c>
      <c r="O14" s="17" t="s">
        <v>294</v>
      </c>
      <c r="P14" s="22">
        <v>0</v>
      </c>
      <c r="Q14" s="22">
        <v>0</v>
      </c>
      <c r="R14" s="17"/>
      <c r="S14" s="23"/>
      <c r="T14" s="22">
        <v>0</v>
      </c>
      <c r="U14" s="17" t="s">
        <v>143</v>
      </c>
      <c r="V14" s="17" t="s">
        <v>144</v>
      </c>
      <c r="W14" s="23">
        <v>44635</v>
      </c>
      <c r="X14" s="23">
        <v>44639</v>
      </c>
      <c r="Y14" s="23"/>
      <c r="Z14" s="22">
        <v>80832</v>
      </c>
      <c r="AA14" s="22">
        <v>80832</v>
      </c>
      <c r="AB14" s="22">
        <v>0</v>
      </c>
      <c r="AC14" s="22">
        <v>0</v>
      </c>
      <c r="AD14" s="22">
        <v>0</v>
      </c>
      <c r="AE14" s="22">
        <v>0</v>
      </c>
      <c r="AF14" s="22">
        <v>0</v>
      </c>
      <c r="AG14" s="22">
        <v>0</v>
      </c>
      <c r="AH14" s="22">
        <v>80832</v>
      </c>
      <c r="AI14" s="22">
        <v>0</v>
      </c>
      <c r="AJ14" s="22">
        <v>0</v>
      </c>
      <c r="AK14" s="17"/>
      <c r="AL14" s="17"/>
      <c r="AM14" s="17"/>
      <c r="AN14" s="22">
        <v>0</v>
      </c>
    </row>
    <row r="15" spans="1:40" x14ac:dyDescent="0.2">
      <c r="A15" s="17">
        <v>901371128</v>
      </c>
      <c r="B15" s="17" t="s">
        <v>137</v>
      </c>
      <c r="C15" s="17" t="s">
        <v>138</v>
      </c>
      <c r="D15" s="18">
        <v>5800</v>
      </c>
      <c r="E15" s="18" t="s">
        <v>235</v>
      </c>
      <c r="F15" s="18" t="s">
        <v>236</v>
      </c>
      <c r="G15" s="19">
        <v>44756</v>
      </c>
      <c r="H15" s="20"/>
      <c r="I15" s="21">
        <v>80832</v>
      </c>
      <c r="J15" s="21">
        <v>80832</v>
      </c>
      <c r="K15" s="17" t="s">
        <v>251</v>
      </c>
      <c r="L15" s="22">
        <v>80832</v>
      </c>
      <c r="M15" s="17">
        <v>1910249281</v>
      </c>
      <c r="N15" s="17" t="s">
        <v>142</v>
      </c>
      <c r="O15" s="17" t="s">
        <v>294</v>
      </c>
      <c r="P15" s="22">
        <v>0</v>
      </c>
      <c r="Q15" s="22">
        <v>0</v>
      </c>
      <c r="R15" s="17"/>
      <c r="S15" s="23"/>
      <c r="T15" s="22">
        <v>0</v>
      </c>
      <c r="U15" s="17" t="s">
        <v>143</v>
      </c>
      <c r="V15" s="17" t="s">
        <v>144</v>
      </c>
      <c r="W15" s="23">
        <v>44756</v>
      </c>
      <c r="X15" s="23">
        <v>44764</v>
      </c>
      <c r="Y15" s="23"/>
      <c r="Z15" s="22">
        <v>80832</v>
      </c>
      <c r="AA15" s="22">
        <v>80832</v>
      </c>
      <c r="AB15" s="22">
        <v>0</v>
      </c>
      <c r="AC15" s="22">
        <v>0</v>
      </c>
      <c r="AD15" s="22">
        <v>0</v>
      </c>
      <c r="AE15" s="22">
        <v>0</v>
      </c>
      <c r="AF15" s="22">
        <v>0</v>
      </c>
      <c r="AG15" s="22">
        <v>0</v>
      </c>
      <c r="AH15" s="22">
        <v>80832</v>
      </c>
      <c r="AI15" s="22">
        <v>0</v>
      </c>
      <c r="AJ15" s="22">
        <v>0</v>
      </c>
      <c r="AK15" s="17"/>
      <c r="AL15" s="17"/>
      <c r="AM15" s="17"/>
      <c r="AN15" s="22">
        <v>0</v>
      </c>
    </row>
    <row r="16" spans="1:40" x14ac:dyDescent="0.2">
      <c r="A16" s="17">
        <v>901371128</v>
      </c>
      <c r="B16" s="17" t="s">
        <v>137</v>
      </c>
      <c r="C16" s="17" t="s">
        <v>138</v>
      </c>
      <c r="D16" s="18">
        <v>6222</v>
      </c>
      <c r="E16" s="18" t="s">
        <v>237</v>
      </c>
      <c r="F16" s="18" t="s">
        <v>238</v>
      </c>
      <c r="G16" s="19">
        <v>44784</v>
      </c>
      <c r="H16" s="20"/>
      <c r="I16" s="21">
        <v>80832</v>
      </c>
      <c r="J16" s="21">
        <v>80832</v>
      </c>
      <c r="K16" s="17" t="s">
        <v>251</v>
      </c>
      <c r="L16" s="22">
        <v>80832</v>
      </c>
      <c r="M16" s="17">
        <v>1222194673</v>
      </c>
      <c r="N16" s="17" t="s">
        <v>142</v>
      </c>
      <c r="O16" s="17" t="s">
        <v>296</v>
      </c>
      <c r="P16" s="22">
        <v>0</v>
      </c>
      <c r="Q16" s="22">
        <v>0</v>
      </c>
      <c r="R16" s="17"/>
      <c r="S16" s="23"/>
      <c r="T16" s="22">
        <v>0</v>
      </c>
      <c r="U16" s="17" t="s">
        <v>143</v>
      </c>
      <c r="V16" s="17" t="s">
        <v>144</v>
      </c>
      <c r="W16" s="23">
        <v>44784</v>
      </c>
      <c r="X16" s="23">
        <v>44789</v>
      </c>
      <c r="Y16" s="23"/>
      <c r="Z16" s="22">
        <v>80832</v>
      </c>
      <c r="AA16" s="22">
        <v>80832</v>
      </c>
      <c r="AB16" s="22">
        <v>80832</v>
      </c>
      <c r="AC16" s="22">
        <v>0</v>
      </c>
      <c r="AD16" s="22">
        <v>0</v>
      </c>
      <c r="AE16" s="22">
        <v>0</v>
      </c>
      <c r="AF16" s="22">
        <v>0</v>
      </c>
      <c r="AG16" s="22">
        <v>0</v>
      </c>
      <c r="AH16" s="22">
        <v>0</v>
      </c>
      <c r="AI16" s="22">
        <v>0</v>
      </c>
      <c r="AJ16" s="22">
        <v>0</v>
      </c>
      <c r="AK16" s="17"/>
      <c r="AL16" s="17"/>
      <c r="AM16" s="17"/>
      <c r="AN16" s="22">
        <v>80832</v>
      </c>
    </row>
    <row r="17" spans="1:40" x14ac:dyDescent="0.2">
      <c r="A17" s="17">
        <v>901371128</v>
      </c>
      <c r="B17" s="17" t="s">
        <v>137</v>
      </c>
      <c r="C17" s="17" t="s">
        <v>138</v>
      </c>
      <c r="D17" s="18">
        <v>5218</v>
      </c>
      <c r="E17" s="18" t="s">
        <v>145</v>
      </c>
      <c r="F17" s="18" t="s">
        <v>146</v>
      </c>
      <c r="G17" s="19">
        <v>44721</v>
      </c>
      <c r="H17" s="20"/>
      <c r="I17" s="21">
        <v>297826</v>
      </c>
      <c r="J17" s="21">
        <v>297826</v>
      </c>
      <c r="K17" s="17" t="s">
        <v>251</v>
      </c>
      <c r="L17" s="22">
        <v>297826</v>
      </c>
      <c r="M17" s="17">
        <v>1910249246</v>
      </c>
      <c r="N17" s="17" t="s">
        <v>142</v>
      </c>
      <c r="O17" s="17" t="s">
        <v>295</v>
      </c>
      <c r="P17" s="22">
        <v>0</v>
      </c>
      <c r="Q17" s="22">
        <v>0</v>
      </c>
      <c r="R17" s="17"/>
      <c r="S17" s="23"/>
      <c r="T17" s="22">
        <v>0</v>
      </c>
      <c r="U17" s="17" t="s">
        <v>143</v>
      </c>
      <c r="V17" s="17" t="s">
        <v>144</v>
      </c>
      <c r="W17" s="23">
        <v>44721</v>
      </c>
      <c r="X17" s="23">
        <v>44734</v>
      </c>
      <c r="Y17" s="23"/>
      <c r="Z17" s="22">
        <v>417826</v>
      </c>
      <c r="AA17" s="22">
        <v>417826</v>
      </c>
      <c r="AB17" s="22">
        <v>0</v>
      </c>
      <c r="AC17" s="22">
        <v>0</v>
      </c>
      <c r="AD17" s="22">
        <v>0</v>
      </c>
      <c r="AE17" s="22">
        <v>0</v>
      </c>
      <c r="AF17" s="22">
        <v>0</v>
      </c>
      <c r="AG17" s="22">
        <v>0</v>
      </c>
      <c r="AH17" s="22">
        <v>417826</v>
      </c>
      <c r="AI17" s="22">
        <v>0</v>
      </c>
      <c r="AJ17" s="22">
        <v>0</v>
      </c>
      <c r="AK17" s="17"/>
      <c r="AL17" s="17"/>
      <c r="AM17" s="17"/>
      <c r="AN17" s="22">
        <v>0</v>
      </c>
    </row>
    <row r="18" spans="1:40" x14ac:dyDescent="0.2">
      <c r="A18" s="17">
        <v>901371128</v>
      </c>
      <c r="B18" s="17" t="s">
        <v>137</v>
      </c>
      <c r="C18" s="17" t="s">
        <v>138</v>
      </c>
      <c r="D18" s="18">
        <v>1109</v>
      </c>
      <c r="E18" s="18" t="s">
        <v>149</v>
      </c>
      <c r="F18" s="18" t="s">
        <v>150</v>
      </c>
      <c r="G18" s="19">
        <v>44326</v>
      </c>
      <c r="H18" s="20"/>
      <c r="I18" s="21">
        <v>216994</v>
      </c>
      <c r="J18" s="21">
        <v>216994</v>
      </c>
      <c r="K18" s="17" t="s">
        <v>251</v>
      </c>
      <c r="L18" s="22">
        <v>216994</v>
      </c>
      <c r="M18" s="17">
        <v>1221797061</v>
      </c>
      <c r="N18" s="17" t="s">
        <v>142</v>
      </c>
      <c r="O18" s="17" t="s">
        <v>295</v>
      </c>
      <c r="P18" s="22">
        <v>0</v>
      </c>
      <c r="Q18" s="22">
        <v>0</v>
      </c>
      <c r="R18" s="17"/>
      <c r="S18" s="23"/>
      <c r="T18" s="22">
        <v>0</v>
      </c>
      <c r="U18" s="17" t="s">
        <v>143</v>
      </c>
      <c r="V18" s="17" t="s">
        <v>144</v>
      </c>
      <c r="W18" s="23">
        <v>44326</v>
      </c>
      <c r="X18" s="23">
        <v>44359</v>
      </c>
      <c r="Y18" s="23"/>
      <c r="Z18" s="22">
        <v>216994</v>
      </c>
      <c r="AA18" s="22">
        <v>216994</v>
      </c>
      <c r="AB18" s="22">
        <v>216994</v>
      </c>
      <c r="AC18" s="22">
        <v>0</v>
      </c>
      <c r="AD18" s="22">
        <v>0</v>
      </c>
      <c r="AE18" s="22">
        <v>0</v>
      </c>
      <c r="AF18" s="22">
        <v>0</v>
      </c>
      <c r="AG18" s="22">
        <v>0</v>
      </c>
      <c r="AH18" s="22">
        <v>0</v>
      </c>
      <c r="AI18" s="22">
        <v>0</v>
      </c>
      <c r="AJ18" s="22">
        <v>0</v>
      </c>
      <c r="AK18" s="17"/>
      <c r="AL18" s="17"/>
      <c r="AM18" s="17"/>
      <c r="AN18" s="22">
        <v>216994</v>
      </c>
    </row>
    <row r="19" spans="1:40" x14ac:dyDescent="0.2">
      <c r="A19" s="17">
        <v>901371128</v>
      </c>
      <c r="B19" s="17" t="s">
        <v>137</v>
      </c>
      <c r="C19" s="17" t="s">
        <v>138</v>
      </c>
      <c r="D19" s="18">
        <v>1113</v>
      </c>
      <c r="E19" s="18" t="s">
        <v>151</v>
      </c>
      <c r="F19" s="18" t="s">
        <v>152</v>
      </c>
      <c r="G19" s="19">
        <v>44326</v>
      </c>
      <c r="H19" s="20"/>
      <c r="I19" s="21">
        <v>216994</v>
      </c>
      <c r="J19" s="21">
        <v>216994</v>
      </c>
      <c r="K19" s="17" t="s">
        <v>251</v>
      </c>
      <c r="L19" s="22">
        <v>216994</v>
      </c>
      <c r="M19" s="17">
        <v>1221797062</v>
      </c>
      <c r="N19" s="17" t="s">
        <v>142</v>
      </c>
      <c r="O19" s="17" t="s">
        <v>295</v>
      </c>
      <c r="P19" s="22">
        <v>0</v>
      </c>
      <c r="Q19" s="22">
        <v>0</v>
      </c>
      <c r="R19" s="17"/>
      <c r="S19" s="23"/>
      <c r="T19" s="22">
        <v>0</v>
      </c>
      <c r="U19" s="17" t="s">
        <v>143</v>
      </c>
      <c r="V19" s="17" t="s">
        <v>144</v>
      </c>
      <c r="W19" s="23">
        <v>44326</v>
      </c>
      <c r="X19" s="23">
        <v>44361</v>
      </c>
      <c r="Y19" s="23"/>
      <c r="Z19" s="22">
        <v>216994</v>
      </c>
      <c r="AA19" s="22">
        <v>216994</v>
      </c>
      <c r="AB19" s="22">
        <v>216994</v>
      </c>
      <c r="AC19" s="22">
        <v>0</v>
      </c>
      <c r="AD19" s="22">
        <v>0</v>
      </c>
      <c r="AE19" s="22">
        <v>0</v>
      </c>
      <c r="AF19" s="22">
        <v>0</v>
      </c>
      <c r="AG19" s="22">
        <v>0</v>
      </c>
      <c r="AH19" s="22">
        <v>0</v>
      </c>
      <c r="AI19" s="22">
        <v>0</v>
      </c>
      <c r="AJ19" s="22">
        <v>0</v>
      </c>
      <c r="AK19" s="17"/>
      <c r="AL19" s="17"/>
      <c r="AM19" s="17"/>
      <c r="AN19" s="22">
        <v>216994</v>
      </c>
    </row>
    <row r="20" spans="1:40" x14ac:dyDescent="0.2">
      <c r="A20" s="17">
        <v>901371128</v>
      </c>
      <c r="B20" s="17" t="s">
        <v>137</v>
      </c>
      <c r="C20" s="17" t="s">
        <v>138</v>
      </c>
      <c r="D20" s="18">
        <v>1114</v>
      </c>
      <c r="E20" s="18" t="s">
        <v>153</v>
      </c>
      <c r="F20" s="18" t="s">
        <v>154</v>
      </c>
      <c r="G20" s="19">
        <v>44326</v>
      </c>
      <c r="H20" s="20"/>
      <c r="I20" s="21">
        <v>216994</v>
      </c>
      <c r="J20" s="21">
        <v>216994</v>
      </c>
      <c r="K20" s="17" t="s">
        <v>251</v>
      </c>
      <c r="L20" s="22">
        <v>216994</v>
      </c>
      <c r="M20" s="17">
        <v>1910249254</v>
      </c>
      <c r="N20" s="17" t="s">
        <v>142</v>
      </c>
      <c r="O20" s="17" t="s">
        <v>295</v>
      </c>
      <c r="P20" s="22">
        <v>0</v>
      </c>
      <c r="Q20" s="22">
        <v>0</v>
      </c>
      <c r="R20" s="17"/>
      <c r="S20" s="23"/>
      <c r="T20" s="22">
        <v>0</v>
      </c>
      <c r="U20" s="17" t="s">
        <v>143</v>
      </c>
      <c r="V20" s="17" t="s">
        <v>144</v>
      </c>
      <c r="W20" s="23">
        <v>44326</v>
      </c>
      <c r="X20" s="23">
        <v>44361</v>
      </c>
      <c r="Y20" s="23"/>
      <c r="Z20" s="22">
        <v>216994</v>
      </c>
      <c r="AA20" s="22">
        <v>216994</v>
      </c>
      <c r="AB20" s="22">
        <v>0</v>
      </c>
      <c r="AC20" s="22">
        <v>0</v>
      </c>
      <c r="AD20" s="22">
        <v>0</v>
      </c>
      <c r="AE20" s="22">
        <v>0</v>
      </c>
      <c r="AF20" s="22">
        <v>0</v>
      </c>
      <c r="AG20" s="22">
        <v>0</v>
      </c>
      <c r="AH20" s="22">
        <v>216994</v>
      </c>
      <c r="AI20" s="22">
        <v>0</v>
      </c>
      <c r="AJ20" s="22">
        <v>0</v>
      </c>
      <c r="AK20" s="17"/>
      <c r="AL20" s="17"/>
      <c r="AM20" s="17"/>
      <c r="AN20" s="22">
        <v>0</v>
      </c>
    </row>
    <row r="21" spans="1:40" x14ac:dyDescent="0.2">
      <c r="A21" s="17">
        <v>901371128</v>
      </c>
      <c r="B21" s="17" t="s">
        <v>137</v>
      </c>
      <c r="C21" s="17" t="s">
        <v>138</v>
      </c>
      <c r="D21" s="18">
        <v>1118</v>
      </c>
      <c r="E21" s="18" t="s">
        <v>157</v>
      </c>
      <c r="F21" s="18" t="s">
        <v>158</v>
      </c>
      <c r="G21" s="19">
        <v>44326</v>
      </c>
      <c r="H21" s="20"/>
      <c r="I21" s="21">
        <v>216994</v>
      </c>
      <c r="J21" s="21">
        <v>216994</v>
      </c>
      <c r="K21" s="17" t="s">
        <v>251</v>
      </c>
      <c r="L21" s="22">
        <v>216994</v>
      </c>
      <c r="M21" s="17">
        <v>1221797065</v>
      </c>
      <c r="N21" s="17" t="s">
        <v>142</v>
      </c>
      <c r="O21" s="17" t="s">
        <v>295</v>
      </c>
      <c r="P21" s="22">
        <v>0</v>
      </c>
      <c r="Q21" s="22">
        <v>0</v>
      </c>
      <c r="R21" s="17"/>
      <c r="S21" s="23"/>
      <c r="T21" s="22">
        <v>0</v>
      </c>
      <c r="U21" s="17" t="s">
        <v>143</v>
      </c>
      <c r="V21" s="17" t="s">
        <v>144</v>
      </c>
      <c r="W21" s="23">
        <v>44326</v>
      </c>
      <c r="X21" s="23">
        <v>44361</v>
      </c>
      <c r="Y21" s="23"/>
      <c r="Z21" s="22">
        <v>216994</v>
      </c>
      <c r="AA21" s="22">
        <v>216994</v>
      </c>
      <c r="AB21" s="22">
        <v>216994</v>
      </c>
      <c r="AC21" s="22">
        <v>0</v>
      </c>
      <c r="AD21" s="22">
        <v>0</v>
      </c>
      <c r="AE21" s="22">
        <v>0</v>
      </c>
      <c r="AF21" s="22">
        <v>0</v>
      </c>
      <c r="AG21" s="22">
        <v>0</v>
      </c>
      <c r="AH21" s="22">
        <v>0</v>
      </c>
      <c r="AI21" s="22">
        <v>0</v>
      </c>
      <c r="AJ21" s="22">
        <v>0</v>
      </c>
      <c r="AK21" s="17"/>
      <c r="AL21" s="17"/>
      <c r="AM21" s="17"/>
      <c r="AN21" s="22">
        <v>216994</v>
      </c>
    </row>
    <row r="22" spans="1:40" x14ac:dyDescent="0.2">
      <c r="A22" s="17">
        <v>901371128</v>
      </c>
      <c r="B22" s="17" t="s">
        <v>137</v>
      </c>
      <c r="C22" s="17" t="s">
        <v>138</v>
      </c>
      <c r="D22" s="18">
        <v>1119</v>
      </c>
      <c r="E22" s="18" t="s">
        <v>159</v>
      </c>
      <c r="F22" s="18" t="s">
        <v>160</v>
      </c>
      <c r="G22" s="19">
        <v>44326</v>
      </c>
      <c r="H22" s="20"/>
      <c r="I22" s="21">
        <v>216994</v>
      </c>
      <c r="J22" s="21">
        <v>216994</v>
      </c>
      <c r="K22" s="17" t="s">
        <v>251</v>
      </c>
      <c r="L22" s="22">
        <v>216994</v>
      </c>
      <c r="M22" s="17">
        <v>1221797066</v>
      </c>
      <c r="N22" s="17" t="s">
        <v>142</v>
      </c>
      <c r="O22" s="17" t="s">
        <v>295</v>
      </c>
      <c r="P22" s="22">
        <v>0</v>
      </c>
      <c r="Q22" s="22">
        <v>0</v>
      </c>
      <c r="R22" s="17"/>
      <c r="S22" s="23"/>
      <c r="T22" s="22">
        <v>0</v>
      </c>
      <c r="U22" s="17" t="s">
        <v>143</v>
      </c>
      <c r="V22" s="17" t="s">
        <v>144</v>
      </c>
      <c r="W22" s="23">
        <v>44326</v>
      </c>
      <c r="X22" s="23">
        <v>44361</v>
      </c>
      <c r="Y22" s="23"/>
      <c r="Z22" s="22">
        <v>216994</v>
      </c>
      <c r="AA22" s="22">
        <v>216994</v>
      </c>
      <c r="AB22" s="22">
        <v>216994</v>
      </c>
      <c r="AC22" s="22">
        <v>0</v>
      </c>
      <c r="AD22" s="22">
        <v>0</v>
      </c>
      <c r="AE22" s="22">
        <v>0</v>
      </c>
      <c r="AF22" s="22">
        <v>0</v>
      </c>
      <c r="AG22" s="22">
        <v>0</v>
      </c>
      <c r="AH22" s="22">
        <v>0</v>
      </c>
      <c r="AI22" s="22">
        <v>0</v>
      </c>
      <c r="AJ22" s="22">
        <v>0</v>
      </c>
      <c r="AK22" s="17"/>
      <c r="AL22" s="17"/>
      <c r="AM22" s="17"/>
      <c r="AN22" s="22">
        <v>216994</v>
      </c>
    </row>
    <row r="23" spans="1:40" x14ac:dyDescent="0.2">
      <c r="A23" s="17">
        <v>901371128</v>
      </c>
      <c r="B23" s="17" t="s">
        <v>137</v>
      </c>
      <c r="C23" s="17" t="s">
        <v>138</v>
      </c>
      <c r="D23" s="18">
        <v>1123</v>
      </c>
      <c r="E23" s="18" t="s">
        <v>161</v>
      </c>
      <c r="F23" s="18" t="s">
        <v>162</v>
      </c>
      <c r="G23" s="19">
        <v>44326</v>
      </c>
      <c r="H23" s="20"/>
      <c r="I23" s="21">
        <v>216994</v>
      </c>
      <c r="J23" s="21">
        <v>216994</v>
      </c>
      <c r="K23" s="17" t="s">
        <v>251</v>
      </c>
      <c r="L23" s="22">
        <v>216994</v>
      </c>
      <c r="M23" s="17">
        <v>1221797068</v>
      </c>
      <c r="N23" s="17" t="s">
        <v>142</v>
      </c>
      <c r="O23" s="17" t="s">
        <v>295</v>
      </c>
      <c r="P23" s="22">
        <v>0</v>
      </c>
      <c r="Q23" s="22">
        <v>0</v>
      </c>
      <c r="R23" s="17"/>
      <c r="S23" s="23"/>
      <c r="T23" s="22">
        <v>0</v>
      </c>
      <c r="U23" s="17" t="s">
        <v>143</v>
      </c>
      <c r="V23" s="17" t="s">
        <v>144</v>
      </c>
      <c r="W23" s="23">
        <v>44326</v>
      </c>
      <c r="X23" s="23">
        <v>44361</v>
      </c>
      <c r="Y23" s="23"/>
      <c r="Z23" s="22">
        <v>216994</v>
      </c>
      <c r="AA23" s="22">
        <v>216994</v>
      </c>
      <c r="AB23" s="22">
        <v>216994</v>
      </c>
      <c r="AC23" s="22">
        <v>0</v>
      </c>
      <c r="AD23" s="22">
        <v>0</v>
      </c>
      <c r="AE23" s="22">
        <v>0</v>
      </c>
      <c r="AF23" s="22">
        <v>0</v>
      </c>
      <c r="AG23" s="22">
        <v>0</v>
      </c>
      <c r="AH23" s="22">
        <v>0</v>
      </c>
      <c r="AI23" s="22">
        <v>0</v>
      </c>
      <c r="AJ23" s="22">
        <v>0</v>
      </c>
      <c r="AK23" s="17"/>
      <c r="AL23" s="17"/>
      <c r="AM23" s="17"/>
      <c r="AN23" s="22">
        <v>216994</v>
      </c>
    </row>
    <row r="24" spans="1:40" x14ac:dyDescent="0.2">
      <c r="A24" s="17">
        <v>901371128</v>
      </c>
      <c r="B24" s="17" t="s">
        <v>137</v>
      </c>
      <c r="C24" s="17" t="s">
        <v>138</v>
      </c>
      <c r="D24" s="18">
        <v>1258</v>
      </c>
      <c r="E24" s="18" t="s">
        <v>163</v>
      </c>
      <c r="F24" s="18" t="s">
        <v>164</v>
      </c>
      <c r="G24" s="19">
        <v>44362</v>
      </c>
      <c r="H24" s="20"/>
      <c r="I24" s="21">
        <v>216994</v>
      </c>
      <c r="J24" s="21">
        <v>216994</v>
      </c>
      <c r="K24" s="17" t="s">
        <v>251</v>
      </c>
      <c r="L24" s="22">
        <v>216994</v>
      </c>
      <c r="M24" s="17">
        <v>1221816801</v>
      </c>
      <c r="N24" s="17" t="s">
        <v>142</v>
      </c>
      <c r="O24" s="17" t="s">
        <v>295</v>
      </c>
      <c r="P24" s="22">
        <v>0</v>
      </c>
      <c r="Q24" s="22">
        <v>0</v>
      </c>
      <c r="R24" s="17"/>
      <c r="S24" s="23"/>
      <c r="T24" s="22">
        <v>0</v>
      </c>
      <c r="U24" s="17" t="s">
        <v>143</v>
      </c>
      <c r="V24" s="17" t="s">
        <v>144</v>
      </c>
      <c r="W24" s="23">
        <v>44362</v>
      </c>
      <c r="X24" s="23">
        <v>44389</v>
      </c>
      <c r="Y24" s="23"/>
      <c r="Z24" s="22">
        <v>216994</v>
      </c>
      <c r="AA24" s="22">
        <v>216994</v>
      </c>
      <c r="AB24" s="22">
        <v>216994</v>
      </c>
      <c r="AC24" s="22">
        <v>0</v>
      </c>
      <c r="AD24" s="22">
        <v>0</v>
      </c>
      <c r="AE24" s="22">
        <v>0</v>
      </c>
      <c r="AF24" s="22">
        <v>0</v>
      </c>
      <c r="AG24" s="22">
        <v>0</v>
      </c>
      <c r="AH24" s="22">
        <v>0</v>
      </c>
      <c r="AI24" s="22">
        <v>0</v>
      </c>
      <c r="AJ24" s="22">
        <v>0</v>
      </c>
      <c r="AK24" s="17"/>
      <c r="AL24" s="17"/>
      <c r="AM24" s="17"/>
      <c r="AN24" s="22">
        <v>216994</v>
      </c>
    </row>
    <row r="25" spans="1:40" x14ac:dyDescent="0.2">
      <c r="A25" s="17">
        <v>901371128</v>
      </c>
      <c r="B25" s="17" t="s">
        <v>137</v>
      </c>
      <c r="C25" s="17" t="s">
        <v>138</v>
      </c>
      <c r="D25" s="18">
        <v>1853</v>
      </c>
      <c r="E25" s="18" t="s">
        <v>165</v>
      </c>
      <c r="F25" s="18" t="s">
        <v>166</v>
      </c>
      <c r="G25" s="19">
        <v>44389</v>
      </c>
      <c r="H25" s="20"/>
      <c r="I25" s="21">
        <v>216994</v>
      </c>
      <c r="J25" s="21">
        <v>216994</v>
      </c>
      <c r="K25" s="17" t="s">
        <v>251</v>
      </c>
      <c r="L25" s="22">
        <v>216994</v>
      </c>
      <c r="M25" s="17">
        <v>1910249245</v>
      </c>
      <c r="N25" s="17" t="s">
        <v>142</v>
      </c>
      <c r="O25" s="17" t="s">
        <v>295</v>
      </c>
      <c r="P25" s="22">
        <v>0</v>
      </c>
      <c r="Q25" s="22">
        <v>0</v>
      </c>
      <c r="R25" s="17"/>
      <c r="S25" s="23"/>
      <c r="T25" s="22">
        <v>0</v>
      </c>
      <c r="U25" s="17" t="s">
        <v>143</v>
      </c>
      <c r="V25" s="17" t="s">
        <v>144</v>
      </c>
      <c r="W25" s="23">
        <v>44389</v>
      </c>
      <c r="X25" s="23">
        <v>44435</v>
      </c>
      <c r="Y25" s="23"/>
      <c r="Z25" s="22">
        <v>297826</v>
      </c>
      <c r="AA25" s="22">
        <v>297826</v>
      </c>
      <c r="AB25" s="22">
        <v>0</v>
      </c>
      <c r="AC25" s="22">
        <v>0</v>
      </c>
      <c r="AD25" s="22">
        <v>0</v>
      </c>
      <c r="AE25" s="22">
        <v>0</v>
      </c>
      <c r="AF25" s="22">
        <v>0</v>
      </c>
      <c r="AG25" s="22">
        <v>0</v>
      </c>
      <c r="AH25" s="22">
        <v>297826</v>
      </c>
      <c r="AI25" s="22">
        <v>0</v>
      </c>
      <c r="AJ25" s="22">
        <v>0</v>
      </c>
      <c r="AK25" s="17"/>
      <c r="AL25" s="17"/>
      <c r="AM25" s="17"/>
      <c r="AN25" s="22">
        <v>0</v>
      </c>
    </row>
    <row r="26" spans="1:40" x14ac:dyDescent="0.2">
      <c r="A26" s="17">
        <v>901371128</v>
      </c>
      <c r="B26" s="17" t="s">
        <v>137</v>
      </c>
      <c r="C26" s="17" t="s">
        <v>138</v>
      </c>
      <c r="D26" s="18">
        <v>2045</v>
      </c>
      <c r="E26" s="18" t="s">
        <v>169</v>
      </c>
      <c r="F26" s="18" t="s">
        <v>170</v>
      </c>
      <c r="G26" s="19">
        <v>44421</v>
      </c>
      <c r="H26" s="20"/>
      <c r="I26" s="21">
        <v>216994</v>
      </c>
      <c r="J26" s="21">
        <v>216994</v>
      </c>
      <c r="K26" s="17" t="s">
        <v>251</v>
      </c>
      <c r="L26" s="22">
        <v>216994</v>
      </c>
      <c r="M26" s="17">
        <v>1910249249</v>
      </c>
      <c r="N26" s="17" t="s">
        <v>142</v>
      </c>
      <c r="O26" s="17" t="s">
        <v>295</v>
      </c>
      <c r="P26" s="22">
        <v>0</v>
      </c>
      <c r="Q26" s="22">
        <v>0</v>
      </c>
      <c r="R26" s="17"/>
      <c r="S26" s="23"/>
      <c r="T26" s="22">
        <v>0</v>
      </c>
      <c r="U26" s="17" t="s">
        <v>143</v>
      </c>
      <c r="V26" s="17" t="s">
        <v>144</v>
      </c>
      <c r="W26" s="23">
        <v>44421</v>
      </c>
      <c r="X26" s="23">
        <v>44454</v>
      </c>
      <c r="Y26" s="23"/>
      <c r="Z26" s="22">
        <v>297826</v>
      </c>
      <c r="AA26" s="22">
        <v>297826</v>
      </c>
      <c r="AB26" s="22">
        <v>0</v>
      </c>
      <c r="AC26" s="22">
        <v>0</v>
      </c>
      <c r="AD26" s="22">
        <v>0</v>
      </c>
      <c r="AE26" s="22">
        <v>0</v>
      </c>
      <c r="AF26" s="22">
        <v>0</v>
      </c>
      <c r="AG26" s="22">
        <v>0</v>
      </c>
      <c r="AH26" s="22">
        <v>297826</v>
      </c>
      <c r="AI26" s="22">
        <v>0</v>
      </c>
      <c r="AJ26" s="22">
        <v>0</v>
      </c>
      <c r="AK26" s="17"/>
      <c r="AL26" s="17"/>
      <c r="AM26" s="17"/>
      <c r="AN26" s="22">
        <v>0</v>
      </c>
    </row>
    <row r="27" spans="1:40" x14ac:dyDescent="0.2">
      <c r="A27" s="17">
        <v>901371128</v>
      </c>
      <c r="B27" s="17" t="s">
        <v>137</v>
      </c>
      <c r="C27" s="17" t="s">
        <v>138</v>
      </c>
      <c r="D27" s="18">
        <v>2295</v>
      </c>
      <c r="E27" s="18" t="s">
        <v>171</v>
      </c>
      <c r="F27" s="18" t="s">
        <v>172</v>
      </c>
      <c r="G27" s="19">
        <v>44452</v>
      </c>
      <c r="H27" s="20"/>
      <c r="I27" s="21">
        <v>216994</v>
      </c>
      <c r="J27" s="21">
        <v>216994</v>
      </c>
      <c r="K27" s="17" t="s">
        <v>251</v>
      </c>
      <c r="L27" s="22">
        <v>216994</v>
      </c>
      <c r="M27" s="17">
        <v>1910249250</v>
      </c>
      <c r="N27" s="17" t="s">
        <v>142</v>
      </c>
      <c r="O27" s="17" t="s">
        <v>295</v>
      </c>
      <c r="P27" s="22">
        <v>0</v>
      </c>
      <c r="Q27" s="22">
        <v>0</v>
      </c>
      <c r="R27" s="17"/>
      <c r="S27" s="23"/>
      <c r="T27" s="22">
        <v>0</v>
      </c>
      <c r="U27" s="17" t="s">
        <v>143</v>
      </c>
      <c r="V27" s="17" t="s">
        <v>144</v>
      </c>
      <c r="W27" s="23">
        <v>44452</v>
      </c>
      <c r="X27" s="23">
        <v>44453</v>
      </c>
      <c r="Y27" s="23"/>
      <c r="Z27" s="22">
        <v>297826</v>
      </c>
      <c r="AA27" s="22">
        <v>297826</v>
      </c>
      <c r="AB27" s="22">
        <v>0</v>
      </c>
      <c r="AC27" s="22">
        <v>0</v>
      </c>
      <c r="AD27" s="22">
        <v>0</v>
      </c>
      <c r="AE27" s="22">
        <v>0</v>
      </c>
      <c r="AF27" s="22">
        <v>0</v>
      </c>
      <c r="AG27" s="22">
        <v>0</v>
      </c>
      <c r="AH27" s="22">
        <v>297826</v>
      </c>
      <c r="AI27" s="22">
        <v>0</v>
      </c>
      <c r="AJ27" s="22">
        <v>0</v>
      </c>
      <c r="AK27" s="17"/>
      <c r="AL27" s="17"/>
      <c r="AM27" s="17"/>
      <c r="AN27" s="22">
        <v>0</v>
      </c>
    </row>
    <row r="28" spans="1:40" x14ac:dyDescent="0.2">
      <c r="A28" s="17">
        <v>901371128</v>
      </c>
      <c r="B28" s="17" t="s">
        <v>137</v>
      </c>
      <c r="C28" s="17" t="s">
        <v>138</v>
      </c>
      <c r="D28" s="18">
        <v>2979</v>
      </c>
      <c r="E28" s="18" t="s">
        <v>177</v>
      </c>
      <c r="F28" s="18" t="s">
        <v>178</v>
      </c>
      <c r="G28" s="19">
        <v>44540</v>
      </c>
      <c r="H28" s="20"/>
      <c r="I28" s="21">
        <v>216994</v>
      </c>
      <c r="J28" s="21">
        <v>216994</v>
      </c>
      <c r="K28" s="17" t="s">
        <v>251</v>
      </c>
      <c r="L28" s="22">
        <v>216994</v>
      </c>
      <c r="M28" s="17">
        <v>1910249305</v>
      </c>
      <c r="N28" s="17" t="s">
        <v>142</v>
      </c>
      <c r="O28" s="17" t="s">
        <v>295</v>
      </c>
      <c r="P28" s="22">
        <v>0</v>
      </c>
      <c r="Q28" s="22">
        <v>0</v>
      </c>
      <c r="R28" s="17"/>
      <c r="S28" s="23"/>
      <c r="T28" s="22">
        <v>0</v>
      </c>
      <c r="U28" s="17" t="s">
        <v>143</v>
      </c>
      <c r="V28" s="17" t="s">
        <v>144</v>
      </c>
      <c r="W28" s="23">
        <v>44540</v>
      </c>
      <c r="X28" s="23">
        <v>44552</v>
      </c>
      <c r="Y28" s="23"/>
      <c r="Z28" s="22">
        <v>297826</v>
      </c>
      <c r="AA28" s="22">
        <v>297826</v>
      </c>
      <c r="AB28" s="22">
        <v>0</v>
      </c>
      <c r="AC28" s="22">
        <v>0</v>
      </c>
      <c r="AD28" s="22">
        <v>0</v>
      </c>
      <c r="AE28" s="22">
        <v>0</v>
      </c>
      <c r="AF28" s="22">
        <v>0</v>
      </c>
      <c r="AG28" s="22">
        <v>0</v>
      </c>
      <c r="AH28" s="22">
        <v>297826</v>
      </c>
      <c r="AI28" s="22">
        <v>0</v>
      </c>
      <c r="AJ28" s="22">
        <v>0</v>
      </c>
      <c r="AK28" s="17"/>
      <c r="AL28" s="17"/>
      <c r="AM28" s="17"/>
      <c r="AN28" s="22">
        <v>0</v>
      </c>
    </row>
    <row r="29" spans="1:40" x14ac:dyDescent="0.2">
      <c r="A29" s="17">
        <v>901371128</v>
      </c>
      <c r="B29" s="17" t="s">
        <v>137</v>
      </c>
      <c r="C29" s="17" t="s">
        <v>138</v>
      </c>
      <c r="D29" s="18">
        <v>3664</v>
      </c>
      <c r="E29" s="18" t="s">
        <v>181</v>
      </c>
      <c r="F29" s="18" t="s">
        <v>182</v>
      </c>
      <c r="G29" s="19">
        <v>44588</v>
      </c>
      <c r="H29" s="20"/>
      <c r="I29" s="21">
        <v>216994</v>
      </c>
      <c r="J29" s="21">
        <v>216994</v>
      </c>
      <c r="K29" s="17" t="s">
        <v>251</v>
      </c>
      <c r="L29" s="22">
        <v>216994</v>
      </c>
      <c r="M29" s="17">
        <v>1910249288</v>
      </c>
      <c r="N29" s="17" t="s">
        <v>142</v>
      </c>
      <c r="O29" s="17" t="s">
        <v>295</v>
      </c>
      <c r="P29" s="22">
        <v>0</v>
      </c>
      <c r="Q29" s="22">
        <v>0</v>
      </c>
      <c r="R29" s="17"/>
      <c r="S29" s="23"/>
      <c r="T29" s="22">
        <v>0</v>
      </c>
      <c r="U29" s="17" t="s">
        <v>143</v>
      </c>
      <c r="V29" s="17" t="s">
        <v>144</v>
      </c>
      <c r="W29" s="23">
        <v>44588</v>
      </c>
      <c r="X29" s="23">
        <v>44610</v>
      </c>
      <c r="Y29" s="23"/>
      <c r="Z29" s="22">
        <v>217000</v>
      </c>
      <c r="AA29" s="22">
        <v>217000</v>
      </c>
      <c r="AB29" s="22">
        <v>0</v>
      </c>
      <c r="AC29" s="22">
        <v>0</v>
      </c>
      <c r="AD29" s="22">
        <v>0</v>
      </c>
      <c r="AE29" s="22">
        <v>0</v>
      </c>
      <c r="AF29" s="22">
        <v>0</v>
      </c>
      <c r="AG29" s="22">
        <v>0</v>
      </c>
      <c r="AH29" s="22">
        <v>217000</v>
      </c>
      <c r="AI29" s="22">
        <v>0</v>
      </c>
      <c r="AJ29" s="22">
        <v>0</v>
      </c>
      <c r="AK29" s="17"/>
      <c r="AL29" s="17"/>
      <c r="AM29" s="17"/>
      <c r="AN29" s="22">
        <v>0</v>
      </c>
    </row>
    <row r="30" spans="1:40" x14ac:dyDescent="0.2">
      <c r="A30" s="17">
        <v>901371128</v>
      </c>
      <c r="B30" s="17" t="s">
        <v>137</v>
      </c>
      <c r="C30" s="17" t="s">
        <v>138</v>
      </c>
      <c r="D30" s="18">
        <v>4117</v>
      </c>
      <c r="E30" s="18" t="s">
        <v>183</v>
      </c>
      <c r="F30" s="18" t="s">
        <v>184</v>
      </c>
      <c r="G30" s="19">
        <v>44613</v>
      </c>
      <c r="H30" s="20"/>
      <c r="I30" s="21">
        <v>216994</v>
      </c>
      <c r="J30" s="21">
        <v>216994</v>
      </c>
      <c r="K30" s="17" t="s">
        <v>251</v>
      </c>
      <c r="L30" s="22">
        <v>216994</v>
      </c>
      <c r="M30" s="17">
        <v>1910249283</v>
      </c>
      <c r="N30" s="17" t="s">
        <v>142</v>
      </c>
      <c r="O30" s="17" t="s">
        <v>295</v>
      </c>
      <c r="P30" s="22">
        <v>0</v>
      </c>
      <c r="Q30" s="22">
        <v>0</v>
      </c>
      <c r="R30" s="17"/>
      <c r="S30" s="23"/>
      <c r="T30" s="22">
        <v>0</v>
      </c>
      <c r="U30" s="17" t="s">
        <v>143</v>
      </c>
      <c r="V30" s="17" t="s">
        <v>144</v>
      </c>
      <c r="W30" s="23">
        <v>44613</v>
      </c>
      <c r="X30" s="23">
        <v>44642</v>
      </c>
      <c r="Y30" s="23"/>
      <c r="Z30" s="22">
        <v>216994</v>
      </c>
      <c r="AA30" s="22">
        <v>216994</v>
      </c>
      <c r="AB30" s="22">
        <v>216994</v>
      </c>
      <c r="AC30" s="22">
        <v>0</v>
      </c>
      <c r="AD30" s="22">
        <v>0</v>
      </c>
      <c r="AE30" s="22">
        <v>0</v>
      </c>
      <c r="AF30" s="22">
        <v>0</v>
      </c>
      <c r="AG30" s="22">
        <v>0</v>
      </c>
      <c r="AH30" s="22">
        <v>0</v>
      </c>
      <c r="AI30" s="22">
        <v>0</v>
      </c>
      <c r="AJ30" s="22">
        <v>0</v>
      </c>
      <c r="AK30" s="17"/>
      <c r="AL30" s="17"/>
      <c r="AM30" s="17"/>
      <c r="AN30" s="22">
        <v>216994</v>
      </c>
    </row>
    <row r="31" spans="1:40" x14ac:dyDescent="0.2">
      <c r="A31" s="17">
        <v>901371128</v>
      </c>
      <c r="B31" s="17" t="s">
        <v>137</v>
      </c>
      <c r="C31" s="17" t="s">
        <v>138</v>
      </c>
      <c r="D31" s="18">
        <v>4121</v>
      </c>
      <c r="E31" s="18" t="s">
        <v>185</v>
      </c>
      <c r="F31" s="18" t="s">
        <v>186</v>
      </c>
      <c r="G31" s="19">
        <v>44613</v>
      </c>
      <c r="H31" s="20"/>
      <c r="I31" s="21">
        <v>216994</v>
      </c>
      <c r="J31" s="21">
        <v>216994</v>
      </c>
      <c r="K31" s="17" t="s">
        <v>251</v>
      </c>
      <c r="L31" s="22">
        <v>216994</v>
      </c>
      <c r="M31" s="17">
        <v>1910249284</v>
      </c>
      <c r="N31" s="17" t="s">
        <v>142</v>
      </c>
      <c r="O31" s="17" t="s">
        <v>295</v>
      </c>
      <c r="P31" s="22">
        <v>0</v>
      </c>
      <c r="Q31" s="22">
        <v>0</v>
      </c>
      <c r="R31" s="17"/>
      <c r="S31" s="23"/>
      <c r="T31" s="22">
        <v>0</v>
      </c>
      <c r="U31" s="17" t="s">
        <v>143</v>
      </c>
      <c r="V31" s="17" t="s">
        <v>144</v>
      </c>
      <c r="W31" s="23">
        <v>44613</v>
      </c>
      <c r="X31" s="23">
        <v>44642</v>
      </c>
      <c r="Y31" s="23"/>
      <c r="Z31" s="22">
        <v>216994</v>
      </c>
      <c r="AA31" s="22">
        <v>216994</v>
      </c>
      <c r="AB31" s="22">
        <v>216994</v>
      </c>
      <c r="AC31" s="22">
        <v>0</v>
      </c>
      <c r="AD31" s="22">
        <v>0</v>
      </c>
      <c r="AE31" s="22">
        <v>0</v>
      </c>
      <c r="AF31" s="22">
        <v>0</v>
      </c>
      <c r="AG31" s="22">
        <v>0</v>
      </c>
      <c r="AH31" s="22">
        <v>0</v>
      </c>
      <c r="AI31" s="22">
        <v>0</v>
      </c>
      <c r="AJ31" s="22">
        <v>0</v>
      </c>
      <c r="AK31" s="17"/>
      <c r="AL31" s="17"/>
      <c r="AM31" s="17"/>
      <c r="AN31" s="22">
        <v>216994</v>
      </c>
    </row>
    <row r="32" spans="1:40" x14ac:dyDescent="0.2">
      <c r="A32" s="17">
        <v>901371128</v>
      </c>
      <c r="B32" s="17" t="s">
        <v>137</v>
      </c>
      <c r="C32" s="17" t="s">
        <v>138</v>
      </c>
      <c r="D32" s="18">
        <v>4289</v>
      </c>
      <c r="E32" s="18" t="s">
        <v>187</v>
      </c>
      <c r="F32" s="18" t="s">
        <v>188</v>
      </c>
      <c r="G32" s="19">
        <v>44635</v>
      </c>
      <c r="H32" s="20"/>
      <c r="I32" s="21">
        <v>216994</v>
      </c>
      <c r="J32" s="21">
        <v>216994</v>
      </c>
      <c r="K32" s="17" t="s">
        <v>251</v>
      </c>
      <c r="L32" s="22">
        <v>216994</v>
      </c>
      <c r="M32" s="17">
        <v>1910249285</v>
      </c>
      <c r="N32" s="17" t="s">
        <v>142</v>
      </c>
      <c r="O32" s="17" t="s">
        <v>295</v>
      </c>
      <c r="P32" s="22">
        <v>0</v>
      </c>
      <c r="Q32" s="22">
        <v>0</v>
      </c>
      <c r="R32" s="17"/>
      <c r="S32" s="23"/>
      <c r="T32" s="22">
        <v>0</v>
      </c>
      <c r="U32" s="17" t="s">
        <v>143</v>
      </c>
      <c r="V32" s="17" t="s">
        <v>144</v>
      </c>
      <c r="W32" s="23">
        <v>44635</v>
      </c>
      <c r="X32" s="23">
        <v>44639</v>
      </c>
      <c r="Y32" s="23"/>
      <c r="Z32" s="22">
        <v>217000</v>
      </c>
      <c r="AA32" s="22">
        <v>217000</v>
      </c>
      <c r="AB32" s="22">
        <v>0</v>
      </c>
      <c r="AC32" s="22">
        <v>0</v>
      </c>
      <c r="AD32" s="22">
        <v>0</v>
      </c>
      <c r="AE32" s="22">
        <v>0</v>
      </c>
      <c r="AF32" s="22">
        <v>0</v>
      </c>
      <c r="AG32" s="22">
        <v>0</v>
      </c>
      <c r="AH32" s="22">
        <v>217000</v>
      </c>
      <c r="AI32" s="22">
        <v>0</v>
      </c>
      <c r="AJ32" s="22">
        <v>0</v>
      </c>
      <c r="AK32" s="17"/>
      <c r="AL32" s="17"/>
      <c r="AM32" s="17"/>
      <c r="AN32" s="22">
        <v>0</v>
      </c>
    </row>
    <row r="33" spans="1:40" x14ac:dyDescent="0.2">
      <c r="A33" s="17">
        <v>901371128</v>
      </c>
      <c r="B33" s="17" t="s">
        <v>137</v>
      </c>
      <c r="C33" s="17" t="s">
        <v>138</v>
      </c>
      <c r="D33" s="18">
        <v>5799</v>
      </c>
      <c r="E33" s="18" t="s">
        <v>189</v>
      </c>
      <c r="F33" s="18" t="s">
        <v>190</v>
      </c>
      <c r="G33" s="19">
        <v>44756</v>
      </c>
      <c r="H33" s="20"/>
      <c r="I33" s="21">
        <v>216994</v>
      </c>
      <c r="J33" s="21">
        <v>216994</v>
      </c>
      <c r="K33" s="17" t="s">
        <v>251</v>
      </c>
      <c r="L33" s="22">
        <v>216994</v>
      </c>
      <c r="M33" s="17">
        <v>1910249280</v>
      </c>
      <c r="N33" s="17" t="s">
        <v>142</v>
      </c>
      <c r="O33" s="17" t="s">
        <v>295</v>
      </c>
      <c r="P33" s="22">
        <v>0</v>
      </c>
      <c r="Q33" s="22">
        <v>0</v>
      </c>
      <c r="R33" s="17"/>
      <c r="S33" s="23"/>
      <c r="T33" s="22">
        <v>0</v>
      </c>
      <c r="U33" s="17" t="s">
        <v>143</v>
      </c>
      <c r="V33" s="17" t="s">
        <v>144</v>
      </c>
      <c r="W33" s="23">
        <v>44756</v>
      </c>
      <c r="X33" s="23">
        <v>44764</v>
      </c>
      <c r="Y33" s="23"/>
      <c r="Z33" s="22">
        <v>216994</v>
      </c>
      <c r="AA33" s="22">
        <v>216994</v>
      </c>
      <c r="AB33" s="22">
        <v>0</v>
      </c>
      <c r="AC33" s="22">
        <v>0</v>
      </c>
      <c r="AD33" s="22">
        <v>0</v>
      </c>
      <c r="AE33" s="22">
        <v>0</v>
      </c>
      <c r="AF33" s="22">
        <v>0</v>
      </c>
      <c r="AG33" s="22">
        <v>0</v>
      </c>
      <c r="AH33" s="22">
        <v>216994</v>
      </c>
      <c r="AI33" s="22">
        <v>0</v>
      </c>
      <c r="AJ33" s="22">
        <v>0</v>
      </c>
      <c r="AK33" s="17"/>
      <c r="AL33" s="17"/>
      <c r="AM33" s="17"/>
      <c r="AN33" s="22">
        <v>0</v>
      </c>
    </row>
    <row r="34" spans="1:40" x14ac:dyDescent="0.2">
      <c r="A34" s="17">
        <v>901371128</v>
      </c>
      <c r="B34" s="17" t="s">
        <v>137</v>
      </c>
      <c r="C34" s="17" t="s">
        <v>138</v>
      </c>
      <c r="D34" s="18">
        <v>6221</v>
      </c>
      <c r="E34" s="18" t="s">
        <v>191</v>
      </c>
      <c r="F34" s="18" t="s">
        <v>192</v>
      </c>
      <c r="G34" s="19">
        <v>44784</v>
      </c>
      <c r="H34" s="20"/>
      <c r="I34" s="21">
        <v>216994</v>
      </c>
      <c r="J34" s="21">
        <v>216994</v>
      </c>
      <c r="K34" s="17" t="s">
        <v>251</v>
      </c>
      <c r="L34" s="22">
        <v>216994</v>
      </c>
      <c r="M34" s="17">
        <v>1222194672</v>
      </c>
      <c r="N34" s="17" t="s">
        <v>142</v>
      </c>
      <c r="O34" s="17" t="s">
        <v>295</v>
      </c>
      <c r="P34" s="22">
        <v>0</v>
      </c>
      <c r="Q34" s="22">
        <v>0</v>
      </c>
      <c r="R34" s="17"/>
      <c r="S34" s="23"/>
      <c r="T34" s="22">
        <v>0</v>
      </c>
      <c r="U34" s="17" t="s">
        <v>143</v>
      </c>
      <c r="V34" s="17" t="s">
        <v>144</v>
      </c>
      <c r="W34" s="23">
        <v>44784</v>
      </c>
      <c r="X34" s="23">
        <v>44789</v>
      </c>
      <c r="Y34" s="23"/>
      <c r="Z34" s="22">
        <v>216994</v>
      </c>
      <c r="AA34" s="22">
        <v>216994</v>
      </c>
      <c r="AB34" s="22">
        <v>216994</v>
      </c>
      <c r="AC34" s="22">
        <v>0</v>
      </c>
      <c r="AD34" s="22">
        <v>0</v>
      </c>
      <c r="AE34" s="22">
        <v>0</v>
      </c>
      <c r="AF34" s="22">
        <v>0</v>
      </c>
      <c r="AG34" s="22">
        <v>0</v>
      </c>
      <c r="AH34" s="22">
        <v>0</v>
      </c>
      <c r="AI34" s="22">
        <v>0</v>
      </c>
      <c r="AJ34" s="22">
        <v>0</v>
      </c>
      <c r="AK34" s="17"/>
      <c r="AL34" s="17"/>
      <c r="AM34" s="17"/>
      <c r="AN34" s="22">
        <v>216994</v>
      </c>
    </row>
    <row r="35" spans="1:40" x14ac:dyDescent="0.2">
      <c r="A35" s="17">
        <v>901371128</v>
      </c>
      <c r="B35" s="17" t="s">
        <v>137</v>
      </c>
      <c r="C35" s="17" t="s">
        <v>138</v>
      </c>
      <c r="D35" s="18">
        <v>1251</v>
      </c>
      <c r="E35" s="18" t="s">
        <v>195</v>
      </c>
      <c r="F35" s="18" t="s">
        <v>196</v>
      </c>
      <c r="G35" s="19">
        <v>44362</v>
      </c>
      <c r="H35" s="20"/>
      <c r="I35" s="21">
        <v>161664</v>
      </c>
      <c r="J35" s="21">
        <v>161664</v>
      </c>
      <c r="K35" s="17" t="s">
        <v>251</v>
      </c>
      <c r="L35" s="22">
        <v>161664</v>
      </c>
      <c r="M35" s="17">
        <v>1910249307</v>
      </c>
      <c r="N35" s="17" t="s">
        <v>142</v>
      </c>
      <c r="O35" s="17" t="s">
        <v>295</v>
      </c>
      <c r="P35" s="22">
        <v>0</v>
      </c>
      <c r="Q35" s="22">
        <v>0</v>
      </c>
      <c r="R35" s="17"/>
      <c r="S35" s="23"/>
      <c r="T35" s="22">
        <v>0</v>
      </c>
      <c r="U35" s="17" t="s">
        <v>143</v>
      </c>
      <c r="V35" s="17" t="s">
        <v>144</v>
      </c>
      <c r="W35" s="23">
        <v>44362</v>
      </c>
      <c r="X35" s="23">
        <v>44389</v>
      </c>
      <c r="Y35" s="23"/>
      <c r="Z35" s="22">
        <v>161664</v>
      </c>
      <c r="AA35" s="22">
        <v>161664</v>
      </c>
      <c r="AB35" s="22">
        <v>0</v>
      </c>
      <c r="AC35" s="22">
        <v>0</v>
      </c>
      <c r="AD35" s="22">
        <v>0</v>
      </c>
      <c r="AE35" s="22">
        <v>0</v>
      </c>
      <c r="AF35" s="22">
        <v>0</v>
      </c>
      <c r="AG35" s="22">
        <v>0</v>
      </c>
      <c r="AH35" s="22">
        <v>161664</v>
      </c>
      <c r="AI35" s="22">
        <v>0</v>
      </c>
      <c r="AJ35" s="22">
        <v>0</v>
      </c>
      <c r="AK35" s="17"/>
      <c r="AL35" s="17"/>
      <c r="AM35" s="17"/>
      <c r="AN35" s="22">
        <v>0</v>
      </c>
    </row>
    <row r="36" spans="1:40" x14ac:dyDescent="0.2">
      <c r="A36" s="17">
        <v>901371128</v>
      </c>
      <c r="B36" s="17" t="s">
        <v>137</v>
      </c>
      <c r="C36" s="17" t="s">
        <v>138</v>
      </c>
      <c r="D36" s="18">
        <v>1115</v>
      </c>
      <c r="E36" s="18" t="s">
        <v>203</v>
      </c>
      <c r="F36" s="18" t="s">
        <v>204</v>
      </c>
      <c r="G36" s="19">
        <v>44326</v>
      </c>
      <c r="H36" s="20"/>
      <c r="I36" s="21">
        <v>80832</v>
      </c>
      <c r="J36" s="21">
        <v>80832</v>
      </c>
      <c r="K36" s="17" t="s">
        <v>251</v>
      </c>
      <c r="L36" s="22">
        <v>80832</v>
      </c>
      <c r="M36" s="17">
        <v>1221797063</v>
      </c>
      <c r="N36" s="17" t="s">
        <v>142</v>
      </c>
      <c r="O36" s="17" t="s">
        <v>295</v>
      </c>
      <c r="P36" s="22">
        <v>0</v>
      </c>
      <c r="Q36" s="22">
        <v>0</v>
      </c>
      <c r="R36" s="17"/>
      <c r="S36" s="23"/>
      <c r="T36" s="22">
        <v>0</v>
      </c>
      <c r="U36" s="17" t="s">
        <v>143</v>
      </c>
      <c r="V36" s="17" t="s">
        <v>144</v>
      </c>
      <c r="W36" s="23">
        <v>44326</v>
      </c>
      <c r="X36" s="23">
        <v>44361</v>
      </c>
      <c r="Y36" s="23"/>
      <c r="Z36" s="22">
        <v>80832</v>
      </c>
      <c r="AA36" s="22">
        <v>80832</v>
      </c>
      <c r="AB36" s="22">
        <v>80832</v>
      </c>
      <c r="AC36" s="22">
        <v>0</v>
      </c>
      <c r="AD36" s="22">
        <v>0</v>
      </c>
      <c r="AE36" s="22">
        <v>0</v>
      </c>
      <c r="AF36" s="22">
        <v>0</v>
      </c>
      <c r="AG36" s="22">
        <v>0</v>
      </c>
      <c r="AH36" s="22">
        <v>0</v>
      </c>
      <c r="AI36" s="22">
        <v>0</v>
      </c>
      <c r="AJ36" s="22">
        <v>0</v>
      </c>
      <c r="AK36" s="17"/>
      <c r="AL36" s="17"/>
      <c r="AM36" s="17"/>
      <c r="AN36" s="22">
        <v>80832</v>
      </c>
    </row>
    <row r="37" spans="1:40" x14ac:dyDescent="0.2">
      <c r="A37" s="17">
        <v>901371128</v>
      </c>
      <c r="B37" s="17" t="s">
        <v>137</v>
      </c>
      <c r="C37" s="17" t="s">
        <v>138</v>
      </c>
      <c r="D37" s="18">
        <v>1117</v>
      </c>
      <c r="E37" s="18" t="s">
        <v>205</v>
      </c>
      <c r="F37" s="18" t="s">
        <v>206</v>
      </c>
      <c r="G37" s="19">
        <v>44326</v>
      </c>
      <c r="H37" s="20"/>
      <c r="I37" s="21">
        <v>80832</v>
      </c>
      <c r="J37" s="21">
        <v>80832</v>
      </c>
      <c r="K37" s="17" t="s">
        <v>251</v>
      </c>
      <c r="L37" s="22">
        <v>80832</v>
      </c>
      <c r="M37" s="17">
        <v>1221797064</v>
      </c>
      <c r="N37" s="17" t="s">
        <v>142</v>
      </c>
      <c r="O37" s="17" t="s">
        <v>295</v>
      </c>
      <c r="P37" s="22">
        <v>0</v>
      </c>
      <c r="Q37" s="22">
        <v>0</v>
      </c>
      <c r="R37" s="17"/>
      <c r="S37" s="23"/>
      <c r="T37" s="22">
        <v>0</v>
      </c>
      <c r="U37" s="17" t="s">
        <v>143</v>
      </c>
      <c r="V37" s="17" t="s">
        <v>144</v>
      </c>
      <c r="W37" s="23">
        <v>44326</v>
      </c>
      <c r="X37" s="23">
        <v>44361</v>
      </c>
      <c r="Y37" s="23"/>
      <c r="Z37" s="22">
        <v>80832</v>
      </c>
      <c r="AA37" s="22">
        <v>80832</v>
      </c>
      <c r="AB37" s="22">
        <v>80832</v>
      </c>
      <c r="AC37" s="22">
        <v>0</v>
      </c>
      <c r="AD37" s="22">
        <v>0</v>
      </c>
      <c r="AE37" s="22">
        <v>0</v>
      </c>
      <c r="AF37" s="22">
        <v>0</v>
      </c>
      <c r="AG37" s="22">
        <v>0</v>
      </c>
      <c r="AH37" s="22">
        <v>0</v>
      </c>
      <c r="AI37" s="22">
        <v>0</v>
      </c>
      <c r="AJ37" s="22">
        <v>0</v>
      </c>
      <c r="AK37" s="17"/>
      <c r="AL37" s="17"/>
      <c r="AM37" s="17"/>
      <c r="AN37" s="22">
        <v>80832</v>
      </c>
    </row>
    <row r="38" spans="1:40" x14ac:dyDescent="0.2">
      <c r="A38" s="17">
        <v>901371128</v>
      </c>
      <c r="B38" s="17" t="s">
        <v>137</v>
      </c>
      <c r="C38" s="17" t="s">
        <v>138</v>
      </c>
      <c r="D38" s="18">
        <v>1247</v>
      </c>
      <c r="E38" s="18" t="s">
        <v>207</v>
      </c>
      <c r="F38" s="18" t="s">
        <v>208</v>
      </c>
      <c r="G38" s="19">
        <v>44362</v>
      </c>
      <c r="H38" s="20"/>
      <c r="I38" s="21">
        <v>80832</v>
      </c>
      <c r="J38" s="21">
        <v>80832</v>
      </c>
      <c r="K38" s="17" t="s">
        <v>251</v>
      </c>
      <c r="L38" s="22">
        <v>80832</v>
      </c>
      <c r="M38" s="17">
        <v>1221816793</v>
      </c>
      <c r="N38" s="17" t="s">
        <v>142</v>
      </c>
      <c r="O38" s="17" t="s">
        <v>295</v>
      </c>
      <c r="P38" s="22">
        <v>0</v>
      </c>
      <c r="Q38" s="22">
        <v>0</v>
      </c>
      <c r="R38" s="17"/>
      <c r="S38" s="23"/>
      <c r="T38" s="22">
        <v>0</v>
      </c>
      <c r="U38" s="17" t="s">
        <v>143</v>
      </c>
      <c r="V38" s="17" t="s">
        <v>144</v>
      </c>
      <c r="W38" s="23">
        <v>44362</v>
      </c>
      <c r="X38" s="23">
        <v>44389</v>
      </c>
      <c r="Y38" s="23"/>
      <c r="Z38" s="22">
        <v>80832</v>
      </c>
      <c r="AA38" s="22">
        <v>80832</v>
      </c>
      <c r="AB38" s="22">
        <v>80832</v>
      </c>
      <c r="AC38" s="22">
        <v>0</v>
      </c>
      <c r="AD38" s="22">
        <v>0</v>
      </c>
      <c r="AE38" s="22">
        <v>0</v>
      </c>
      <c r="AF38" s="22">
        <v>0</v>
      </c>
      <c r="AG38" s="22">
        <v>0</v>
      </c>
      <c r="AH38" s="22">
        <v>0</v>
      </c>
      <c r="AI38" s="22">
        <v>0</v>
      </c>
      <c r="AJ38" s="22">
        <v>0</v>
      </c>
      <c r="AK38" s="17"/>
      <c r="AL38" s="17"/>
      <c r="AM38" s="17"/>
      <c r="AN38" s="22">
        <v>80832</v>
      </c>
    </row>
    <row r="39" spans="1:40" x14ac:dyDescent="0.2">
      <c r="A39" s="17">
        <v>901371128</v>
      </c>
      <c r="B39" s="17" t="s">
        <v>137</v>
      </c>
      <c r="C39" s="17" t="s">
        <v>138</v>
      </c>
      <c r="D39" s="18">
        <v>1248</v>
      </c>
      <c r="E39" s="18" t="s">
        <v>209</v>
      </c>
      <c r="F39" s="18" t="s">
        <v>210</v>
      </c>
      <c r="G39" s="19">
        <v>44362</v>
      </c>
      <c r="H39" s="20"/>
      <c r="I39" s="21">
        <v>80832</v>
      </c>
      <c r="J39" s="21">
        <v>80832</v>
      </c>
      <c r="K39" s="17" t="s">
        <v>251</v>
      </c>
      <c r="L39" s="22">
        <v>80832</v>
      </c>
      <c r="M39" s="17">
        <v>1221816794</v>
      </c>
      <c r="N39" s="17" t="s">
        <v>142</v>
      </c>
      <c r="O39" s="17" t="s">
        <v>295</v>
      </c>
      <c r="P39" s="22">
        <v>0</v>
      </c>
      <c r="Q39" s="22">
        <v>0</v>
      </c>
      <c r="R39" s="17"/>
      <c r="S39" s="23"/>
      <c r="T39" s="22">
        <v>0</v>
      </c>
      <c r="U39" s="17" t="s">
        <v>143</v>
      </c>
      <c r="V39" s="17" t="s">
        <v>144</v>
      </c>
      <c r="W39" s="23">
        <v>44362</v>
      </c>
      <c r="X39" s="23">
        <v>44389</v>
      </c>
      <c r="Y39" s="23"/>
      <c r="Z39" s="22">
        <v>80832</v>
      </c>
      <c r="AA39" s="22">
        <v>80832</v>
      </c>
      <c r="AB39" s="22">
        <v>80832</v>
      </c>
      <c r="AC39" s="22">
        <v>0</v>
      </c>
      <c r="AD39" s="22">
        <v>0</v>
      </c>
      <c r="AE39" s="22">
        <v>0</v>
      </c>
      <c r="AF39" s="22">
        <v>0</v>
      </c>
      <c r="AG39" s="22">
        <v>0</v>
      </c>
      <c r="AH39" s="22">
        <v>0</v>
      </c>
      <c r="AI39" s="22">
        <v>0</v>
      </c>
      <c r="AJ39" s="22">
        <v>0</v>
      </c>
      <c r="AK39" s="17"/>
      <c r="AL39" s="17"/>
      <c r="AM39" s="17"/>
      <c r="AN39" s="22">
        <v>80832</v>
      </c>
    </row>
    <row r="40" spans="1:40" x14ac:dyDescent="0.2">
      <c r="A40" s="17">
        <v>901371128</v>
      </c>
      <c r="B40" s="17" t="s">
        <v>137</v>
      </c>
      <c r="C40" s="17" t="s">
        <v>138</v>
      </c>
      <c r="D40" s="18">
        <v>1252</v>
      </c>
      <c r="E40" s="18" t="s">
        <v>211</v>
      </c>
      <c r="F40" s="18" t="s">
        <v>212</v>
      </c>
      <c r="G40" s="19">
        <v>44362</v>
      </c>
      <c r="H40" s="20"/>
      <c r="I40" s="21">
        <v>80832</v>
      </c>
      <c r="J40" s="21">
        <v>80832</v>
      </c>
      <c r="K40" s="17" t="s">
        <v>251</v>
      </c>
      <c r="L40" s="22">
        <v>80832</v>
      </c>
      <c r="M40" s="17">
        <v>1910249308</v>
      </c>
      <c r="N40" s="17" t="s">
        <v>142</v>
      </c>
      <c r="O40" s="17" t="s">
        <v>295</v>
      </c>
      <c r="P40" s="22">
        <v>0</v>
      </c>
      <c r="Q40" s="22">
        <v>0</v>
      </c>
      <c r="R40" s="17"/>
      <c r="S40" s="23"/>
      <c r="T40" s="22">
        <v>0</v>
      </c>
      <c r="U40" s="17" t="s">
        <v>143</v>
      </c>
      <c r="V40" s="17" t="s">
        <v>144</v>
      </c>
      <c r="W40" s="23">
        <v>44362</v>
      </c>
      <c r="X40" s="23">
        <v>44389</v>
      </c>
      <c r="Y40" s="23"/>
      <c r="Z40" s="22">
        <v>161664</v>
      </c>
      <c r="AA40" s="22">
        <v>161664</v>
      </c>
      <c r="AB40" s="22">
        <v>0</v>
      </c>
      <c r="AC40" s="22">
        <v>0</v>
      </c>
      <c r="AD40" s="22">
        <v>0</v>
      </c>
      <c r="AE40" s="22">
        <v>0</v>
      </c>
      <c r="AF40" s="22">
        <v>0</v>
      </c>
      <c r="AG40" s="22">
        <v>0</v>
      </c>
      <c r="AH40" s="22">
        <v>161664</v>
      </c>
      <c r="AI40" s="22">
        <v>0</v>
      </c>
      <c r="AJ40" s="22">
        <v>0</v>
      </c>
      <c r="AK40" s="17"/>
      <c r="AL40" s="17"/>
      <c r="AM40" s="17"/>
      <c r="AN40" s="22">
        <v>0</v>
      </c>
    </row>
    <row r="41" spans="1:40" x14ac:dyDescent="0.2">
      <c r="A41" s="17">
        <v>901371128</v>
      </c>
      <c r="B41" s="17" t="s">
        <v>137</v>
      </c>
      <c r="C41" s="17" t="s">
        <v>138</v>
      </c>
      <c r="D41" s="18">
        <v>1254</v>
      </c>
      <c r="E41" s="18" t="s">
        <v>213</v>
      </c>
      <c r="F41" s="18" t="s">
        <v>214</v>
      </c>
      <c r="G41" s="19">
        <v>44362</v>
      </c>
      <c r="H41" s="20"/>
      <c r="I41" s="21">
        <v>80832</v>
      </c>
      <c r="J41" s="21">
        <v>80832</v>
      </c>
      <c r="K41" s="17" t="s">
        <v>251</v>
      </c>
      <c r="L41" s="22">
        <v>80832</v>
      </c>
      <c r="M41" s="17">
        <v>1221816797</v>
      </c>
      <c r="N41" s="17" t="s">
        <v>142</v>
      </c>
      <c r="O41" s="17" t="s">
        <v>295</v>
      </c>
      <c r="P41" s="22">
        <v>0</v>
      </c>
      <c r="Q41" s="22">
        <v>0</v>
      </c>
      <c r="R41" s="17"/>
      <c r="S41" s="23"/>
      <c r="T41" s="22">
        <v>0</v>
      </c>
      <c r="U41" s="17" t="s">
        <v>143</v>
      </c>
      <c r="V41" s="17" t="s">
        <v>144</v>
      </c>
      <c r="W41" s="23">
        <v>44362</v>
      </c>
      <c r="X41" s="23">
        <v>44389</v>
      </c>
      <c r="Y41" s="23"/>
      <c r="Z41" s="22">
        <v>80832</v>
      </c>
      <c r="AA41" s="22">
        <v>80832</v>
      </c>
      <c r="AB41" s="22">
        <v>80832</v>
      </c>
      <c r="AC41" s="22">
        <v>0</v>
      </c>
      <c r="AD41" s="22">
        <v>0</v>
      </c>
      <c r="AE41" s="22">
        <v>0</v>
      </c>
      <c r="AF41" s="22">
        <v>0</v>
      </c>
      <c r="AG41" s="22">
        <v>0</v>
      </c>
      <c r="AH41" s="22">
        <v>0</v>
      </c>
      <c r="AI41" s="22">
        <v>0</v>
      </c>
      <c r="AJ41" s="22">
        <v>0</v>
      </c>
      <c r="AK41" s="17"/>
      <c r="AL41" s="17"/>
      <c r="AM41" s="17"/>
      <c r="AN41" s="22">
        <v>80832</v>
      </c>
    </row>
    <row r="42" spans="1:40" x14ac:dyDescent="0.2">
      <c r="A42" s="17">
        <v>901371128</v>
      </c>
      <c r="B42" s="17" t="s">
        <v>137</v>
      </c>
      <c r="C42" s="17" t="s">
        <v>138</v>
      </c>
      <c r="D42" s="18">
        <v>1255</v>
      </c>
      <c r="E42" s="18" t="s">
        <v>215</v>
      </c>
      <c r="F42" s="18" t="s">
        <v>216</v>
      </c>
      <c r="G42" s="19">
        <v>44362</v>
      </c>
      <c r="H42" s="20"/>
      <c r="I42" s="21">
        <v>80832</v>
      </c>
      <c r="J42" s="21">
        <v>80832</v>
      </c>
      <c r="K42" s="17" t="s">
        <v>251</v>
      </c>
      <c r="L42" s="22">
        <v>80832</v>
      </c>
      <c r="M42" s="17">
        <v>1221816798</v>
      </c>
      <c r="N42" s="17" t="s">
        <v>142</v>
      </c>
      <c r="O42" s="17" t="s">
        <v>295</v>
      </c>
      <c r="P42" s="22">
        <v>0</v>
      </c>
      <c r="Q42" s="22">
        <v>0</v>
      </c>
      <c r="R42" s="17"/>
      <c r="S42" s="23"/>
      <c r="T42" s="22">
        <v>0</v>
      </c>
      <c r="U42" s="17" t="s">
        <v>143</v>
      </c>
      <c r="V42" s="17" t="s">
        <v>144</v>
      </c>
      <c r="W42" s="23">
        <v>44362</v>
      </c>
      <c r="X42" s="23">
        <v>44389</v>
      </c>
      <c r="Y42" s="23"/>
      <c r="Z42" s="22">
        <v>80832</v>
      </c>
      <c r="AA42" s="22">
        <v>80832</v>
      </c>
      <c r="AB42" s="22">
        <v>80832</v>
      </c>
      <c r="AC42" s="22">
        <v>0</v>
      </c>
      <c r="AD42" s="22">
        <v>0</v>
      </c>
      <c r="AE42" s="22">
        <v>0</v>
      </c>
      <c r="AF42" s="22">
        <v>0</v>
      </c>
      <c r="AG42" s="22">
        <v>0</v>
      </c>
      <c r="AH42" s="22">
        <v>0</v>
      </c>
      <c r="AI42" s="22">
        <v>0</v>
      </c>
      <c r="AJ42" s="22">
        <v>0</v>
      </c>
      <c r="AK42" s="17"/>
      <c r="AL42" s="17"/>
      <c r="AM42" s="17"/>
      <c r="AN42" s="22">
        <v>80832</v>
      </c>
    </row>
    <row r="43" spans="1:40" x14ac:dyDescent="0.2">
      <c r="A43" s="17">
        <v>901371128</v>
      </c>
      <c r="B43" s="17" t="s">
        <v>137</v>
      </c>
      <c r="C43" s="17" t="s">
        <v>138</v>
      </c>
      <c r="D43" s="18">
        <v>1256</v>
      </c>
      <c r="E43" s="18" t="s">
        <v>217</v>
      </c>
      <c r="F43" s="18" t="s">
        <v>218</v>
      </c>
      <c r="G43" s="19">
        <v>44362</v>
      </c>
      <c r="H43" s="20"/>
      <c r="I43" s="21">
        <v>80832</v>
      </c>
      <c r="J43" s="21">
        <v>80832</v>
      </c>
      <c r="K43" s="17" t="s">
        <v>251</v>
      </c>
      <c r="L43" s="22">
        <v>80832</v>
      </c>
      <c r="M43" s="17">
        <v>1221816799</v>
      </c>
      <c r="N43" s="17" t="s">
        <v>142</v>
      </c>
      <c r="O43" s="17" t="s">
        <v>295</v>
      </c>
      <c r="P43" s="22">
        <v>0</v>
      </c>
      <c r="Q43" s="22">
        <v>0</v>
      </c>
      <c r="R43" s="17"/>
      <c r="S43" s="23"/>
      <c r="T43" s="22">
        <v>0</v>
      </c>
      <c r="U43" s="17" t="s">
        <v>143</v>
      </c>
      <c r="V43" s="17" t="s">
        <v>144</v>
      </c>
      <c r="W43" s="23">
        <v>44362</v>
      </c>
      <c r="X43" s="23">
        <v>44389</v>
      </c>
      <c r="Y43" s="23"/>
      <c r="Z43" s="22">
        <v>80832</v>
      </c>
      <c r="AA43" s="22">
        <v>80832</v>
      </c>
      <c r="AB43" s="22">
        <v>80832</v>
      </c>
      <c r="AC43" s="22">
        <v>0</v>
      </c>
      <c r="AD43" s="22">
        <v>0</v>
      </c>
      <c r="AE43" s="22">
        <v>0</v>
      </c>
      <c r="AF43" s="22">
        <v>0</v>
      </c>
      <c r="AG43" s="22">
        <v>0</v>
      </c>
      <c r="AH43" s="22">
        <v>0</v>
      </c>
      <c r="AI43" s="22">
        <v>0</v>
      </c>
      <c r="AJ43" s="22">
        <v>0</v>
      </c>
      <c r="AK43" s="17"/>
      <c r="AL43" s="17"/>
      <c r="AM43" s="17"/>
      <c r="AN43" s="22">
        <v>80832</v>
      </c>
    </row>
    <row r="44" spans="1:40" x14ac:dyDescent="0.2">
      <c r="A44" s="17">
        <v>901371128</v>
      </c>
      <c r="B44" s="17" t="s">
        <v>137</v>
      </c>
      <c r="C44" s="17" t="s">
        <v>138</v>
      </c>
      <c r="D44" s="18">
        <v>1260</v>
      </c>
      <c r="E44" s="18" t="s">
        <v>219</v>
      </c>
      <c r="F44" s="18" t="s">
        <v>220</v>
      </c>
      <c r="G44" s="19">
        <v>44362</v>
      </c>
      <c r="H44" s="20"/>
      <c r="I44" s="21">
        <v>80832</v>
      </c>
      <c r="J44" s="21">
        <v>80832</v>
      </c>
      <c r="K44" s="17" t="s">
        <v>251</v>
      </c>
      <c r="L44" s="22">
        <v>80832</v>
      </c>
      <c r="M44" s="17">
        <v>1221816803</v>
      </c>
      <c r="N44" s="17" t="s">
        <v>142</v>
      </c>
      <c r="O44" s="17" t="s">
        <v>295</v>
      </c>
      <c r="P44" s="22">
        <v>0</v>
      </c>
      <c r="Q44" s="22">
        <v>0</v>
      </c>
      <c r="R44" s="17"/>
      <c r="S44" s="23"/>
      <c r="T44" s="22">
        <v>0</v>
      </c>
      <c r="U44" s="17" t="s">
        <v>143</v>
      </c>
      <c r="V44" s="17" t="s">
        <v>144</v>
      </c>
      <c r="W44" s="23">
        <v>44362</v>
      </c>
      <c r="X44" s="23">
        <v>44389</v>
      </c>
      <c r="Y44" s="23"/>
      <c r="Z44" s="22">
        <v>80832</v>
      </c>
      <c r="AA44" s="22">
        <v>80832</v>
      </c>
      <c r="AB44" s="22">
        <v>80832</v>
      </c>
      <c r="AC44" s="22">
        <v>0</v>
      </c>
      <c r="AD44" s="22">
        <v>0</v>
      </c>
      <c r="AE44" s="22">
        <v>0</v>
      </c>
      <c r="AF44" s="22">
        <v>0</v>
      </c>
      <c r="AG44" s="22">
        <v>0</v>
      </c>
      <c r="AH44" s="22">
        <v>0</v>
      </c>
      <c r="AI44" s="22">
        <v>0</v>
      </c>
      <c r="AJ44" s="22">
        <v>0</v>
      </c>
      <c r="AK44" s="17"/>
      <c r="AL44" s="17"/>
      <c r="AM44" s="17"/>
      <c r="AN44" s="22">
        <v>80832</v>
      </c>
    </row>
    <row r="45" spans="1:40" x14ac:dyDescent="0.2">
      <c r="A45" s="17">
        <v>901371128</v>
      </c>
      <c r="B45" s="17" t="s">
        <v>137</v>
      </c>
      <c r="C45" s="17" t="s">
        <v>138</v>
      </c>
      <c r="D45" s="18">
        <v>1262</v>
      </c>
      <c r="E45" s="18" t="s">
        <v>221</v>
      </c>
      <c r="F45" s="18" t="s">
        <v>222</v>
      </c>
      <c r="G45" s="19">
        <v>44362</v>
      </c>
      <c r="H45" s="20"/>
      <c r="I45" s="21">
        <v>80832</v>
      </c>
      <c r="J45" s="21">
        <v>80832</v>
      </c>
      <c r="K45" s="17" t="s">
        <v>251</v>
      </c>
      <c r="L45" s="22">
        <v>80832</v>
      </c>
      <c r="M45" s="17">
        <v>1221816804</v>
      </c>
      <c r="N45" s="17" t="s">
        <v>142</v>
      </c>
      <c r="O45" s="17" t="s">
        <v>295</v>
      </c>
      <c r="P45" s="22">
        <v>0</v>
      </c>
      <c r="Q45" s="22">
        <v>0</v>
      </c>
      <c r="R45" s="17"/>
      <c r="S45" s="23"/>
      <c r="T45" s="22">
        <v>0</v>
      </c>
      <c r="U45" s="17" t="s">
        <v>143</v>
      </c>
      <c r="V45" s="17" t="s">
        <v>144</v>
      </c>
      <c r="W45" s="23">
        <v>44362</v>
      </c>
      <c r="X45" s="23">
        <v>44389</v>
      </c>
      <c r="Y45" s="23"/>
      <c r="Z45" s="22">
        <v>80832</v>
      </c>
      <c r="AA45" s="22">
        <v>80832</v>
      </c>
      <c r="AB45" s="22">
        <v>80832</v>
      </c>
      <c r="AC45" s="22">
        <v>0</v>
      </c>
      <c r="AD45" s="22">
        <v>0</v>
      </c>
      <c r="AE45" s="22">
        <v>0</v>
      </c>
      <c r="AF45" s="22">
        <v>0</v>
      </c>
      <c r="AG45" s="22">
        <v>0</v>
      </c>
      <c r="AH45" s="22">
        <v>0</v>
      </c>
      <c r="AI45" s="22">
        <v>0</v>
      </c>
      <c r="AJ45" s="22">
        <v>0</v>
      </c>
      <c r="AK45" s="17"/>
      <c r="AL45" s="17"/>
      <c r="AM45" s="17"/>
      <c r="AN45" s="22">
        <v>80832</v>
      </c>
    </row>
    <row r="46" spans="1:40" x14ac:dyDescent="0.2">
      <c r="A46" s="17">
        <v>901371128</v>
      </c>
      <c r="B46" s="17" t="s">
        <v>137</v>
      </c>
      <c r="C46" s="17" t="s">
        <v>138</v>
      </c>
      <c r="D46" s="18">
        <v>1263</v>
      </c>
      <c r="E46" s="18" t="s">
        <v>223</v>
      </c>
      <c r="F46" s="18" t="s">
        <v>224</v>
      </c>
      <c r="G46" s="19">
        <v>44362</v>
      </c>
      <c r="H46" s="20"/>
      <c r="I46" s="21">
        <v>80832</v>
      </c>
      <c r="J46" s="21">
        <v>80832</v>
      </c>
      <c r="K46" s="17" t="s">
        <v>251</v>
      </c>
      <c r="L46" s="22">
        <v>80832</v>
      </c>
      <c r="M46" s="17">
        <v>1221816805</v>
      </c>
      <c r="N46" s="17" t="s">
        <v>142</v>
      </c>
      <c r="O46" s="17" t="s">
        <v>295</v>
      </c>
      <c r="P46" s="22">
        <v>0</v>
      </c>
      <c r="Q46" s="22">
        <v>0</v>
      </c>
      <c r="R46" s="17"/>
      <c r="S46" s="23"/>
      <c r="T46" s="22">
        <v>0</v>
      </c>
      <c r="U46" s="17" t="s">
        <v>143</v>
      </c>
      <c r="V46" s="17" t="s">
        <v>144</v>
      </c>
      <c r="W46" s="23">
        <v>44362</v>
      </c>
      <c r="X46" s="23">
        <v>44389</v>
      </c>
      <c r="Y46" s="23"/>
      <c r="Z46" s="22">
        <v>80832</v>
      </c>
      <c r="AA46" s="22">
        <v>80832</v>
      </c>
      <c r="AB46" s="22">
        <v>80832</v>
      </c>
      <c r="AC46" s="22">
        <v>0</v>
      </c>
      <c r="AD46" s="22">
        <v>0</v>
      </c>
      <c r="AE46" s="22">
        <v>0</v>
      </c>
      <c r="AF46" s="22">
        <v>0</v>
      </c>
      <c r="AG46" s="22">
        <v>0</v>
      </c>
      <c r="AH46" s="22">
        <v>0</v>
      </c>
      <c r="AI46" s="22">
        <v>0</v>
      </c>
      <c r="AJ46" s="22">
        <v>0</v>
      </c>
      <c r="AK46" s="17"/>
      <c r="AL46" s="17"/>
      <c r="AM46" s="17"/>
      <c r="AN46" s="22">
        <v>80832</v>
      </c>
    </row>
    <row r="47" spans="1:40" x14ac:dyDescent="0.2">
      <c r="A47" s="17">
        <v>901371128</v>
      </c>
      <c r="B47" s="17" t="s">
        <v>137</v>
      </c>
      <c r="C47" s="17" t="s">
        <v>138</v>
      </c>
      <c r="D47" s="18">
        <v>1850</v>
      </c>
      <c r="E47" s="18" t="s">
        <v>225</v>
      </c>
      <c r="F47" s="18" t="s">
        <v>226</v>
      </c>
      <c r="G47" s="19">
        <v>44389</v>
      </c>
      <c r="H47" s="20"/>
      <c r="I47" s="21">
        <v>80832</v>
      </c>
      <c r="J47" s="21">
        <v>80832</v>
      </c>
      <c r="K47" s="17" t="s">
        <v>251</v>
      </c>
      <c r="L47" s="22">
        <v>80832</v>
      </c>
      <c r="M47" s="17">
        <v>1910249252</v>
      </c>
      <c r="N47" s="17" t="s">
        <v>142</v>
      </c>
      <c r="O47" s="17" t="s">
        <v>295</v>
      </c>
      <c r="P47" s="22">
        <v>0</v>
      </c>
      <c r="Q47" s="22">
        <v>0</v>
      </c>
      <c r="R47" s="17"/>
      <c r="S47" s="23"/>
      <c r="T47" s="22">
        <v>0</v>
      </c>
      <c r="U47" s="17" t="s">
        <v>143</v>
      </c>
      <c r="V47" s="17" t="s">
        <v>144</v>
      </c>
      <c r="W47" s="23">
        <v>44389</v>
      </c>
      <c r="X47" s="23">
        <v>44435</v>
      </c>
      <c r="Y47" s="23"/>
      <c r="Z47" s="22">
        <v>80832</v>
      </c>
      <c r="AA47" s="22">
        <v>80832</v>
      </c>
      <c r="AB47" s="22">
        <v>80832</v>
      </c>
      <c r="AC47" s="22">
        <v>0</v>
      </c>
      <c r="AD47" s="22">
        <v>0</v>
      </c>
      <c r="AE47" s="22">
        <v>0</v>
      </c>
      <c r="AF47" s="22">
        <v>0</v>
      </c>
      <c r="AG47" s="22">
        <v>0</v>
      </c>
      <c r="AH47" s="22">
        <v>0</v>
      </c>
      <c r="AI47" s="22">
        <v>0</v>
      </c>
      <c r="AJ47" s="22">
        <v>0</v>
      </c>
      <c r="AK47" s="17"/>
      <c r="AL47" s="17"/>
      <c r="AM47" s="17"/>
      <c r="AN47" s="22">
        <v>80832</v>
      </c>
    </row>
    <row r="48" spans="1:40" x14ac:dyDescent="0.2">
      <c r="A48" s="17">
        <v>901371128</v>
      </c>
      <c r="B48" s="17" t="s">
        <v>137</v>
      </c>
      <c r="C48" s="17" t="s">
        <v>138</v>
      </c>
      <c r="D48" s="18">
        <v>4291</v>
      </c>
      <c r="E48" s="18" t="s">
        <v>231</v>
      </c>
      <c r="F48" s="18" t="s">
        <v>232</v>
      </c>
      <c r="G48" s="19">
        <v>44635</v>
      </c>
      <c r="H48" s="20"/>
      <c r="I48" s="21">
        <v>80832</v>
      </c>
      <c r="J48" s="21">
        <v>80832</v>
      </c>
      <c r="K48" s="17" t="s">
        <v>251</v>
      </c>
      <c r="L48" s="22">
        <v>80832</v>
      </c>
      <c r="M48" s="17">
        <v>1910249265</v>
      </c>
      <c r="N48" s="17" t="s">
        <v>142</v>
      </c>
      <c r="O48" s="17" t="s">
        <v>295</v>
      </c>
      <c r="P48" s="22">
        <v>0</v>
      </c>
      <c r="Q48" s="22">
        <v>0</v>
      </c>
      <c r="R48" s="17"/>
      <c r="S48" s="23"/>
      <c r="T48" s="22">
        <v>0</v>
      </c>
      <c r="U48" s="17" t="s">
        <v>143</v>
      </c>
      <c r="V48" s="17" t="s">
        <v>144</v>
      </c>
      <c r="W48" s="23">
        <v>44635</v>
      </c>
      <c r="X48" s="23">
        <v>44639</v>
      </c>
      <c r="Y48" s="23"/>
      <c r="Z48" s="22">
        <v>80832</v>
      </c>
      <c r="AA48" s="22">
        <v>80832</v>
      </c>
      <c r="AB48" s="22">
        <v>0</v>
      </c>
      <c r="AC48" s="22">
        <v>0</v>
      </c>
      <c r="AD48" s="22">
        <v>0</v>
      </c>
      <c r="AE48" s="22">
        <v>0</v>
      </c>
      <c r="AF48" s="22">
        <v>0</v>
      </c>
      <c r="AG48" s="22">
        <v>0</v>
      </c>
      <c r="AH48" s="22">
        <v>80832</v>
      </c>
      <c r="AI48" s="22">
        <v>0</v>
      </c>
      <c r="AJ48" s="22">
        <v>0</v>
      </c>
      <c r="AK48" s="17"/>
      <c r="AL48" s="17"/>
      <c r="AM48" s="17"/>
      <c r="AN48" s="22">
        <v>0</v>
      </c>
    </row>
    <row r="49" spans="1:40" x14ac:dyDescent="0.2">
      <c r="A49" s="17">
        <v>901371128</v>
      </c>
      <c r="B49" s="17" t="s">
        <v>137</v>
      </c>
      <c r="C49" s="17" t="s">
        <v>138</v>
      </c>
      <c r="D49" s="18">
        <v>4408</v>
      </c>
      <c r="E49" s="18" t="s">
        <v>193</v>
      </c>
      <c r="F49" s="18" t="s">
        <v>194</v>
      </c>
      <c r="G49" s="19">
        <v>44637</v>
      </c>
      <c r="H49" s="20"/>
      <c r="I49" s="21">
        <v>216994</v>
      </c>
      <c r="J49" s="21">
        <v>216994</v>
      </c>
      <c r="K49" s="17" t="s">
        <v>141</v>
      </c>
      <c r="L49" s="22">
        <v>216994</v>
      </c>
      <c r="M49" s="17">
        <v>1221943316</v>
      </c>
      <c r="N49" s="17"/>
      <c r="O49" s="17"/>
      <c r="P49" s="22">
        <v>0</v>
      </c>
      <c r="Q49" s="22">
        <v>0</v>
      </c>
      <c r="R49" s="17"/>
      <c r="S49" s="23"/>
      <c r="T49" s="22">
        <v>0</v>
      </c>
      <c r="U49" s="17" t="s">
        <v>143</v>
      </c>
      <c r="V49" s="17" t="s">
        <v>144</v>
      </c>
      <c r="W49" s="23">
        <v>44637</v>
      </c>
      <c r="X49" s="23">
        <v>44667</v>
      </c>
      <c r="Y49" s="23"/>
      <c r="Z49" s="22">
        <v>216994</v>
      </c>
      <c r="AA49" s="22">
        <v>216994</v>
      </c>
      <c r="AB49" s="22">
        <v>216994</v>
      </c>
      <c r="AC49" s="22">
        <v>0</v>
      </c>
      <c r="AD49" s="22">
        <v>0</v>
      </c>
      <c r="AE49" s="22">
        <v>0</v>
      </c>
      <c r="AF49" s="22">
        <v>0</v>
      </c>
      <c r="AG49" s="22">
        <v>0</v>
      </c>
      <c r="AH49" s="22">
        <v>0</v>
      </c>
      <c r="AI49" s="22">
        <v>0</v>
      </c>
      <c r="AJ49" s="22">
        <v>0</v>
      </c>
      <c r="AK49" s="17"/>
      <c r="AL49" s="17"/>
      <c r="AM49" s="17"/>
      <c r="AN49" s="22">
        <v>216994</v>
      </c>
    </row>
    <row r="50" spans="1:40" x14ac:dyDescent="0.2">
      <c r="A50" s="17">
        <v>901371128</v>
      </c>
      <c r="B50" s="17" t="s">
        <v>137</v>
      </c>
      <c r="C50" s="17" t="s">
        <v>138</v>
      </c>
      <c r="D50" s="18">
        <v>4409</v>
      </c>
      <c r="E50" s="18" t="s">
        <v>239</v>
      </c>
      <c r="F50" s="18" t="s">
        <v>240</v>
      </c>
      <c r="G50" s="19">
        <v>44637</v>
      </c>
      <c r="H50" s="20"/>
      <c r="I50" s="21">
        <v>80832</v>
      </c>
      <c r="J50" s="21">
        <v>80832</v>
      </c>
      <c r="K50" s="17" t="s">
        <v>141</v>
      </c>
      <c r="L50" s="22">
        <v>80832</v>
      </c>
      <c r="M50" s="17">
        <v>1221943317</v>
      </c>
      <c r="N50" s="17"/>
      <c r="O50" s="17"/>
      <c r="P50" s="22">
        <v>0</v>
      </c>
      <c r="Q50" s="22">
        <v>0</v>
      </c>
      <c r="R50" s="17"/>
      <c r="S50" s="23"/>
      <c r="T50" s="22">
        <v>0</v>
      </c>
      <c r="U50" s="17" t="s">
        <v>143</v>
      </c>
      <c r="V50" s="17" t="s">
        <v>144</v>
      </c>
      <c r="W50" s="23">
        <v>44637</v>
      </c>
      <c r="X50" s="23">
        <v>44667</v>
      </c>
      <c r="Y50" s="23"/>
      <c r="Z50" s="22">
        <v>80832</v>
      </c>
      <c r="AA50" s="22">
        <v>80832</v>
      </c>
      <c r="AB50" s="22">
        <v>80832</v>
      </c>
      <c r="AC50" s="22">
        <v>0</v>
      </c>
      <c r="AD50" s="22">
        <v>0</v>
      </c>
      <c r="AE50" s="22">
        <v>0</v>
      </c>
      <c r="AF50" s="22">
        <v>0</v>
      </c>
      <c r="AG50" s="22">
        <v>0</v>
      </c>
      <c r="AH50" s="22">
        <v>0</v>
      </c>
      <c r="AI50" s="22">
        <v>0</v>
      </c>
      <c r="AJ50" s="22">
        <v>0</v>
      </c>
      <c r="AK50" s="17"/>
      <c r="AL50" s="17"/>
      <c r="AM50" s="17"/>
      <c r="AN50" s="22">
        <v>80832</v>
      </c>
    </row>
    <row r="51" spans="1:40" x14ac:dyDescent="0.2">
      <c r="A51" s="17">
        <v>901371128</v>
      </c>
      <c r="B51" s="17" t="s">
        <v>137</v>
      </c>
      <c r="C51" s="17" t="s">
        <v>138</v>
      </c>
      <c r="D51" s="18">
        <v>8526</v>
      </c>
      <c r="E51" s="18" t="s">
        <v>241</v>
      </c>
      <c r="F51" s="18" t="s">
        <v>242</v>
      </c>
      <c r="G51" s="19">
        <v>45310</v>
      </c>
      <c r="H51" s="20"/>
      <c r="I51" s="21">
        <v>2382000</v>
      </c>
      <c r="J51" s="21">
        <v>2382000</v>
      </c>
      <c r="K51" s="17" t="s">
        <v>243</v>
      </c>
      <c r="L51" s="22">
        <v>0</v>
      </c>
      <c r="M51" s="17"/>
      <c r="N51" s="17"/>
      <c r="O51" s="17"/>
      <c r="P51" s="22">
        <v>0</v>
      </c>
      <c r="Q51" s="22">
        <v>0</v>
      </c>
      <c r="R51" s="17"/>
      <c r="S51" s="23"/>
      <c r="T51" s="22">
        <v>0</v>
      </c>
      <c r="U51" s="17"/>
      <c r="V51" s="17" t="s">
        <v>244</v>
      </c>
      <c r="W51" s="23">
        <v>45310</v>
      </c>
      <c r="X51" s="23">
        <v>45397</v>
      </c>
      <c r="Y51" s="23">
        <v>45411</v>
      </c>
      <c r="Z51" s="22">
        <v>2382000</v>
      </c>
      <c r="AA51" s="22">
        <v>0</v>
      </c>
      <c r="AB51" s="22">
        <v>0</v>
      </c>
      <c r="AC51" s="22">
        <v>0</v>
      </c>
      <c r="AD51" s="22">
        <v>0</v>
      </c>
      <c r="AE51" s="22">
        <v>0</v>
      </c>
      <c r="AF51" s="22">
        <v>0</v>
      </c>
      <c r="AG51" s="22">
        <v>0</v>
      </c>
      <c r="AH51" s="22">
        <v>2382000</v>
      </c>
      <c r="AI51" s="22">
        <v>0</v>
      </c>
      <c r="AJ51" s="22">
        <v>2382000</v>
      </c>
      <c r="AK51" s="17" t="s">
        <v>245</v>
      </c>
      <c r="AL51" s="17" t="s">
        <v>246</v>
      </c>
      <c r="AM51" s="17" t="s">
        <v>247</v>
      </c>
      <c r="AN51" s="22">
        <v>0</v>
      </c>
    </row>
    <row r="52" spans="1:40" x14ac:dyDescent="0.2">
      <c r="A52" s="17">
        <v>901371128</v>
      </c>
      <c r="B52" s="17" t="s">
        <v>137</v>
      </c>
      <c r="C52" s="17" t="s">
        <v>138</v>
      </c>
      <c r="D52" s="18">
        <v>2150</v>
      </c>
      <c r="E52" s="18" t="s">
        <v>248</v>
      </c>
      <c r="F52" s="18" t="s">
        <v>249</v>
      </c>
      <c r="G52" s="19">
        <v>44446</v>
      </c>
      <c r="H52" s="20"/>
      <c r="I52" s="21">
        <v>119300</v>
      </c>
      <c r="J52" s="21">
        <v>119300</v>
      </c>
      <c r="K52" s="23" t="s">
        <v>250</v>
      </c>
      <c r="L52" s="22">
        <v>0</v>
      </c>
      <c r="M52" s="17"/>
      <c r="N52" s="17"/>
      <c r="O52" s="17"/>
      <c r="P52" s="22">
        <v>0</v>
      </c>
      <c r="Q52" s="22">
        <v>0</v>
      </c>
      <c r="R52" s="17"/>
      <c r="S52" s="23"/>
      <c r="T52" s="22">
        <v>0</v>
      </c>
      <c r="U52" s="17"/>
      <c r="V52" s="17"/>
      <c r="W52" s="23"/>
      <c r="X52" s="23"/>
      <c r="Y52" s="23"/>
      <c r="Z52" s="22">
        <v>0</v>
      </c>
      <c r="AA52" s="22">
        <v>0</v>
      </c>
      <c r="AB52" s="22">
        <v>0</v>
      </c>
      <c r="AC52" s="22">
        <v>0</v>
      </c>
      <c r="AD52" s="22">
        <v>0</v>
      </c>
      <c r="AE52" s="22">
        <v>0</v>
      </c>
      <c r="AF52" s="22">
        <v>0</v>
      </c>
      <c r="AG52" s="22">
        <v>0</v>
      </c>
      <c r="AH52" s="22">
        <v>0</v>
      </c>
      <c r="AI52" s="22">
        <v>0</v>
      </c>
      <c r="AJ52" s="22">
        <v>0</v>
      </c>
      <c r="AK52" s="17"/>
      <c r="AL52" s="17"/>
      <c r="AM52" s="17"/>
      <c r="AN52" s="22">
        <v>0</v>
      </c>
    </row>
  </sheetData>
  <autoFilter ref="A1:AN52">
    <sortState ref="A2:AN52">
      <sortCondition ref="O1:O52"/>
    </sortState>
  </autoFilter>
  <conditionalFormatting sqref="D1:G1">
    <cfRule type="duplicateValues" dxfId="0" priority="2"/>
  </conditionalFormatting>
  <dataValidations disablePrompts="1" count="1">
    <dataValidation type="whole" operator="greaterThan" allowBlank="1" showInputMessage="1" showErrorMessage="1" errorTitle="DATO ERRADO" error="El valor debe ser diferente de cero" sqref="I1:J1">
      <formula1>1</formula1>
    </dataValidation>
  </dataValidation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9" zoomScaleNormal="100" workbookViewId="0">
      <selection activeCell="C12" sqref="C12"/>
    </sheetView>
  </sheetViews>
  <sheetFormatPr baseColWidth="10" defaultRowHeight="12.5" x14ac:dyDescent="0.25"/>
  <cols>
    <col min="1" max="1" width="1.09765625" style="24" customWidth="1"/>
    <col min="2" max="2" width="11.19921875" style="24"/>
    <col min="3" max="3" width="19.296875" style="24" customWidth="1"/>
    <col min="4" max="4" width="12.69921875" style="24" customWidth="1"/>
    <col min="5" max="8" width="11.19921875" style="24"/>
    <col min="9" max="9" width="24.796875" style="24" customWidth="1"/>
    <col min="10" max="10" width="15.3984375" style="24" customWidth="1"/>
    <col min="11" max="11" width="1.8984375" style="24" customWidth="1"/>
    <col min="12" max="16384" width="11.19921875" style="24"/>
  </cols>
  <sheetData>
    <row r="1" spans="2:10" ht="6" customHeight="1" thickBot="1" x14ac:dyDescent="0.3"/>
    <row r="2" spans="2:10" ht="19.5" customHeight="1" x14ac:dyDescent="0.25">
      <c r="B2" s="25"/>
      <c r="C2" s="26"/>
      <c r="D2" s="27" t="s">
        <v>252</v>
      </c>
      <c r="E2" s="28"/>
      <c r="F2" s="28"/>
      <c r="G2" s="28"/>
      <c r="H2" s="28"/>
      <c r="I2" s="29"/>
      <c r="J2" s="30" t="s">
        <v>253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D4" s="37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41" t="s">
        <v>254</v>
      </c>
      <c r="E5" s="42"/>
      <c r="F5" s="42"/>
      <c r="G5" s="42"/>
      <c r="H5" s="42"/>
      <c r="I5" s="43"/>
      <c r="J5" s="43" t="s">
        <v>255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x14ac:dyDescent="0.25">
      <c r="B9" s="50"/>
      <c r="J9" s="51"/>
    </row>
    <row r="10" spans="2:10" ht="13" x14ac:dyDescent="0.3">
      <c r="B10" s="50"/>
      <c r="C10" s="52" t="s">
        <v>297</v>
      </c>
      <c r="E10" s="53"/>
      <c r="H10" s="54"/>
      <c r="J10" s="51"/>
    </row>
    <row r="11" spans="2:10" x14ac:dyDescent="0.25">
      <c r="B11" s="50"/>
      <c r="J11" s="51"/>
    </row>
    <row r="12" spans="2:10" ht="13" x14ac:dyDescent="0.3">
      <c r="B12" s="50"/>
      <c r="C12" s="52" t="s">
        <v>288</v>
      </c>
      <c r="J12" s="51"/>
    </row>
    <row r="13" spans="2:10" ht="13" x14ac:dyDescent="0.3">
      <c r="B13" s="50"/>
      <c r="C13" s="52" t="s">
        <v>289</v>
      </c>
      <c r="J13" s="51"/>
    </row>
    <row r="14" spans="2:10" x14ac:dyDescent="0.25">
      <c r="B14" s="50"/>
      <c r="J14" s="51"/>
    </row>
    <row r="15" spans="2:10" x14ac:dyDescent="0.25">
      <c r="B15" s="50"/>
      <c r="C15" s="24" t="s">
        <v>256</v>
      </c>
      <c r="J15" s="51"/>
    </row>
    <row r="16" spans="2:10" x14ac:dyDescent="0.25">
      <c r="B16" s="50"/>
      <c r="C16" s="55"/>
      <c r="J16" s="51"/>
    </row>
    <row r="17" spans="2:10" ht="13" x14ac:dyDescent="0.3">
      <c r="B17" s="50"/>
      <c r="C17" s="24" t="s">
        <v>257</v>
      </c>
      <c r="D17" s="53"/>
      <c r="H17" s="56"/>
      <c r="I17" s="57"/>
      <c r="J17" s="51"/>
    </row>
    <row r="18" spans="2:10" ht="13" x14ac:dyDescent="0.3">
      <c r="B18" s="50"/>
      <c r="C18" s="52" t="s">
        <v>258</v>
      </c>
      <c r="D18" s="52"/>
      <c r="E18" s="52"/>
      <c r="F18" s="52"/>
      <c r="H18" s="58">
        <v>51</v>
      </c>
      <c r="I18" s="59">
        <v>10433944</v>
      </c>
      <c r="J18" s="51"/>
    </row>
    <row r="19" spans="2:10" x14ac:dyDescent="0.25">
      <c r="B19" s="50"/>
      <c r="C19" s="24" t="s">
        <v>259</v>
      </c>
      <c r="H19" s="60">
        <v>0</v>
      </c>
      <c r="I19" s="61">
        <v>0</v>
      </c>
      <c r="J19" s="51"/>
    </row>
    <row r="20" spans="2:10" x14ac:dyDescent="0.25">
      <c r="B20" s="50"/>
      <c r="C20" s="24" t="s">
        <v>260</v>
      </c>
      <c r="H20" s="60">
        <v>1</v>
      </c>
      <c r="I20" s="61">
        <v>2382000</v>
      </c>
      <c r="J20" s="51"/>
    </row>
    <row r="21" spans="2:10" x14ac:dyDescent="0.25">
      <c r="B21" s="50"/>
      <c r="C21" s="24" t="s">
        <v>261</v>
      </c>
      <c r="H21" s="60">
        <v>1</v>
      </c>
      <c r="I21" s="61">
        <v>119300</v>
      </c>
      <c r="J21" s="51"/>
    </row>
    <row r="22" spans="2:10" x14ac:dyDescent="0.25">
      <c r="B22" s="50"/>
      <c r="C22" s="24" t="s">
        <v>262</v>
      </c>
      <c r="H22" s="60">
        <v>0</v>
      </c>
      <c r="I22" s="61">
        <v>0</v>
      </c>
      <c r="J22" s="51"/>
    </row>
    <row r="23" spans="2:10" x14ac:dyDescent="0.25">
      <c r="B23" s="50"/>
      <c r="C23" s="24" t="s">
        <v>263</v>
      </c>
      <c r="H23" s="60">
        <v>0</v>
      </c>
      <c r="I23" s="61">
        <v>0</v>
      </c>
      <c r="J23" s="51"/>
    </row>
    <row r="24" spans="2:10" ht="13" thickBot="1" x14ac:dyDescent="0.3">
      <c r="B24" s="50"/>
      <c r="C24" s="24" t="s">
        <v>264</v>
      </c>
      <c r="H24" s="62">
        <v>0</v>
      </c>
      <c r="I24" s="63">
        <v>0</v>
      </c>
      <c r="J24" s="51"/>
    </row>
    <row r="25" spans="2:10" ht="13" x14ac:dyDescent="0.3">
      <c r="B25" s="50"/>
      <c r="C25" s="52" t="s">
        <v>265</v>
      </c>
      <c r="D25" s="52"/>
      <c r="E25" s="52"/>
      <c r="F25" s="52"/>
      <c r="H25" s="58">
        <f>H19+H20+H21+H22+H24+H23</f>
        <v>2</v>
      </c>
      <c r="I25" s="59">
        <f>I19+I20+I21+I22+I24+I23</f>
        <v>2501300</v>
      </c>
      <c r="J25" s="51"/>
    </row>
    <row r="26" spans="2:10" x14ac:dyDescent="0.25">
      <c r="B26" s="50"/>
      <c r="C26" s="24" t="s">
        <v>266</v>
      </c>
      <c r="H26" s="60">
        <v>2</v>
      </c>
      <c r="I26" s="61">
        <v>297826</v>
      </c>
      <c r="J26" s="51"/>
    </row>
    <row r="27" spans="2:10" ht="13" thickBot="1" x14ac:dyDescent="0.3">
      <c r="B27" s="50"/>
      <c r="C27" s="24" t="s">
        <v>267</v>
      </c>
      <c r="H27" s="62">
        <v>0</v>
      </c>
      <c r="I27" s="63">
        <v>0</v>
      </c>
      <c r="J27" s="51"/>
    </row>
    <row r="28" spans="2:10" ht="13" x14ac:dyDescent="0.3">
      <c r="B28" s="50"/>
      <c r="C28" s="52" t="s">
        <v>268</v>
      </c>
      <c r="D28" s="52"/>
      <c r="E28" s="52"/>
      <c r="F28" s="52"/>
      <c r="H28" s="58">
        <f>H26+H27</f>
        <v>2</v>
      </c>
      <c r="I28" s="59">
        <f>I26+I27</f>
        <v>297826</v>
      </c>
      <c r="J28" s="51"/>
    </row>
    <row r="29" spans="2:10" ht="13.5" thickBot="1" x14ac:dyDescent="0.35">
      <c r="B29" s="50"/>
      <c r="C29" s="24" t="s">
        <v>269</v>
      </c>
      <c r="D29" s="52"/>
      <c r="E29" s="52"/>
      <c r="F29" s="52"/>
      <c r="H29" s="62">
        <v>47</v>
      </c>
      <c r="I29" s="63">
        <v>7634818</v>
      </c>
      <c r="J29" s="51"/>
    </row>
    <row r="30" spans="2:10" ht="13" x14ac:dyDescent="0.3">
      <c r="B30" s="50"/>
      <c r="C30" s="52" t="s">
        <v>270</v>
      </c>
      <c r="D30" s="52"/>
      <c r="E30" s="52"/>
      <c r="F30" s="52"/>
      <c r="H30" s="60">
        <f>H29</f>
        <v>47</v>
      </c>
      <c r="I30" s="61">
        <f>I29</f>
        <v>7634818</v>
      </c>
      <c r="J30" s="51"/>
    </row>
    <row r="31" spans="2:10" ht="13" x14ac:dyDescent="0.3">
      <c r="B31" s="50"/>
      <c r="C31" s="52"/>
      <c r="D31" s="52"/>
      <c r="E31" s="52"/>
      <c r="F31" s="52"/>
      <c r="H31" s="64"/>
      <c r="I31" s="59"/>
      <c r="J31" s="51"/>
    </row>
    <row r="32" spans="2:10" ht="13.5" thickBot="1" x14ac:dyDescent="0.35">
      <c r="B32" s="50"/>
      <c r="C32" s="52" t="s">
        <v>271</v>
      </c>
      <c r="D32" s="52"/>
      <c r="H32" s="65">
        <f>H25+H28+H30</f>
        <v>51</v>
      </c>
      <c r="I32" s="66">
        <f>I25+I28+I30</f>
        <v>10433944</v>
      </c>
      <c r="J32" s="51"/>
    </row>
    <row r="33" spans="2:10" ht="13.5" thickTop="1" x14ac:dyDescent="0.3">
      <c r="B33" s="50"/>
      <c r="C33" s="52"/>
      <c r="D33" s="52"/>
      <c r="H33" s="67">
        <f>+H18-H32</f>
        <v>0</v>
      </c>
      <c r="I33" s="61">
        <f>+I18-I32</f>
        <v>0</v>
      </c>
      <c r="J33" s="51"/>
    </row>
    <row r="34" spans="2:10" x14ac:dyDescent="0.25">
      <c r="B34" s="50"/>
      <c r="G34" s="67"/>
      <c r="H34" s="67"/>
      <c r="I34" s="67"/>
      <c r="J34" s="51"/>
    </row>
    <row r="35" spans="2:10" x14ac:dyDescent="0.25">
      <c r="B35" s="50"/>
      <c r="G35" s="67"/>
      <c r="H35" s="67"/>
      <c r="I35" s="67"/>
      <c r="J35" s="51"/>
    </row>
    <row r="36" spans="2:10" ht="13" x14ac:dyDescent="0.3">
      <c r="B36" s="50"/>
      <c r="C36" s="52"/>
      <c r="G36" s="67"/>
      <c r="H36" s="67"/>
      <c r="I36" s="67"/>
      <c r="J36" s="51"/>
    </row>
    <row r="37" spans="2:10" ht="13.5" thickBot="1" x14ac:dyDescent="0.35">
      <c r="B37" s="50"/>
      <c r="C37" s="68" t="s">
        <v>285</v>
      </c>
      <c r="D37" s="69"/>
      <c r="H37" s="68" t="s">
        <v>272</v>
      </c>
      <c r="I37" s="69"/>
      <c r="J37" s="51"/>
    </row>
    <row r="38" spans="2:10" ht="13" x14ac:dyDescent="0.3">
      <c r="B38" s="50"/>
      <c r="C38" s="52" t="s">
        <v>286</v>
      </c>
      <c r="D38" s="67"/>
      <c r="H38" s="70" t="s">
        <v>273</v>
      </c>
      <c r="I38" s="67"/>
      <c r="J38" s="51"/>
    </row>
    <row r="39" spans="2:10" ht="13" x14ac:dyDescent="0.3">
      <c r="B39" s="50"/>
      <c r="C39" s="52" t="s">
        <v>287</v>
      </c>
      <c r="H39" s="52" t="s">
        <v>274</v>
      </c>
      <c r="I39" s="67"/>
      <c r="J39" s="51"/>
    </row>
    <row r="40" spans="2:10" x14ac:dyDescent="0.25">
      <c r="B40" s="50"/>
      <c r="G40" s="67"/>
      <c r="H40" s="67"/>
      <c r="I40" s="67"/>
      <c r="J40" s="51"/>
    </row>
    <row r="41" spans="2:10" ht="12.75" customHeight="1" x14ac:dyDescent="0.25">
      <c r="B41" s="50"/>
      <c r="C41" s="71" t="s">
        <v>275</v>
      </c>
      <c r="D41" s="71"/>
      <c r="E41" s="71"/>
      <c r="F41" s="71"/>
      <c r="G41" s="71"/>
      <c r="H41" s="71"/>
      <c r="I41" s="71"/>
      <c r="J41" s="51"/>
    </row>
    <row r="42" spans="2:10" ht="18.75" customHeight="1" thickBot="1" x14ac:dyDescent="0.3">
      <c r="B42" s="72"/>
      <c r="C42" s="73"/>
      <c r="D42" s="73"/>
      <c r="E42" s="73"/>
      <c r="F42" s="73"/>
      <c r="G42" s="73"/>
      <c r="H42" s="73"/>
      <c r="I42" s="73"/>
      <c r="J42" s="74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E17" sqref="E17"/>
    </sheetView>
  </sheetViews>
  <sheetFormatPr baseColWidth="10" defaultColWidth="12.59765625" defaultRowHeight="12.5" x14ac:dyDescent="0.25"/>
  <cols>
    <col min="1" max="1" width="4.8984375" style="24" customWidth="1"/>
    <col min="2" max="2" width="12.59765625" style="24"/>
    <col min="3" max="3" width="14.09765625" style="24" customWidth="1"/>
    <col min="4" max="4" width="24.19921875" style="24" customWidth="1"/>
    <col min="5" max="8" width="12.59765625" style="24"/>
    <col min="9" max="9" width="27.19921875" style="24" customWidth="1"/>
    <col min="10" max="10" width="13.796875" style="24" customWidth="1"/>
    <col min="11" max="11" width="1.8984375" style="24" customWidth="1"/>
    <col min="12" max="16384" width="12.59765625" style="24"/>
  </cols>
  <sheetData>
    <row r="1" spans="2:10" ht="18" customHeight="1" thickBot="1" x14ac:dyDescent="0.3"/>
    <row r="2" spans="2:10" ht="19.5" customHeight="1" x14ac:dyDescent="0.25">
      <c r="B2" s="25"/>
      <c r="C2" s="26"/>
      <c r="D2" s="27" t="s">
        <v>276</v>
      </c>
      <c r="E2" s="28"/>
      <c r="F2" s="28"/>
      <c r="G2" s="28"/>
      <c r="H2" s="28"/>
      <c r="I2" s="29"/>
      <c r="J2" s="30" t="s">
        <v>253</v>
      </c>
    </row>
    <row r="3" spans="2:10" ht="15.75" customHeight="1" thickBot="1" x14ac:dyDescent="0.3">
      <c r="B3" s="31"/>
      <c r="C3" s="32"/>
      <c r="D3" s="33"/>
      <c r="E3" s="34"/>
      <c r="F3" s="34"/>
      <c r="G3" s="34"/>
      <c r="H3" s="34"/>
      <c r="I3" s="35"/>
      <c r="J3" s="36"/>
    </row>
    <row r="4" spans="2:10" ht="13" x14ac:dyDescent="0.25">
      <c r="B4" s="31"/>
      <c r="C4" s="32"/>
      <c r="E4" s="38"/>
      <c r="F4" s="38"/>
      <c r="G4" s="38"/>
      <c r="H4" s="38"/>
      <c r="I4" s="39"/>
      <c r="J4" s="40"/>
    </row>
    <row r="5" spans="2:10" ht="13" x14ac:dyDescent="0.25">
      <c r="B5" s="31"/>
      <c r="C5" s="32"/>
      <c r="D5" s="75" t="s">
        <v>277</v>
      </c>
      <c r="E5" s="76"/>
      <c r="F5" s="76"/>
      <c r="G5" s="76"/>
      <c r="H5" s="76"/>
      <c r="I5" s="77"/>
      <c r="J5" s="43" t="s">
        <v>278</v>
      </c>
    </row>
    <row r="6" spans="2:10" ht="13.5" thickBot="1" x14ac:dyDescent="0.3">
      <c r="B6" s="44"/>
      <c r="C6" s="45"/>
      <c r="D6" s="46"/>
      <c r="E6" s="47"/>
      <c r="F6" s="47"/>
      <c r="G6" s="47"/>
      <c r="H6" s="47"/>
      <c r="I6" s="48"/>
      <c r="J6" s="49"/>
    </row>
    <row r="7" spans="2:10" x14ac:dyDescent="0.25">
      <c r="B7" s="50"/>
      <c r="J7" s="51"/>
    </row>
    <row r="8" spans="2:10" x14ac:dyDescent="0.25">
      <c r="B8" s="50"/>
      <c r="J8" s="51"/>
    </row>
    <row r="9" spans="2:10" ht="13" x14ac:dyDescent="0.3">
      <c r="B9" s="50"/>
      <c r="C9" s="52" t="str">
        <f ca="1">+CONCATENATE("Santiago de Cali, ",TEXT(TODAY(),"MMMM DD YYYY"))</f>
        <v>Santiago de Cali, mayo 31 2024</v>
      </c>
      <c r="D9" s="54"/>
      <c r="E9" s="53"/>
      <c r="J9" s="51"/>
    </row>
    <row r="10" spans="2:10" ht="13" x14ac:dyDescent="0.3">
      <c r="B10" s="50"/>
      <c r="C10" s="52"/>
      <c r="J10" s="51"/>
    </row>
    <row r="11" spans="2:10" ht="13" x14ac:dyDescent="0.3">
      <c r="B11" s="50"/>
      <c r="C11" s="52" t="str">
        <f>+'FOR-CSA-018'!C12</f>
        <v>Señores : UNION TEMPORAL GESENCRO</v>
      </c>
      <c r="J11" s="51"/>
    </row>
    <row r="12" spans="2:10" ht="13" x14ac:dyDescent="0.3">
      <c r="B12" s="50"/>
      <c r="C12" s="52" t="str">
        <f>+'FOR-CSA-018'!C13</f>
        <v>NIT: 901371128</v>
      </c>
      <c r="J12" s="51"/>
    </row>
    <row r="13" spans="2:10" x14ac:dyDescent="0.25">
      <c r="B13" s="50"/>
      <c r="J13" s="51"/>
    </row>
    <row r="14" spans="2:10" x14ac:dyDescent="0.25">
      <c r="B14" s="50"/>
      <c r="C14" s="24" t="s">
        <v>279</v>
      </c>
      <c r="J14" s="51"/>
    </row>
    <row r="15" spans="2:10" x14ac:dyDescent="0.25">
      <c r="B15" s="50"/>
      <c r="C15" s="55"/>
      <c r="J15" s="51"/>
    </row>
    <row r="16" spans="2:10" ht="13" x14ac:dyDescent="0.3">
      <c r="B16" s="50"/>
      <c r="C16" s="78"/>
      <c r="D16" s="53"/>
      <c r="H16" s="79" t="s">
        <v>280</v>
      </c>
      <c r="I16" s="79" t="s">
        <v>281</v>
      </c>
      <c r="J16" s="51"/>
    </row>
    <row r="17" spans="2:10" ht="13" x14ac:dyDescent="0.3">
      <c r="B17" s="50"/>
      <c r="C17" s="52" t="s">
        <v>258</v>
      </c>
      <c r="D17" s="52"/>
      <c r="E17" s="52"/>
      <c r="F17" s="52"/>
      <c r="H17" s="56">
        <f>+SUM(H18:H21)</f>
        <v>1</v>
      </c>
      <c r="I17" s="80">
        <f>+SUM(I18:I21)</f>
        <v>2382000</v>
      </c>
      <c r="J17" s="51"/>
    </row>
    <row r="18" spans="2:10" x14ac:dyDescent="0.25">
      <c r="B18" s="50"/>
      <c r="C18" s="24" t="s">
        <v>259</v>
      </c>
      <c r="H18" s="81">
        <f>+'FOR-CSA-018'!H19</f>
        <v>0</v>
      </c>
      <c r="I18" s="82">
        <f>+'FOR-CSA-018'!I19</f>
        <v>0</v>
      </c>
      <c r="J18" s="51"/>
    </row>
    <row r="19" spans="2:10" x14ac:dyDescent="0.25">
      <c r="B19" s="50"/>
      <c r="C19" s="24" t="s">
        <v>260</v>
      </c>
      <c r="H19" s="81">
        <f>+'FOR-CSA-018'!H20</f>
        <v>1</v>
      </c>
      <c r="I19" s="82">
        <f>+'FOR-CSA-018'!I20</f>
        <v>2382000</v>
      </c>
      <c r="J19" s="51"/>
    </row>
    <row r="20" spans="2:10" x14ac:dyDescent="0.25">
      <c r="B20" s="50"/>
      <c r="C20" s="24" t="s">
        <v>262</v>
      </c>
      <c r="H20" s="81">
        <f>+'FOR-CSA-018'!H22</f>
        <v>0</v>
      </c>
      <c r="I20" s="82">
        <f>+'FOR-CSA-018'!I22</f>
        <v>0</v>
      </c>
      <c r="J20" s="51"/>
    </row>
    <row r="21" spans="2:10" x14ac:dyDescent="0.25">
      <c r="B21" s="50"/>
      <c r="C21" s="24" t="s">
        <v>282</v>
      </c>
      <c r="H21" s="81">
        <f>+'FOR-CSA-018'!H24</f>
        <v>0</v>
      </c>
      <c r="I21" s="82">
        <f>+'FOR-CSA-018'!I24</f>
        <v>0</v>
      </c>
      <c r="J21" s="51"/>
    </row>
    <row r="22" spans="2:10" ht="13" x14ac:dyDescent="0.3">
      <c r="B22" s="50"/>
      <c r="C22" s="52" t="s">
        <v>283</v>
      </c>
      <c r="D22" s="52"/>
      <c r="E22" s="52"/>
      <c r="F22" s="52"/>
      <c r="H22" s="56">
        <f>SUM(H18:H21)</f>
        <v>1</v>
      </c>
      <c r="I22" s="80">
        <f>+SUBTOTAL(9,I18:I21)</f>
        <v>2382000</v>
      </c>
      <c r="J22" s="51"/>
    </row>
    <row r="23" spans="2:10" ht="13.5" thickBot="1" x14ac:dyDescent="0.35">
      <c r="B23" s="50"/>
      <c r="C23" s="52"/>
      <c r="D23" s="52"/>
      <c r="H23" s="83"/>
      <c r="I23" s="84"/>
      <c r="J23" s="51"/>
    </row>
    <row r="24" spans="2:10" ht="13.5" thickTop="1" x14ac:dyDescent="0.3">
      <c r="B24" s="50"/>
      <c r="C24" s="52"/>
      <c r="D24" s="52"/>
      <c r="H24" s="67"/>
      <c r="I24" s="61"/>
      <c r="J24" s="51"/>
    </row>
    <row r="25" spans="2:10" ht="13" x14ac:dyDescent="0.3">
      <c r="B25" s="50"/>
      <c r="C25" s="52"/>
      <c r="D25" s="52"/>
      <c r="H25" s="67"/>
      <c r="I25" s="61"/>
      <c r="J25" s="51"/>
    </row>
    <row r="26" spans="2:10" ht="13" x14ac:dyDescent="0.3">
      <c r="B26" s="50"/>
      <c r="C26" s="52"/>
      <c r="D26" s="52"/>
      <c r="H26" s="67"/>
      <c r="I26" s="61"/>
      <c r="J26" s="51"/>
    </row>
    <row r="27" spans="2:10" x14ac:dyDescent="0.25">
      <c r="B27" s="50"/>
      <c r="G27" s="67"/>
      <c r="H27" s="67"/>
      <c r="I27" s="67"/>
      <c r="J27" s="51"/>
    </row>
    <row r="28" spans="2:10" ht="13.5" thickBot="1" x14ac:dyDescent="0.35">
      <c r="B28" s="50"/>
      <c r="C28" s="68" t="str">
        <f>+'FOR-CSA-018'!C37</f>
        <v>SARA LUCIA JARAMILLO</v>
      </c>
      <c r="D28" s="68"/>
      <c r="G28" s="68" t="s">
        <v>272</v>
      </c>
      <c r="H28" s="69"/>
      <c r="I28" s="67"/>
      <c r="J28" s="51"/>
    </row>
    <row r="29" spans="2:10" ht="13" x14ac:dyDescent="0.3">
      <c r="B29" s="50"/>
      <c r="C29" s="70" t="str">
        <f>+'FOR-CSA-018'!C38</f>
        <v>Auxiliar de Cartera</v>
      </c>
      <c r="D29" s="70"/>
      <c r="G29" s="70" t="s">
        <v>284</v>
      </c>
      <c r="H29" s="67"/>
      <c r="I29" s="67"/>
      <c r="J29" s="51"/>
    </row>
    <row r="30" spans="2:10" ht="18.75" customHeight="1" thickBot="1" x14ac:dyDescent="0.3">
      <c r="B30" s="72"/>
      <c r="C30" s="73"/>
      <c r="D30" s="73"/>
      <c r="E30" s="73"/>
      <c r="F30" s="73"/>
      <c r="G30" s="69"/>
      <c r="H30" s="69"/>
      <c r="I30" s="69"/>
      <c r="J30" s="74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>ComponentOne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C1Excel</dc:creator>
  <cp:lastModifiedBy>Juan Camilo Paez Ramirez</cp:lastModifiedBy>
  <cp:lastPrinted>2024-05-31T19:45:51Z</cp:lastPrinted>
  <dcterms:created xsi:type="dcterms:W3CDTF">2024-05-10T14:08:04Z</dcterms:created>
  <dcterms:modified xsi:type="dcterms:W3CDTF">2024-05-31T19:47:13Z</dcterms:modified>
</cp:coreProperties>
</file>