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xWindow="-120" yWindow="-120" windowWidth="20730" windowHeight="1116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FACTURA'!$A$1:$AB$8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l="1"/>
  <c r="H33" i="4" s="1"/>
  <c r="O2" i="2" l="1"/>
  <c r="H10" i="1" l="1"/>
</calcChain>
</file>

<file path=xl/sharedStrings.xml><?xml version="1.0" encoding="utf-8"?>
<sst xmlns="http://schemas.openxmlformats.org/spreadsheetml/2006/main" count="181" uniqueCount="110">
  <si>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</si>
  <si>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</si>
  <si>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</si>
  <si>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</si>
  <si>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</si>
  <si>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</si>
  <si>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</si>
  <si>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</si>
  <si>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</si>
  <si>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</si>
  <si>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</si>
  <si>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</si>
  <si>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</si>
  <si>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</si>
  <si>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</si>
  <si>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</si>
  <si>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</si>
  <si>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PFM suministro ambulatorio de medicamentos e insumos PBS y NO PBS así como productos cosméticos para pacientes con enfermedades Huérfanas (31 pacientes) - Régimen Subsidiado PBS - CONTRATO CNT-2023-309 Febrero 2024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</si>
  <si>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</si>
  <si>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Enero 2024.</t>
  </si>
  <si>
    <t>Facturación por evento suministro ambulatorio de medicamentos genéricos PBS y NO PBS e insumos medicamentos comerciales pacientes con tutelas taxativas o con FOREAM-Contributivo NO PBS Enero 2024.</t>
  </si>
  <si>
    <t>Facturación por evento suministro ambulatorio de medicamentos genéricos PBS y NO PBS e insumos medicamentos comerciales pacientes con tutelas taxativas o con FOREAM-Contributivo PBS Febrero 2024.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</si>
  <si>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</si>
  <si>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</si>
  <si>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</si>
  <si>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</si>
  <si>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</si>
  <si>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</si>
  <si>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</si>
  <si>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</si>
  <si>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</si>
  <si>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</si>
  <si>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</si>
  <si>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</si>
  <si>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</si>
  <si>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</si>
  <si>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</si>
  <si>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</si>
  <si>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</si>
  <si>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</si>
  <si>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</si>
  <si>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</si>
  <si>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</si>
  <si>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FEL192</t>
  </si>
  <si>
    <t>901601000_FEL192</t>
  </si>
  <si>
    <t>Auditada sin contabilizar</t>
  </si>
  <si>
    <t>FEL194</t>
  </si>
  <si>
    <t>901601000_FEL194</t>
  </si>
  <si>
    <t>Factura devuelta</t>
  </si>
  <si>
    <t>Devuelta</t>
  </si>
  <si>
    <t>DEVOLUCION</t>
  </si>
  <si>
    <t>Se realiza devolución de factura FEL194,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</t>
  </si>
  <si>
    <t>FEL195</t>
  </si>
  <si>
    <t>901601000_FEL195</t>
  </si>
  <si>
    <t>Se realiza devolución de factura FEL195,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</t>
  </si>
  <si>
    <t>FEL196</t>
  </si>
  <si>
    <t>901601000_FEL196</t>
  </si>
  <si>
    <t xml:space="preserve">Se realiza devolución de factura FEL196,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 </t>
  </si>
  <si>
    <t>FEL159</t>
  </si>
  <si>
    <t>901601000_FEL159</t>
  </si>
  <si>
    <t>Finalizada</t>
  </si>
  <si>
    <t>FEL161</t>
  </si>
  <si>
    <t>901601000_FEL161</t>
  </si>
  <si>
    <t>FEL211</t>
  </si>
  <si>
    <t>901601000_FEL211</t>
  </si>
  <si>
    <t>Factura pendiente en programacion de pago</t>
  </si>
  <si>
    <t>FACTURACION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</si>
  <si>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</si>
  <si>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</si>
  <si>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</si>
  <si>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</si>
  <si>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</si>
  <si>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</si>
  <si>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</si>
  <si>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</si>
  <si>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</si>
  <si>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</si>
  <si>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</si>
  <si>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</si>
  <si>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</si>
  <si>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</si>
  <si>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</si>
  <si>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</si>
  <si>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</si>
  <si>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</si>
  <si>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</si>
  <si>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</si>
  <si>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</si>
  <si>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</si>
  <si>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</si>
  <si>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</si>
  <si>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</si>
  <si>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</si>
  <si>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</si>
  <si>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</si>
  <si>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</si>
  <si>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</si>
  <si>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</si>
  <si>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</si>
  <si>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</si>
  <si>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</si>
  <si>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</si>
  <si>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SALUD MEDCOL SAS</t>
  </si>
  <si>
    <t>NIT: 901601000</t>
  </si>
  <si>
    <t xml:space="preserve">Adriana Sánchez Martínez </t>
  </si>
  <si>
    <t>Dpto. Contabilidad</t>
  </si>
  <si>
    <t>Salud Medcol SAS</t>
  </si>
  <si>
    <t>CANT</t>
  </si>
  <si>
    <t>SALDO IPS</t>
  </si>
  <si>
    <t>Santiago de Cali, mayo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</si>
</sst>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9"/>
      <color rgb="FF000000"/>
      <name val="Arial"/>
      <family val="2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 applyAlignment="1">
      <alignment horizontal="center" vertical="center"/>
    </xf>
    <xf numFmtId="164" fontId="5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center" vertical="center"/>
    </xf>
    <xf numFmtId="165" fontId="0" fillId="0" borderId="1" xfId="1" applyNumberFormat="1" applyFont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Alignment="1"/>
    <xf numFmtId="0" fontId="4" fillId="0" borderId="1" xfId="2" applyFont="1" applyFill="1" applyBorder="1" applyAlignment="1">
      <alignment horizontal="center" vertical="center"/>
    </xf>
    <xf numFmtId="14" fontId="4" fillId="0" borderId="1" xfId="2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64" fontId="7" fillId="0" borderId="0" xfId="0" applyNumberFormat="1" applyFont="1" applyAlignme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6" fontId="8" fillId="3" borderId="1" xfId="3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6" fontId="8" fillId="4" borderId="1" xfId="3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1" xfId="0" applyFont="1" applyBorder="1"/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/>
    <xf numFmtId="165" fontId="9" fillId="0" borderId="1" xfId="1" applyNumberFormat="1" applyFont="1" applyBorder="1" applyAlignment="1">
      <alignment horizontal="center"/>
    </xf>
    <xf numFmtId="165" fontId="9" fillId="0" borderId="1" xfId="1" applyNumberFormat="1" applyFont="1" applyBorder="1"/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1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1" fontId="12" fillId="0" borderId="13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9" xfId="4" applyNumberFormat="1" applyFont="1" applyBorder="1"/>
    <xf numFmtId="171" fontId="11" fillId="0" borderId="9" xfId="4" applyNumberFormat="1" applyFont="1" applyBorder="1"/>
    <xf numFmtId="171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5" borderId="0" xfId="4" applyFont="1" applyFill="1"/>
    <xf numFmtId="0" fontId="12" fillId="0" borderId="0" xfId="4" applyFont="1" applyAlignment="1">
      <alignment horizontal="center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73" fontId="11" fillId="0" borderId="13" xfId="6" applyNumberFormat="1" applyFont="1" applyBorder="1" applyAlignment="1">
      <alignment horizontal="center"/>
    </xf>
    <xf numFmtId="172" fontId="11" fillId="0" borderId="13" xfId="6" applyNumberFormat="1" applyFont="1" applyBorder="1" applyAlignment="1">
      <alignment horizontal="right"/>
    </xf>
    <xf numFmtId="0" fontId="9" fillId="0" borderId="0" xfId="0" pivotButton="1" applyFont="1"/>
    <xf numFmtId="0" fontId="9" fillId="0" borderId="0" xfId="0" applyFont="1"/>
    <xf numFmtId="0" fontId="9" fillId="0" borderId="0" xfId="0" applyFont="1" applyAlignment="1">
      <alignment horizontal="left"/>
    </xf>
    <xf numFmtId="0" fontId="9" fillId="0" borderId="0" xfId="0" applyNumberFormat="1" applyFont="1"/>
    <xf numFmtId="165" fontId="9" fillId="0" borderId="0" xfId="0" applyNumberFormat="1" applyFont="1"/>
  </cellXfs>
  <cellStyles count="7">
    <cellStyle name="Hipervínculo" xfId="2" builtinId="8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1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6.323371064813" createdVersion="5" refreshedVersion="5" minRefreshableVersion="3" recordCount="7">
  <cacheSource type="worksheet">
    <worksheetSource ref="A1:AB8" sheet="ESTADO DE CADA FACTURA"/>
  </cacheSource>
  <cacheFields count="28">
    <cacheField name="NIT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21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03-22T00:00:00"/>
    </cacheField>
    <cacheField name="IPS Fecha radicado" numFmtId="14">
      <sharedItems containsSemiMixedTypes="0" containsNonDate="0" containsDate="1" containsString="0" minDate="2023-12-21T00:00:00" maxDate="2024-03-22T00:00:00"/>
    </cacheField>
    <cacheField name="IPS Valor Factura" numFmtId="165">
      <sharedItems containsSemiMixedTypes="0" containsString="0" containsNumber="1" containsInteger="1" minValue="1038930" maxValue="48548612"/>
    </cacheField>
    <cacheField name="IPS Saldo Factura" numFmtId="165">
      <sharedItems containsSemiMixedTypes="0" containsString="0" containsNumber="1" containsInteger="1" minValue="1038930" maxValue="23611041"/>
    </cacheField>
    <cacheField name="ESTADO EPS 19-05-2024" numFmtId="0">
      <sharedItems count="2">
        <s v="Factura pendiente en programacion de pago"/>
        <s v="Factura devuelt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minValue="0" maxValue="44259586.280000001"/>
    </cacheField>
    <cacheField name="RETENCION" numFmtId="165">
      <sharedItems containsSemiMixedTypes="0" containsString="0" containsNumber="1" minValue="0" maxValue="1289025.72"/>
    </cacheField>
    <cacheField name="DOC COMPENSACION SAP" numFmtId="0">
      <sharedItems containsString="0" containsBlank="1" containsNumber="1" containsInteger="1" minValue="2201482074" maxValue="2201482074"/>
    </cacheField>
    <cacheField name="FECHA COMPENSACION SAP" numFmtId="14">
      <sharedItems containsNonDate="0" containsDate="1" containsString="0" containsBlank="1" minDate="2024-02-21T00:00:00" maxDate="2024-02-22T00:00:00"/>
    </cacheField>
    <cacheField name="VALOR TRANFERENCIA" numFmtId="165">
      <sharedItems containsSemiMixedTypes="0" containsString="0" containsNumber="1" minValue="0" maxValue="336631026.2400000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21T00:00:00" maxDate="2024-03-22T00:00:00"/>
    </cacheField>
    <cacheField name="Fecha Radicacion" numFmtId="14">
      <sharedItems containsSemiMixedTypes="0" containsNonDate="0" containsDate="1" containsString="0" minDate="2024-02-06T00:00:00" maxDate="2024-05-03T00:00:00"/>
    </cacheField>
    <cacheField name="Fecha Devolucion" numFmtId="14">
      <sharedItems containsNonDate="0" containsDate="1" containsString="0" containsBlank="1" minDate="2024-05-02T00:00:00" maxDate="2024-05-03T00:00:0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9643676"/>
    </cacheField>
    <cacheField name="Valor_Glosa y Devolución" numFmtId="165">
      <sharedItems containsSemiMixedTypes="0" containsString="0" containsNumber="1" containsInteger="1" minValue="0" maxValue="1964367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1601000"/>
    <s v="SALUD MEDCOL SAS"/>
    <s v="FEL"/>
    <n v="192"/>
    <s v="FEL192"/>
    <s v="901601000_FEL192"/>
    <d v="2024-02-06T00:00:00"/>
    <d v="2024-02-06T00:00:00"/>
    <n v="48548612"/>
    <n v="3000001"/>
    <x v="0"/>
    <n v="0"/>
    <m/>
    <n v="44259586.280000001"/>
    <n v="1289025.72"/>
    <n v="2201482074"/>
    <d v="2024-02-21T00:00:00"/>
    <n v="336631026.24000001"/>
    <s v="Auditada sin contabilizar"/>
    <d v="2024-02-06T00:00:00"/>
    <d v="2024-02-06T00:00:00"/>
    <m/>
    <n v="0"/>
    <n v="0"/>
    <n v="0"/>
    <m/>
    <m/>
    <m/>
  </r>
  <r>
    <n v="901601000"/>
    <s v="SALUD MEDCOL SAS"/>
    <s v="FEL"/>
    <n v="194"/>
    <s v="FEL194"/>
    <s v="901601000_FEL194"/>
    <d v="2024-02-09T00:00:00"/>
    <d v="2024-02-09T00:00:00"/>
    <n v="14393255"/>
    <n v="14393255"/>
    <x v="1"/>
    <n v="0"/>
    <m/>
    <n v="0"/>
    <n v="0"/>
    <m/>
    <m/>
    <n v="0"/>
    <s v="Devuelta"/>
    <d v="2024-02-09T00:00:00"/>
    <d v="2024-02-12T00:00:00"/>
    <d v="2024-05-02T00:00:00"/>
    <n v="0"/>
    <n v="14393255"/>
    <n v="14393255"/>
    <s v="DEVOLUCION"/>
    <s v="Se realiza devolución de factura FEL194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"/>
    <s v="FACTURACION"/>
  </r>
  <r>
    <n v="901601000"/>
    <s v="SALUD MEDCOL SAS"/>
    <s v="FEL"/>
    <n v="195"/>
    <s v="FEL195"/>
    <s v="901601000_FEL195"/>
    <d v="2024-02-09T00:00:00"/>
    <d v="2024-02-09T00:00:00"/>
    <n v="19643676"/>
    <n v="19643676"/>
    <x v="1"/>
    <n v="0"/>
    <m/>
    <n v="0"/>
    <n v="0"/>
    <m/>
    <m/>
    <n v="0"/>
    <s v="Devuelta"/>
    <d v="2024-02-09T00:00:00"/>
    <d v="2024-02-12T00:00:00"/>
    <d v="2024-05-02T00:00:00"/>
    <n v="0"/>
    <n v="19643676"/>
    <n v="19643676"/>
    <s v="DEVOLUCION"/>
    <s v="Se realiza devolución de factura FEL195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"/>
    <s v="FACTURACION"/>
  </r>
  <r>
    <n v="901601000"/>
    <s v="SALUD MEDCOL SAS"/>
    <s v="FEL"/>
    <n v="196"/>
    <s v="FEL196"/>
    <s v="901601000_FEL196"/>
    <d v="2024-02-09T00:00:00"/>
    <d v="2024-02-09T00:00:00"/>
    <n v="3439916"/>
    <n v="3439916"/>
    <x v="1"/>
    <n v="0"/>
    <m/>
    <n v="0"/>
    <n v="0"/>
    <m/>
    <m/>
    <n v="0"/>
    <s v="Devuelta"/>
    <d v="2024-02-09T00:00:00"/>
    <d v="2024-02-12T00:00:00"/>
    <d v="2024-05-02T00:00:00"/>
    <n v="0"/>
    <n v="3439916"/>
    <n v="3439916"/>
    <s v="DEVOLUCION"/>
    <s v="Se realiza devolución de factura FEL196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 "/>
    <s v="FACTURACION"/>
  </r>
  <r>
    <n v="901601000"/>
    <s v="SALUD MEDCOL SAS"/>
    <s v="FEL"/>
    <n v="159"/>
    <s v="FEL159"/>
    <s v="901601000_FEL159"/>
    <d v="2023-12-21T00:00:00"/>
    <d v="2023-12-21T00:00:00"/>
    <n v="1038930"/>
    <n v="1038930"/>
    <x v="0"/>
    <n v="0"/>
    <m/>
    <n v="0"/>
    <n v="0"/>
    <m/>
    <m/>
    <n v="0"/>
    <s v="Finalizada"/>
    <d v="2023-12-21T00:00:00"/>
    <d v="2024-05-02T00:00:00"/>
    <m/>
    <n v="0"/>
    <n v="0"/>
    <n v="0"/>
    <m/>
    <m/>
    <m/>
  </r>
  <r>
    <n v="901601000"/>
    <s v="SALUD MEDCOL SAS"/>
    <s v="FEL"/>
    <n v="161"/>
    <s v="FEL161"/>
    <s v="901601000_FEL161"/>
    <d v="2023-12-21T00:00:00"/>
    <d v="2023-12-21T00:00:00"/>
    <n v="23611041"/>
    <n v="23611041"/>
    <x v="0"/>
    <n v="0"/>
    <m/>
    <n v="0"/>
    <n v="0"/>
    <m/>
    <m/>
    <n v="0"/>
    <s v="Finalizada"/>
    <d v="2023-12-21T00:00:00"/>
    <d v="2024-05-02T00:00:00"/>
    <m/>
    <n v="0"/>
    <n v="0"/>
    <n v="0"/>
    <m/>
    <m/>
    <m/>
  </r>
  <r>
    <n v="901601000"/>
    <s v="SALUD MEDCOL SAS"/>
    <s v="FEL"/>
    <n v="211"/>
    <s v="FEL211"/>
    <s v="901601000_FEL211"/>
    <d v="2024-03-21T00:00:00"/>
    <d v="2024-03-21T00:00:00"/>
    <n v="17969267"/>
    <n v="17969267"/>
    <x v="0"/>
    <n v="0"/>
    <m/>
    <n v="0"/>
    <n v="0"/>
    <m/>
    <m/>
    <n v="0"/>
    <s v="Finalizada"/>
    <d v="2024-03-21T00:00:00"/>
    <d v="2024-05-02T00:00:00"/>
    <m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1"/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3">
    <format dxfId="1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"/>
  <sheetViews>
    <sheetView workbookViewId="0"/>
  </sheetViews>
  <sheetFormatPr baseColWidth="10" defaultColWidth="11.453125" defaultRowHeight="14.5" x14ac:dyDescent="0.35"/>
  <cols>
    <col min="1" max="1" width="16.81640625" style="9" customWidth="1"/>
    <col min="2" max="2" width="25" style="9" customWidth="1"/>
    <col min="3" max="3" width="17.26953125" style="9" bestFit="1" customWidth="1"/>
    <col min="4" max="4" width="15.26953125" style="9" bestFit="1" customWidth="1"/>
    <col min="5" max="5" width="18.54296875" style="9" customWidth="1"/>
    <col min="6" max="6" width="21.1796875" style="9" customWidth="1"/>
    <col min="7" max="7" width="18.7265625" style="9" customWidth="1"/>
    <col min="8" max="8" width="17.81640625" style="9" customWidth="1"/>
    <col min="9" max="9" width="30" style="9" bestFit="1" customWidth="1"/>
    <col min="10" max="10" width="11.453125" style="9"/>
    <col min="11" max="11" width="20" style="9" customWidth="1"/>
    <col min="12" max="16384" width="11.453125" style="9"/>
  </cols>
  <sheetData>
    <row r="1" spans="1:11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</row>
    <row r="2" spans="1:11" x14ac:dyDescent="0.35">
      <c r="A2" s="1">
        <v>901601000</v>
      </c>
      <c r="B2" s="1" t="s">
        <v>11</v>
      </c>
      <c r="C2" s="1" t="s">
        <v>12</v>
      </c>
      <c r="D2" s="10">
        <v>159</v>
      </c>
      <c r="E2" s="11">
        <v>45281</v>
      </c>
      <c r="F2" s="11">
        <v>45281</v>
      </c>
      <c r="G2" s="2">
        <v>1038930</v>
      </c>
      <c r="H2" s="2">
        <v>1038930</v>
      </c>
      <c r="I2" s="12" t="s">
        <v>13</v>
      </c>
      <c r="J2" s="3" t="s">
        <v>14</v>
      </c>
      <c r="K2" s="3" t="s">
        <v>15</v>
      </c>
    </row>
    <row r="3" spans="1:11" x14ac:dyDescent="0.35">
      <c r="A3" s="1">
        <v>901601000</v>
      </c>
      <c r="B3" s="1" t="s">
        <v>11</v>
      </c>
      <c r="C3" s="1" t="s">
        <v>12</v>
      </c>
      <c r="D3" s="10">
        <v>161</v>
      </c>
      <c r="E3" s="11">
        <v>45281</v>
      </c>
      <c r="F3" s="11">
        <v>45281</v>
      </c>
      <c r="G3" s="2">
        <v>23611041</v>
      </c>
      <c r="H3" s="2">
        <v>23611041</v>
      </c>
      <c r="I3" s="7" t="s">
        <v>16</v>
      </c>
      <c r="J3" s="3" t="s">
        <v>14</v>
      </c>
      <c r="K3" s="3" t="s">
        <v>15</v>
      </c>
    </row>
    <row r="4" spans="1:11" x14ac:dyDescent="0.35">
      <c r="A4" s="1">
        <v>901601000</v>
      </c>
      <c r="B4" s="1" t="s">
        <v>11</v>
      </c>
      <c r="C4" s="1" t="s">
        <v>12</v>
      </c>
      <c r="D4" s="1">
        <v>192</v>
      </c>
      <c r="E4" s="4">
        <v>45328</v>
      </c>
      <c r="F4" s="4">
        <v>45328</v>
      </c>
      <c r="G4" s="6">
        <v>48548612</v>
      </c>
      <c r="H4" s="6">
        <v>3000001</v>
      </c>
      <c r="I4" s="12" t="s">
        <v>17</v>
      </c>
      <c r="J4" s="3" t="s">
        <v>14</v>
      </c>
      <c r="K4" s="3" t="s">
        <v>15</v>
      </c>
    </row>
    <row r="5" spans="1:11" x14ac:dyDescent="0.35">
      <c r="A5" s="1">
        <v>901601000</v>
      </c>
      <c r="B5" s="1" t="s">
        <v>11</v>
      </c>
      <c r="C5" s="1" t="s">
        <v>12</v>
      </c>
      <c r="D5" s="1">
        <v>194</v>
      </c>
      <c r="E5" s="4">
        <v>45331</v>
      </c>
      <c r="F5" s="4">
        <v>45331</v>
      </c>
      <c r="G5" s="5">
        <v>14393255</v>
      </c>
      <c r="H5" s="5">
        <v>14393255</v>
      </c>
      <c r="I5" s="12" t="s">
        <v>18</v>
      </c>
      <c r="J5" s="3" t="s">
        <v>14</v>
      </c>
      <c r="K5" s="3" t="s">
        <v>15</v>
      </c>
    </row>
    <row r="6" spans="1:11" x14ac:dyDescent="0.35">
      <c r="A6" s="1">
        <v>901601000</v>
      </c>
      <c r="B6" s="1" t="s">
        <v>11</v>
      </c>
      <c r="C6" s="1" t="s">
        <v>12</v>
      </c>
      <c r="D6" s="1">
        <v>195</v>
      </c>
      <c r="E6" s="4">
        <v>45331</v>
      </c>
      <c r="F6" s="4">
        <v>45331</v>
      </c>
      <c r="G6" s="6">
        <v>19643676</v>
      </c>
      <c r="H6" s="6">
        <v>19643676</v>
      </c>
      <c r="I6" s="12" t="s">
        <v>19</v>
      </c>
      <c r="J6" s="3" t="s">
        <v>14</v>
      </c>
      <c r="K6" s="3" t="s">
        <v>15</v>
      </c>
    </row>
    <row r="7" spans="1:11" x14ac:dyDescent="0.35">
      <c r="A7" s="1">
        <v>901601000</v>
      </c>
      <c r="B7" s="1" t="s">
        <v>11</v>
      </c>
      <c r="C7" s="1" t="s">
        <v>12</v>
      </c>
      <c r="D7" s="1">
        <v>196</v>
      </c>
      <c r="E7" s="4">
        <v>45331</v>
      </c>
      <c r="F7" s="4">
        <v>45331</v>
      </c>
      <c r="G7" s="5">
        <v>3439916</v>
      </c>
      <c r="H7" s="5">
        <v>3439916</v>
      </c>
      <c r="I7" s="12" t="s">
        <v>20</v>
      </c>
      <c r="J7" s="3" t="s">
        <v>14</v>
      </c>
      <c r="K7" s="3" t="s">
        <v>15</v>
      </c>
    </row>
    <row r="8" spans="1:11" x14ac:dyDescent="0.35">
      <c r="A8" s="1">
        <v>901601000</v>
      </c>
      <c r="B8" s="1" t="s">
        <v>11</v>
      </c>
      <c r="C8" s="1" t="s">
        <v>12</v>
      </c>
      <c r="D8" s="1">
        <v>211</v>
      </c>
      <c r="E8" s="4">
        <v>45372</v>
      </c>
      <c r="F8" s="4">
        <v>45372</v>
      </c>
      <c r="G8" s="5">
        <v>17969267</v>
      </c>
      <c r="H8" s="5">
        <v>17969267</v>
      </c>
      <c r="I8" s="12" t="s">
        <v>21</v>
      </c>
      <c r="J8" s="3" t="s">
        <v>14</v>
      </c>
      <c r="K8" s="3" t="s">
        <v>15</v>
      </c>
    </row>
    <row r="10" spans="1:11" ht="15.5" x14ac:dyDescent="0.35">
      <c r="H10" s="13">
        <f>SUM(H2:H9)</f>
        <v>83096086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0" x14ac:dyDescent="0.2"/>
  <cols>
    <col min="1" max="1" width="29.453125" style="91" bestFit="1" customWidth="1"/>
    <col min="2" max="2" width="5" style="91" bestFit="1" customWidth="1"/>
    <col min="3" max="3" width="11.6328125" style="91" bestFit="1" customWidth="1"/>
    <col min="4" max="16384" width="10.90625" style="91"/>
  </cols>
  <sheetData>
    <row r="3" spans="1:3" x14ac:dyDescent="0.2">
      <c r="A3" s="90" t="s">
        <v>67</v>
      </c>
      <c r="B3" s="91" t="s">
        <v>107</v>
      </c>
      <c r="C3" s="91" t="s">
        <v>108</v>
      </c>
    </row>
    <row r="4" spans="1:3" x14ac:dyDescent="0.2">
      <c r="A4" s="92" t="s">
        <v>48</v>
      </c>
      <c r="B4" s="93">
        <v>3</v>
      </c>
      <c r="C4" s="94">
        <v>37476847</v>
      </c>
    </row>
    <row r="5" spans="1:3" x14ac:dyDescent="0.2">
      <c r="A5" s="92" t="s">
        <v>65</v>
      </c>
      <c r="B5" s="93">
        <v>4</v>
      </c>
      <c r="C5" s="94">
        <v>45619239</v>
      </c>
    </row>
    <row r="6" spans="1:3" x14ac:dyDescent="0.2">
      <c r="A6" s="92" t="s">
        <v>68</v>
      </c>
      <c r="B6" s="93">
        <v>7</v>
      </c>
      <c r="C6" s="94">
        <v>83096086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"/>
  <sheetViews>
    <sheetView workbookViewId="0">
      <selection activeCell="A2" sqref="A2"/>
    </sheetView>
  </sheetViews>
  <sheetFormatPr baseColWidth="10" defaultRowHeight="14.5" x14ac:dyDescent="0.35"/>
  <cols>
    <col min="18" max="18" width="11.453125" bestFit="1" customWidth="1"/>
  </cols>
  <sheetData>
    <row r="1" spans="1:28" ht="30" x14ac:dyDescent="0.35">
      <c r="A1" s="14" t="s">
        <v>22</v>
      </c>
      <c r="B1" s="14" t="s">
        <v>1</v>
      </c>
      <c r="C1" s="14" t="s">
        <v>2</v>
      </c>
      <c r="D1" s="14" t="s">
        <v>3</v>
      </c>
      <c r="E1" s="14" t="s">
        <v>23</v>
      </c>
      <c r="F1" s="14" t="s">
        <v>24</v>
      </c>
      <c r="G1" s="15" t="s">
        <v>4</v>
      </c>
      <c r="H1" s="15" t="s">
        <v>5</v>
      </c>
      <c r="I1" s="16" t="s">
        <v>6</v>
      </c>
      <c r="J1" s="16" t="s">
        <v>7</v>
      </c>
      <c r="K1" s="17" t="s">
        <v>25</v>
      </c>
      <c r="L1" s="18" t="s">
        <v>26</v>
      </c>
      <c r="M1" s="19" t="s">
        <v>27</v>
      </c>
      <c r="N1" s="20" t="s">
        <v>28</v>
      </c>
      <c r="O1" s="20" t="s">
        <v>29</v>
      </c>
      <c r="P1" s="21" t="s">
        <v>30</v>
      </c>
      <c r="Q1" s="21" t="s">
        <v>31</v>
      </c>
      <c r="R1" s="20" t="s">
        <v>32</v>
      </c>
      <c r="S1" s="14" t="s">
        <v>33</v>
      </c>
      <c r="T1" s="14" t="s">
        <v>34</v>
      </c>
      <c r="U1" s="14" t="s">
        <v>35</v>
      </c>
      <c r="V1" s="14" t="s">
        <v>36</v>
      </c>
      <c r="W1" s="14" t="s">
        <v>37</v>
      </c>
      <c r="X1" s="14" t="s">
        <v>38</v>
      </c>
      <c r="Y1" s="21" t="s">
        <v>39</v>
      </c>
      <c r="Z1" s="21" t="s">
        <v>40</v>
      </c>
      <c r="AA1" s="21" t="s">
        <v>41</v>
      </c>
      <c r="AB1" s="21" t="s">
        <v>42</v>
      </c>
    </row>
    <row r="2" spans="1:28" x14ac:dyDescent="0.35">
      <c r="A2" s="22">
        <v>901601000</v>
      </c>
      <c r="B2" s="23" t="s">
        <v>11</v>
      </c>
      <c r="C2" s="22" t="s">
        <v>12</v>
      </c>
      <c r="D2" s="24">
        <v>192</v>
      </c>
      <c r="E2" s="25" t="s">
        <v>43</v>
      </c>
      <c r="F2" s="25" t="s">
        <v>44</v>
      </c>
      <c r="G2" s="26">
        <v>45328</v>
      </c>
      <c r="H2" s="26">
        <v>45328</v>
      </c>
      <c r="I2" s="27">
        <v>48548612</v>
      </c>
      <c r="J2" s="28">
        <v>3000001</v>
      </c>
      <c r="K2" s="24" t="s">
        <v>65</v>
      </c>
      <c r="L2" s="28">
        <v>0</v>
      </c>
      <c r="M2" s="24"/>
      <c r="N2" s="28">
        <v>44259586.280000001</v>
      </c>
      <c r="O2" s="28">
        <f>1138715.3+150310.42</f>
        <v>1289025.72</v>
      </c>
      <c r="P2" s="24">
        <v>2201482074</v>
      </c>
      <c r="Q2" s="26">
        <v>45343</v>
      </c>
      <c r="R2" s="28">
        <v>336631026.24000001</v>
      </c>
      <c r="S2" s="24" t="s">
        <v>45</v>
      </c>
      <c r="T2" s="26">
        <v>45328</v>
      </c>
      <c r="U2" s="26">
        <v>45328</v>
      </c>
      <c r="V2" s="26"/>
      <c r="W2" s="28">
        <v>0</v>
      </c>
      <c r="X2" s="28">
        <v>0</v>
      </c>
      <c r="Y2" s="28">
        <v>0</v>
      </c>
      <c r="Z2" s="24"/>
      <c r="AA2" s="24"/>
      <c r="AB2" s="24"/>
    </row>
    <row r="3" spans="1:28" x14ac:dyDescent="0.35">
      <c r="A3" s="22">
        <v>901601000</v>
      </c>
      <c r="B3" s="23" t="s">
        <v>11</v>
      </c>
      <c r="C3" s="22" t="s">
        <v>12</v>
      </c>
      <c r="D3" s="24">
        <v>194</v>
      </c>
      <c r="E3" s="25" t="s">
        <v>46</v>
      </c>
      <c r="F3" s="25" t="s">
        <v>47</v>
      </c>
      <c r="G3" s="26">
        <v>45331</v>
      </c>
      <c r="H3" s="26">
        <v>45331</v>
      </c>
      <c r="I3" s="27">
        <v>14393255</v>
      </c>
      <c r="J3" s="28">
        <v>14393255</v>
      </c>
      <c r="K3" s="24" t="s">
        <v>48</v>
      </c>
      <c r="L3" s="28">
        <v>0</v>
      </c>
      <c r="M3" s="24"/>
      <c r="N3" s="28">
        <v>0</v>
      </c>
      <c r="O3" s="28">
        <v>0</v>
      </c>
      <c r="P3" s="24"/>
      <c r="Q3" s="26"/>
      <c r="R3" s="28">
        <v>0</v>
      </c>
      <c r="S3" s="24" t="s">
        <v>49</v>
      </c>
      <c r="T3" s="26">
        <v>45331</v>
      </c>
      <c r="U3" s="26">
        <v>45334</v>
      </c>
      <c r="V3" s="26">
        <v>45414</v>
      </c>
      <c r="W3" s="28">
        <v>0</v>
      </c>
      <c r="X3" s="28">
        <v>14393255</v>
      </c>
      <c r="Y3" s="28">
        <v>14393255</v>
      </c>
      <c r="Z3" s="24" t="s">
        <v>50</v>
      </c>
      <c r="AA3" s="24" t="s">
        <v>51</v>
      </c>
      <c r="AB3" s="24" t="s">
        <v>66</v>
      </c>
    </row>
    <row r="4" spans="1:28" x14ac:dyDescent="0.35">
      <c r="A4" s="22">
        <v>901601000</v>
      </c>
      <c r="B4" s="23" t="s">
        <v>11</v>
      </c>
      <c r="C4" s="22" t="s">
        <v>12</v>
      </c>
      <c r="D4" s="24">
        <v>195</v>
      </c>
      <c r="E4" s="25" t="s">
        <v>52</v>
      </c>
      <c r="F4" s="25" t="s">
        <v>53</v>
      </c>
      <c r="G4" s="26">
        <v>45331</v>
      </c>
      <c r="H4" s="26">
        <v>45331</v>
      </c>
      <c r="I4" s="27">
        <v>19643676</v>
      </c>
      <c r="J4" s="28">
        <v>19643676</v>
      </c>
      <c r="K4" s="24" t="s">
        <v>48</v>
      </c>
      <c r="L4" s="28">
        <v>0</v>
      </c>
      <c r="M4" s="24"/>
      <c r="N4" s="28">
        <v>0</v>
      </c>
      <c r="O4" s="28">
        <v>0</v>
      </c>
      <c r="P4" s="24"/>
      <c r="Q4" s="26"/>
      <c r="R4" s="28">
        <v>0</v>
      </c>
      <c r="S4" s="24" t="s">
        <v>49</v>
      </c>
      <c r="T4" s="26">
        <v>45331</v>
      </c>
      <c r="U4" s="26">
        <v>45334</v>
      </c>
      <c r="V4" s="26">
        <v>45414</v>
      </c>
      <c r="W4" s="28">
        <v>0</v>
      </c>
      <c r="X4" s="28">
        <v>19643676</v>
      </c>
      <c r="Y4" s="28">
        <v>19643676</v>
      </c>
      <c r="Z4" s="24" t="s">
        <v>50</v>
      </c>
      <c r="AA4" s="24" t="s">
        <v>54</v>
      </c>
      <c r="AB4" s="24" t="s">
        <v>66</v>
      </c>
    </row>
    <row r="5" spans="1:28" x14ac:dyDescent="0.35">
      <c r="A5" s="22">
        <v>901601000</v>
      </c>
      <c r="B5" s="23" t="s">
        <v>11</v>
      </c>
      <c r="C5" s="22" t="s">
        <v>12</v>
      </c>
      <c r="D5" s="24">
        <v>196</v>
      </c>
      <c r="E5" s="25" t="s">
        <v>55</v>
      </c>
      <c r="F5" s="25" t="s">
        <v>56</v>
      </c>
      <c r="G5" s="26">
        <v>45331</v>
      </c>
      <c r="H5" s="26">
        <v>45331</v>
      </c>
      <c r="I5" s="27">
        <v>3439916</v>
      </c>
      <c r="J5" s="28">
        <v>3439916</v>
      </c>
      <c r="K5" s="24" t="s">
        <v>48</v>
      </c>
      <c r="L5" s="28">
        <v>0</v>
      </c>
      <c r="M5" s="24"/>
      <c r="N5" s="28">
        <v>0</v>
      </c>
      <c r="O5" s="28">
        <v>0</v>
      </c>
      <c r="P5" s="24"/>
      <c r="Q5" s="26"/>
      <c r="R5" s="28">
        <v>0</v>
      </c>
      <c r="S5" s="24" t="s">
        <v>49</v>
      </c>
      <c r="T5" s="26">
        <v>45331</v>
      </c>
      <c r="U5" s="26">
        <v>45334</v>
      </c>
      <c r="V5" s="26">
        <v>45414</v>
      </c>
      <c r="W5" s="28">
        <v>0</v>
      </c>
      <c r="X5" s="28">
        <v>3439916</v>
      </c>
      <c r="Y5" s="28">
        <v>3439916</v>
      </c>
      <c r="Z5" s="24" t="s">
        <v>50</v>
      </c>
      <c r="AA5" s="24" t="s">
        <v>57</v>
      </c>
      <c r="AB5" s="24" t="s">
        <v>66</v>
      </c>
    </row>
    <row r="6" spans="1:28" x14ac:dyDescent="0.35">
      <c r="A6" s="22">
        <v>901601000</v>
      </c>
      <c r="B6" s="23" t="s">
        <v>11</v>
      </c>
      <c r="C6" s="22" t="s">
        <v>12</v>
      </c>
      <c r="D6" s="24">
        <v>159</v>
      </c>
      <c r="E6" s="25" t="s">
        <v>58</v>
      </c>
      <c r="F6" s="25" t="s">
        <v>59</v>
      </c>
      <c r="G6" s="26">
        <v>45281</v>
      </c>
      <c r="H6" s="26">
        <v>45281</v>
      </c>
      <c r="I6" s="27">
        <v>1038930</v>
      </c>
      <c r="J6" s="28">
        <v>1038930</v>
      </c>
      <c r="K6" s="24" t="s">
        <v>65</v>
      </c>
      <c r="L6" s="28">
        <v>0</v>
      </c>
      <c r="M6" s="24"/>
      <c r="N6" s="28">
        <v>0</v>
      </c>
      <c r="O6" s="28">
        <v>0</v>
      </c>
      <c r="P6" s="24"/>
      <c r="Q6" s="26"/>
      <c r="R6" s="28">
        <v>0</v>
      </c>
      <c r="S6" s="24" t="s">
        <v>60</v>
      </c>
      <c r="T6" s="26">
        <v>45281</v>
      </c>
      <c r="U6" s="26">
        <v>45414</v>
      </c>
      <c r="V6" s="26"/>
      <c r="W6" s="28">
        <v>0</v>
      </c>
      <c r="X6" s="28">
        <v>0</v>
      </c>
      <c r="Y6" s="28">
        <v>0</v>
      </c>
      <c r="Z6" s="24"/>
      <c r="AA6" s="24"/>
      <c r="AB6" s="24"/>
    </row>
    <row r="7" spans="1:28" x14ac:dyDescent="0.35">
      <c r="A7" s="22">
        <v>901601000</v>
      </c>
      <c r="B7" s="23" t="s">
        <v>11</v>
      </c>
      <c r="C7" s="22" t="s">
        <v>12</v>
      </c>
      <c r="D7" s="24">
        <v>161</v>
      </c>
      <c r="E7" s="25" t="s">
        <v>61</v>
      </c>
      <c r="F7" s="25" t="s">
        <v>62</v>
      </c>
      <c r="G7" s="26">
        <v>45281</v>
      </c>
      <c r="H7" s="26">
        <v>45281</v>
      </c>
      <c r="I7" s="27">
        <v>23611041</v>
      </c>
      <c r="J7" s="28">
        <v>23611041</v>
      </c>
      <c r="K7" s="24" t="s">
        <v>65</v>
      </c>
      <c r="L7" s="28">
        <v>0</v>
      </c>
      <c r="M7" s="24"/>
      <c r="N7" s="28">
        <v>0</v>
      </c>
      <c r="O7" s="28">
        <v>0</v>
      </c>
      <c r="P7" s="24"/>
      <c r="Q7" s="26"/>
      <c r="R7" s="28">
        <v>0</v>
      </c>
      <c r="S7" s="24" t="s">
        <v>60</v>
      </c>
      <c r="T7" s="26">
        <v>45281</v>
      </c>
      <c r="U7" s="26">
        <v>45414</v>
      </c>
      <c r="V7" s="26"/>
      <c r="W7" s="28">
        <v>0</v>
      </c>
      <c r="X7" s="28">
        <v>0</v>
      </c>
      <c r="Y7" s="28">
        <v>0</v>
      </c>
      <c r="Z7" s="24"/>
      <c r="AA7" s="24"/>
      <c r="AB7" s="24"/>
    </row>
    <row r="8" spans="1:28" x14ac:dyDescent="0.35">
      <c r="A8" s="22">
        <v>901601000</v>
      </c>
      <c r="B8" s="23" t="s">
        <v>11</v>
      </c>
      <c r="C8" s="22" t="s">
        <v>12</v>
      </c>
      <c r="D8" s="24">
        <v>211</v>
      </c>
      <c r="E8" s="25" t="s">
        <v>63</v>
      </c>
      <c r="F8" s="25" t="s">
        <v>64</v>
      </c>
      <c r="G8" s="26">
        <v>45372</v>
      </c>
      <c r="H8" s="26">
        <v>45372</v>
      </c>
      <c r="I8" s="27">
        <v>17969267</v>
      </c>
      <c r="J8" s="28">
        <v>17969267</v>
      </c>
      <c r="K8" s="24" t="s">
        <v>65</v>
      </c>
      <c r="L8" s="28">
        <v>0</v>
      </c>
      <c r="M8" s="24"/>
      <c r="N8" s="28">
        <v>0</v>
      </c>
      <c r="O8" s="28">
        <v>0</v>
      </c>
      <c r="P8" s="24"/>
      <c r="Q8" s="26"/>
      <c r="R8" s="28">
        <v>0</v>
      </c>
      <c r="S8" s="24" t="s">
        <v>60</v>
      </c>
      <c r="T8" s="26">
        <v>45372</v>
      </c>
      <c r="U8" s="26">
        <v>45414</v>
      </c>
      <c r="V8" s="26"/>
      <c r="W8" s="28">
        <v>0</v>
      </c>
      <c r="X8" s="28">
        <v>0</v>
      </c>
      <c r="Y8" s="28">
        <v>0</v>
      </c>
      <c r="Z8" s="24"/>
      <c r="AA8" s="24"/>
      <c r="AB8" s="24"/>
    </row>
  </sheetData>
  <autoFilter ref="A1:AB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zoomScaleNormal="100" workbookViewId="0">
      <selection activeCell="C10" sqref="C10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69</v>
      </c>
      <c r="E2" s="33"/>
      <c r="F2" s="33"/>
      <c r="G2" s="33"/>
      <c r="H2" s="33"/>
      <c r="I2" s="34"/>
      <c r="J2" s="35" t="s">
        <v>70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71</v>
      </c>
      <c r="E5" s="47"/>
      <c r="F5" s="47"/>
      <c r="G5" s="47"/>
      <c r="H5" s="47"/>
      <c r="I5" s="48"/>
      <c r="J5" s="48" t="s">
        <v>72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109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102</v>
      </c>
      <c r="J12" s="56"/>
    </row>
    <row r="13" spans="2:10" ht="13" x14ac:dyDescent="0.3">
      <c r="B13" s="55"/>
      <c r="C13" s="57" t="s">
        <v>103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73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74</v>
      </c>
      <c r="D17" s="58"/>
      <c r="H17" s="61"/>
      <c r="I17" s="62"/>
      <c r="J17" s="56"/>
    </row>
    <row r="18" spans="2:10" ht="13" x14ac:dyDescent="0.3">
      <c r="B18" s="55"/>
      <c r="C18" s="57" t="s">
        <v>75</v>
      </c>
      <c r="D18" s="57"/>
      <c r="E18" s="57"/>
      <c r="F18" s="57"/>
      <c r="H18" s="63">
        <v>7</v>
      </c>
      <c r="I18" s="64">
        <v>83096086</v>
      </c>
      <c r="J18" s="56"/>
    </row>
    <row r="19" spans="2:10" x14ac:dyDescent="0.25">
      <c r="B19" s="55"/>
      <c r="C19" s="29" t="s">
        <v>76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77</v>
      </c>
      <c r="H20" s="65">
        <v>3</v>
      </c>
      <c r="I20" s="66">
        <v>37476847</v>
      </c>
      <c r="J20" s="56"/>
    </row>
    <row r="21" spans="2:10" x14ac:dyDescent="0.25">
      <c r="B21" s="55"/>
      <c r="C21" s="29" t="s">
        <v>78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79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80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81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82</v>
      </c>
      <c r="D25" s="57"/>
      <c r="E25" s="57"/>
      <c r="F25" s="57"/>
      <c r="H25" s="63">
        <f>H19+H20+H21+H22+H24+H23</f>
        <v>3</v>
      </c>
      <c r="I25" s="64">
        <f>I19+I20+I21+I22+I24+I23</f>
        <v>37476847</v>
      </c>
      <c r="J25" s="56"/>
    </row>
    <row r="26" spans="2:10" x14ac:dyDescent="0.25">
      <c r="B26" s="55"/>
      <c r="C26" s="29" t="s">
        <v>83</v>
      </c>
      <c r="H26" s="65">
        <v>4</v>
      </c>
      <c r="I26" s="66">
        <v>45619239</v>
      </c>
      <c r="J26" s="56"/>
    </row>
    <row r="27" spans="2:10" ht="13" thickBot="1" x14ac:dyDescent="0.3">
      <c r="B27" s="55"/>
      <c r="C27" s="29" t="s">
        <v>84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85</v>
      </c>
      <c r="D28" s="57"/>
      <c r="E28" s="57"/>
      <c r="F28" s="57"/>
      <c r="H28" s="63">
        <f>H26+H27</f>
        <v>4</v>
      </c>
      <c r="I28" s="64">
        <f>I26+I27</f>
        <v>45619239</v>
      </c>
      <c r="J28" s="56"/>
    </row>
    <row r="29" spans="2:10" ht="13.5" thickBot="1" x14ac:dyDescent="0.35">
      <c r="B29" s="55"/>
      <c r="C29" s="29" t="s">
        <v>86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87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88</v>
      </c>
      <c r="D32" s="57"/>
      <c r="H32" s="70">
        <f>H25+H28+H30</f>
        <v>7</v>
      </c>
      <c r="I32" s="71">
        <f>I25+I28+I30</f>
        <v>83096086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104</v>
      </c>
      <c r="D37" s="74"/>
      <c r="H37" s="73" t="s">
        <v>89</v>
      </c>
      <c r="I37" s="74"/>
      <c r="J37" s="56"/>
    </row>
    <row r="38" spans="2:10" ht="13" x14ac:dyDescent="0.3">
      <c r="B38" s="55"/>
      <c r="C38" s="57" t="s">
        <v>105</v>
      </c>
      <c r="D38" s="72"/>
      <c r="H38" s="75" t="s">
        <v>90</v>
      </c>
      <c r="I38" s="72"/>
      <c r="J38" s="56"/>
    </row>
    <row r="39" spans="2:10" ht="13" x14ac:dyDescent="0.3">
      <c r="B39" s="55"/>
      <c r="C39" s="57" t="s">
        <v>106</v>
      </c>
      <c r="H39" s="57" t="s">
        <v>91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92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3" zoomScale="84" zoomScaleNormal="84" zoomScaleSheetLayoutView="100" workbookViewId="0">
      <selection activeCell="L12" sqref="L12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93</v>
      </c>
      <c r="E2" s="33"/>
      <c r="F2" s="33"/>
      <c r="G2" s="33"/>
      <c r="H2" s="33"/>
      <c r="I2" s="34"/>
      <c r="J2" s="35" t="s">
        <v>70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94</v>
      </c>
      <c r="E5" s="81"/>
      <c r="F5" s="81"/>
      <c r="G5" s="81"/>
      <c r="H5" s="81"/>
      <c r="I5" s="82"/>
      <c r="J5" s="48" t="s">
        <v>95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109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102</v>
      </c>
      <c r="J11" s="56"/>
    </row>
    <row r="12" spans="2:10" ht="13" x14ac:dyDescent="0.3">
      <c r="B12" s="55"/>
      <c r="C12" s="57" t="s">
        <v>103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96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97</v>
      </c>
      <c r="I16" s="84" t="s">
        <v>98</v>
      </c>
      <c r="J16" s="56"/>
    </row>
    <row r="17" spans="2:10" ht="13" x14ac:dyDescent="0.3">
      <c r="B17" s="55"/>
      <c r="C17" s="57" t="s">
        <v>75</v>
      </c>
      <c r="D17" s="57"/>
      <c r="E17" s="57"/>
      <c r="F17" s="57"/>
      <c r="H17" s="61">
        <v>3</v>
      </c>
      <c r="I17" s="85">
        <v>37476847</v>
      </c>
      <c r="J17" s="56"/>
    </row>
    <row r="18" spans="2:10" x14ac:dyDescent="0.25">
      <c r="B18" s="55"/>
      <c r="C18" s="29" t="s">
        <v>76</v>
      </c>
      <c r="H18" s="86">
        <v>0</v>
      </c>
      <c r="I18" s="87">
        <v>0</v>
      </c>
      <c r="J18" s="56"/>
    </row>
    <row r="19" spans="2:10" x14ac:dyDescent="0.25">
      <c r="B19" s="55"/>
      <c r="C19" s="29" t="s">
        <v>77</v>
      </c>
      <c r="H19" s="86">
        <v>3</v>
      </c>
      <c r="I19" s="87">
        <v>37476847</v>
      </c>
      <c r="J19" s="56"/>
    </row>
    <row r="20" spans="2:10" x14ac:dyDescent="0.25">
      <c r="B20" s="55"/>
      <c r="C20" s="29" t="s">
        <v>79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99</v>
      </c>
      <c r="H21" s="86">
        <v>0</v>
      </c>
      <c r="I21" s="87">
        <v>0</v>
      </c>
      <c r="J21" s="56"/>
    </row>
    <row r="22" spans="2:10" ht="13" x14ac:dyDescent="0.3">
      <c r="B22" s="55"/>
      <c r="C22" s="57" t="s">
        <v>100</v>
      </c>
      <c r="D22" s="57"/>
      <c r="E22" s="57"/>
      <c r="F22" s="57"/>
      <c r="H22" s="61">
        <v>3</v>
      </c>
      <c r="I22" s="85">
        <v>37476847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104</v>
      </c>
      <c r="D28" s="73"/>
      <c r="G28" s="73" t="s">
        <v>89</v>
      </c>
      <c r="H28" s="74"/>
      <c r="I28" s="72"/>
      <c r="J28" s="56"/>
    </row>
    <row r="29" spans="2:10" ht="13" x14ac:dyDescent="0.3">
      <c r="B29" s="55"/>
      <c r="C29" s="75" t="s">
        <v>105</v>
      </c>
      <c r="D29" s="75"/>
      <c r="G29" s="75" t="s">
        <v>101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2024-05-24T12:52:45Z</cp:lastPrinted>
  <dcterms:created xsi:type="dcterms:W3CDTF">2024-05-06T21:22:58Z</dcterms:created>
  <dcterms:modified xsi:type="dcterms:W3CDTF">2024-05-24T12:55:20Z</dcterms:modified>
</cp:coreProperties>
</file>