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richData/rdRichValueTypes.xml" ContentType="application/vnd.ms-excel.rdrichvaluetypes+xml"/>
  <Override PartName="/xl/richData/rdrichvaluestructure.xml" ContentType="application/vnd.ms-excel.rdrichvaluestructure+xml"/>
  <Override PartName="/xl/richData/rdrichvalue.xml" ContentType="application/vnd.ms-excel.rdrichvalue+xml"/>
  <Override PartName="/xl/richData/richValueRel.xml" ContentType="application/vnd.ms-excel.richvaluerel+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5. MAYO\NIT 901714987_CLINICA CALI\"/>
    </mc:Choice>
  </mc:AlternateContent>
  <bookViews>
    <workbookView xWindow="-120" yWindow="-120" windowWidth="20730" windowHeight="11160" activeTab="3"/>
  </bookViews>
  <sheets>
    <sheet name="INFO IPS" sheetId="5" r:id="rId1"/>
    <sheet name="TD" sheetId="8" r:id="rId2"/>
    <sheet name="ESTADO DE CADA FACTURA" sheetId="6" r:id="rId3"/>
    <sheet name="FOR-CSA-018" sheetId="9" r:id="rId4"/>
    <sheet name="CIRCULAR 030" sheetId="10" r:id="rId5"/>
  </sheets>
  <externalReferences>
    <externalReference r:id="rId6"/>
    <externalReference r:id="rId7"/>
  </externalReferences>
  <definedNames>
    <definedName name="_xlnm._FilterDatabase" localSheetId="0" hidden="1">'INFO IPS'!$A$9:$M$25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5" r:id="rId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1">
      <go:sheetsCustomData xmlns:go="http://customooxmlschemas.google.com/" r:id="rId10" roundtripDataSignature="AMtx7mgNcyySI0T2/p2VIjwsz+z1yqtOyg=="/>
    </ext>
  </extLst>
</workbook>
</file>

<file path=xl/calcChain.xml><?xml version="1.0" encoding="utf-8"?>
<calcChain xmlns="http://schemas.openxmlformats.org/spreadsheetml/2006/main">
  <c r="C29" i="10" l="1"/>
  <c r="C28" i="10"/>
  <c r="I21" i="10"/>
  <c r="H21" i="10"/>
  <c r="I20" i="10"/>
  <c r="H20" i="10"/>
  <c r="H17" i="10" s="1"/>
  <c r="I19" i="10"/>
  <c r="H19" i="10"/>
  <c r="I18" i="10"/>
  <c r="H18" i="10"/>
  <c r="C12" i="10"/>
  <c r="C11" i="10"/>
  <c r="C9" i="10"/>
  <c r="I30" i="9"/>
  <c r="H30" i="9"/>
  <c r="I28" i="9"/>
  <c r="H28" i="9"/>
  <c r="I25" i="9"/>
  <c r="I32" i="9" s="1"/>
  <c r="I33" i="9" s="1"/>
  <c r="H25" i="9"/>
  <c r="H32" i="9" s="1"/>
  <c r="H33" i="9" s="1"/>
  <c r="C10" i="9"/>
  <c r="S3" i="6"/>
  <c r="H22" i="10" l="1"/>
  <c r="I17" i="10"/>
  <c r="I22" i="10"/>
  <c r="F46" i="5"/>
  <c r="G46" i="5"/>
  <c r="H46" i="5"/>
  <c r="I46" i="5"/>
  <c r="J46" i="5"/>
  <c r="K46" i="5"/>
  <c r="E46" i="5"/>
</calcChain>
</file>

<file path=xl/metadata.xml><?xml version="1.0" encoding="utf-8"?>
<metadata xmlns="http://schemas.openxmlformats.org/spreadsheetml/2006/main">
  <metadataTypes count="1">
    <metadataType name="XLRICHVALUE" minSupportedVersion="120000" copy="1" pasteAll="1" pasteValues="1" merge="1" splitFirst="1" rowColShift="1" clearFormats="1" clearComments="1" assign="1" coerce="1"/>
  </metadataTypes>
  <futureMetadata name="XLRICHVALUE" count="1">
    <bk>
      <extLst>
        <ext xmlns:xlrd="http://schemas.microsoft.com/office/spreadsheetml/2017/richdata" uri="{3e2802c4-a4d2-4d8b-9148-e3be6c30e623}">
          <xlrd:rvb i="0"/>
        </ext>
      </extLst>
    </bk>
  </futureMetadata>
  <valueMetadata count="1">
    <bk>
      <rc t="1" v="0"/>
    </bk>
  </valueMetadata>
</metadata>
</file>

<file path=xl/sharedStrings.xml><?xml version="1.0" encoding="utf-8"?>
<sst xmlns="http://schemas.openxmlformats.org/spreadsheetml/2006/main" count="468" uniqueCount="219">
  <si>
    <t>CÓDIGO:</t>
  </si>
  <si>
    <t>VERSIÓN:</t>
  </si>
  <si>
    <t>FECHA VIGENCIA:</t>
  </si>
  <si>
    <t>FECHA RADICACIÓN</t>
  </si>
  <si>
    <t>FECHA DE INGRESO</t>
  </si>
  <si>
    <t>FECHA DE EGRESO</t>
  </si>
  <si>
    <t>FECHA FACTURA</t>
  </si>
  <si>
    <t xml:space="preserve"> NO. FACTURA</t>
  </si>
  <si>
    <t>RECIBO CAJA - COPAGO</t>
  </si>
  <si>
    <t>TOTAL FACTURA - RADICADO</t>
  </si>
  <si>
    <t>VALOR ABONOS</t>
  </si>
  <si>
    <t>VALOR GLOSA ACEPTADA IPS</t>
  </si>
  <si>
    <t>VALOR NOTA CREDITO</t>
  </si>
  <si>
    <t>VALOR NOTA DEBITO</t>
  </si>
  <si>
    <t>SALDO FACTURA</t>
  </si>
  <si>
    <t>NUMERO DE ENVIO</t>
  </si>
  <si>
    <t>NIT: 901.714.987-7</t>
  </si>
  <si>
    <t>CIRCULARIZACIÓN DE CARTERA</t>
  </si>
  <si>
    <t>TOTAL</t>
  </si>
  <si>
    <t>INVERSIONES EN SALUD DEL VALLE S.A.S.</t>
  </si>
  <si>
    <t>GFI-CAR-FT-003</t>
  </si>
  <si>
    <t>FEBRERO - 2024</t>
  </si>
  <si>
    <t>ISV1912</t>
  </si>
  <si>
    <t>ISV1184</t>
  </si>
  <si>
    <t>ISV552</t>
  </si>
  <si>
    <t>ISV2316</t>
  </si>
  <si>
    <t>ISV1677</t>
  </si>
  <si>
    <t>ISV1967</t>
  </si>
  <si>
    <t>ISV2640</t>
  </si>
  <si>
    <t>ISV1914</t>
  </si>
  <si>
    <t>ISV5173</t>
  </si>
  <si>
    <t>ISV4420</t>
  </si>
  <si>
    <t>ISV3106</t>
  </si>
  <si>
    <t>ISV5159</t>
  </si>
  <si>
    <t>ISV4724</t>
  </si>
  <si>
    <t>ISV2755</t>
  </si>
  <si>
    <t>ISV4996</t>
  </si>
  <si>
    <t>ISV4854</t>
  </si>
  <si>
    <t>ISV6937</t>
  </si>
  <si>
    <t>ISV9292</t>
  </si>
  <si>
    <t>ISV9306</t>
  </si>
  <si>
    <t>ISV5677</t>
  </si>
  <si>
    <t>ISV8084</t>
  </si>
  <si>
    <t>ISV4333</t>
  </si>
  <si>
    <t>ISV5599</t>
  </si>
  <si>
    <t>ISV5639</t>
  </si>
  <si>
    <t>ISV5640</t>
  </si>
  <si>
    <t>ISV6743</t>
  </si>
  <si>
    <t>ISV7832</t>
  </si>
  <si>
    <t>ISV6181</t>
  </si>
  <si>
    <t>ISV7055</t>
  </si>
  <si>
    <t>ISV7987</t>
  </si>
  <si>
    <t>ISV7235</t>
  </si>
  <si>
    <t>ISV11015</t>
  </si>
  <si>
    <t>ISV11264</t>
  </si>
  <si>
    <t>ISV9772</t>
  </si>
  <si>
    <t>ISV11265</t>
  </si>
  <si>
    <t>ISV11476</t>
  </si>
  <si>
    <t>-</t>
  </si>
  <si>
    <t>ENTIDAD RESPONSABLE DE PAGO:COMFENALCO VALLE EPS</t>
  </si>
  <si>
    <t>NIT:890.303.093</t>
  </si>
  <si>
    <t>ESTADO DE CARTERA CON CORTE:30 ABRIL 2024</t>
  </si>
  <si>
    <t>NIT</t>
  </si>
  <si>
    <t>Nombre IPS</t>
  </si>
  <si>
    <t>Prefijo Factura</t>
  </si>
  <si>
    <t>Numero Factura</t>
  </si>
  <si>
    <t>FACT</t>
  </si>
  <si>
    <t>LLAVE</t>
  </si>
  <si>
    <t>IPS Fecha factura</t>
  </si>
  <si>
    <t>IPS Fecha radicado</t>
  </si>
  <si>
    <t>IPS Valor Factura</t>
  </si>
  <si>
    <t>IPS Saldo Factura</t>
  </si>
  <si>
    <t>ESTADO EPS 19-05-2024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</si>
  <si>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</si>
  <si>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</si>
  <si>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</si>
  <si>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</si>
  <si>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</si>
  <si>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</si>
  <si>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</si>
  <si>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</si>
  <si>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</si>
  <si>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</si>
  <si>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</si>
  <si>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</si>
  <si>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</si>
  <si>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</si>
  <si>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</si>
  <si>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</si>
  <si>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</si>
  <si>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</si>
  <si>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</si>
  <si>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</si>
  <si>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Valor_Glosa y Devolución</t>
  </si>
  <si>
    <t>TIPIFICACION</t>
  </si>
  <si>
    <t>CONCEPTO GLOSA Y DEVOLUCION</t>
  </si>
  <si>
    <t>TIPIFICACION OBJECION</t>
  </si>
  <si>
    <t>Valor Nota Credito</t>
  </si>
  <si>
    <t xml:space="preserve">Valor a Pagar </t>
  </si>
  <si>
    <t>CLINICA CALI</t>
  </si>
  <si>
    <t>901714987_ISV9772</t>
  </si>
  <si>
    <t>Factura devuelta</t>
  </si>
  <si>
    <t>Devuelta</t>
  </si>
  <si>
    <t>DEVOLUCION</t>
  </si>
  <si>
    <t>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t>
  </si>
  <si>
    <t>FACTURACION</t>
  </si>
  <si>
    <t>901714987_ISV11476</t>
  </si>
  <si>
    <t>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AUDITORÍA.//819-AUT: SE REALIZA DEVOLUCIÓN DE FACTURA CON SOPORTES COMPLETOS, FACTURA NO CUENTA CON AUTORIZACIÓN PARA LOS SERVICIOS FACTURADOS, FAVOR COMUNICARSE CON EL ÁREA  ENCARGADA, SOLICITARLA AL CORREO ELECTRÓNICO:  autorizacionescap@epsdelagente.com.co</t>
  </si>
  <si>
    <t>AUTORIZACION</t>
  </si>
  <si>
    <t>901714987_ISV11265</t>
  </si>
  <si>
    <t>Se realiza devolucion de la factura, al validar informacion no se evidencia autorizacion para los servicios facturados, por favor validar con el area encargada. FACTURA SUJETA A AUDITORIA.</t>
  </si>
  <si>
    <t>901714987_ISV7832</t>
  </si>
  <si>
    <t>Se realiza devolucion de la factura, no cuenta con autorizacion para los servicios facturados por favor validar con el area encargada. FACTURA SUJETA A AUDITORIA.</t>
  </si>
  <si>
    <t>901714987_ISV11264</t>
  </si>
  <si>
    <t>Se realiza devolucion de la factura, al validar informacion no se evidencia autorizacion para los servicios facturados, por favor validar con el area encargada, solicitar autorizacion final. FACTURA SUJETA A AUDITORIA. *SE OBJETA PROCEDIMIENTO 13400, SE CONSIDERA NO JUSTIFICADA SU  FACTURACION COMO PROCEDIMIENTO ADICIONAL, DE ACUERDO A IMAGEN PREQUIRURGICA "Fractura ligeramente conminuta transversal cabalgada del tercio medio de la diáfisis del fémur. Tutor externo fijando fragmento superior e inferior.", NO JUSTIFICADA, ADICIONALMENTE NO FACTURABLE AL SER INHERENTE A OTROS PROCEDIMIENTOS REALIZADOS $1.471.600 *SE OBJETA 38132, CANTIDAD 3, POR LOS DIAS 29-30-31 DE MARZO DE 2024, PACIENTE A LA ESPERA DE SER LLEVADO A CIRUGIA, SE EVIDENCIA INOPORTUNIDAD DE PROCEDIMIENTO DESDE EL DIA MENCIONADO, EL DIA 30 A LA ESPERA DE CIRUGIA NO REALIZADA POR TEMAS ADMINISTRATIVOS NO GESTIONADOS OPORTUNAMENTE, SE OBJETA ESTANCIA. $1.365.300</t>
  </si>
  <si>
    <t>901714987_ISV11015</t>
  </si>
  <si>
    <t>Se realiza devolucion de la factura, no cuenta con autorizacion para los servicios facturados por favor solicitar autorizacion final al area encargada. factura sujeta a auditoria.</t>
  </si>
  <si>
    <t>901714987_ISV9306</t>
  </si>
  <si>
    <t>Se realiza devolucion de la factura, al validar informacion no se evidencia autorizacion para los servicios facturados, por favor validar con el area encargada. Para solicitud de autorización de atención, estancia, procedimientos, ayudas diagnósticas: autorizacionescap@epsdelagente.com.co Para solicitud de autorizaciones de egreso (facturación): capautorizaciones@epsdelagente.com.co (adjuntar factura, historia clínica y anexo 3)  FACTURA SUJETA A AUDITORIA ADMINISTRATIVA Y PERTINENTE.</t>
  </si>
  <si>
    <t>901714987_ISV8084</t>
  </si>
  <si>
    <t xml:space="preserve">Se realiza devolucion de la factura, 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 </t>
  </si>
  <si>
    <t>901714987_ISV9292</t>
  </si>
  <si>
    <t xml:space="preserve">Se realiza devolucion de la factura, al validar informacion se evidencian las siguientes inconsistencias: 1. no cuenta con autorizacion para los servicios facturados, por favor validar con el area encargada. 2. No se evidencia soportes de factura y detalle de cargos dirigidas a las aseguradoras, en este caso como describe la carta sertificacion tope 263.13 uvt (12.384.213) a seguros BOLIVAR y 438.55 uvt a el ADRES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  </t>
  </si>
  <si>
    <t>901714987_ISV4333</t>
  </si>
  <si>
    <t>Finalizada</t>
  </si>
  <si>
    <t>901714987_ISV6743</t>
  </si>
  <si>
    <t>901714987_ISV1912</t>
  </si>
  <si>
    <t>Factura en proceso interno</t>
  </si>
  <si>
    <t>Para auditoria de pertinencia</t>
  </si>
  <si>
    <t xml:space="preserve">Se realiza devolucion de la factura, al validar informacion se evidencian las siguientes inconsistencias: 1. Paciente quien ingresa por accidente de transito: peaton arrollado por MOTOCICLETA segun informe de accidente la IPS indica en carta de certificacion tope que esta asegurado por ADRES. de acuerdo a lo soportado no coincide informacion por favor corregir carta de certificacion. Por favor aclarar si el paciente ingreso con poliza o no. 2. Presentan facturacion SOAT a AXAL COLPATRIA (NO HAY SOPORTE DE LA POLIZA, SE REQUIERE PARA AUDITORIA DE LA CUENTA) 263.13 uvt y al ADRES 438.5 uvt  </t>
  </si>
  <si>
    <t>901714987_ISV1184</t>
  </si>
  <si>
    <t>Se realiza devolucion de la factura, se solicita a la IPS por favor anexar soportes completos para la auditoria de la cuenta: 1. FACTURACION DERIGIDA A EL SOAT: SEGUN NORMATIVIDAD VIGENTE DEC 2497/2022 - DEC 2644/2022 - RES 326/2023 2. RESULTADOS APOYOS DIAGNOSTICOS E IMAGENOLOGIA  3. CARTE DE CERTIFICACION DE AGOTAMIENTO DE LA POLIZA EXPEDIDA POR LA IPS CONFIRMANDO EL AGOTAMIENTO. FACTURA SUJETA A AUDITORIA ADMINISTRATIVA Y PERTINENTE POR FALTA DE SOPORTES.</t>
  </si>
  <si>
    <t>901714987_ISV552</t>
  </si>
  <si>
    <t xml:space="preserve">AUT: SE REALIZA DEVOLUCIÓN DE FACTURA CON SOPORTES COMPLETOS, FACTURA NO CUENTA CON AUTORIZACIÓN PARA LOS SERVICIOS FACTURADOS, FAVOR COMUNICARSE CON EL ÁREA  ENCARGADA, SOLICITARLA A LA capautorizaciones@epsdelagente.com.co//FACTURACIÓN: SE REALIZA DEVOLUCIÓN DE FACTURA, SE EVIDENCIA EN LA AUDITORÍA QUE LA FACTURA RADICADA PRESENTA INCONSISTENCIA EN RIPS, RIPS INCOMPLETOS, SÓLO REPORTAN ARCHIVOS DE TRANSACCIÓN Y USUARIOS, FAVOR INGRESAR LA INFORMACIÓN DE LOS DEMÁS ARCHIVOS Y PRESENTAR NUEVAMENTE. </t>
  </si>
  <si>
    <t>901714987_ISV2316</t>
  </si>
  <si>
    <t>Se realiza devolucion de la factura, no cuenta con autorizacion para los servicios facturados, por favor validar con el area encargada.</t>
  </si>
  <si>
    <t>901714987_ISV1677</t>
  </si>
  <si>
    <t xml:space="preserve">FACTURACIÓN: SE REALIZA DEVOLUCIÓN DE FACTURA CON TODOS SUS SOPORTES, NO SE EVIDENCIAN ARCHIVOS RIPS DONDE SE DISCRIMINEN LOS SERVICIOS FACTURADOS, SÓLO CARGARON LOS ARCHIVOS RIPS DE USUARIOS Y TRANSACCIONES . POR FAVOR AGREGAR ARCHIVOS RIPS CORRESPONDIENTES Y VOLVER A CARGAR PARA CONTINUAR PROCESO DE AUDITORÍA. </t>
  </si>
  <si>
    <t>RIPS</t>
  </si>
  <si>
    <t>901714987_ISV1967</t>
  </si>
  <si>
    <t>Se realiza devolucion de la factura, al validar informacion se evidencian las siguientes inconsistencias: 1. Paciente quien ingresa por accidente de transito - IPS No presenta soporte factura y detalle de cargos dirigida a la aseguradora. Segun normatividad vigente dec 2497/2022 263.13 UVT dirigido a la aseguradora, 438.55 dirigidos al ADRES. 2. En caso de no contar con poliza SOAT factura y detalle de cargos dirigidos al ADRES. FACTURA SUJETA A AUDITORIA PERTINENTE Y ADMINISTRATIVA.</t>
  </si>
  <si>
    <t>901714987_ISV2640</t>
  </si>
  <si>
    <t xml:space="preserve">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 </t>
  </si>
  <si>
    <t>901714987_ISV1914</t>
  </si>
  <si>
    <t>AUT: SE REALIZA DEVOLUCIÓN DE FACTURA CON SOPORTES COMPLETOS, FACTURA NO CUENTA CON AUTORIZACIÓN PARA LOS SERVICIOS FACTURADOS, FAVOR COMUNICARSE CON EL ÁREA ENCARGADA, SOLICITARLA A LA capautorizaciones@epsdelagente.com.co//849 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t>
  </si>
  <si>
    <t>901714987_ISV5173</t>
  </si>
  <si>
    <t>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3. Se evidencia que el paciente no cuenta con poliza SOAT y la IPS factura a el Adres presenta factura mas no detalle de cargos de la factura, se requiere para auditoria de la cuenta. 4. No se evidencia soporte de factura de venta del material de osteosintesis facturado, se requiere para auditoria de la cuenta. LA EPS ES RESPONSABLE DE ADOPTAR LOS MECANISMOS PARA GARANTIZAR LA ADECUADA RECOPILACION Y DILIGENCIAMIENTO DE LA INFORMACION REQUERIDA Y NECESARIA PARA EL PAGO DE LAS RECLAMACIONES DEL RAMO SOAT. FACTURA SUJETA A AUDITORIA PERTINENTE Y ADMINISTRATIVA.</t>
  </si>
  <si>
    <t>901714987_ISV4420</t>
  </si>
  <si>
    <t>901714987_ISV3106</t>
  </si>
  <si>
    <t>Se realiza devolucion de la factura, al validar informacion se evidencian las siguientes inconsistencias: 1. Panciente ingresa por accidente de transito, presenta carta de certificacion de agotamiento de la poliza donde indica que 263.13 uvt van dirigidos a aseguradora MUNDIAL Y 438.5 dirigido al ADRES.  2. Se validan soportes y no se evidencia factura y detalle de cargos dirigido a MUNDIAL  3. Se validan soportes y solo anexan detalle de cargos dirido al ADRES por valor de 8.721.853 soportes incompletos y no supera tope. 4. No presenta soporte informe patronal de accidente de transito en aras de verificar si cumple con el DEC 2497/2022 categoria diferencial por riesgo. Se requiere para auditoria de la cuenta. por favor anexar soportes completos para realiza auditoria de la cuenta.</t>
  </si>
  <si>
    <t>901714987_ISV5159</t>
  </si>
  <si>
    <t>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t>
  </si>
  <si>
    <t>901714987_ISV4724</t>
  </si>
  <si>
    <t>Se realiza devolucion de la factura, al validar informacion se evidencia cada uno de los soportes adjuntos en la plataforma y no se evidencia factura y detalle de cargos dirigidos a el ADRES, soportes incompletos para realizar auditoria de la cuenta. No se evidencia soporte informe patronal de accidente de transito para validacion de normatividad vigente dec 2497 - 2644 /2022  FACTURA SUJETA A AUDITORIA PERTINENTE Y ADMINSITRATIVA</t>
  </si>
  <si>
    <t>901714987_ISV2755</t>
  </si>
  <si>
    <t>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antecedente de accidente de transito  segun soporte de atencion inicial de urgencia, por lo que se requiere que la IPS soporte factura y detalle de cargos dirigidos a las aseguradoras segun normatividad vigente.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t>
  </si>
  <si>
    <t>901714987_ISV4996</t>
  </si>
  <si>
    <t xml:space="preserve">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solo se evidencia factura y detalle dirigidas a la aseguradora AXA COLPATRIA por valor de $5.687.000 donde no supera los 263.13 uvt ($12.384.213) y no hay soporte de la  factura dirigida al ADRES correspondiente a los 438.55 UVT.  3. La IPS debe adjuntar el informe patronal de accidente de transito se requier para auditoria de la cuenta validar si el vehiculo hace parte de la categoria diferencial por riesgo (dec 2497/22)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t>
  </si>
  <si>
    <t>901714987_ISV4854</t>
  </si>
  <si>
    <t>Se realiza devolución de factura, no se evidencian archivos RIPS donde se discriminen los servicios facturados. Por favor agregar archivo RIPS correspondiente y volver a cargar para continuar proceso de auditoría. No se reconoce el  servicios facturado 24115 Gases arteriales y venosos mixtos por valor de 209.900 al validar informacion se evidencia en HC que se lo realizaron aun estando en UCI, servicio no facturable en esta estancia segun decreto 2423/96 art 43</t>
  </si>
  <si>
    <t>901714987_ISV6937</t>
  </si>
  <si>
    <t>Se realiza devolucion de la factura, al validar informacion no se evidencia soporte informe patronal de accidente de transito, se require para validar si el accidente esta incluido dentro de la categoria diferencial por riesgo DEC 2497/22, dec 2466/2022 Por favor tener en cuenta la normatividad vigente para operar el ramo soat, ya que la EPS es responsable de verificar de manera adecuada la informacion requerida para las reclamaciones. Factura sujeta a auditoria pertinente y administrativa.</t>
  </si>
  <si>
    <t>901714987_ISV5677</t>
  </si>
  <si>
    <t>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No se evidencia en soportes adjuntos nota quirurgica ni registro de anestesia de los procedimientos quirurgicos realizados al paciente. FACTURA SUJETA A AUDITORIA PERTINENTE Y ADMINISTRATIVA</t>
  </si>
  <si>
    <t>901714987_ISV5599</t>
  </si>
  <si>
    <t>901714987_ISV5639</t>
  </si>
  <si>
    <t>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AUDITORÍA.//AUT: SE REALIZA DEVOLUCIÓN DE FACTURA CON SOPORTES COMPLETOS, FACTURA NO CUENTA CON AUTORIZACIÓN PARA LOS SERVICIOS FACTURADOS, FAVOR COMUNICARSE CON EL ÁREA ENCARGADA, SOLICITARLA A LA capautorizaciones@epsdelagente.com.co</t>
  </si>
  <si>
    <t>901714987_ISV5640</t>
  </si>
  <si>
    <t>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antecedente de accidente de transito en motocicleta segun soporte de atencion inicial de urgencia, por lo que se requiere que la IPS soporte factura y detalle de cargos dirigidos a las aseguradoras segun normatividad vigente (dec 2497  /2022 - dec 2644/2022)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t>
  </si>
  <si>
    <t>901714987_ISV6181</t>
  </si>
  <si>
    <t>901714987_ISV7055</t>
  </si>
  <si>
    <t>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segun soporte de atencion inicial de urgencia, por lo que se requiere que la IPS soporte factura y detalle de cargos dirigidos a las aseguradoras correspondientes segun normatividad vigente (dec 2497  /2022 - dec 2644/2022) solo se evidencia adjunto factura dirigida a la aseguradora EQUIDAD SEGUROS mas no hay soporte de factura y detalle de cargos dirigidos al ADRES.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t>
  </si>
  <si>
    <t>901714987_ISV7987</t>
  </si>
  <si>
    <t>Se realiza devolucion de la factura, al validar informacion no se evidencia autorizacion para los servicios facturados, por favor validar con el area encargada. Se evidencia que en los envios de correos estan errados al area de solicitud de autorizacion se debe remitir correos y solicitar autorizacion final de la cuenta a: *Para solicitud de autorización de atención, estancia, procedimientos, ayudas diagnósticas: autorizacionescap@epsdelagente.com.co *Para solicitud de autorizaciones de egreso (facturación): capautorizaciones@epsdelagente.com.co (adjuntar factura, historia clínica y anexo 3) FACTURA SUJETA A AUDITORIA PERTINENTE Y ADMINISTRATIVA</t>
  </si>
  <si>
    <t>901714987_ISV7235</t>
  </si>
  <si>
    <t>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3. La IPS debe adjuntar el informe patronal de accidente de transito se requier para auditoria de la cuenta validar si el vehiculo hace parte de la categoria diferencial por riesgo (dec 2497/22), debe adjuntar soporte de licencia de transito para validacion si cuenta con el seguro obligatorio soat en caso de que el paciente no tenga documentos se debe indicar en HC. 4. La IPS debe adjuntar certificado de agotamiento de tope soat emitido por la IPS de acuerdo a lo facturado, en este caso el paciente se accidento el dia 23/01/2024 por lo tanto corresponde al tope de 701.68 uvt que obedece a  $33.024.569 año vigente y la carte de certificacion emitida por la IPS indica valor tope del año 2023 $29.759.652 no coincide, esta certificacion debe ser coherente con la informacion  facturada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t>
  </si>
  <si>
    <t>Factrua pendiente en programacion de pago</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</si>
  <si>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</si>
  <si>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</si>
  <si>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</si>
  <si>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</si>
  <si>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</si>
  <si>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</si>
  <si>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</si>
  <si>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</si>
  <si>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10/05/2024</t>
  </si>
  <si>
    <t>Con Corte al dia: 30/04/2024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</si>
  <si>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</si>
  <si>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</si>
  <si>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</si>
  <si>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</si>
  <si>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</si>
  <si>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</si>
  <si>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</si>
  <si>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</si>
  <si>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</si>
  <si>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</si>
  <si>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</si>
  <si>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</si>
  <si>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</si>
  <si>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</si>
  <si>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</si>
  <si>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</si>
  <si>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</si>
  <si>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</si>
  <si>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</si>
  <si>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</si>
  <si>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</si>
  <si>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</si>
  <si>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</si>
  <si>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</si>
  <si>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</si>
  <si>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</si>
  <si>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</si>
  <si>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CALI</t>
  </si>
  <si>
    <t>NIT: 901714987</t>
  </si>
  <si>
    <t>Angie Julieth Quiñones Castillo</t>
  </si>
  <si>
    <t>Analista de cartera</t>
  </si>
  <si>
    <t>Clinica Cali</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</si>
</sst>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2">
    <font>
      <sz val="11"/>
      <color theme="1"/>
      <name val="Calibri"/>
    </font>
    <font>
      <sz val="11"/>
      <color theme="1"/>
      <name val="calibri"/>
      <family val="2"/>
      <scheme val="minor"/>
    </font>
    <font>
      <sz val="11"/>
      <color theme="1"/>
      <name val="Calibri"/>
      <family val="2"/>
    </font>
    <font>
      <b/>
      <sz val="11"/>
      <color rgb="FF000000"/>
      <name val="Aptos Narrow"/>
      <family val="2"/>
    </font>
    <font>
      <sz val="11"/>
      <color theme="1"/>
      <name val="Aptos Narrow"/>
      <family val="2"/>
    </font>
    <font>
      <b/>
      <sz val="11"/>
      <color theme="1"/>
      <name val="Aptos Narrow"/>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theme="0"/>
        <bgColor theme="0"/>
      </patternFill>
    </fill>
    <fill>
      <patternFill patternType="solid">
        <fgColor theme="2" tint="-0.14999847407452621"/>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49">
    <border>
      <left/>
      <right/>
      <top/>
      <bottom/>
      <diagonal/>
    </border>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style="thin">
        <color rgb="FF000000"/>
      </bottom>
      <diagonal/>
    </border>
    <border>
      <left style="medium">
        <color indexed="64"/>
      </left>
      <right/>
      <top/>
      <bottom/>
      <diagonal/>
    </border>
    <border>
      <left/>
      <right style="medium">
        <color indexed="64"/>
      </right>
      <top style="thin">
        <color rgb="FF000000"/>
      </top>
      <bottom/>
      <diagonal/>
    </border>
    <border>
      <left/>
      <right style="medium">
        <color indexed="64"/>
      </right>
      <top/>
      <bottom/>
      <diagonal/>
    </border>
    <border>
      <left/>
      <right style="thin">
        <color rgb="FF000000"/>
      </right>
      <top style="medium">
        <color indexed="64"/>
      </top>
      <bottom style="thin">
        <color rgb="FF000000"/>
      </bottom>
      <diagonal/>
    </border>
    <border>
      <left/>
      <right style="thin">
        <color rgb="FF000000"/>
      </right>
      <top style="thin">
        <color rgb="FF000000"/>
      </top>
      <bottom style="thin">
        <color rgb="FF000000"/>
      </bottom>
      <diagonal/>
    </border>
    <border>
      <left/>
      <right style="thin">
        <color indexed="64"/>
      </right>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medium">
        <color indexed="64"/>
      </top>
      <bottom/>
      <diagonal/>
    </border>
    <border>
      <left/>
      <right/>
      <top style="medium">
        <color indexed="64"/>
      </top>
      <bottom/>
      <diagonal/>
    </border>
    <border>
      <left style="thin">
        <color indexed="64"/>
      </left>
      <right/>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thin">
        <color rgb="FF000000"/>
      </right>
      <top style="thin">
        <color rgb="FF000000"/>
      </top>
      <bottom style="medium">
        <color indexed="64"/>
      </bottom>
      <diagonal/>
    </border>
    <border>
      <left/>
      <right style="medium">
        <color indexed="64"/>
      </right>
      <top style="thin">
        <color rgb="FF000000"/>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2" fillId="0" borderId="0" applyFont="0" applyFill="0" applyBorder="0" applyAlignment="0" applyProtection="0"/>
    <xf numFmtId="43" fontId="1" fillId="0" borderId="1" applyFont="0" applyFill="0" applyBorder="0" applyAlignment="0" applyProtection="0"/>
    <xf numFmtId="0" fontId="8" fillId="0" borderId="1"/>
    <xf numFmtId="167" fontId="1" fillId="0" borderId="1" applyFont="0" applyFill="0" applyBorder="0" applyAlignment="0" applyProtection="0"/>
    <xf numFmtId="43" fontId="1" fillId="0" borderId="1" applyFont="0" applyFill="0" applyBorder="0" applyAlignment="0" applyProtection="0"/>
  </cellStyleXfs>
  <cellXfs count="145">
    <xf numFmtId="0" fontId="0" fillId="0" borderId="0" xfId="0"/>
    <xf numFmtId="0" fontId="4" fillId="0" borderId="0" xfId="0" applyFont="1"/>
    <xf numFmtId="0" fontId="4" fillId="0" borderId="2" xfId="0" applyFont="1" applyBorder="1" applyAlignment="1">
      <alignment horizontal="center" vertical="center"/>
    </xf>
    <xf numFmtId="164" fontId="4" fillId="0" borderId="2" xfId="1" applyNumberFormat="1" applyFont="1" applyFill="1" applyBorder="1" applyAlignment="1">
      <alignment horizontal="center" vertical="center"/>
    </xf>
    <xf numFmtId="14" fontId="4" fillId="0" borderId="4" xfId="0" applyNumberFormat="1" applyFont="1" applyBorder="1" applyAlignment="1">
      <alignment horizontal="center" vertical="center"/>
    </xf>
    <xf numFmtId="164" fontId="4" fillId="0" borderId="0" xfId="1" applyNumberFormat="1" applyFont="1"/>
    <xf numFmtId="0" fontId="5" fillId="0" borderId="9" xfId="0" applyFont="1" applyBorder="1" applyAlignment="1">
      <alignment horizontal="center" vertical="center"/>
    </xf>
    <xf numFmtId="0" fontId="3" fillId="0" borderId="11" xfId="0" applyFont="1" applyBorder="1" applyAlignment="1">
      <alignment horizontal="center" vertical="center"/>
    </xf>
    <xf numFmtId="0" fontId="5" fillId="0" borderId="13" xfId="0" applyFont="1" applyBorder="1" applyAlignment="1">
      <alignment horizontal="center" vertical="center"/>
    </xf>
    <xf numFmtId="0" fontId="3" fillId="0" borderId="14" xfId="0" applyFont="1" applyBorder="1" applyAlignment="1">
      <alignment horizontal="center" vertical="center"/>
    </xf>
    <xf numFmtId="0" fontId="5" fillId="0" borderId="6" xfId="0" applyFont="1" applyBorder="1" applyAlignment="1">
      <alignment horizontal="center"/>
    </xf>
    <xf numFmtId="0" fontId="3" fillId="0" borderId="26" xfId="0" applyFont="1" applyBorder="1" applyAlignment="1">
      <alignment horizontal="center" vertical="center"/>
    </xf>
    <xf numFmtId="49" fontId="3" fillId="0" borderId="27" xfId="0" applyNumberFormat="1" applyFont="1" applyBorder="1" applyAlignment="1">
      <alignment horizontal="center" vertical="center"/>
    </xf>
    <xf numFmtId="14" fontId="4" fillId="0" borderId="2" xfId="0" applyNumberFormat="1" applyFont="1" applyBorder="1" applyAlignment="1">
      <alignment horizontal="center" vertical="center"/>
    </xf>
    <xf numFmtId="14" fontId="4" fillId="0" borderId="3" xfId="0" applyNumberFormat="1" applyFont="1" applyBorder="1" applyAlignment="1">
      <alignment horizontal="center" vertical="center"/>
    </xf>
    <xf numFmtId="164" fontId="4" fillId="0" borderId="2" xfId="1" applyNumberFormat="1" applyFont="1" applyBorder="1" applyAlignment="1">
      <alignment horizontal="center" vertical="center"/>
    </xf>
    <xf numFmtId="0" fontId="5" fillId="3" borderId="34" xfId="0" applyFont="1" applyFill="1" applyBorder="1" applyAlignment="1">
      <alignment horizontal="center" vertical="center" wrapText="1"/>
    </xf>
    <xf numFmtId="0" fontId="5" fillId="3" borderId="16" xfId="0" applyFont="1" applyFill="1" applyBorder="1" applyAlignment="1">
      <alignment horizontal="center" vertical="center" wrapText="1"/>
    </xf>
    <xf numFmtId="0" fontId="5" fillId="3" borderId="35" xfId="0" applyFont="1" applyFill="1" applyBorder="1" applyAlignment="1">
      <alignment horizontal="center" vertical="center" wrapText="1"/>
    </xf>
    <xf numFmtId="14" fontId="4" fillId="0" borderId="2" xfId="0" applyNumberFormat="1" applyFont="1" applyBorder="1" applyAlignment="1">
      <alignment horizontal="center"/>
    </xf>
    <xf numFmtId="0" fontId="4" fillId="0" borderId="2" xfId="0" applyFont="1" applyBorder="1" applyAlignment="1">
      <alignment horizontal="center"/>
    </xf>
    <xf numFmtId="14" fontId="4" fillId="0" borderId="36" xfId="0" applyNumberFormat="1" applyFont="1" applyBorder="1" applyAlignment="1">
      <alignment horizontal="center" vertical="center"/>
    </xf>
    <xf numFmtId="14" fontId="4" fillId="0" borderId="37" xfId="0" applyNumberFormat="1" applyFont="1" applyBorder="1" applyAlignment="1">
      <alignment horizontal="center" vertical="center"/>
    </xf>
    <xf numFmtId="0" fontId="4" fillId="0" borderId="37" xfId="0" applyFont="1" applyBorder="1" applyAlignment="1">
      <alignment horizontal="center" vertical="center"/>
    </xf>
    <xf numFmtId="164" fontId="4" fillId="0" borderId="37" xfId="1" applyNumberFormat="1" applyFont="1" applyBorder="1" applyAlignment="1">
      <alignment horizontal="center" vertical="center"/>
    </xf>
    <xf numFmtId="164" fontId="4" fillId="0" borderId="37" xfId="1" applyNumberFormat="1" applyFont="1" applyFill="1" applyBorder="1" applyAlignment="1">
      <alignment horizontal="center" vertical="center"/>
    </xf>
    <xf numFmtId="14" fontId="4" fillId="0" borderId="38" xfId="0" applyNumberFormat="1" applyFont="1" applyBorder="1" applyAlignment="1">
      <alignment horizontal="center" vertical="center"/>
    </xf>
    <xf numFmtId="14" fontId="4" fillId="0" borderId="4" xfId="0" applyNumberFormat="1" applyFont="1" applyBorder="1" applyAlignment="1">
      <alignment horizontal="center"/>
    </xf>
    <xf numFmtId="14" fontId="4" fillId="0" borderId="40" xfId="0" applyNumberFormat="1" applyFont="1" applyBorder="1" applyAlignment="1">
      <alignment horizontal="center"/>
    </xf>
    <xf numFmtId="0" fontId="4" fillId="0" borderId="40" xfId="0" applyFont="1" applyBorder="1" applyAlignment="1">
      <alignment horizontal="center"/>
    </xf>
    <xf numFmtId="14" fontId="4" fillId="0" borderId="3" xfId="0" applyNumberFormat="1" applyFont="1" applyBorder="1" applyAlignment="1">
      <alignment horizontal="center"/>
    </xf>
    <xf numFmtId="164" fontId="4" fillId="0" borderId="2" xfId="1" applyNumberFormat="1" applyFont="1" applyBorder="1" applyAlignment="1">
      <alignment horizontal="center"/>
    </xf>
    <xf numFmtId="14" fontId="4" fillId="0" borderId="39" xfId="0" applyNumberFormat="1" applyFont="1" applyBorder="1" applyAlignment="1">
      <alignment horizontal="center"/>
    </xf>
    <xf numFmtId="164" fontId="4" fillId="0" borderId="17" xfId="1" applyNumberFormat="1" applyFont="1" applyBorder="1" applyAlignment="1">
      <alignment horizontal="center"/>
    </xf>
    <xf numFmtId="0" fontId="4" fillId="0" borderId="17" xfId="0" applyFont="1" applyBorder="1" applyAlignment="1">
      <alignment horizontal="center"/>
    </xf>
    <xf numFmtId="14" fontId="4" fillId="0" borderId="18" xfId="0" applyNumberFormat="1" applyFont="1" applyBorder="1" applyAlignment="1">
      <alignment horizontal="center"/>
    </xf>
    <xf numFmtId="164" fontId="5" fillId="0" borderId="5" xfId="0" applyNumberFormat="1" applyFont="1" applyBorder="1" applyAlignment="1">
      <alignment horizontal="center"/>
    </xf>
    <xf numFmtId="164" fontId="5" fillId="0" borderId="6" xfId="0" applyNumberFormat="1" applyFont="1" applyBorder="1" applyAlignment="1">
      <alignment horizontal="center"/>
    </xf>
    <xf numFmtId="0" fontId="5" fillId="0" borderId="7" xfId="0" applyFont="1" applyBorder="1" applyAlignment="1">
      <alignment horizontal="center"/>
    </xf>
    <xf numFmtId="0" fontId="6" fillId="0" borderId="2" xfId="0" applyFont="1" applyBorder="1" applyAlignment="1">
      <alignment horizontal="center" vertical="center" wrapText="1"/>
    </xf>
    <xf numFmtId="14" fontId="6" fillId="0" borderId="2" xfId="0" applyNumberFormat="1" applyFont="1" applyBorder="1" applyAlignment="1">
      <alignment horizontal="center" vertical="center" wrapText="1"/>
    </xf>
    <xf numFmtId="164" fontId="6" fillId="0" borderId="2" xfId="1" applyNumberFormat="1" applyFont="1" applyBorder="1" applyAlignment="1">
      <alignment horizontal="center" vertical="center" wrapText="1"/>
    </xf>
    <xf numFmtId="0" fontId="6" fillId="4" borderId="2" xfId="0" applyFont="1" applyFill="1" applyBorder="1" applyAlignment="1">
      <alignment horizontal="center" vertical="center" wrapText="1"/>
    </xf>
    <xf numFmtId="165" fontId="6" fillId="4" borderId="2" xfId="2" applyNumberFormat="1" applyFont="1" applyFill="1" applyBorder="1" applyAlignment="1">
      <alignment horizontal="center" vertical="center" wrapText="1"/>
    </xf>
    <xf numFmtId="1" fontId="6" fillId="4" borderId="2" xfId="0" applyNumberFormat="1" applyFont="1" applyFill="1" applyBorder="1" applyAlignment="1">
      <alignment horizontal="center" vertical="center" wrapText="1"/>
    </xf>
    <xf numFmtId="165" fontId="6" fillId="5" borderId="2" xfId="2" applyNumberFormat="1" applyFont="1" applyFill="1" applyBorder="1" applyAlignment="1">
      <alignment horizontal="center" vertical="center" wrapText="1"/>
    </xf>
    <xf numFmtId="0" fontId="6" fillId="5" borderId="2" xfId="0" applyFont="1" applyFill="1" applyBorder="1" applyAlignment="1">
      <alignment horizontal="center" vertical="center" wrapText="1"/>
    </xf>
    <xf numFmtId="0" fontId="7" fillId="0" borderId="2" xfId="0" applyFont="1" applyBorder="1" applyAlignment="1">
      <alignment horizontal="center"/>
    </xf>
    <xf numFmtId="0" fontId="7" fillId="0" borderId="2" xfId="0" applyFont="1" applyBorder="1" applyAlignment="1">
      <alignment horizontal="left"/>
    </xf>
    <xf numFmtId="0" fontId="7" fillId="0" borderId="2" xfId="0" applyFont="1" applyBorder="1"/>
    <xf numFmtId="0" fontId="7" fillId="0" borderId="2" xfId="0" applyFont="1" applyBorder="1" applyAlignment="1">
      <alignment vertical="center"/>
    </xf>
    <xf numFmtId="14" fontId="7" fillId="0" borderId="2" xfId="0" applyNumberFormat="1" applyFont="1" applyBorder="1"/>
    <xf numFmtId="164" fontId="7" fillId="0" borderId="2" xfId="1" applyNumberFormat="1" applyFont="1" applyBorder="1" applyAlignment="1">
      <alignment horizontal="center"/>
    </xf>
    <xf numFmtId="164" fontId="7" fillId="0" borderId="2" xfId="1" applyNumberFormat="1" applyFont="1" applyBorder="1"/>
    <xf numFmtId="0" fontId="0" fillId="0" borderId="0" xfId="0" applyNumberFormat="1"/>
    <xf numFmtId="0" fontId="0" fillId="0" borderId="0" xfId="0" pivotButton="1"/>
    <xf numFmtId="0" fontId="0" fillId="0" borderId="0" xfId="0" applyAlignment="1">
      <alignment horizontal="left"/>
    </xf>
    <xf numFmtId="164" fontId="0" fillId="0" borderId="0" xfId="0" applyNumberFormat="1"/>
    <xf numFmtId="0" fontId="9" fillId="0" borderId="1" xfId="3" applyFont="1"/>
    <xf numFmtId="0" fontId="9" fillId="0" borderId="8" xfId="3" applyFont="1" applyBorder="1" applyAlignment="1">
      <alignment horizontal="centerContinuous"/>
    </xf>
    <xf numFmtId="0" fontId="9" fillId="0" borderId="43" xfId="3" applyFont="1" applyBorder="1" applyAlignment="1">
      <alignment horizontal="centerContinuous"/>
    </xf>
    <xf numFmtId="0" fontId="9" fillId="0" borderId="10" xfId="3" applyFont="1" applyBorder="1" applyAlignment="1">
      <alignment horizontal="centerContinuous"/>
    </xf>
    <xf numFmtId="0" fontId="9" fillId="0" borderId="12" xfId="3" applyFont="1" applyBorder="1" applyAlignment="1">
      <alignment horizontal="centerContinuous"/>
    </xf>
    <xf numFmtId="0" fontId="10" fillId="0" borderId="8" xfId="3" applyFont="1" applyBorder="1" applyAlignment="1">
      <alignment horizontal="centerContinuous" vertical="center"/>
    </xf>
    <xf numFmtId="0" fontId="10" fillId="0" borderId="20" xfId="3" applyFont="1" applyBorder="1" applyAlignment="1">
      <alignment horizontal="centerContinuous" vertical="center"/>
    </xf>
    <xf numFmtId="0" fontId="10" fillId="0" borderId="43" xfId="3" applyFont="1" applyBorder="1" applyAlignment="1">
      <alignment horizontal="centerContinuous" vertical="center"/>
    </xf>
    <xf numFmtId="0" fontId="10" fillId="0" borderId="44" xfId="3" applyFont="1" applyBorder="1" applyAlignment="1">
      <alignment horizontal="centerContinuous" vertical="center"/>
    </xf>
    <xf numFmtId="0" fontId="10" fillId="0" borderId="10" xfId="3" applyFont="1" applyBorder="1" applyAlignment="1">
      <alignment horizontal="centerContinuous" vertical="center"/>
    </xf>
    <xf numFmtId="0" fontId="10" fillId="0" borderId="1" xfId="3" applyFont="1" applyAlignment="1">
      <alignment horizontal="centerContinuous" vertical="center"/>
    </xf>
    <xf numFmtId="0" fontId="10" fillId="0" borderId="47" xfId="3" applyFont="1" applyBorder="1" applyAlignment="1">
      <alignment horizontal="centerContinuous" vertical="center"/>
    </xf>
    <xf numFmtId="0" fontId="9" fillId="0" borderId="22" xfId="3" applyFont="1" applyBorder="1" applyAlignment="1">
      <alignment horizontal="centerContinuous"/>
    </xf>
    <xf numFmtId="0" fontId="9" fillId="0" borderId="45" xfId="3" applyFont="1" applyBorder="1" applyAlignment="1">
      <alignment horizontal="centerContinuous"/>
    </xf>
    <xf numFmtId="0" fontId="10" fillId="0" borderId="22" xfId="3" applyFont="1" applyBorder="1" applyAlignment="1">
      <alignment horizontal="centerContinuous" vertical="center"/>
    </xf>
    <xf numFmtId="0" fontId="10" fillId="0" borderId="25" xfId="3" applyFont="1" applyBorder="1" applyAlignment="1">
      <alignment horizontal="centerContinuous" vertical="center"/>
    </xf>
    <xf numFmtId="0" fontId="10" fillId="0" borderId="45" xfId="3" applyFont="1" applyBorder="1" applyAlignment="1">
      <alignment horizontal="centerContinuous" vertical="center"/>
    </xf>
    <xf numFmtId="0" fontId="10" fillId="0" borderId="46" xfId="3" applyFont="1" applyBorder="1" applyAlignment="1">
      <alignment horizontal="centerContinuous" vertical="center"/>
    </xf>
    <xf numFmtId="0" fontId="9" fillId="0" borderId="10" xfId="3" applyFont="1" applyBorder="1"/>
    <xf numFmtId="0" fontId="9" fillId="0" borderId="12" xfId="3" applyFont="1" applyBorder="1"/>
    <xf numFmtId="0" fontId="10" fillId="0" borderId="1" xfId="3" applyFont="1"/>
    <xf numFmtId="14" fontId="9" fillId="0" borderId="1" xfId="3" applyNumberFormat="1" applyFont="1"/>
    <xf numFmtId="166" fontId="9" fillId="0" borderId="1" xfId="3" applyNumberFormat="1" applyFont="1"/>
    <xf numFmtId="14" fontId="9" fillId="0" borderId="1" xfId="3" applyNumberFormat="1" applyFont="1" applyAlignment="1">
      <alignment horizontal="left"/>
    </xf>
    <xf numFmtId="1" fontId="10" fillId="0" borderId="1" xfId="4" applyNumberFormat="1" applyFont="1" applyAlignment="1">
      <alignment horizontal="right"/>
    </xf>
    <xf numFmtId="168" fontId="10" fillId="0" borderId="1" xfId="3" applyNumberFormat="1" applyFont="1" applyAlignment="1">
      <alignment horizontal="right"/>
    </xf>
    <xf numFmtId="1" fontId="10" fillId="0" borderId="1" xfId="3" applyNumberFormat="1" applyFont="1" applyAlignment="1">
      <alignment horizontal="center"/>
    </xf>
    <xf numFmtId="169" fontId="10" fillId="0" borderId="1" xfId="3" applyNumberFormat="1" applyFont="1" applyAlignment="1">
      <alignment horizontal="right"/>
    </xf>
    <xf numFmtId="1" fontId="9" fillId="0" borderId="1" xfId="3" applyNumberFormat="1" applyFont="1" applyAlignment="1">
      <alignment horizontal="center"/>
    </xf>
    <xf numFmtId="169" fontId="9" fillId="0" borderId="1" xfId="3" applyNumberFormat="1" applyFont="1" applyAlignment="1">
      <alignment horizontal="right"/>
    </xf>
    <xf numFmtId="1" fontId="9" fillId="0" borderId="25" xfId="3" applyNumberFormat="1" applyFont="1" applyBorder="1" applyAlignment="1">
      <alignment horizontal="center"/>
    </xf>
    <xf numFmtId="169" fontId="9" fillId="0" borderId="25" xfId="3" applyNumberFormat="1" applyFont="1" applyBorder="1" applyAlignment="1">
      <alignment horizontal="right"/>
    </xf>
    <xf numFmtId="0" fontId="9" fillId="0" borderId="1" xfId="3" applyFont="1" applyAlignment="1">
      <alignment horizontal="center"/>
    </xf>
    <xf numFmtId="1" fontId="10" fillId="0" borderId="48" xfId="3" applyNumberFormat="1" applyFont="1" applyBorder="1" applyAlignment="1">
      <alignment horizontal="center"/>
    </xf>
    <xf numFmtId="169" fontId="10" fillId="0" borderId="48" xfId="3" applyNumberFormat="1" applyFont="1" applyBorder="1" applyAlignment="1">
      <alignment horizontal="right"/>
    </xf>
    <xf numFmtId="169" fontId="9" fillId="0" borderId="1" xfId="3" applyNumberFormat="1" applyFont="1"/>
    <xf numFmtId="169" fontId="10" fillId="0" borderId="25" xfId="3" applyNumberFormat="1" applyFont="1" applyBorder="1"/>
    <xf numFmtId="169" fontId="9" fillId="0" borderId="25" xfId="3" applyNumberFormat="1" applyFont="1" applyBorder="1"/>
    <xf numFmtId="169" fontId="10" fillId="0" borderId="1" xfId="3" applyNumberFormat="1" applyFont="1"/>
    <xf numFmtId="0" fontId="9" fillId="0" borderId="22" xfId="3" applyFont="1" applyBorder="1"/>
    <xf numFmtId="0" fontId="9" fillId="0" borderId="25" xfId="3" applyFont="1" applyBorder="1"/>
    <xf numFmtId="0" fontId="9" fillId="0" borderId="45" xfId="3" applyFont="1" applyBorder="1"/>
    <xf numFmtId="0" fontId="9" fillId="6" borderId="1" xfId="3" applyFont="1" applyFill="1"/>
    <xf numFmtId="0" fontId="10" fillId="0" borderId="1" xfId="3" applyFont="1" applyAlignment="1">
      <alignment horizontal="center"/>
    </xf>
    <xf numFmtId="170" fontId="10" fillId="0" borderId="1" xfId="5" applyNumberFormat="1" applyFont="1" applyAlignment="1">
      <alignment horizontal="right"/>
    </xf>
    <xf numFmtId="1" fontId="9" fillId="0" borderId="1" xfId="4" applyNumberFormat="1" applyFont="1" applyAlignment="1">
      <alignment horizontal="right"/>
    </xf>
    <xf numFmtId="170" fontId="9" fillId="0" borderId="1" xfId="5" applyNumberFormat="1" applyFont="1" applyAlignment="1">
      <alignment horizontal="right"/>
    </xf>
    <xf numFmtId="171" fontId="9" fillId="0" borderId="48" xfId="5" applyNumberFormat="1" applyFont="1" applyBorder="1" applyAlignment="1">
      <alignment horizontal="center"/>
    </xf>
    <xf numFmtId="170" fontId="9" fillId="0" borderId="48" xfId="5" applyNumberFormat="1" applyFont="1" applyBorder="1" applyAlignment="1">
      <alignment horizontal="right"/>
    </xf>
    <xf numFmtId="0" fontId="5" fillId="0" borderId="41" xfId="0" applyFont="1" applyBorder="1" applyAlignment="1">
      <alignment horizontal="center"/>
    </xf>
    <xf numFmtId="0" fontId="5" fillId="0" borderId="42" xfId="0" applyFont="1" applyBorder="1" applyAlignment="1">
      <alignment horizontal="center"/>
    </xf>
    <xf numFmtId="0" fontId="5" fillId="0" borderId="10" xfId="0" applyFont="1" applyBorder="1" applyAlignment="1">
      <alignment horizontal="left"/>
    </xf>
    <xf numFmtId="0" fontId="5" fillId="0" borderId="1" xfId="0" applyFont="1" applyBorder="1" applyAlignment="1">
      <alignment horizontal="left"/>
    </xf>
    <xf numFmtId="0" fontId="5" fillId="0" borderId="12" xfId="0" applyFont="1" applyBorder="1" applyAlignment="1">
      <alignment horizontal="left"/>
    </xf>
    <xf numFmtId="0" fontId="5" fillId="2" borderId="8" xfId="0" applyFont="1" applyFill="1" applyBorder="1" applyAlignment="1">
      <alignment horizontal="center"/>
    </xf>
    <xf numFmtId="0" fontId="5" fillId="2" borderId="16" xfId="0" applyFont="1" applyFill="1" applyBorder="1" applyAlignment="1">
      <alignment horizontal="center"/>
    </xf>
    <xf numFmtId="0" fontId="5" fillId="2" borderId="10" xfId="0" applyFont="1" applyFill="1" applyBorder="1" applyAlignment="1">
      <alignment horizontal="center"/>
    </xf>
    <xf numFmtId="0" fontId="5" fillId="2" borderId="15" xfId="0" applyFont="1" applyFill="1" applyBorder="1" applyAlignment="1">
      <alignment horizontal="center"/>
    </xf>
    <xf numFmtId="0" fontId="5" fillId="2" borderId="22" xfId="0" applyFont="1" applyFill="1" applyBorder="1" applyAlignment="1">
      <alignment horizontal="center"/>
    </xf>
    <xf numFmtId="0" fontId="5" fillId="2" borderId="23" xfId="0" applyFont="1" applyFill="1" applyBorder="1" applyAlignment="1">
      <alignment horizontal="center"/>
    </xf>
    <xf numFmtId="0" fontId="5" fillId="2" borderId="28" xfId="0" applyFont="1" applyFill="1" applyBorder="1" applyAlignment="1">
      <alignment horizontal="center"/>
    </xf>
    <xf numFmtId="0" fontId="5" fillId="2" borderId="29" xfId="0" applyFont="1" applyFill="1" applyBorder="1" applyAlignment="1">
      <alignment horizontal="center"/>
    </xf>
    <xf numFmtId="0" fontId="5" fillId="2" borderId="30" xfId="0" applyFont="1" applyFill="1" applyBorder="1" applyAlignment="1">
      <alignment horizontal="center"/>
    </xf>
    <xf numFmtId="0" fontId="5" fillId="2" borderId="31" xfId="0" applyFont="1" applyFill="1" applyBorder="1" applyAlignment="1">
      <alignment horizontal="center"/>
    </xf>
    <xf numFmtId="0" fontId="5" fillId="2" borderId="32" xfId="0" applyFont="1" applyFill="1" applyBorder="1" applyAlignment="1">
      <alignment horizontal="center"/>
    </xf>
    <xf numFmtId="0" fontId="5" fillId="2" borderId="33" xfId="0" applyFont="1" applyFill="1" applyBorder="1" applyAlignment="1">
      <alignment horizontal="center"/>
    </xf>
    <xf numFmtId="0" fontId="3" fillId="2" borderId="19" xfId="0" applyFont="1" applyFill="1" applyBorder="1" applyAlignment="1">
      <alignment horizontal="center" vertical="center"/>
    </xf>
    <xf numFmtId="0" fontId="3" fillId="2" borderId="20" xfId="0" applyFont="1" applyFill="1" applyBorder="1" applyAlignment="1">
      <alignment horizontal="center" vertical="center"/>
    </xf>
    <xf numFmtId="0" fontId="3" fillId="2" borderId="16" xfId="0" applyFont="1" applyFill="1" applyBorder="1" applyAlignment="1">
      <alignment horizontal="center" vertical="center"/>
    </xf>
    <xf numFmtId="0" fontId="3" fillId="2" borderId="21" xfId="0" applyFont="1" applyFill="1" applyBorder="1" applyAlignment="1">
      <alignment horizontal="center" vertical="center"/>
    </xf>
    <xf numFmtId="0" fontId="3" fillId="2" borderId="1" xfId="0" applyFont="1" applyFill="1" applyBorder="1" applyAlignment="1">
      <alignment horizontal="center" vertical="center"/>
    </xf>
    <xf numFmtId="0" fontId="3" fillId="2" borderId="15" xfId="0" applyFont="1" applyFill="1" applyBorder="1" applyAlignment="1">
      <alignment horizontal="center" vertical="center"/>
    </xf>
    <xf numFmtId="0" fontId="3" fillId="2" borderId="24" xfId="0" applyFont="1" applyFill="1" applyBorder="1" applyAlignment="1">
      <alignment horizontal="center" vertical="center"/>
    </xf>
    <xf numFmtId="0" fontId="3" fillId="2" borderId="25" xfId="0" applyFont="1" applyFill="1" applyBorder="1" applyAlignment="1">
      <alignment horizontal="center" vertical="center"/>
    </xf>
    <xf numFmtId="0" fontId="3" fillId="2" borderId="23" xfId="0" applyFont="1" applyFill="1" applyBorder="1" applyAlignment="1">
      <alignment horizontal="center" vertical="center"/>
    </xf>
    <xf numFmtId="0" fontId="10" fillId="0" borderId="8" xfId="3" applyFont="1" applyBorder="1" applyAlignment="1">
      <alignment horizontal="center" vertical="center"/>
    </xf>
    <xf numFmtId="0" fontId="10" fillId="0" borderId="20" xfId="3" applyFont="1" applyBorder="1" applyAlignment="1">
      <alignment horizontal="center" vertical="center"/>
    </xf>
    <xf numFmtId="0" fontId="10" fillId="0" borderId="43" xfId="3" applyFont="1" applyBorder="1" applyAlignment="1">
      <alignment horizontal="center" vertical="center"/>
    </xf>
    <xf numFmtId="0" fontId="10" fillId="0" borderId="22" xfId="3" applyFont="1" applyBorder="1" applyAlignment="1">
      <alignment horizontal="center" vertical="center"/>
    </xf>
    <xf numFmtId="0" fontId="10" fillId="0" borderId="25" xfId="3" applyFont="1" applyBorder="1" applyAlignment="1">
      <alignment horizontal="center" vertical="center"/>
    </xf>
    <xf numFmtId="0" fontId="10" fillId="0" borderId="45" xfId="3" applyFont="1" applyBorder="1" applyAlignment="1">
      <alignment horizontal="center" vertical="center"/>
    </xf>
    <xf numFmtId="0" fontId="10" fillId="0" borderId="44" xfId="3" applyFont="1" applyBorder="1" applyAlignment="1">
      <alignment horizontal="center" vertical="center"/>
    </xf>
    <xf numFmtId="0" fontId="10" fillId="0" borderId="46" xfId="3" applyFont="1" applyBorder="1" applyAlignment="1">
      <alignment horizontal="center" vertical="center"/>
    </xf>
    <xf numFmtId="0" fontId="11" fillId="0" borderId="1" xfId="3" applyFont="1" applyAlignment="1">
      <alignment horizontal="center" vertical="center" wrapText="1"/>
    </xf>
    <xf numFmtId="0" fontId="10" fillId="0" borderId="10" xfId="3" applyFont="1" applyBorder="1" applyAlignment="1">
      <alignment horizontal="center" vertical="center" wrapText="1"/>
    </xf>
    <xf numFmtId="0" fontId="10" fillId="0" borderId="1" xfId="3" applyFont="1" applyAlignment="1">
      <alignment horizontal="center" vertical="center" wrapText="1"/>
    </xf>
    <xf numFmtId="0" fontId="10" fillId="0" borderId="12"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1">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sharedStrings" Target="sharedStrings.xml"/><Relationship Id="rId18" Type="http://schemas.microsoft.com/office/2017/06/relationships/rdRichValueTypes" Target="richData/rdRichValueType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17" Type="http://schemas.microsoft.com/office/2017/06/relationships/rdRichValueStructure" Target="richData/rdrichvaluestructure.xml"/><Relationship Id="rId2" Type="http://schemas.openxmlformats.org/officeDocument/2006/relationships/worksheet" Target="worksheets/sheet2.xml"/><Relationship Id="rId16" Type="http://schemas.microsoft.com/office/2017/06/relationships/rdRichValue" Target="richData/rdrichvalue.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customschemas.google.com/relationships/workbookmetadata" Target="metadata"/><Relationship Id="rId19" Type="http://schemas.microsoft.com/office/2022/10/relationships/richValueRel" Target="richData/richValueRel.xml"/><Relationship Id="rId4" Type="http://schemas.openxmlformats.org/officeDocument/2006/relationships/worksheet" Target="worksheets/sheet4.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37.621943518519" createdVersion="5" refreshedVersion="5" minRefreshableVersion="3" recordCount="36">
  <cacheSource type="worksheet">
    <worksheetSource ref="A1:AK37" sheet="ESTADO DE CADA FACTURA"/>
  </cacheSource>
  <cacheFields count="40">
    <cacheField name="NIT" numFmtId="0">
      <sharedItems containsSemiMixedTypes="0" containsString="0" containsNumber="1" containsInteger="1" minValue="901714987" maxValue="901714987"/>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24-01-09T20:24:00" maxDate="2024-04-08T15:41:00"/>
    </cacheField>
    <cacheField name="IPS Fecha radicado" numFmtId="14">
      <sharedItems containsSemiMixedTypes="0" containsNonDate="0" containsDate="1" containsString="0" minDate="2024-02-01T00:00:00" maxDate="2024-04-16T00:00:00"/>
    </cacheField>
    <cacheField name="IPS Valor Factura" numFmtId="164">
      <sharedItems containsSemiMixedTypes="0" containsString="0" containsNumber="1" containsInteger="1" minValue="66800" maxValue="113223659"/>
    </cacheField>
    <cacheField name="IPS Saldo Factura" numFmtId="164">
      <sharedItems containsSemiMixedTypes="0" containsString="0" containsNumber="1" containsInteger="1" minValue="66800" maxValue="113223659"/>
    </cacheField>
    <cacheField name="ESTADO EPS 19-05-2024" numFmtId="0">
      <sharedItems count="3">
        <s v="Factura devuelta"/>
        <s v="Factrua pendiente en programacion de pago"/>
        <s v="Factura en proceso interno"/>
      </sharedItems>
    </cacheField>
    <cacheField name="POR PAGAR SAP" numFmtId="164">
      <sharedItems containsSemiMixedTypes="0" containsString="0" containsNumber="1" containsInteger="1" minValue="0" maxValue="0"/>
    </cacheField>
    <cacheField name="DOC CONTA" numFmtId="0">
      <sharedItems containsNonDate="0" containsString="0" containsBlank="1"/>
    </cacheField>
    <cacheField name="ESTADO COVID" numFmtId="0">
      <sharedItems containsNonDate="0" containsString="0" containsBlank="1"/>
    </cacheField>
    <cacheField name="VALIDACION" numFmtId="0">
      <sharedItems containsNonDate="0" containsString="0" containsBlank="1"/>
    </cacheField>
    <cacheField name="VALO CANCELADO SAP" numFmtId="164">
      <sharedItems containsSemiMixedTypes="0" containsString="0" containsNumber="1" containsInteger="1" minValue="0" maxValue="0"/>
    </cacheField>
    <cacheField name="RETENCION" numFmtId="164">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VALOR TRANFERENCIA" numFmtId="164">
      <sharedItems containsSemiMixedTypes="0" containsString="0" containsNumber="1" containsInteger="1" minValue="0" maxValue="0"/>
    </cacheField>
    <cacheField name="Estado Factura" numFmtId="0">
      <sharedItems/>
    </cacheField>
    <cacheField name="Fecha Factura" numFmtId="14">
      <sharedItems containsSemiMixedTypes="0" containsNonDate="0" containsDate="1" containsString="0" minDate="2024-01-09T00:00:00" maxDate="2024-04-09T00:00:00"/>
    </cacheField>
    <cacheField name="Fecha Radicacion" numFmtId="14">
      <sharedItems containsSemiMixedTypes="0" containsNonDate="0" containsDate="1" containsString="0" minDate="2024-02-14T00:00:00" maxDate="2024-05-16T00:00:00"/>
    </cacheField>
    <cacheField name="Fecha Devolucion" numFmtId="14">
      <sharedItems containsNonDate="0" containsDate="1" containsString="0" containsBlank="1" minDate="2024-04-03T00:00:00" maxDate="2024-04-24T00:00:00"/>
    </cacheField>
    <cacheField name="Valor Bruto" numFmtId="164">
      <sharedItems containsSemiMixedTypes="0" containsString="0" containsNumber="1" containsInteger="1" minValue="66800" maxValue="113223659"/>
    </cacheField>
    <cacheField name="Valor Inicio Factura" numFmtId="164">
      <sharedItems containsSemiMixedTypes="0" containsString="0" containsNumber="1" containsInteger="1" minValue="0" maxValue="3189674"/>
    </cacheField>
    <cacheField name="Valor Aprobado" numFmtId="164">
      <sharedItems containsSemiMixedTypes="0" containsString="0" containsNumber="1" containsInteger="1" minValue="0" maxValue="3189674"/>
    </cacheField>
    <cacheField name="Valor Deducible " numFmtId="164">
      <sharedItems containsSemiMixedTypes="0" containsString="0" containsNumber="1" containsInteger="1" minValue="0" maxValue="0"/>
    </cacheField>
    <cacheField name="Valor Autorizado" numFmtId="164">
      <sharedItems containsSemiMixedTypes="0" containsString="0" containsNumber="1" containsInteger="1" minValue="0" maxValue="240000"/>
    </cacheField>
    <cacheField name="Valor Rete Fuente" numFmtId="164">
      <sharedItems containsSemiMixedTypes="0" containsString="0" containsNumber="1" containsInteger="1" minValue="0" maxValue="0"/>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0"/>
    </cacheField>
    <cacheField name="Valor Devolucion" numFmtId="164">
      <sharedItems containsSemiMixedTypes="0" containsString="0" containsNumber="1" containsInteger="1" minValue="0" maxValue="92944509"/>
    </cacheField>
    <cacheField name="Valor_Glosa y Devolución" numFmtId="164">
      <sharedItems containsSemiMixedTypes="0" containsString="0" containsNumber="1" containsInteger="1" minValue="0" maxValue="11322365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4">
      <sharedItems containsSemiMixedTypes="0" containsString="0" containsNumber="1" containsInteger="1" minValue="0" maxValue="0"/>
    </cacheField>
    <cacheField name="Valor a Pagar " numFmtId="164">
      <sharedItems containsSemiMixedTypes="0" containsString="0" containsNumber="1" containsInteger="1" minValue="0" maxValue="318967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6">
  <r>
    <n v="901714987"/>
    <s v="CLINICA CALI"/>
    <m/>
    <s v="ISV9772"/>
    <s v="ISV9772"/>
    <s v="'ISV9772', "/>
    <s v="901714987_ISV9772"/>
    <d v="2024-03-27T10:22:00"/>
    <d v="2024-04-01T00:00:00"/>
    <n v="66800"/>
    <n v="66800"/>
    <x v="0"/>
    <n v="0"/>
    <m/>
    <m/>
    <m/>
    <n v="0"/>
    <n v="0"/>
    <m/>
    <m/>
    <n v="0"/>
    <s v="Devuelta"/>
    <d v="2024-03-27T00:00:00"/>
    <d v="2024-04-01T00:00:00"/>
    <d v="2024-04-03T00:00:00"/>
    <n v="66800"/>
    <n v="0"/>
    <n v="0"/>
    <n v="0"/>
    <n v="0"/>
    <n v="0"/>
    <n v="0"/>
    <n v="0"/>
    <n v="66800"/>
    <n v="66800"/>
    <s v="DEVOLUCION"/>
    <s v="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
    <s v="FACTURACION"/>
    <n v="0"/>
    <n v="0"/>
  </r>
  <r>
    <n v="901714987"/>
    <s v="CLINICA CALI"/>
    <m/>
    <s v="ISV11476"/>
    <s v="ISV11476"/>
    <s v="'ISV11476', "/>
    <s v="901714987_ISV11476"/>
    <d v="2024-04-08T15:41:00"/>
    <d v="2024-04-15T00:00:00"/>
    <n v="66800"/>
    <n v="66800"/>
    <x v="0"/>
    <n v="0"/>
    <m/>
    <m/>
    <m/>
    <n v="0"/>
    <n v="0"/>
    <m/>
    <m/>
    <n v="0"/>
    <s v="Para auditoria de pertinencia"/>
    <d v="2024-04-08T00:00:00"/>
    <d v="2024-04-15T00:00:00"/>
    <d v="2024-04-23T00:00:00"/>
    <n v="66800"/>
    <n v="0"/>
    <n v="0"/>
    <n v="0"/>
    <n v="0"/>
    <n v="0"/>
    <n v="0"/>
    <n v="0"/>
    <n v="66800"/>
    <n v="66800"/>
    <s v="DEVOLUCION"/>
    <s v="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819-AUT: SE REALIZA DEVOLUCIÓN DE FACTURA CON SOPORTES COMPLETOS, FACTURA NO CUENTA CON AUTORIZACIÓN PARA LOS SERVICIOS FACTURADOS, FAVOR COMUNICARSE CON EL ÁREA  ENCARGADA, SOLICITARLA AL CORREO ELECTRÓNICO:  autorizacionescap@epsdelagente.com.co"/>
    <s v="AUTORIZACION"/>
    <n v="0"/>
    <n v="0"/>
  </r>
  <r>
    <n v="901714987"/>
    <s v="CLINICA CALI"/>
    <m/>
    <s v="ISV11265"/>
    <s v="ISV11265"/>
    <s v="'ISV11265', "/>
    <s v="901714987_ISV11265"/>
    <d v="2024-04-06T13:56:00"/>
    <d v="2024-04-12T00:00:00"/>
    <n v="115067"/>
    <n v="115067"/>
    <x v="0"/>
    <n v="0"/>
    <m/>
    <m/>
    <m/>
    <n v="0"/>
    <n v="0"/>
    <m/>
    <m/>
    <n v="0"/>
    <s v="Devuelta"/>
    <d v="2024-04-06T00:00:00"/>
    <d v="2024-04-12T00:00:00"/>
    <d v="2024-04-17T00:00:00"/>
    <n v="115067"/>
    <n v="0"/>
    <n v="0"/>
    <n v="0"/>
    <n v="0"/>
    <n v="0"/>
    <n v="0"/>
    <n v="0"/>
    <n v="115067"/>
    <n v="115067"/>
    <s v="DEVOLUCION"/>
    <s v="Se realiza devolucion de la factura, al validar informacion no se evidencia autorizacion para los servicios facturados, por favor validar con el area encargada. FACTURA SUJETA A AUDITORIA."/>
    <s v="AUTORIZACION"/>
    <n v="0"/>
    <n v="0"/>
  </r>
  <r>
    <n v="901714987"/>
    <s v="CLINICA CALI"/>
    <m/>
    <s v="ISV7832"/>
    <s v="ISV7832"/>
    <s v="'ISV7832', "/>
    <s v="901714987_ISV7832"/>
    <d v="2024-03-11T09:37:00"/>
    <d v="2024-04-02T00:00:00"/>
    <n v="2447636"/>
    <n v="2447636"/>
    <x v="0"/>
    <n v="0"/>
    <m/>
    <m/>
    <m/>
    <n v="0"/>
    <n v="0"/>
    <m/>
    <m/>
    <n v="0"/>
    <s v="Devuelta"/>
    <d v="2024-03-11T00:00:00"/>
    <d v="2024-04-02T00:00:00"/>
    <d v="2024-04-17T00:00:00"/>
    <n v="2447636"/>
    <n v="0"/>
    <n v="0"/>
    <n v="0"/>
    <n v="0"/>
    <n v="0"/>
    <n v="0"/>
    <n v="0"/>
    <n v="2447636"/>
    <n v="2447636"/>
    <s v="DEVOLUCION"/>
    <s v="Se realiza devolucion de la factura, no cuenta con autorizacion para los servicios facturados por favor validar con el area encargada. FACTURA SUJETA A AUDITORIA."/>
    <s v="AUTORIZACION"/>
    <n v="0"/>
    <n v="0"/>
  </r>
  <r>
    <n v="901714987"/>
    <s v="CLINICA CALI"/>
    <m/>
    <s v="ISV11264"/>
    <s v="ISV11264"/>
    <s v="'ISV11264', "/>
    <s v="901714987_ISV11264"/>
    <d v="2024-04-06T13:55:00"/>
    <d v="2024-04-12T00:00:00"/>
    <n v="12415819"/>
    <n v="12415819"/>
    <x v="0"/>
    <n v="0"/>
    <m/>
    <m/>
    <m/>
    <n v="0"/>
    <n v="0"/>
    <m/>
    <m/>
    <n v="0"/>
    <s v="Devuelta"/>
    <d v="2024-04-06T00:00:00"/>
    <d v="2024-04-12T00:00:00"/>
    <d v="2024-04-18T00:00:00"/>
    <n v="12415819"/>
    <n v="0"/>
    <n v="0"/>
    <n v="0"/>
    <n v="0"/>
    <n v="0"/>
    <n v="0"/>
    <n v="0"/>
    <n v="12415819"/>
    <n v="12415819"/>
    <s v="DEVOLUCION"/>
    <s v="Se realiza devolucion de la factura, al validar informacion no se evidencia autorizacion para los servicios facturados, por favor validar con el area encargada, solicitar autorizacion final. FACTURA SUJETA A AUDITORIA. *SE OBJETA PROCEDIMIENTO 13400, SE CONSIDERA NO JUSTIFICADA SU  FACTURACION COMO PROCEDIMIENTO ADICIONAL, DE ACUERDO A IMAGEN PREQUIRURGICA &quot;Fractura ligeramente conminuta transversal cabalgada del tercio medio de la diáfisis del fémur. Tutor externo fijando fragmento superior e inferior.&quot;, NO JUSTIFICADA, ADICIONALMENTE NO FACTURABLE AL SER INHERENTE A OTROS PROCEDIMIENTOS REALIZADOS $1.471.600 *SE OBJETA 38132, CANTIDAD 3, POR LOS DIAS 29-30-31 DE MARZO DE 2024, PACIENTE A LA ESPERA DE SER LLEVADO A CIRUGIA, SE EVIDENCIA INOPORTUNIDAD DE PROCEDIMIENTO DESDE EL DIA MENCIONADO, EL DIA 30 A LA ESPERA DE CIRUGIA NO REALIZADA POR TEMAS ADMINISTRATIVOS NO GESTIONADOS OPORTUNAMENTE, SE OBJETA ESTANCIA. $1.365.300"/>
    <s v="AUTORIZACION"/>
    <n v="0"/>
    <n v="0"/>
  </r>
  <r>
    <n v="901714987"/>
    <s v="CLINICA CALI"/>
    <m/>
    <s v="ISV11015"/>
    <s v="ISV11015"/>
    <s v="'ISV11015', "/>
    <s v="901714987_ISV11015"/>
    <d v="2024-04-04T19:08:00"/>
    <d v="2024-04-12T00:00:00"/>
    <n v="32121933"/>
    <n v="32121933"/>
    <x v="0"/>
    <n v="0"/>
    <m/>
    <m/>
    <m/>
    <n v="0"/>
    <n v="0"/>
    <m/>
    <m/>
    <n v="0"/>
    <s v="Devuelta"/>
    <d v="2024-04-04T00:00:00"/>
    <d v="2024-04-12T00:00:00"/>
    <d v="2024-04-18T00:00:00"/>
    <n v="32121933"/>
    <n v="0"/>
    <n v="0"/>
    <n v="0"/>
    <n v="0"/>
    <n v="0"/>
    <n v="0"/>
    <n v="0"/>
    <n v="32121933"/>
    <n v="32121933"/>
    <s v="DEVOLUCION"/>
    <s v="Se realiza devolucion de la factura, no cuenta con autorizacion para los servicios facturados por favor solicitar autorizacion final al area encargada. factura sujeta a auditoria."/>
    <s v="AUTORIZACION"/>
    <n v="0"/>
    <n v="0"/>
  </r>
  <r>
    <n v="901714987"/>
    <s v="CLINICA CALI"/>
    <m/>
    <s v="ISV9306"/>
    <s v="ISV9306"/>
    <s v="'ISV9306', "/>
    <s v="901714987_ISV9306"/>
    <d v="2024-03-22T13:41:00"/>
    <d v="2024-04-02T00:00:00"/>
    <n v="60513354"/>
    <n v="60513354"/>
    <x v="0"/>
    <n v="0"/>
    <m/>
    <m/>
    <m/>
    <n v="0"/>
    <n v="0"/>
    <m/>
    <m/>
    <n v="0"/>
    <s v="Devuelta"/>
    <d v="2024-03-22T00:00:00"/>
    <d v="2024-04-02T00:00:00"/>
    <d v="2024-04-08T00:00:00"/>
    <n v="60513354"/>
    <n v="0"/>
    <n v="0"/>
    <n v="0"/>
    <n v="0"/>
    <n v="0"/>
    <n v="0"/>
    <n v="0"/>
    <n v="60513354"/>
    <n v="60513354"/>
    <s v="DEVOLUCION"/>
    <s v="Se realiza devolucion de la factura, al validar informacion no se evidencia autorizacion para los servicios facturados, por favor validar con el area encargada. Para solicitud de autorización de atención, estancia, procedimientos, ayudas diagnósticas: autorizacionescap@epsdelagente.com.co Para solicitud de autorizaciones de egreso (facturación): capautorizaciones@epsdelagente.com.co (adjuntar factura, historia clínica y anexo 3)  FACTURA SUJETA A AUDITORIA ADMINISTRATIVA Y PERTINENTE."/>
    <s v="AUTORIZACION"/>
    <n v="0"/>
    <n v="0"/>
  </r>
  <r>
    <n v="901714987"/>
    <s v="CLINICA CALI"/>
    <m/>
    <s v="ISV8084"/>
    <s v="ISV8084"/>
    <s v="'ISV8084', "/>
    <s v="901714987_ISV8084"/>
    <d v="2024-03-13T08:40:00"/>
    <d v="2024-04-01T00:00:00"/>
    <n v="81495818"/>
    <n v="81495818"/>
    <x v="0"/>
    <n v="0"/>
    <m/>
    <m/>
    <m/>
    <n v="0"/>
    <n v="0"/>
    <m/>
    <m/>
    <n v="0"/>
    <s v="Devuelta"/>
    <d v="2024-03-13T00:00:00"/>
    <d v="2024-04-01T00:00:00"/>
    <d v="2024-04-17T00:00:00"/>
    <n v="81495818"/>
    <n v="0"/>
    <n v="0"/>
    <n v="0"/>
    <n v="0"/>
    <n v="0"/>
    <n v="0"/>
    <n v="0"/>
    <n v="81495818"/>
    <n v="81495818"/>
    <s v="DEVOLUCION"/>
    <s v="Se realiza devolucion de la factura, 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 "/>
    <s v="AUTORIZACION"/>
    <n v="0"/>
    <n v="0"/>
  </r>
  <r>
    <n v="901714987"/>
    <s v="CLINICA CALI"/>
    <m/>
    <s v="ISV9292"/>
    <s v="ISV9292"/>
    <s v="'ISV9292', "/>
    <s v="901714987_ISV9292"/>
    <d v="2024-03-22T10:04:00"/>
    <d v="2024-04-02T00:00:00"/>
    <n v="92944509"/>
    <n v="92944509"/>
    <x v="0"/>
    <n v="0"/>
    <m/>
    <m/>
    <m/>
    <n v="0"/>
    <n v="0"/>
    <m/>
    <m/>
    <n v="0"/>
    <s v="Devuelta"/>
    <d v="2024-03-22T00:00:00"/>
    <d v="2024-04-02T00:00:00"/>
    <d v="2024-04-15T00:00:00"/>
    <n v="92944509"/>
    <n v="0"/>
    <n v="0"/>
    <n v="0"/>
    <n v="0"/>
    <n v="0"/>
    <n v="0"/>
    <n v="0"/>
    <n v="92944509"/>
    <n v="92944509"/>
    <s v="DEVOLUCION"/>
    <s v="Se realiza devolucion de la factura, al validar informacion se evidencian las siguientes inconsistencias: 1. no cuenta con autorizacion para los servicios facturados, por favor validar con el area encargada. 2. No se evidencia soportes de factura y detalle de cargos dirigidas a las aseguradoras, en este caso como describe la carta sertificacion tope 263.13 uvt (12.384.213) a seguros BOLIVAR y 438.55 uvt a el ADRE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  "/>
    <s v="AUTORIZACION"/>
    <n v="0"/>
    <n v="0"/>
  </r>
  <r>
    <n v="901714987"/>
    <s v="CLINICA CALI"/>
    <m/>
    <s v="ISV4333"/>
    <s v="ISV4333"/>
    <s v="'ISV4333', "/>
    <s v="901714987_ISV4333"/>
    <d v="2024-02-09T13:26:00"/>
    <d v="2024-02-14T00:00:00"/>
    <n v="66800"/>
    <n v="66800"/>
    <x v="1"/>
    <n v="0"/>
    <m/>
    <m/>
    <m/>
    <n v="0"/>
    <n v="0"/>
    <m/>
    <m/>
    <n v="0"/>
    <s v="Finalizada"/>
    <d v="2024-02-09T00:00:00"/>
    <d v="2024-02-14T00:00:00"/>
    <m/>
    <n v="66800"/>
    <n v="66800"/>
    <n v="66800"/>
    <n v="0"/>
    <n v="0"/>
    <n v="0"/>
    <n v="0"/>
    <n v="0"/>
    <n v="0"/>
    <n v="0"/>
    <m/>
    <m/>
    <m/>
    <n v="0"/>
    <n v="66800"/>
  </r>
  <r>
    <n v="901714987"/>
    <s v="CLINICA CALI"/>
    <m/>
    <s v="ISV6743"/>
    <s v="ISV6743"/>
    <s v="'ISV6743', "/>
    <s v="901714987_ISV6743"/>
    <d v="2024-02-28T19:38:00"/>
    <d v="2024-03-14T00:00:00"/>
    <n v="3189674"/>
    <n v="3189674"/>
    <x v="1"/>
    <n v="0"/>
    <m/>
    <m/>
    <m/>
    <n v="0"/>
    <n v="0"/>
    <m/>
    <m/>
    <n v="0"/>
    <s v="Finalizada"/>
    <d v="2024-02-28T00:00:00"/>
    <d v="2024-03-14T00:00:00"/>
    <m/>
    <n v="3189674"/>
    <n v="3189674"/>
    <n v="3189674"/>
    <n v="0"/>
    <n v="240000"/>
    <n v="0"/>
    <n v="0"/>
    <n v="0"/>
    <n v="0"/>
    <n v="0"/>
    <m/>
    <m/>
    <m/>
    <n v="0"/>
    <n v="3189674"/>
  </r>
  <r>
    <n v="901714987"/>
    <s v="CLINICA CALI"/>
    <m/>
    <s v="ISV1912"/>
    <s v="ISV1912"/>
    <s v="'ISV1912', "/>
    <s v="901714987_ISV1912"/>
    <d v="2024-01-23T16:25:00"/>
    <d v="2024-02-14T00:00:00"/>
    <n v="32075414"/>
    <n v="32075414"/>
    <x v="2"/>
    <n v="0"/>
    <m/>
    <m/>
    <m/>
    <n v="0"/>
    <n v="0"/>
    <m/>
    <m/>
    <n v="0"/>
    <s v="Para auditoria de pertinencia"/>
    <d v="2024-01-23T00:00:00"/>
    <d v="2024-05-10T00:00:00"/>
    <m/>
    <n v="32075414"/>
    <n v="0"/>
    <n v="0"/>
    <n v="0"/>
    <n v="0"/>
    <n v="0"/>
    <n v="0"/>
    <n v="0"/>
    <n v="0"/>
    <n v="32075414"/>
    <s v="DEVOLUCION"/>
    <s v="Se realiza devolucion de la factura, al validar informacion se evidencian las siguientes inconsistencias: 1. Paciente quien ingresa por accidente de transito: peaton arrollado por MOTOCICLETA segun informe de accidente la IPS indica en carta de certificacion tope que esta asegurado por ADRES. de acuerdo a lo soportado no coincide informacion por favor corregir carta de certificacion. Por favor aclarar si el paciente ingreso con poliza o no. 2. Presentan facturacion SOAT a AXAL COLPATRIA (NO HAY SOPORTE DE LA POLIZA, SE REQUIERE PARA AUDITORIA DE LA CUENTA) 263.13 uvt y al ADRES 438.5 uvt  "/>
    <s v="FACTURACION"/>
    <n v="0"/>
    <n v="0"/>
  </r>
  <r>
    <n v="901714987"/>
    <s v="CLINICA CALI"/>
    <m/>
    <s v="ISV1184"/>
    <s v="ISV1184"/>
    <s v="'ISV1184', "/>
    <s v="901714987_ISV1184"/>
    <d v="2024-01-16T19:31:00"/>
    <d v="2024-03-01T00:00:00"/>
    <n v="70544619"/>
    <n v="70544619"/>
    <x v="2"/>
    <n v="0"/>
    <m/>
    <m/>
    <m/>
    <n v="0"/>
    <n v="0"/>
    <m/>
    <m/>
    <n v="0"/>
    <s v="Para auditoria de pertinencia"/>
    <d v="2024-01-16T00:00:00"/>
    <d v="2024-05-09T00:00:00"/>
    <m/>
    <n v="70544619"/>
    <n v="0"/>
    <n v="0"/>
    <n v="0"/>
    <n v="0"/>
    <n v="0"/>
    <n v="0"/>
    <n v="0"/>
    <n v="0"/>
    <n v="70544619"/>
    <s v="DEVOLUCION"/>
    <s v="Se realiza devolucion de la factura, se solicita a la IPS por favor anexar soportes completos para la auditoria de la cuenta: 1. FACTURACION DERIGIDA A EL SOAT: SEGUN NORMATIVIDAD VIGENTE DEC 2497/2022 - DEC 2644/2022 - RES 326/2023 2. RESULTADOS APOYOS DIAGNOSTICOS E IMAGENOLOGIA  3. CARTE DE CERTIFICACION DE AGOTAMIENTO DE LA POLIZA EXPEDIDA POR LA IPS CONFIRMANDO EL AGOTAMIENTO. FACTURA SUJETA A AUDITORIA ADMINISTRATIVA Y PERTINENTE POR FALTA DE SOPORTES."/>
    <s v="AUTORIZACION"/>
    <n v="0"/>
    <n v="0"/>
  </r>
  <r>
    <n v="901714987"/>
    <s v="CLINICA CALI"/>
    <m/>
    <s v="ISV552"/>
    <s v="ISV552"/>
    <s v="'ISV552', "/>
    <s v="901714987_ISV552"/>
    <d v="2024-01-09T20:24:00"/>
    <d v="2024-03-01T00:00:00"/>
    <n v="144700"/>
    <n v="144700"/>
    <x v="2"/>
    <n v="0"/>
    <m/>
    <m/>
    <m/>
    <n v="0"/>
    <n v="0"/>
    <m/>
    <m/>
    <n v="0"/>
    <s v="Para auditoria de pertinencia"/>
    <d v="2024-01-09T00:00:00"/>
    <d v="2024-05-06T00:00:00"/>
    <m/>
    <n v="144700"/>
    <n v="0"/>
    <n v="0"/>
    <n v="0"/>
    <n v="0"/>
    <n v="0"/>
    <n v="0"/>
    <n v="0"/>
    <n v="0"/>
    <n v="144700"/>
    <s v="DEVOLUCION"/>
    <s v="AUT: SE REALIZA DEVOLUCIÓN DE FACTURA CON SOPORTES COMPLETOS, FACTURA NO CUENTA CON AUTORIZACIÓN PARA LOS SERVICIOS FACTURADOS, FAVOR COMUNICARSE CON EL ÁREA  ENCARGADA, SOLICITARLA A LA capautorizaciones@epsdelagente.com.co//FACTURACIÓN: SE REALIZA DEVOLUCIÓN DE FACTURA, SE EVIDENCIA EN LA AUDITORÍA QUE LA FACTURA RADICADA PRESENTA INCONSISTENCIA EN RIPS, RIPS INCOMPLETOS, SÓLO REPORTAN ARCHIVOS DE TRANSACCIÓN Y USUARIOS, FAVOR INGRESAR LA INFORMACIÓN DE LOS DEMÁS ARCHIVOS Y PRESENTAR NUEVAMENTE. "/>
    <s v="AUTORIZACION"/>
    <n v="0"/>
    <n v="0"/>
  </r>
  <r>
    <n v="901714987"/>
    <s v="CLINICA CALI"/>
    <m/>
    <s v="ISV2316"/>
    <s v="ISV2316"/>
    <s v="'ISV2316', "/>
    <s v="901714987_ISV2316"/>
    <d v="2024-01-26T16:44:00"/>
    <d v="2024-02-01T00:00:00"/>
    <n v="83740"/>
    <n v="83740"/>
    <x v="2"/>
    <n v="0"/>
    <m/>
    <m/>
    <m/>
    <n v="0"/>
    <n v="0"/>
    <m/>
    <m/>
    <n v="0"/>
    <s v="Para auditoria de pertinencia"/>
    <d v="2024-01-26T00:00:00"/>
    <d v="2024-05-10T00:00:00"/>
    <m/>
    <n v="83740"/>
    <n v="0"/>
    <n v="0"/>
    <n v="0"/>
    <n v="0"/>
    <n v="0"/>
    <n v="0"/>
    <n v="0"/>
    <n v="0"/>
    <n v="83740"/>
    <s v="DEVOLUCION"/>
    <s v="Se realiza devolucion de la factura, no cuenta con autorizacion para los servicios facturados, por favor validar con el area encargada."/>
    <s v="AUTORIZACION"/>
    <n v="0"/>
    <n v="0"/>
  </r>
  <r>
    <n v="901714987"/>
    <s v="CLINICA CALI"/>
    <m/>
    <s v="ISV1677"/>
    <s v="ISV1677"/>
    <s v="'ISV1677', "/>
    <s v="901714987_ISV1677"/>
    <d v="2024-01-21T11:26:00"/>
    <d v="2024-02-14T00:00:00"/>
    <n v="422659"/>
    <n v="422659"/>
    <x v="2"/>
    <n v="0"/>
    <m/>
    <m/>
    <m/>
    <n v="0"/>
    <n v="0"/>
    <m/>
    <m/>
    <n v="0"/>
    <s v="Para auditoria de pertinencia"/>
    <d v="2024-01-21T00:00:00"/>
    <d v="2024-05-03T00:00:00"/>
    <m/>
    <n v="422659"/>
    <n v="0"/>
    <n v="0"/>
    <n v="0"/>
    <n v="0"/>
    <n v="0"/>
    <n v="0"/>
    <n v="0"/>
    <n v="0"/>
    <n v="422659"/>
    <s v="DEVOLUCION"/>
    <s v="FACTURACIÓN: SE REALIZA DEVOLUCIÓN DE FACTURA CON TODOS SUS SOPORTES, NO SE EVIDENCIAN ARCHIVOS RIPS DONDE SE DISCRIMINEN LOS SERVICIOS FACTURADOS, SÓLO CARGARON LOS ARCHIVOS RIPS DE USUARIOS Y TRANSACCIONES . POR FAVOR AGREGAR ARCHIVOS RIPS CORRESPONDIENTES Y VOLVER A CARGAR PARA CONTINUAR PROCESO DE AUDITORÍA. "/>
    <s v="RIPS"/>
    <n v="0"/>
    <n v="0"/>
  </r>
  <r>
    <n v="901714987"/>
    <s v="CLINICA CALI"/>
    <m/>
    <s v="ISV1967"/>
    <s v="ISV1967"/>
    <s v="'ISV1967', "/>
    <s v="901714987_ISV1967"/>
    <d v="2024-01-24T07:02:00"/>
    <d v="2024-02-14T00:00:00"/>
    <n v="7520775"/>
    <n v="7520775"/>
    <x v="2"/>
    <n v="0"/>
    <m/>
    <m/>
    <m/>
    <n v="0"/>
    <n v="0"/>
    <m/>
    <m/>
    <n v="0"/>
    <s v="Para auditoria de pertinencia"/>
    <d v="2024-01-24T00:00:00"/>
    <d v="2024-05-10T00:00:00"/>
    <m/>
    <n v="7858774"/>
    <n v="0"/>
    <n v="0"/>
    <n v="0"/>
    <n v="0"/>
    <n v="0"/>
    <n v="0"/>
    <n v="0"/>
    <n v="0"/>
    <n v="7858774"/>
    <s v="DEVOLUCION"/>
    <s v="Se realiza devolucion de la factura, al validar informacion se evidencian las siguientes inconsistencias: 1. Paciente quien ingresa por accidente de transito - IPS No presenta soporte factura y detalle de cargos dirigida a la aseguradora. Segun normatividad vigente dec 2497/2022 263.13 UVT dirigido a la aseguradora, 438.55 dirigidos al ADRES. 2. En caso de no contar con poliza SOAT factura y detalle de cargos dirigidos al ADRES. FACTURA SUJETA A AUDITORIA PERTINENTE Y ADMINISTRATIVA."/>
    <s v="FACTURACION"/>
    <n v="0"/>
    <n v="0"/>
  </r>
  <r>
    <n v="901714987"/>
    <s v="CLINICA CALI"/>
    <m/>
    <s v="ISV2640"/>
    <s v="ISV2640"/>
    <s v="'ISV2640', "/>
    <s v="901714987_ISV2640"/>
    <d v="2024-01-30T03:38:00"/>
    <d v="2024-02-14T00:00:00"/>
    <n v="359388"/>
    <n v="359388"/>
    <x v="2"/>
    <n v="0"/>
    <m/>
    <m/>
    <m/>
    <n v="0"/>
    <n v="0"/>
    <m/>
    <m/>
    <n v="0"/>
    <s v="Para auditoria de pertinencia"/>
    <d v="2024-01-30T00:00:00"/>
    <d v="2024-05-07T00:00:00"/>
    <m/>
    <n v="359388"/>
    <n v="0"/>
    <n v="0"/>
    <n v="0"/>
    <n v="0"/>
    <n v="0"/>
    <n v="0"/>
    <n v="0"/>
    <n v="0"/>
    <n v="359388"/>
    <s v="DEVOLUCION"/>
    <s v="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 "/>
    <s v="RIPS"/>
    <n v="0"/>
    <n v="0"/>
  </r>
  <r>
    <n v="901714987"/>
    <s v="CLINICA CALI"/>
    <m/>
    <s v="ISV1914"/>
    <s v="ISV1914"/>
    <s v="'ISV1914', "/>
    <s v="901714987_ISV1914"/>
    <d v="2024-01-23T16:38:00"/>
    <d v="2024-02-14T00:00:00"/>
    <n v="4927876"/>
    <n v="4927876"/>
    <x v="2"/>
    <n v="0"/>
    <m/>
    <m/>
    <m/>
    <n v="0"/>
    <n v="0"/>
    <m/>
    <m/>
    <n v="0"/>
    <s v="Para auditoria de pertinencia"/>
    <d v="2024-01-23T00:00:00"/>
    <d v="2024-05-06T00:00:00"/>
    <m/>
    <n v="4927876"/>
    <n v="0"/>
    <n v="0"/>
    <n v="0"/>
    <n v="0"/>
    <n v="0"/>
    <n v="0"/>
    <n v="0"/>
    <n v="0"/>
    <n v="4927876"/>
    <s v="DEVOLUCION"/>
    <s v="AUT: SE REALIZA DEVOLUCIÓN DE FACTURA CON SOPORTES COMPLETOS, FACTURA NO CUENTA CON AUTORIZACIÓN PARA LOS SERVICIOS FACTURADOS, FAVOR COMUNICARSE CON EL ÁREA ENCARGADA, SOLICITARLA A LA capautorizaciones@epsdelagente.com.co//849 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
    <s v="RIPS"/>
    <n v="0"/>
    <n v="0"/>
  </r>
  <r>
    <n v="901714987"/>
    <s v="CLINICA CALI"/>
    <m/>
    <s v="ISV5173"/>
    <s v="ISV5173"/>
    <s v="'ISV5173', "/>
    <s v="901714987_ISV5173"/>
    <d v="2024-02-16T12:02:00"/>
    <d v="2024-03-06T00:00:00"/>
    <n v="30865120"/>
    <n v="30865120"/>
    <x v="2"/>
    <n v="0"/>
    <m/>
    <m/>
    <m/>
    <n v="0"/>
    <n v="0"/>
    <m/>
    <m/>
    <n v="0"/>
    <s v="Para auditoria de pertinencia"/>
    <d v="2024-02-16T00:00:00"/>
    <d v="2024-05-06T00:00:00"/>
    <m/>
    <n v="30865120"/>
    <n v="0"/>
    <n v="0"/>
    <n v="0"/>
    <n v="0"/>
    <n v="0"/>
    <n v="0"/>
    <n v="0"/>
    <n v="0"/>
    <n v="30865120"/>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3. Se evidencia que el paciente no cuenta con poliza SOAT y la IPS factura a el Adres presenta factura mas no detalle de cargos de la factura, se requiere para auditoria de la cuenta. 4. No se evidencia soporte de factura de venta del material de osteosintesis facturado, se requiere para auditoria de la cuenta. LA EPS ES RESPONSABLE DE ADOPTAR LOS MECANISMOS PARA GARANTIZAR LA ADECUADA RECOPILACION Y DILIGENCIAMIENTO DE LA INFORMACION REQUERIDA Y NECESARIA PARA EL PAGO DE LAS RECLAMACIONES DEL RAMO SOAT. FACTURA SUJETA A AUDITORIA PERTINENTE Y ADMINISTRATIVA."/>
    <s v="AUTORIZACION"/>
    <n v="0"/>
    <n v="0"/>
  </r>
  <r>
    <n v="901714987"/>
    <s v="CLINICA CALI"/>
    <m/>
    <s v="ISV4420"/>
    <s v="ISV4420"/>
    <s v="'ISV4420', "/>
    <s v="901714987_ISV4420"/>
    <d v="2024-02-10T08:20:00"/>
    <d v="2024-02-14T00:00:00"/>
    <n v="26035973"/>
    <n v="26035973"/>
    <x v="2"/>
    <n v="0"/>
    <m/>
    <m/>
    <m/>
    <n v="0"/>
    <n v="0"/>
    <m/>
    <m/>
    <n v="0"/>
    <s v="Para auditoria de pertinencia"/>
    <d v="2024-02-10T00:00:00"/>
    <d v="2024-05-06T00:00:00"/>
    <m/>
    <n v="26035973"/>
    <n v="0"/>
    <n v="0"/>
    <n v="0"/>
    <n v="0"/>
    <n v="0"/>
    <n v="0"/>
    <n v="0"/>
    <n v="0"/>
    <n v="26035973"/>
    <s v="DEVOLUCION"/>
    <s v="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 "/>
    <s v="RIPS"/>
    <n v="0"/>
    <n v="0"/>
  </r>
  <r>
    <n v="901714987"/>
    <s v="CLINICA CALI"/>
    <m/>
    <s v="ISV3106"/>
    <s v="ISV3106"/>
    <s v="'ISV3106', "/>
    <s v="901714987_ISV3106"/>
    <d v="2024-02-01T19:56:00"/>
    <d v="2024-02-08T00:00:00"/>
    <n v="32312190"/>
    <n v="32312190"/>
    <x v="2"/>
    <n v="0"/>
    <m/>
    <m/>
    <m/>
    <n v="0"/>
    <n v="0"/>
    <m/>
    <m/>
    <n v="0"/>
    <s v="Para auditoria de pertinencia"/>
    <d v="2024-02-01T00:00:00"/>
    <d v="2024-05-14T00:00:00"/>
    <m/>
    <n v="32312190"/>
    <n v="0"/>
    <n v="0"/>
    <n v="0"/>
    <n v="0"/>
    <n v="0"/>
    <n v="0"/>
    <n v="0"/>
    <n v="0"/>
    <n v="32312190"/>
    <s v="DEVOLUCION"/>
    <s v="Se realiza devolucion de la factura, al validar informacion se evidencian las siguientes inconsistencias: 1. Panciente ingresa por accidente de transito, presenta carta de certificacion de agotamiento de la poliza donde indica que 263.13 uvt van dirigidos a aseguradora MUNDIAL Y 438.5 dirigido al ADRES.  2. Se validan soportes y no se evidencia factura y detalle de cargos dirigido a MUNDIAL  3. Se validan soportes y solo anexan detalle de cargos dirido al ADRES por valor de 8.721.853 soportes incompletos y no supera tope. 4. No presenta soporte informe patronal de accidente de transito en aras de verificar si cumple con el DEC 2497/2022 categoria diferencial por riesgo. Se requiere para auditoria de la cuenta. por favor anexar soportes completos para realiza auditoria de la cuenta."/>
    <s v="FACTURACION"/>
    <n v="0"/>
    <n v="0"/>
  </r>
  <r>
    <n v="901714987"/>
    <s v="CLINICA CALI"/>
    <m/>
    <s v="ISV5159"/>
    <s v="ISV5159"/>
    <s v="'ISV5159', "/>
    <s v="901714987_ISV5159"/>
    <d v="2024-02-16T06:58:00"/>
    <d v="2024-03-06T00:00:00"/>
    <n v="60246661"/>
    <n v="60246661"/>
    <x v="2"/>
    <n v="0"/>
    <m/>
    <m/>
    <m/>
    <n v="0"/>
    <n v="0"/>
    <m/>
    <m/>
    <n v="0"/>
    <s v="Para auditoria de pertinencia"/>
    <d v="2024-02-16T00:00:00"/>
    <d v="2024-05-15T00:00:00"/>
    <m/>
    <n v="60551244"/>
    <n v="0"/>
    <n v="0"/>
    <n v="0"/>
    <n v="0"/>
    <n v="0"/>
    <n v="0"/>
    <n v="0"/>
    <n v="0"/>
    <n v="60551244"/>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s v="AUTORIZACION"/>
    <n v="0"/>
    <n v="0"/>
  </r>
  <r>
    <n v="901714987"/>
    <s v="CLINICA CALI"/>
    <m/>
    <s v="ISV4724"/>
    <s v="ISV4724"/>
    <s v="'ISV4724', "/>
    <s v="901714987_ISV4724"/>
    <d v="2024-02-12T12:23:00"/>
    <d v="2024-03-06T00:00:00"/>
    <n v="113143632"/>
    <n v="113143632"/>
    <x v="2"/>
    <n v="0"/>
    <m/>
    <m/>
    <m/>
    <n v="0"/>
    <n v="0"/>
    <m/>
    <m/>
    <n v="0"/>
    <s v="Para auditoria de pertinencia"/>
    <d v="2024-02-12T00:00:00"/>
    <d v="2024-05-09T00:00:00"/>
    <m/>
    <n v="113143632"/>
    <n v="0"/>
    <n v="0"/>
    <n v="0"/>
    <n v="0"/>
    <n v="0"/>
    <n v="0"/>
    <n v="0"/>
    <n v="0"/>
    <n v="113143632"/>
    <s v="DEVOLUCION"/>
    <s v="Se realiza devolucion de la factura, al validar informacion se evidencia cada uno de los soportes adjuntos en la plataforma y no se evidencia factura y detalle de cargos dirigidos a el ADRES, soportes incompletos para realizar auditoria de la cuenta. No se evidencia soporte informe patronal de accidente de transito para validacion de normatividad vigente dec 2497 - 2644 /2022  FACTURA SUJETA A AUDITORIA PERTINENTE Y ADMINSITRATIVA"/>
    <s v="AUTORIZACION"/>
    <n v="0"/>
    <n v="0"/>
  </r>
  <r>
    <n v="901714987"/>
    <s v="CLINICA CALI"/>
    <m/>
    <s v="ISV2755"/>
    <s v="ISV2755"/>
    <s v="'ISV2755', "/>
    <s v="901714987_ISV2755"/>
    <d v="2024-01-31T07:30:00"/>
    <d v="2024-03-06T00:00:00"/>
    <n v="21552405"/>
    <n v="21552405"/>
    <x v="2"/>
    <n v="0"/>
    <m/>
    <m/>
    <m/>
    <n v="0"/>
    <n v="0"/>
    <m/>
    <m/>
    <n v="0"/>
    <s v="Para auditoria de pertinencia"/>
    <d v="2024-01-31T00:00:00"/>
    <d v="2024-05-06T00:00:00"/>
    <m/>
    <n v="21552405"/>
    <n v="0"/>
    <n v="0"/>
    <n v="0"/>
    <n v="0"/>
    <n v="0"/>
    <n v="0"/>
    <n v="0"/>
    <n v="0"/>
    <n v="21552405"/>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ntecedente de accidente de transito  segun soporte de atencion inicial de urgencia, por lo que se requiere que la IPS soporte factura y detalle de cargos dirigidos a las aseguradoras segun normatividad vigente.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s v="AUTORIZACION"/>
    <n v="0"/>
    <n v="0"/>
  </r>
  <r>
    <n v="901714987"/>
    <s v="CLINICA CALI"/>
    <m/>
    <s v="ISV4996"/>
    <s v="ISV4996"/>
    <s v="'ISV4996', "/>
    <s v="901714987_ISV4996"/>
    <d v="2024-02-14T19:34:00"/>
    <d v="2024-03-12T00:00:00"/>
    <n v="36148809"/>
    <n v="36148809"/>
    <x v="2"/>
    <n v="0"/>
    <m/>
    <m/>
    <m/>
    <n v="0"/>
    <n v="0"/>
    <m/>
    <m/>
    <n v="0"/>
    <s v="Para auditoria de pertinencia"/>
    <d v="2024-02-14T00:00:00"/>
    <d v="2024-05-07T00:00:00"/>
    <m/>
    <n v="36148809"/>
    <n v="0"/>
    <n v="0"/>
    <n v="0"/>
    <n v="0"/>
    <n v="0"/>
    <n v="0"/>
    <n v="0"/>
    <n v="0"/>
    <n v="36148809"/>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solo se evidencia factura y detalle dirigidas a la aseguradora AXA COLPATRIA por valor de $5.687.000 donde no supera los 263.13 uvt ($12.384.213) y no hay soporte de la  factura dirigida al ADRES correspondiente a los 438.55 UVT.  3. La IPS debe adjuntar el informe patronal de accidente de transito se requier para auditoria de la cuenta validar si el vehiculo hace parte de la categoria diferencial por riesgo (dec 2497/22)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
    <s v="AUTORIZACION"/>
    <n v="0"/>
    <n v="0"/>
  </r>
  <r>
    <n v="901714987"/>
    <s v="CLINICA CALI"/>
    <m/>
    <s v="ISV4854"/>
    <s v="ISV4854"/>
    <s v="'ISV4854', "/>
    <s v="901714987_ISV4854"/>
    <d v="2024-02-13T10:46:00"/>
    <d v="2024-02-15T00:00:00"/>
    <n v="105426346"/>
    <n v="105426346"/>
    <x v="2"/>
    <n v="0"/>
    <m/>
    <m/>
    <m/>
    <n v="0"/>
    <n v="0"/>
    <m/>
    <m/>
    <n v="0"/>
    <s v="Para auditoria de pertinencia"/>
    <d v="2024-02-13T00:00:00"/>
    <d v="2024-05-06T00:00:00"/>
    <m/>
    <n v="105426346"/>
    <n v="0"/>
    <n v="0"/>
    <n v="0"/>
    <n v="0"/>
    <n v="0"/>
    <n v="0"/>
    <n v="0"/>
    <n v="0"/>
    <n v="105426346"/>
    <s v="DEVOLUCION"/>
    <s v="Se realiza devolución de factura, no se evidencian archivos RIPS donde se discriminen los servicios facturados. Por favor agregar archivo RIPS correspondiente y volver a cargar para continuar proceso de auditoría. No se reconoce el  servicios facturado 24115 Gases arteriales y venosos mixtos por valor de 209.900 al validar informacion se evidencia en HC que se lo realizaron aun estando en UCI, servicio no facturable en esta estancia segun decreto 2423/96 art 43"/>
    <s v="RIPS"/>
    <n v="0"/>
    <n v="0"/>
  </r>
  <r>
    <n v="901714987"/>
    <s v="CLINICA CALI"/>
    <m/>
    <s v="ISV6937"/>
    <s v="ISV6937"/>
    <s v="'ISV6937', "/>
    <s v="901714987_ISV6937"/>
    <d v="2024-03-01T10:26:00"/>
    <d v="2024-03-07T00:00:00"/>
    <n v="113223659"/>
    <n v="113223659"/>
    <x v="2"/>
    <n v="0"/>
    <m/>
    <m/>
    <m/>
    <n v="0"/>
    <n v="0"/>
    <m/>
    <m/>
    <n v="0"/>
    <s v="Para auditoria de pertinencia"/>
    <d v="2024-03-01T00:00:00"/>
    <d v="2024-05-10T00:00:00"/>
    <m/>
    <n v="113223659"/>
    <n v="0"/>
    <n v="0"/>
    <n v="0"/>
    <n v="0"/>
    <n v="0"/>
    <n v="0"/>
    <n v="0"/>
    <n v="0"/>
    <n v="113223659"/>
    <s v="DEVOLUCION"/>
    <s v="Se realiza devolucion de la factura, al validar informacion no se evidencia soporte informe patronal de accidente de transito, se require para validar si el accidente esta incluido dentro de la categoria diferencial por riesgo DEC 2497/22, dec 2466/2022 Por favor tener en cuenta la normatividad vigente para operar el ramo soat, ya que la EPS es responsable de verificar de manera adecuada la informacion requerida para las reclamaciones. Factura sujeta a auditoria pertinente y administrativa."/>
    <s v="AUTORIZACION"/>
    <n v="0"/>
    <n v="0"/>
  </r>
  <r>
    <n v="901714987"/>
    <s v="CLINICA CALI"/>
    <m/>
    <s v="ISV5677"/>
    <s v="ISV5677"/>
    <s v="'ISV5677', "/>
    <s v="901714987_ISV5677"/>
    <d v="2024-02-20T13:53:00"/>
    <d v="2024-03-06T00:00:00"/>
    <n v="53539545"/>
    <n v="53539545"/>
    <x v="2"/>
    <n v="0"/>
    <m/>
    <m/>
    <m/>
    <n v="0"/>
    <n v="0"/>
    <m/>
    <m/>
    <n v="0"/>
    <s v="Para auditoria de pertinencia"/>
    <d v="2024-02-20T00:00:00"/>
    <d v="2024-05-06T00:00:00"/>
    <m/>
    <n v="53539545"/>
    <n v="0"/>
    <n v="0"/>
    <n v="0"/>
    <n v="0"/>
    <n v="0"/>
    <n v="0"/>
    <n v="0"/>
    <n v="0"/>
    <n v="53539545"/>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No se evidencia en soportes adjuntos nota quirurgica ni registro de anestesia de los procedimientos quirurgicos realizados al paciente. FACTURA SUJETA A AUDITORIA PERTINENTE Y ADMINISTRATIVA"/>
    <s v="AUTORIZACION"/>
    <n v="0"/>
    <n v="0"/>
  </r>
  <r>
    <n v="901714987"/>
    <s v="CLINICA CALI"/>
    <m/>
    <s v="ISV5599"/>
    <s v="ISV5599"/>
    <s v="'ISV5599', "/>
    <s v="901714987_ISV5599"/>
    <d v="2024-02-20T03:14:00"/>
    <d v="2024-03-06T00:00:00"/>
    <n v="252118"/>
    <n v="252118"/>
    <x v="2"/>
    <n v="0"/>
    <m/>
    <m/>
    <m/>
    <n v="0"/>
    <n v="0"/>
    <m/>
    <m/>
    <n v="0"/>
    <s v="Para auditoria de pertinencia"/>
    <d v="2024-02-20T00:00:00"/>
    <d v="2024-05-06T00:00:00"/>
    <m/>
    <n v="252118"/>
    <n v="0"/>
    <n v="0"/>
    <n v="0"/>
    <n v="0"/>
    <n v="0"/>
    <n v="0"/>
    <n v="0"/>
    <n v="0"/>
    <n v="252118"/>
    <s v="DEVOLUCION"/>
    <s v="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
    <s v="AUTORIZACION"/>
    <n v="0"/>
    <n v="0"/>
  </r>
  <r>
    <n v="901714987"/>
    <s v="CLINICA CALI"/>
    <m/>
    <s v="ISV5639"/>
    <s v="ISV5639"/>
    <s v="'ISV5639', "/>
    <s v="901714987_ISV5639"/>
    <d v="2024-02-20T09:59:00"/>
    <d v="2024-03-06T00:00:00"/>
    <n v="1050996"/>
    <n v="1050996"/>
    <x v="2"/>
    <n v="0"/>
    <m/>
    <m/>
    <m/>
    <n v="0"/>
    <n v="0"/>
    <m/>
    <m/>
    <n v="0"/>
    <s v="Para auditoria de pertinencia"/>
    <d v="2024-02-20T00:00:00"/>
    <d v="2024-05-06T00:00:00"/>
    <m/>
    <n v="1050996"/>
    <n v="0"/>
    <n v="0"/>
    <n v="0"/>
    <n v="0"/>
    <n v="0"/>
    <n v="0"/>
    <n v="0"/>
    <n v="0"/>
    <n v="1050996"/>
    <s v="DEVOLUCION"/>
    <s v="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AUT: SE REALIZA DEVOLUCIÓN DE FACTURA CON SOPORTES COMPLETOS, FACTURA NO CUENTA CON AUTORIZACIÓN PARA LOS SERVICIOS FACTURADOS, FAVOR COMUNICARSE CON EL ÁREA ENCARGADA, SOLICITARLA A LA capautorizaciones@epsdelagente.com.co"/>
    <s v="AUTORIZACION"/>
    <n v="0"/>
    <n v="0"/>
  </r>
  <r>
    <n v="901714987"/>
    <s v="CLINICA CALI"/>
    <m/>
    <s v="ISV5640"/>
    <s v="ISV5640"/>
    <s v="'ISV5640', "/>
    <s v="901714987_ISV5640"/>
    <d v="2024-02-20T10:00:00"/>
    <d v="2024-03-06T00:00:00"/>
    <n v="677553"/>
    <n v="677553"/>
    <x v="2"/>
    <n v="0"/>
    <m/>
    <m/>
    <m/>
    <n v="0"/>
    <n v="0"/>
    <m/>
    <m/>
    <n v="0"/>
    <s v="Para auditoria de pertinencia"/>
    <d v="2024-02-20T00:00:00"/>
    <d v="2024-05-06T00:00:00"/>
    <m/>
    <n v="677553"/>
    <n v="0"/>
    <n v="0"/>
    <n v="0"/>
    <n v="0"/>
    <n v="0"/>
    <n v="0"/>
    <n v="0"/>
    <n v="0"/>
    <n v="677553"/>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ntecedente de accidente de transito en motocicleta segun soporte de atencion inicial de urgencia, por lo que se requiere que la IPS soporte factura y detalle de cargos dirigidos a las aseguradoras segun normatividad vigente (dec 2497  /2022 - dec 2644/2022)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s v="AUTORIZACION"/>
    <n v="0"/>
    <n v="0"/>
  </r>
  <r>
    <n v="901714987"/>
    <s v="CLINICA CALI"/>
    <m/>
    <s v="ISV6181"/>
    <s v="ISV6181"/>
    <s v="'ISV6181', "/>
    <s v="901714987_ISV6181"/>
    <d v="2024-02-24T13:19:00"/>
    <d v="2024-03-07T00:00:00"/>
    <n v="66800"/>
    <n v="66800"/>
    <x v="2"/>
    <n v="0"/>
    <m/>
    <m/>
    <m/>
    <n v="0"/>
    <n v="0"/>
    <m/>
    <m/>
    <n v="0"/>
    <s v="Para auditoria de pertinencia"/>
    <d v="2024-02-24T00:00:00"/>
    <d v="2024-05-07T00:00:00"/>
    <m/>
    <n v="66800"/>
    <n v="0"/>
    <n v="0"/>
    <n v="0"/>
    <n v="0"/>
    <n v="0"/>
    <n v="0"/>
    <n v="0"/>
    <n v="0"/>
    <n v="66800"/>
    <s v="DEVOLUCION"/>
    <s v="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 "/>
    <s v="AUTORIZACION"/>
    <n v="0"/>
    <n v="0"/>
  </r>
  <r>
    <n v="901714987"/>
    <s v="CLINICA CALI"/>
    <m/>
    <s v="ISV7055"/>
    <s v="ISV7055"/>
    <s v="'ISV7055', "/>
    <s v="901714987_ISV7055"/>
    <d v="2024-03-03T10:50:00"/>
    <d v="2024-03-11T00:00:00"/>
    <n v="376280"/>
    <n v="376280"/>
    <x v="2"/>
    <n v="0"/>
    <m/>
    <m/>
    <m/>
    <n v="0"/>
    <n v="0"/>
    <m/>
    <m/>
    <n v="0"/>
    <s v="Para auditoria de pertinencia"/>
    <d v="2024-03-03T00:00:00"/>
    <d v="2024-05-07T00:00:00"/>
    <m/>
    <n v="376280"/>
    <n v="0"/>
    <n v="0"/>
    <n v="0"/>
    <n v="0"/>
    <n v="0"/>
    <n v="0"/>
    <n v="0"/>
    <n v="0"/>
    <n v="376280"/>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segun soporte de atencion inicial de urgencia, por lo que se requiere que la IPS soporte factura y detalle de cargos dirigidos a las aseguradoras correspondientes segun normatividad vigente (dec 2497  /2022 - dec 2644/2022) solo se evidencia adjunto factura dirigida a la aseguradora EQUIDAD SEGUROS mas no hay soporte de factura y detalle de cargos dirigidos al ADRES.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s v="AUTORIZACION"/>
    <n v="0"/>
    <n v="0"/>
  </r>
  <r>
    <n v="901714987"/>
    <s v="CLINICA CALI"/>
    <m/>
    <s v="ISV7987"/>
    <s v="ISV7987"/>
    <s v="'ISV7987', "/>
    <s v="901714987_ISV7987"/>
    <d v="2024-03-12T12:47:00"/>
    <d v="2024-03-14T00:00:00"/>
    <n v="60475887"/>
    <n v="60475887"/>
    <x v="2"/>
    <n v="0"/>
    <m/>
    <m/>
    <m/>
    <n v="0"/>
    <n v="0"/>
    <m/>
    <m/>
    <n v="0"/>
    <s v="Para auditoria de pertinencia"/>
    <d v="2024-03-12T00:00:00"/>
    <d v="2024-05-10T00:00:00"/>
    <m/>
    <n v="60475887"/>
    <n v="0"/>
    <n v="0"/>
    <n v="0"/>
    <n v="0"/>
    <n v="0"/>
    <n v="0"/>
    <n v="0"/>
    <n v="0"/>
    <n v="60475887"/>
    <s v="DEVOLUCION"/>
    <s v="Se realiza devolucion de la factura, al validar informacion no se evidencia autorizacion para los servicios facturados, por favor validar con el area encargada. Se evidencia que en los envios de correos estan errados al area de solicitud de autorizacion se debe remitir correos y solicitar autorizacion final de la cuenta a: *Para solicitud de autorización de atención, estancia, procedimientos, ayudas diagnósticas: autorizacionescap@epsdelagente.com.co *Para solicitud de autorizaciones de egreso (facturación): capautorizaciones@epsdelagente.com.co (adjuntar factura, historia clínica y anexo 3) FACTURA SUJETA A AUDITORIA PERTINENTE Y ADMINISTRATIVA"/>
    <s v="AUTORIZACION"/>
    <n v="0"/>
    <n v="0"/>
  </r>
  <r>
    <n v="901714987"/>
    <s v="CLINICA CALI"/>
    <m/>
    <s v="ISV7235"/>
    <s v="ISV7235"/>
    <s v="'ISV7235', "/>
    <s v="901714987_ISV7235"/>
    <d v="2024-03-04T17:17:00"/>
    <d v="2024-03-11T00:00:00"/>
    <n v="36226579"/>
    <n v="36226579"/>
    <x v="2"/>
    <n v="0"/>
    <m/>
    <m/>
    <m/>
    <n v="0"/>
    <n v="0"/>
    <m/>
    <m/>
    <n v="0"/>
    <s v="Para auditoria de pertinencia"/>
    <d v="2024-03-04T00:00:00"/>
    <d v="2024-05-07T00:00:00"/>
    <m/>
    <n v="36226579"/>
    <n v="0"/>
    <n v="0"/>
    <n v="0"/>
    <n v="0"/>
    <n v="0"/>
    <n v="0"/>
    <n v="0"/>
    <n v="0"/>
    <n v="36226579"/>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3. La IPS debe adjuntar el informe patronal de accidente de transito se requier para auditoria de la cuenta validar si el vehiculo hace parte de la categoria diferencial por riesgo (dec 2497/22), debe adjuntar soporte de licencia de transito para validacion si cuenta con el seguro obligatorio soat en caso de que el paciente no tenga documentos se debe indicar en HC. 4. La IPS debe adjuntar certificado de agotamiento de tope soat emitido por la IPS de acuerdo a lo facturado, en este caso el paciente se accidento el dia 23/01/2024 por lo tanto corresponde al tope de 701.68 uvt que obedece a  $33.024.569 año vigente y la carte de certificacion emitida por la IPS indica valor tope del año 2023 $29.759.652 no coincide, esta certificacion debe ser coherente con la informacion  facturada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s v="AUTORIZACION"/>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8" cacheId="4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40">
    <pivotField showAll="0"/>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axis="axisRow" showAll="0">
      <items count="4">
        <item x="1"/>
        <item x="0"/>
        <item x="2"/>
        <item t="default"/>
      </items>
    </pivotField>
    <pivotField numFmtId="164" showAll="0"/>
    <pivotField showAll="0"/>
    <pivotField showAll="0"/>
    <pivotField showAll="0"/>
    <pivotField numFmtId="164" showAll="0"/>
    <pivotField numFmtId="164" showAll="0"/>
    <pivotField showAll="0"/>
    <pivotField showAll="0"/>
    <pivotField numFmtId="164" showAll="0"/>
    <pivotField showAll="0"/>
    <pivotField numFmtId="14" showAll="0"/>
    <pivotField numFmtId="14"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 numFmtId="164" showAll="0"/>
  </pivotFields>
  <rowFields count="1">
    <field x="11"/>
  </rowFields>
  <rowItems count="4">
    <i>
      <x/>
    </i>
    <i>
      <x v="1"/>
    </i>
    <i>
      <x v="2"/>
    </i>
    <i t="grand">
      <x/>
    </i>
  </rowItems>
  <colFields count="1">
    <field x="-2"/>
  </colFields>
  <colItems count="2">
    <i>
      <x/>
    </i>
    <i i="1">
      <x v="1"/>
    </i>
  </colItems>
  <dataFields count="2">
    <dataField name="Cuenta de LLAVE" fld="6" subtotal="count" baseField="0" baseItem="0"/>
    <dataField name="Suma de IPS Saldo Factura" fld="10" baseField="0" baseItem="0" numFmtId="164"/>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richData/_rels/richValueRel.xml.rels><?xml version="1.0" encoding="UTF-8" standalone="yes"?>
<Relationships xmlns="http://schemas.openxmlformats.org/package/2006/relationships"><Relationship Id="rId1" Type="http://schemas.openxmlformats.org/officeDocument/2006/relationships/image" Target="../media/image10.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6"/>
  <sheetViews>
    <sheetView topLeftCell="C29" zoomScaleNormal="100" zoomScaleSheetLayoutView="100" workbookViewId="0">
      <selection activeCell="K46" sqref="K46"/>
    </sheetView>
  </sheetViews>
  <sheetFormatPr baseColWidth="10" defaultColWidth="11.453125" defaultRowHeight="14"/>
  <cols>
    <col min="1" max="1" width="21.453125" style="1" customWidth="1"/>
    <col min="2" max="2" width="21.7265625" style="1" customWidth="1"/>
    <col min="3" max="3" width="18" style="1" customWidth="1"/>
    <col min="4" max="4" width="11.453125" style="1"/>
    <col min="5" max="5" width="13" style="1" bestFit="1" customWidth="1"/>
    <col min="6" max="6" width="15.54296875" style="1" bestFit="1" customWidth="1"/>
    <col min="7" max="7" width="11.453125" style="1"/>
    <col min="8" max="8" width="14.453125" style="1" customWidth="1"/>
    <col min="9" max="9" width="17.453125" style="5" customWidth="1"/>
    <col min="10" max="10" width="17.453125" style="1" customWidth="1"/>
    <col min="11" max="11" width="16.453125" style="1" customWidth="1"/>
    <col min="12" max="12" width="17.1796875" style="1" customWidth="1"/>
    <col min="13" max="13" width="18.453125" style="1" customWidth="1"/>
    <col min="14" max="16384" width="11.453125" style="1"/>
  </cols>
  <sheetData>
    <row r="1" spans="1:13">
      <c r="A1" s="112" t="e" vm="1">
        <v>#VALUE!</v>
      </c>
      <c r="B1" s="113"/>
      <c r="C1" s="124" t="s">
        <v>17</v>
      </c>
      <c r="D1" s="125"/>
      <c r="E1" s="125"/>
      <c r="F1" s="125"/>
      <c r="G1" s="125"/>
      <c r="H1" s="125"/>
      <c r="I1" s="125"/>
      <c r="J1" s="125"/>
      <c r="K1" s="126"/>
      <c r="L1" s="8" t="s">
        <v>0</v>
      </c>
      <c r="M1" s="6" t="s">
        <v>20</v>
      </c>
    </row>
    <row r="2" spans="1:13">
      <c r="A2" s="114"/>
      <c r="B2" s="115"/>
      <c r="C2" s="127"/>
      <c r="D2" s="128"/>
      <c r="E2" s="128"/>
      <c r="F2" s="128"/>
      <c r="G2" s="128"/>
      <c r="H2" s="128"/>
      <c r="I2" s="128"/>
      <c r="J2" s="128"/>
      <c r="K2" s="129"/>
      <c r="L2" s="9" t="s">
        <v>1</v>
      </c>
      <c r="M2" s="7">
        <v>2</v>
      </c>
    </row>
    <row r="3" spans="1:13" ht="14.5" thickBot="1">
      <c r="A3" s="116"/>
      <c r="B3" s="117"/>
      <c r="C3" s="130"/>
      <c r="D3" s="131"/>
      <c r="E3" s="131"/>
      <c r="F3" s="131"/>
      <c r="G3" s="131"/>
      <c r="H3" s="131"/>
      <c r="I3" s="131"/>
      <c r="J3" s="131"/>
      <c r="K3" s="132"/>
      <c r="L3" s="11" t="s">
        <v>2</v>
      </c>
      <c r="M3" s="12" t="s">
        <v>21</v>
      </c>
    </row>
    <row r="4" spans="1:13">
      <c r="A4" s="118" t="s">
        <v>19</v>
      </c>
      <c r="B4" s="119"/>
      <c r="C4" s="119"/>
      <c r="D4" s="119"/>
      <c r="E4" s="119"/>
      <c r="F4" s="119"/>
      <c r="G4" s="119"/>
      <c r="H4" s="119"/>
      <c r="I4" s="119"/>
      <c r="J4" s="119"/>
      <c r="K4" s="119"/>
      <c r="L4" s="119"/>
      <c r="M4" s="120"/>
    </row>
    <row r="5" spans="1:13" ht="14.5" thickBot="1">
      <c r="A5" s="121" t="s">
        <v>16</v>
      </c>
      <c r="B5" s="122"/>
      <c r="C5" s="122"/>
      <c r="D5" s="122"/>
      <c r="E5" s="122"/>
      <c r="F5" s="122"/>
      <c r="G5" s="122"/>
      <c r="H5" s="122"/>
      <c r="I5" s="122"/>
      <c r="J5" s="122"/>
      <c r="K5" s="122"/>
      <c r="L5" s="122"/>
      <c r="M5" s="123"/>
    </row>
    <row r="6" spans="1:13" ht="17.25" customHeight="1">
      <c r="A6" s="109" t="s">
        <v>59</v>
      </c>
      <c r="B6" s="110"/>
      <c r="C6" s="110"/>
      <c r="D6" s="110"/>
      <c r="E6" s="110"/>
      <c r="F6" s="110"/>
      <c r="G6" s="110"/>
      <c r="H6" s="110"/>
      <c r="I6" s="110"/>
      <c r="J6" s="110"/>
      <c r="K6" s="110"/>
      <c r="L6" s="110"/>
      <c r="M6" s="111"/>
    </row>
    <row r="7" spans="1:13" ht="17.25" customHeight="1">
      <c r="A7" s="109" t="s">
        <v>60</v>
      </c>
      <c r="B7" s="110"/>
      <c r="C7" s="110"/>
      <c r="D7" s="110"/>
      <c r="E7" s="110"/>
      <c r="F7" s="110"/>
      <c r="G7" s="110"/>
      <c r="H7" s="110"/>
      <c r="I7" s="110"/>
      <c r="J7" s="110"/>
      <c r="K7" s="110"/>
      <c r="L7" s="110"/>
      <c r="M7" s="111"/>
    </row>
    <row r="8" spans="1:13" ht="17.25" customHeight="1" thickBot="1">
      <c r="A8" s="109" t="s">
        <v>61</v>
      </c>
      <c r="B8" s="110"/>
      <c r="C8" s="110"/>
      <c r="D8" s="110"/>
      <c r="E8" s="110"/>
      <c r="F8" s="110"/>
      <c r="G8" s="110"/>
      <c r="H8" s="110"/>
      <c r="I8" s="110"/>
      <c r="J8" s="110"/>
      <c r="K8" s="110"/>
      <c r="L8" s="110"/>
      <c r="M8" s="111"/>
    </row>
    <row r="9" spans="1:13" ht="42" customHeight="1" thickBot="1">
      <c r="A9" s="16" t="s">
        <v>4</v>
      </c>
      <c r="B9" s="17" t="s">
        <v>5</v>
      </c>
      <c r="C9" s="17" t="s">
        <v>6</v>
      </c>
      <c r="D9" s="17" t="s">
        <v>7</v>
      </c>
      <c r="E9" s="17" t="s">
        <v>8</v>
      </c>
      <c r="F9" s="17" t="s">
        <v>9</v>
      </c>
      <c r="G9" s="17" t="s">
        <v>10</v>
      </c>
      <c r="H9" s="17" t="s">
        <v>11</v>
      </c>
      <c r="I9" s="17" t="s">
        <v>12</v>
      </c>
      <c r="J9" s="17" t="s">
        <v>13</v>
      </c>
      <c r="K9" s="17" t="s">
        <v>14</v>
      </c>
      <c r="L9" s="17" t="s">
        <v>15</v>
      </c>
      <c r="M9" s="18" t="s">
        <v>3</v>
      </c>
    </row>
    <row r="10" spans="1:13">
      <c r="A10" s="21">
        <v>45277.297222222223</v>
      </c>
      <c r="B10" s="22">
        <v>45293.057638888888</v>
      </c>
      <c r="C10" s="22">
        <v>45314.684027777781</v>
      </c>
      <c r="D10" s="23" t="s">
        <v>22</v>
      </c>
      <c r="E10" s="24">
        <v>0</v>
      </c>
      <c r="F10" s="25">
        <v>32075414</v>
      </c>
      <c r="G10" s="25">
        <v>0</v>
      </c>
      <c r="H10" s="25">
        <v>0</v>
      </c>
      <c r="I10" s="25">
        <v>0</v>
      </c>
      <c r="J10" s="24">
        <v>0</v>
      </c>
      <c r="K10" s="24">
        <v>32075414</v>
      </c>
      <c r="L10" s="23">
        <v>124</v>
      </c>
      <c r="M10" s="26">
        <v>45336</v>
      </c>
    </row>
    <row r="11" spans="1:13">
      <c r="A11" s="14">
        <v>45279.79791666667</v>
      </c>
      <c r="B11" s="13">
        <v>45283.708333333336</v>
      </c>
      <c r="C11" s="13">
        <v>45307.813194444447</v>
      </c>
      <c r="D11" s="2" t="s">
        <v>23</v>
      </c>
      <c r="E11" s="15">
        <v>0</v>
      </c>
      <c r="F11" s="3">
        <v>70544619</v>
      </c>
      <c r="G11" s="3">
        <v>0</v>
      </c>
      <c r="H11" s="3">
        <v>0</v>
      </c>
      <c r="I11" s="3">
        <v>0</v>
      </c>
      <c r="J11" s="15">
        <v>0</v>
      </c>
      <c r="K11" s="15">
        <v>70544619</v>
      </c>
      <c r="L11" s="2">
        <v>323</v>
      </c>
      <c r="M11" s="4">
        <v>45352</v>
      </c>
    </row>
    <row r="12" spans="1:13">
      <c r="A12" s="14">
        <v>45282.431250000001</v>
      </c>
      <c r="B12" s="13">
        <v>45282.44027777778</v>
      </c>
      <c r="C12" s="13">
        <v>45300.85</v>
      </c>
      <c r="D12" s="2" t="s">
        <v>24</v>
      </c>
      <c r="E12" s="15">
        <v>0</v>
      </c>
      <c r="F12" s="3">
        <v>144700</v>
      </c>
      <c r="G12" s="3">
        <v>0</v>
      </c>
      <c r="H12" s="3">
        <v>0</v>
      </c>
      <c r="I12" s="3">
        <v>0</v>
      </c>
      <c r="J12" s="15">
        <v>0</v>
      </c>
      <c r="K12" s="15">
        <v>144700</v>
      </c>
      <c r="L12" s="2">
        <v>323</v>
      </c>
      <c r="M12" s="4">
        <v>45352</v>
      </c>
    </row>
    <row r="13" spans="1:13">
      <c r="A13" s="14">
        <v>45292.727777777778</v>
      </c>
      <c r="B13" s="13">
        <v>45292.836111111108</v>
      </c>
      <c r="C13" s="13">
        <v>45317.697222222225</v>
      </c>
      <c r="D13" s="2" t="s">
        <v>25</v>
      </c>
      <c r="E13" s="15">
        <v>0</v>
      </c>
      <c r="F13" s="3">
        <v>83740</v>
      </c>
      <c r="G13" s="3">
        <v>0</v>
      </c>
      <c r="H13" s="3">
        <v>0</v>
      </c>
      <c r="I13" s="3">
        <v>0</v>
      </c>
      <c r="J13" s="15">
        <v>0</v>
      </c>
      <c r="K13" s="15">
        <v>83740</v>
      </c>
      <c r="L13" s="2">
        <v>125</v>
      </c>
      <c r="M13" s="4">
        <v>45323</v>
      </c>
    </row>
    <row r="14" spans="1:13">
      <c r="A14" s="14">
        <v>45296.666666666664</v>
      </c>
      <c r="B14" s="13">
        <v>45296.934027777781</v>
      </c>
      <c r="C14" s="13">
        <v>45312.476388888892</v>
      </c>
      <c r="D14" s="2" t="s">
        <v>26</v>
      </c>
      <c r="E14" s="15">
        <v>0</v>
      </c>
      <c r="F14" s="3">
        <v>422659</v>
      </c>
      <c r="G14" s="3">
        <v>0</v>
      </c>
      <c r="H14" s="3">
        <v>0</v>
      </c>
      <c r="I14" s="3">
        <v>0</v>
      </c>
      <c r="J14" s="15">
        <v>0</v>
      </c>
      <c r="K14" s="15">
        <v>422659</v>
      </c>
      <c r="L14" s="2">
        <v>124</v>
      </c>
      <c r="M14" s="4">
        <v>45336</v>
      </c>
    </row>
    <row r="15" spans="1:13">
      <c r="A15" s="14">
        <v>45297.979166666664</v>
      </c>
      <c r="B15" s="13">
        <v>45303.857638888891</v>
      </c>
      <c r="C15" s="13">
        <v>45315.293055555558</v>
      </c>
      <c r="D15" s="2" t="s">
        <v>27</v>
      </c>
      <c r="E15" s="15">
        <v>337999</v>
      </c>
      <c r="F15" s="3">
        <v>7520775</v>
      </c>
      <c r="G15" s="3">
        <v>0</v>
      </c>
      <c r="H15" s="3">
        <v>0</v>
      </c>
      <c r="I15" s="3">
        <v>0</v>
      </c>
      <c r="J15" s="15">
        <v>0</v>
      </c>
      <c r="K15" s="15">
        <v>7520775</v>
      </c>
      <c r="L15" s="2">
        <v>124</v>
      </c>
      <c r="M15" s="4">
        <v>45336</v>
      </c>
    </row>
    <row r="16" spans="1:13">
      <c r="A16" s="14">
        <v>45304.863888888889</v>
      </c>
      <c r="B16" s="13">
        <v>45305.06527777778</v>
      </c>
      <c r="C16" s="13">
        <v>45321.151388888888</v>
      </c>
      <c r="D16" s="2" t="s">
        <v>28</v>
      </c>
      <c r="E16" s="15">
        <v>0</v>
      </c>
      <c r="F16" s="3">
        <v>359388</v>
      </c>
      <c r="G16" s="3">
        <v>0</v>
      </c>
      <c r="H16" s="3">
        <v>0</v>
      </c>
      <c r="I16" s="3">
        <v>0</v>
      </c>
      <c r="J16" s="15">
        <v>0</v>
      </c>
      <c r="K16" s="15">
        <v>359388</v>
      </c>
      <c r="L16" s="2">
        <v>124</v>
      </c>
      <c r="M16" s="4">
        <v>45336</v>
      </c>
    </row>
    <row r="17" spans="1:13">
      <c r="A17" s="14">
        <v>45306.450694444444</v>
      </c>
      <c r="B17" s="13">
        <v>45310.767361111109</v>
      </c>
      <c r="C17" s="13">
        <v>45314.693055555559</v>
      </c>
      <c r="D17" s="2" t="s">
        <v>29</v>
      </c>
      <c r="E17" s="15">
        <v>0</v>
      </c>
      <c r="F17" s="3">
        <v>4927876</v>
      </c>
      <c r="G17" s="3">
        <v>0</v>
      </c>
      <c r="H17" s="3">
        <v>0</v>
      </c>
      <c r="I17" s="3">
        <v>0</v>
      </c>
      <c r="J17" s="15">
        <v>0</v>
      </c>
      <c r="K17" s="15">
        <v>4927876</v>
      </c>
      <c r="L17" s="2">
        <v>124</v>
      </c>
      <c r="M17" s="4">
        <v>45336</v>
      </c>
    </row>
    <row r="18" spans="1:13">
      <c r="A18" s="14">
        <v>45308.347916666666</v>
      </c>
      <c r="B18" s="13">
        <v>45324.884027777778</v>
      </c>
      <c r="C18" s="13">
        <v>45338.501388888886</v>
      </c>
      <c r="D18" s="2" t="s">
        <v>30</v>
      </c>
      <c r="E18" s="15">
        <v>0</v>
      </c>
      <c r="F18" s="3">
        <v>30865120</v>
      </c>
      <c r="G18" s="3">
        <v>0</v>
      </c>
      <c r="H18" s="3">
        <v>0</v>
      </c>
      <c r="I18" s="3">
        <v>0</v>
      </c>
      <c r="J18" s="15">
        <v>0</v>
      </c>
      <c r="K18" s="15">
        <v>30865120</v>
      </c>
      <c r="L18" s="2">
        <v>331</v>
      </c>
      <c r="M18" s="4">
        <v>45357</v>
      </c>
    </row>
    <row r="19" spans="1:13">
      <c r="A19" s="14">
        <v>45314.914583333331</v>
      </c>
      <c r="B19" s="13">
        <v>45327.043055555558</v>
      </c>
      <c r="C19" s="13">
        <v>45332.347222222219</v>
      </c>
      <c r="D19" s="2" t="s">
        <v>31</v>
      </c>
      <c r="E19" s="15">
        <v>0</v>
      </c>
      <c r="F19" s="3">
        <v>26035973</v>
      </c>
      <c r="G19" s="3">
        <v>0</v>
      </c>
      <c r="H19" s="3">
        <v>0</v>
      </c>
      <c r="I19" s="3">
        <v>0</v>
      </c>
      <c r="J19" s="15">
        <v>0</v>
      </c>
      <c r="K19" s="15">
        <v>26035973</v>
      </c>
      <c r="L19" s="2">
        <v>188</v>
      </c>
      <c r="M19" s="4">
        <v>45336</v>
      </c>
    </row>
    <row r="20" spans="1:13">
      <c r="A20" s="14">
        <v>45315.276388888888</v>
      </c>
      <c r="B20" s="13">
        <v>45320.722222222219</v>
      </c>
      <c r="C20" s="13">
        <v>45323.830555555556</v>
      </c>
      <c r="D20" s="2" t="s">
        <v>32</v>
      </c>
      <c r="E20" s="15">
        <v>0</v>
      </c>
      <c r="F20" s="3">
        <v>32312190</v>
      </c>
      <c r="G20" s="3">
        <v>0</v>
      </c>
      <c r="H20" s="3">
        <v>0</v>
      </c>
      <c r="I20" s="3">
        <v>0</v>
      </c>
      <c r="J20" s="15">
        <v>0</v>
      </c>
      <c r="K20" s="15">
        <v>32312190</v>
      </c>
      <c r="L20" s="2">
        <v>161</v>
      </c>
      <c r="M20" s="4">
        <v>45330</v>
      </c>
    </row>
    <row r="21" spans="1:13">
      <c r="A21" s="14">
        <v>45317.541666666664</v>
      </c>
      <c r="B21" s="13">
        <v>45326.6875</v>
      </c>
      <c r="C21" s="13">
        <v>45338.290277777778</v>
      </c>
      <c r="D21" s="2" t="s">
        <v>33</v>
      </c>
      <c r="E21" s="15">
        <v>304583</v>
      </c>
      <c r="F21" s="3">
        <v>60246661</v>
      </c>
      <c r="G21" s="3">
        <v>0</v>
      </c>
      <c r="H21" s="3">
        <v>0</v>
      </c>
      <c r="I21" s="3">
        <v>0</v>
      </c>
      <c r="J21" s="15">
        <v>0</v>
      </c>
      <c r="K21" s="15">
        <v>60246661</v>
      </c>
      <c r="L21" s="2">
        <v>331</v>
      </c>
      <c r="M21" s="4">
        <v>45357</v>
      </c>
    </row>
    <row r="22" spans="1:13">
      <c r="A22" s="14">
        <v>45318.665972222225</v>
      </c>
      <c r="B22" s="13">
        <v>45329.479166666664</v>
      </c>
      <c r="C22" s="13">
        <v>45334.515972222223</v>
      </c>
      <c r="D22" s="2" t="s">
        <v>34</v>
      </c>
      <c r="E22" s="15">
        <v>0</v>
      </c>
      <c r="F22" s="3">
        <v>113143632</v>
      </c>
      <c r="G22" s="3">
        <v>0</v>
      </c>
      <c r="H22" s="3">
        <v>0</v>
      </c>
      <c r="I22" s="3">
        <v>0</v>
      </c>
      <c r="J22" s="15">
        <v>0</v>
      </c>
      <c r="K22" s="15">
        <v>113143632</v>
      </c>
      <c r="L22" s="2">
        <v>331</v>
      </c>
      <c r="M22" s="4">
        <v>45357</v>
      </c>
    </row>
    <row r="23" spans="1:13">
      <c r="A23" s="14">
        <v>45313.71875</v>
      </c>
      <c r="B23" s="13">
        <v>45316.720138888886</v>
      </c>
      <c r="C23" s="13">
        <v>45322.3125</v>
      </c>
      <c r="D23" s="2" t="s">
        <v>35</v>
      </c>
      <c r="E23" s="15">
        <v>0</v>
      </c>
      <c r="F23" s="3">
        <v>21552405</v>
      </c>
      <c r="G23" s="3">
        <v>0</v>
      </c>
      <c r="H23" s="3">
        <v>0</v>
      </c>
      <c r="I23" s="3">
        <v>0</v>
      </c>
      <c r="J23" s="15">
        <v>0</v>
      </c>
      <c r="K23" s="15">
        <v>21552405</v>
      </c>
      <c r="L23" s="2">
        <v>331</v>
      </c>
      <c r="M23" s="4">
        <v>45357</v>
      </c>
    </row>
    <row r="24" spans="1:13">
      <c r="A24" s="14">
        <v>45323.786111111112</v>
      </c>
      <c r="B24" s="13">
        <v>45335.484027777777</v>
      </c>
      <c r="C24" s="13">
        <v>45336.81527777778</v>
      </c>
      <c r="D24" s="2" t="s">
        <v>36</v>
      </c>
      <c r="E24" s="15">
        <v>0</v>
      </c>
      <c r="F24" s="3">
        <v>36148809</v>
      </c>
      <c r="G24" s="3">
        <v>0</v>
      </c>
      <c r="H24" s="3">
        <v>0</v>
      </c>
      <c r="I24" s="3">
        <v>0</v>
      </c>
      <c r="J24" s="15">
        <v>0</v>
      </c>
      <c r="K24" s="15">
        <v>36148809</v>
      </c>
      <c r="L24" s="2">
        <v>470</v>
      </c>
      <c r="M24" s="4">
        <v>45363</v>
      </c>
    </row>
    <row r="25" spans="1:13">
      <c r="A25" s="14">
        <v>45323.933333333334</v>
      </c>
      <c r="B25" s="13">
        <v>45329.548611111109</v>
      </c>
      <c r="C25" s="13">
        <v>45335.448611111111</v>
      </c>
      <c r="D25" s="2" t="s">
        <v>37</v>
      </c>
      <c r="E25" s="15">
        <v>0</v>
      </c>
      <c r="F25" s="3">
        <v>105426346</v>
      </c>
      <c r="G25" s="3">
        <v>0</v>
      </c>
      <c r="H25" s="3">
        <v>0</v>
      </c>
      <c r="I25" s="3">
        <v>0</v>
      </c>
      <c r="J25" s="15">
        <v>0</v>
      </c>
      <c r="K25" s="15">
        <v>105426346</v>
      </c>
      <c r="L25" s="2">
        <v>211</v>
      </c>
      <c r="M25" s="4">
        <v>45337</v>
      </c>
    </row>
    <row r="26" spans="1:13">
      <c r="A26" s="30">
        <v>45324.381944444445</v>
      </c>
      <c r="B26" s="19">
        <v>45345.28125</v>
      </c>
      <c r="C26" s="19">
        <v>45352.43472222222</v>
      </c>
      <c r="D26" s="20" t="s">
        <v>38</v>
      </c>
      <c r="E26" s="31">
        <v>0</v>
      </c>
      <c r="F26" s="31">
        <v>113223659</v>
      </c>
      <c r="G26" s="31">
        <v>0</v>
      </c>
      <c r="H26" s="31">
        <v>0</v>
      </c>
      <c r="I26" s="31">
        <v>0</v>
      </c>
      <c r="J26" s="31">
        <v>0</v>
      </c>
      <c r="K26" s="31">
        <v>113223659</v>
      </c>
      <c r="L26" s="20">
        <v>415</v>
      </c>
      <c r="M26" s="27">
        <v>45358</v>
      </c>
    </row>
    <row r="27" spans="1:13">
      <c r="A27" s="30">
        <v>45327.665972222225</v>
      </c>
      <c r="B27" s="19">
        <v>45368.927777777775</v>
      </c>
      <c r="C27" s="19">
        <v>45373.419444444444</v>
      </c>
      <c r="D27" s="20" t="s">
        <v>39</v>
      </c>
      <c r="E27" s="31">
        <v>0</v>
      </c>
      <c r="F27" s="31">
        <v>92944509</v>
      </c>
      <c r="G27" s="31">
        <v>0</v>
      </c>
      <c r="H27" s="31">
        <v>0</v>
      </c>
      <c r="I27" s="31">
        <v>0</v>
      </c>
      <c r="J27" s="31">
        <v>0</v>
      </c>
      <c r="K27" s="31">
        <v>92944509</v>
      </c>
      <c r="L27" s="20">
        <v>658</v>
      </c>
      <c r="M27" s="27">
        <v>45384</v>
      </c>
    </row>
    <row r="28" spans="1:13">
      <c r="A28" s="30">
        <v>45327.824305555558</v>
      </c>
      <c r="B28" s="19">
        <v>45367.791666666664</v>
      </c>
      <c r="C28" s="19">
        <v>45373.570138888892</v>
      </c>
      <c r="D28" s="20" t="s">
        <v>40</v>
      </c>
      <c r="E28" s="31">
        <v>0</v>
      </c>
      <c r="F28" s="31">
        <v>60513354</v>
      </c>
      <c r="G28" s="31">
        <v>0</v>
      </c>
      <c r="H28" s="31">
        <v>0</v>
      </c>
      <c r="I28" s="31">
        <v>0</v>
      </c>
      <c r="J28" s="31">
        <v>0</v>
      </c>
      <c r="K28" s="31">
        <v>60513354</v>
      </c>
      <c r="L28" s="20">
        <v>659</v>
      </c>
      <c r="M28" s="27">
        <v>45384</v>
      </c>
    </row>
    <row r="29" spans="1:13">
      <c r="A29" s="30">
        <v>45331.156944444447</v>
      </c>
      <c r="B29" s="19">
        <v>45337.751388888886</v>
      </c>
      <c r="C29" s="19">
        <v>45342.578472222223</v>
      </c>
      <c r="D29" s="20" t="s">
        <v>41</v>
      </c>
      <c r="E29" s="31">
        <v>0</v>
      </c>
      <c r="F29" s="31">
        <v>53539545</v>
      </c>
      <c r="G29" s="31">
        <v>0</v>
      </c>
      <c r="H29" s="31">
        <v>0</v>
      </c>
      <c r="I29" s="31">
        <v>0</v>
      </c>
      <c r="J29" s="31">
        <v>0</v>
      </c>
      <c r="K29" s="31">
        <v>53539545</v>
      </c>
      <c r="L29" s="20">
        <v>331</v>
      </c>
      <c r="M29" s="27">
        <v>45357</v>
      </c>
    </row>
    <row r="30" spans="1:13">
      <c r="A30" s="30">
        <v>45331.550694444442</v>
      </c>
      <c r="B30" s="19">
        <v>45340.765277777777</v>
      </c>
      <c r="C30" s="19">
        <v>45364.361111111109</v>
      </c>
      <c r="D30" s="20" t="s">
        <v>42</v>
      </c>
      <c r="E30" s="31">
        <v>0</v>
      </c>
      <c r="F30" s="31">
        <v>81495818</v>
      </c>
      <c r="G30" s="31">
        <v>0</v>
      </c>
      <c r="H30" s="31">
        <v>0</v>
      </c>
      <c r="I30" s="31">
        <v>0</v>
      </c>
      <c r="J30" s="31">
        <v>0</v>
      </c>
      <c r="K30" s="31">
        <v>81495818</v>
      </c>
      <c r="L30" s="20">
        <v>590</v>
      </c>
      <c r="M30" s="27">
        <v>45383</v>
      </c>
    </row>
    <row r="31" spans="1:13">
      <c r="A31" s="30">
        <v>45312.90347222222</v>
      </c>
      <c r="B31" s="19">
        <v>45313.366666666669</v>
      </c>
      <c r="C31" s="19">
        <v>45331.55972222222</v>
      </c>
      <c r="D31" s="20" t="s">
        <v>43</v>
      </c>
      <c r="E31" s="31">
        <v>0</v>
      </c>
      <c r="F31" s="31">
        <v>66800</v>
      </c>
      <c r="G31" s="31">
        <v>0</v>
      </c>
      <c r="H31" s="31">
        <v>0</v>
      </c>
      <c r="I31" s="31">
        <v>0</v>
      </c>
      <c r="J31" s="31">
        <v>0</v>
      </c>
      <c r="K31" s="31">
        <v>66800</v>
      </c>
      <c r="L31" s="20">
        <v>189</v>
      </c>
      <c r="M31" s="27">
        <v>45336</v>
      </c>
    </row>
    <row r="32" spans="1:13">
      <c r="A32" s="30">
        <v>45336.625694444447</v>
      </c>
      <c r="B32" s="19">
        <v>45336.775000000001</v>
      </c>
      <c r="C32" s="19">
        <v>45342.134722222225</v>
      </c>
      <c r="D32" s="20" t="s">
        <v>44</v>
      </c>
      <c r="E32" s="31">
        <v>0</v>
      </c>
      <c r="F32" s="31">
        <v>252118</v>
      </c>
      <c r="G32" s="31">
        <v>0</v>
      </c>
      <c r="H32" s="31">
        <v>0</v>
      </c>
      <c r="I32" s="31">
        <v>0</v>
      </c>
      <c r="J32" s="31">
        <v>0</v>
      </c>
      <c r="K32" s="31">
        <v>252118</v>
      </c>
      <c r="L32" s="20">
        <v>331</v>
      </c>
      <c r="M32" s="27">
        <v>45357</v>
      </c>
    </row>
    <row r="33" spans="1:13">
      <c r="A33" s="30">
        <v>45337.354861111111</v>
      </c>
      <c r="B33" s="19">
        <v>45337.509722222225</v>
      </c>
      <c r="C33" s="19">
        <v>45342.415972222225</v>
      </c>
      <c r="D33" s="20" t="s">
        <v>45</v>
      </c>
      <c r="E33" s="31">
        <v>0</v>
      </c>
      <c r="F33" s="31">
        <v>1050996</v>
      </c>
      <c r="G33" s="31">
        <v>0</v>
      </c>
      <c r="H33" s="31">
        <v>0</v>
      </c>
      <c r="I33" s="31">
        <v>0</v>
      </c>
      <c r="J33" s="31">
        <v>0</v>
      </c>
      <c r="K33" s="31">
        <v>1050996</v>
      </c>
      <c r="L33" s="20">
        <v>331</v>
      </c>
      <c r="M33" s="27">
        <v>45357</v>
      </c>
    </row>
    <row r="34" spans="1:13">
      <c r="A34" s="30">
        <v>45336.272916666669</v>
      </c>
      <c r="B34" s="19">
        <v>45336.5</v>
      </c>
      <c r="C34" s="19">
        <v>45342.416666666664</v>
      </c>
      <c r="D34" s="20" t="s">
        <v>46</v>
      </c>
      <c r="E34" s="31">
        <v>0</v>
      </c>
      <c r="F34" s="31">
        <v>677553</v>
      </c>
      <c r="G34" s="31">
        <v>0</v>
      </c>
      <c r="H34" s="31">
        <v>0</v>
      </c>
      <c r="I34" s="31">
        <v>0</v>
      </c>
      <c r="J34" s="31">
        <v>0</v>
      </c>
      <c r="K34" s="31">
        <v>677553</v>
      </c>
      <c r="L34" s="20">
        <v>331</v>
      </c>
      <c r="M34" s="27">
        <v>45357</v>
      </c>
    </row>
    <row r="35" spans="1:13">
      <c r="A35" s="30">
        <v>45343.543749999997</v>
      </c>
      <c r="B35" s="19">
        <v>45344.763888888891</v>
      </c>
      <c r="C35" s="19">
        <v>45350.818055555559</v>
      </c>
      <c r="D35" s="20" t="s">
        <v>47</v>
      </c>
      <c r="E35" s="31">
        <v>0</v>
      </c>
      <c r="F35" s="31">
        <v>3189674</v>
      </c>
      <c r="G35" s="31">
        <v>0</v>
      </c>
      <c r="H35" s="31">
        <v>0</v>
      </c>
      <c r="I35" s="31">
        <v>0</v>
      </c>
      <c r="J35" s="31">
        <v>0</v>
      </c>
      <c r="K35" s="31">
        <v>3189674</v>
      </c>
      <c r="L35" s="20">
        <v>498</v>
      </c>
      <c r="M35" s="27">
        <v>45365</v>
      </c>
    </row>
    <row r="36" spans="1:13">
      <c r="A36" s="30">
        <v>45346.052777777775</v>
      </c>
      <c r="B36" s="19">
        <v>45353.379166666666</v>
      </c>
      <c r="C36" s="19">
        <v>45362.400694444441</v>
      </c>
      <c r="D36" s="20" t="s">
        <v>48</v>
      </c>
      <c r="E36" s="31">
        <v>0</v>
      </c>
      <c r="F36" s="31">
        <v>2447636</v>
      </c>
      <c r="G36" s="31">
        <v>0</v>
      </c>
      <c r="H36" s="31">
        <v>0</v>
      </c>
      <c r="I36" s="31">
        <v>0</v>
      </c>
      <c r="J36" s="31">
        <v>0</v>
      </c>
      <c r="K36" s="31">
        <v>2447636</v>
      </c>
      <c r="L36" s="20">
        <v>659</v>
      </c>
      <c r="M36" s="27">
        <v>45384</v>
      </c>
    </row>
    <row r="37" spans="1:13">
      <c r="A37" s="30">
        <v>45341.867361111108</v>
      </c>
      <c r="B37" s="19">
        <v>45342.782638888886</v>
      </c>
      <c r="C37" s="19">
        <v>45346.554861111108</v>
      </c>
      <c r="D37" s="20" t="s">
        <v>49</v>
      </c>
      <c r="E37" s="31">
        <v>0</v>
      </c>
      <c r="F37" s="31">
        <v>66800</v>
      </c>
      <c r="G37" s="31">
        <v>0</v>
      </c>
      <c r="H37" s="31">
        <v>0</v>
      </c>
      <c r="I37" s="31">
        <v>0</v>
      </c>
      <c r="J37" s="31">
        <v>0</v>
      </c>
      <c r="K37" s="31">
        <v>66800</v>
      </c>
      <c r="L37" s="20">
        <v>394</v>
      </c>
      <c r="M37" s="27">
        <v>45358</v>
      </c>
    </row>
    <row r="38" spans="1:13">
      <c r="A38" s="30">
        <v>45335.698611111111</v>
      </c>
      <c r="B38" s="19">
        <v>45351.093055555553</v>
      </c>
      <c r="C38" s="19">
        <v>45354.451388888891</v>
      </c>
      <c r="D38" s="20" t="s">
        <v>50</v>
      </c>
      <c r="E38" s="31">
        <v>0</v>
      </c>
      <c r="F38" s="31">
        <v>376280</v>
      </c>
      <c r="G38" s="31">
        <v>0</v>
      </c>
      <c r="H38" s="31">
        <v>0</v>
      </c>
      <c r="I38" s="31">
        <v>0</v>
      </c>
      <c r="J38" s="31">
        <v>0</v>
      </c>
      <c r="K38" s="31">
        <v>376280</v>
      </c>
      <c r="L38" s="20">
        <v>426</v>
      </c>
      <c r="M38" s="27">
        <v>45362</v>
      </c>
    </row>
    <row r="39" spans="1:13">
      <c r="A39" s="30">
        <v>45354.224305555559</v>
      </c>
      <c r="B39" s="19">
        <v>45355.334027777775</v>
      </c>
      <c r="C39" s="19">
        <v>45363.532638888886</v>
      </c>
      <c r="D39" s="20" t="s">
        <v>51</v>
      </c>
      <c r="E39" s="31">
        <v>0</v>
      </c>
      <c r="F39" s="31">
        <v>60475887</v>
      </c>
      <c r="G39" s="31">
        <v>0</v>
      </c>
      <c r="H39" s="31">
        <v>0</v>
      </c>
      <c r="I39" s="31">
        <v>0</v>
      </c>
      <c r="J39" s="31">
        <v>0</v>
      </c>
      <c r="K39" s="31">
        <v>60475887</v>
      </c>
      <c r="L39" s="20">
        <v>497</v>
      </c>
      <c r="M39" s="27">
        <v>45365</v>
      </c>
    </row>
    <row r="40" spans="1:13">
      <c r="A40" s="30">
        <v>45314.536805555559</v>
      </c>
      <c r="B40" s="19">
        <v>45339.740277777775</v>
      </c>
      <c r="C40" s="19">
        <v>45355.720138888886</v>
      </c>
      <c r="D40" s="20" t="s">
        <v>52</v>
      </c>
      <c r="E40" s="31">
        <v>0</v>
      </c>
      <c r="F40" s="31">
        <v>36226579</v>
      </c>
      <c r="G40" s="31">
        <v>0</v>
      </c>
      <c r="H40" s="31">
        <v>0</v>
      </c>
      <c r="I40" s="31">
        <v>0</v>
      </c>
      <c r="J40" s="31">
        <v>0</v>
      </c>
      <c r="K40" s="31">
        <v>36226579</v>
      </c>
      <c r="L40" s="20">
        <v>459</v>
      </c>
      <c r="M40" s="27">
        <v>45362</v>
      </c>
    </row>
    <row r="41" spans="1:13">
      <c r="A41" s="30">
        <v>45356.279861111114</v>
      </c>
      <c r="B41" s="19">
        <v>45378.397916666669</v>
      </c>
      <c r="C41" s="19">
        <v>45386.797222222223</v>
      </c>
      <c r="D41" s="20" t="s">
        <v>53</v>
      </c>
      <c r="E41" s="31">
        <v>0</v>
      </c>
      <c r="F41" s="31">
        <v>32121933</v>
      </c>
      <c r="G41" s="31">
        <v>0</v>
      </c>
      <c r="H41" s="31">
        <v>0</v>
      </c>
      <c r="I41" s="31">
        <v>0</v>
      </c>
      <c r="J41" s="31">
        <v>0</v>
      </c>
      <c r="K41" s="31">
        <v>32121933</v>
      </c>
      <c r="L41" s="20">
        <v>724</v>
      </c>
      <c r="M41" s="27">
        <v>45394</v>
      </c>
    </row>
    <row r="42" spans="1:13">
      <c r="A42" s="30">
        <v>45373.006944444445</v>
      </c>
      <c r="B42" s="19">
        <v>45384.029166666667</v>
      </c>
      <c r="C42" s="19">
        <v>45388.579861111109</v>
      </c>
      <c r="D42" s="20" t="s">
        <v>54</v>
      </c>
      <c r="E42" s="31">
        <v>0</v>
      </c>
      <c r="F42" s="31">
        <v>12415819</v>
      </c>
      <c r="G42" s="31">
        <v>0</v>
      </c>
      <c r="H42" s="31">
        <v>0</v>
      </c>
      <c r="I42" s="31">
        <v>0</v>
      </c>
      <c r="J42" s="31">
        <v>0</v>
      </c>
      <c r="K42" s="31">
        <v>12415819</v>
      </c>
      <c r="L42" s="20">
        <v>724</v>
      </c>
      <c r="M42" s="27">
        <v>45394</v>
      </c>
    </row>
    <row r="43" spans="1:13">
      <c r="A43" s="30">
        <v>45368.26666666667</v>
      </c>
      <c r="B43" s="19">
        <v>45368.564583333333</v>
      </c>
      <c r="C43" s="19">
        <v>45378.431944444441</v>
      </c>
      <c r="D43" s="20" t="s">
        <v>55</v>
      </c>
      <c r="E43" s="31">
        <v>0</v>
      </c>
      <c r="F43" s="31">
        <v>66800</v>
      </c>
      <c r="G43" s="31">
        <v>0</v>
      </c>
      <c r="H43" s="31">
        <v>0</v>
      </c>
      <c r="I43" s="31">
        <v>0</v>
      </c>
      <c r="J43" s="31">
        <v>0</v>
      </c>
      <c r="K43" s="31">
        <v>66800</v>
      </c>
      <c r="L43" s="20">
        <v>628</v>
      </c>
      <c r="M43" s="27">
        <v>45383</v>
      </c>
    </row>
    <row r="44" spans="1:13">
      <c r="A44" s="30">
        <v>45373.006944444445</v>
      </c>
      <c r="B44" s="19">
        <v>45384.029166666667</v>
      </c>
      <c r="C44" s="19">
        <v>45388.580555555556</v>
      </c>
      <c r="D44" s="20" t="s">
        <v>56</v>
      </c>
      <c r="E44" s="31">
        <v>0</v>
      </c>
      <c r="F44" s="31">
        <v>115067</v>
      </c>
      <c r="G44" s="31">
        <v>0</v>
      </c>
      <c r="H44" s="31">
        <v>0</v>
      </c>
      <c r="I44" s="31">
        <v>0</v>
      </c>
      <c r="J44" s="31">
        <v>0</v>
      </c>
      <c r="K44" s="31">
        <v>115067</v>
      </c>
      <c r="L44" s="20">
        <v>724</v>
      </c>
      <c r="M44" s="27">
        <v>45394</v>
      </c>
    </row>
    <row r="45" spans="1:13" ht="14.5" thickBot="1">
      <c r="A45" s="32">
        <v>45381.727777777778</v>
      </c>
      <c r="B45" s="28">
        <v>45382.3125</v>
      </c>
      <c r="C45" s="28">
        <v>45390.65347222222</v>
      </c>
      <c r="D45" s="29" t="s">
        <v>57</v>
      </c>
      <c r="E45" s="33">
        <v>0</v>
      </c>
      <c r="F45" s="33">
        <v>66800</v>
      </c>
      <c r="G45" s="33">
        <v>0</v>
      </c>
      <c r="H45" s="33">
        <v>0</v>
      </c>
      <c r="I45" s="33">
        <v>0</v>
      </c>
      <c r="J45" s="33">
        <v>0</v>
      </c>
      <c r="K45" s="33">
        <v>66800</v>
      </c>
      <c r="L45" s="34">
        <v>749</v>
      </c>
      <c r="M45" s="35">
        <v>45397</v>
      </c>
    </row>
    <row r="46" spans="1:13" ht="14.5" thickBot="1">
      <c r="A46" s="107" t="s">
        <v>18</v>
      </c>
      <c r="B46" s="108"/>
      <c r="C46" s="108"/>
      <c r="D46" s="108"/>
      <c r="E46" s="36">
        <f>SUM(E10:E45)</f>
        <v>642582</v>
      </c>
      <c r="F46" s="37">
        <f t="shared" ref="F46:K46" si="0">SUM(F10:F45)</f>
        <v>1093143934</v>
      </c>
      <c r="G46" s="37">
        <f t="shared" si="0"/>
        <v>0</v>
      </c>
      <c r="H46" s="37">
        <f t="shared" si="0"/>
        <v>0</v>
      </c>
      <c r="I46" s="37">
        <f t="shared" si="0"/>
        <v>0</v>
      </c>
      <c r="J46" s="37">
        <f t="shared" si="0"/>
        <v>0</v>
      </c>
      <c r="K46" s="37">
        <f t="shared" si="0"/>
        <v>1093143934</v>
      </c>
      <c r="L46" s="10" t="s">
        <v>58</v>
      </c>
      <c r="M46" s="38" t="s">
        <v>58</v>
      </c>
    </row>
  </sheetData>
  <sortState ref="A10:M25">
    <sortCondition ref="M10:M25"/>
  </sortState>
  <mergeCells count="8">
    <mergeCell ref="A46:D46"/>
    <mergeCell ref="A6:M6"/>
    <mergeCell ref="A8:M8"/>
    <mergeCell ref="A1:B3"/>
    <mergeCell ref="A7:M7"/>
    <mergeCell ref="A4:M4"/>
    <mergeCell ref="A5:M5"/>
    <mergeCell ref="C1:K3"/>
  </mergeCells>
  <printOptions horizontalCentered="1"/>
  <pageMargins left="0.70866141732283472" right="0.70866141732283472" top="0.39370078740157483" bottom="0.39370078740157483" header="0.31496062992125984" footer="0.31496062992125984"/>
  <pageSetup scale="57"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4.5"/>
  <cols>
    <col min="1" max="1" width="38.08984375" bestFit="1" customWidth="1"/>
    <col min="2" max="2" width="14.81640625" customWidth="1"/>
    <col min="3" max="3" width="22.90625" bestFit="1" customWidth="1"/>
  </cols>
  <sheetData>
    <row r="3" spans="1:3">
      <c r="A3" s="55" t="s">
        <v>179</v>
      </c>
      <c r="B3" t="s">
        <v>177</v>
      </c>
      <c r="C3" t="s">
        <v>178</v>
      </c>
    </row>
    <row r="4" spans="1:3">
      <c r="A4" s="56" t="s">
        <v>176</v>
      </c>
      <c r="B4" s="54">
        <v>2</v>
      </c>
      <c r="C4" s="57">
        <v>3256474</v>
      </c>
    </row>
    <row r="5" spans="1:3">
      <c r="A5" s="56" t="s">
        <v>101</v>
      </c>
      <c r="B5" s="54">
        <v>9</v>
      </c>
      <c r="C5" s="57">
        <v>282187736</v>
      </c>
    </row>
    <row r="6" spans="1:3">
      <c r="A6" s="56" t="s">
        <v>127</v>
      </c>
      <c r="B6" s="54">
        <v>25</v>
      </c>
      <c r="C6" s="57">
        <v>807699724</v>
      </c>
    </row>
    <row r="7" spans="1:3">
      <c r="A7" s="56" t="s">
        <v>180</v>
      </c>
      <c r="B7" s="54">
        <v>36</v>
      </c>
      <c r="C7" s="57">
        <v>1093143934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37"/>
  <sheetViews>
    <sheetView workbookViewId="0">
      <selection activeCell="A2" sqref="A2"/>
    </sheetView>
  </sheetViews>
  <sheetFormatPr baseColWidth="10" defaultRowHeight="14.5"/>
  <sheetData>
    <row r="1" spans="1:37" ht="30">
      <c r="A1" s="39" t="s">
        <v>62</v>
      </c>
      <c r="B1" s="39" t="s">
        <v>63</v>
      </c>
      <c r="C1" s="39" t="s">
        <v>64</v>
      </c>
      <c r="D1" s="39" t="s">
        <v>65</v>
      </c>
      <c r="E1" s="39" t="s">
        <v>66</v>
      </c>
      <c r="F1" s="39" t="s">
        <v>67</v>
      </c>
      <c r="G1" s="40" t="s">
        <v>68</v>
      </c>
      <c r="H1" s="40" t="s">
        <v>69</v>
      </c>
      <c r="I1" s="41" t="s">
        <v>70</v>
      </c>
      <c r="J1" s="41" t="s">
        <v>71</v>
      </c>
      <c r="K1" s="42" t="s">
        <v>72</v>
      </c>
      <c r="L1" s="43" t="s">
        <v>73</v>
      </c>
      <c r="M1" s="44" t="s">
        <v>74</v>
      </c>
      <c r="N1" s="45" t="s">
        <v>75</v>
      </c>
      <c r="O1" s="45" t="s">
        <v>76</v>
      </c>
      <c r="P1" s="46" t="s">
        <v>77</v>
      </c>
      <c r="Q1" s="46" t="s">
        <v>78</v>
      </c>
      <c r="R1" s="45" t="s">
        <v>79</v>
      </c>
      <c r="S1" s="39" t="s">
        <v>80</v>
      </c>
      <c r="T1" s="39" t="s">
        <v>81</v>
      </c>
      <c r="U1" s="39" t="s">
        <v>82</v>
      </c>
      <c r="V1" s="39" t="s">
        <v>83</v>
      </c>
      <c r="W1" s="39" t="s">
        <v>84</v>
      </c>
      <c r="X1" s="39" t="s">
        <v>85</v>
      </c>
      <c r="Y1" s="39" t="s">
        <v>86</v>
      </c>
      <c r="Z1" s="39" t="s">
        <v>87</v>
      </c>
      <c r="AA1" s="39" t="s">
        <v>88</v>
      </c>
      <c r="AB1" s="39" t="s">
        <v>89</v>
      </c>
      <c r="AC1" s="39" t="s">
        <v>90</v>
      </c>
      <c r="AD1" s="39" t="s">
        <v>91</v>
      </c>
      <c r="AE1" s="39" t="s">
        <v>92</v>
      </c>
      <c r="AF1" s="46" t="s">
        <v>93</v>
      </c>
      <c r="AG1" s="46" t="s">
        <v>94</v>
      </c>
      <c r="AH1" s="46" t="s">
        <v>95</v>
      </c>
      <c r="AI1" s="46" t="s">
        <v>96</v>
      </c>
      <c r="AJ1" s="39" t="s">
        <v>97</v>
      </c>
      <c r="AK1" s="39" t="s">
        <v>98</v>
      </c>
    </row>
    <row r="2" spans="1:37">
      <c r="A2" s="47">
        <v>901714987</v>
      </c>
      <c r="B2" s="48" t="s">
        <v>99</v>
      </c>
      <c r="C2" s="47"/>
      <c r="D2" s="49" t="s">
        <v>55</v>
      </c>
      <c r="E2" s="50" t="s">
        <v>55</v>
      </c>
      <c r="F2" s="50" t="s">
        <v>100</v>
      </c>
      <c r="G2" s="51">
        <v>45378.431944444441</v>
      </c>
      <c r="H2" s="51">
        <v>45383</v>
      </c>
      <c r="I2" s="52">
        <v>66800</v>
      </c>
      <c r="J2" s="53">
        <v>66800</v>
      </c>
      <c r="K2" s="49" t="s">
        <v>101</v>
      </c>
      <c r="L2" s="53">
        <v>0</v>
      </c>
      <c r="M2" s="49"/>
      <c r="N2" s="53">
        <v>0</v>
      </c>
      <c r="O2" s="53">
        <v>0</v>
      </c>
      <c r="P2" s="49"/>
      <c r="Q2" s="51"/>
      <c r="R2" s="53">
        <v>0</v>
      </c>
      <c r="S2" s="49" t="s">
        <v>102</v>
      </c>
      <c r="T2" s="51">
        <v>45378</v>
      </c>
      <c r="U2" s="51">
        <v>45383</v>
      </c>
      <c r="V2" s="51">
        <v>45385</v>
      </c>
      <c r="W2" s="53">
        <v>66800</v>
      </c>
      <c r="X2" s="53">
        <v>0</v>
      </c>
      <c r="Y2" s="53">
        <v>0</v>
      </c>
      <c r="Z2" s="53">
        <v>0</v>
      </c>
      <c r="AA2" s="53">
        <v>0</v>
      </c>
      <c r="AB2" s="53">
        <v>0</v>
      </c>
      <c r="AC2" s="53">
        <v>0</v>
      </c>
      <c r="AD2" s="53">
        <v>0</v>
      </c>
      <c r="AE2" s="53">
        <v>66800</v>
      </c>
      <c r="AF2" s="53">
        <v>66800</v>
      </c>
      <c r="AG2" s="49" t="s">
        <v>103</v>
      </c>
      <c r="AH2" s="49" t="s">
        <v>104</v>
      </c>
      <c r="AI2" s="49" t="s">
        <v>105</v>
      </c>
      <c r="AJ2" s="53">
        <v>0</v>
      </c>
      <c r="AK2" s="53">
        <v>0</v>
      </c>
    </row>
    <row r="3" spans="1:37">
      <c r="A3" s="47">
        <v>901714987</v>
      </c>
      <c r="B3" s="48" t="s">
        <v>99</v>
      </c>
      <c r="C3" s="47"/>
      <c r="D3" s="49" t="s">
        <v>57</v>
      </c>
      <c r="E3" s="50" t="s">
        <v>57</v>
      </c>
      <c r="F3" s="50" t="s">
        <v>106</v>
      </c>
      <c r="G3" s="51">
        <v>45390.65347222222</v>
      </c>
      <c r="H3" s="51">
        <v>45397</v>
      </c>
      <c r="I3" s="52">
        <v>66800</v>
      </c>
      <c r="J3" s="53">
        <v>66800</v>
      </c>
      <c r="K3" s="49" t="s">
        <v>101</v>
      </c>
      <c r="L3" s="53">
        <v>0</v>
      </c>
      <c r="M3" s="49"/>
      <c r="N3" s="53">
        <v>0</v>
      </c>
      <c r="O3" s="53">
        <v>0</v>
      </c>
      <c r="P3" s="49"/>
      <c r="Q3" s="51"/>
      <c r="R3" s="53">
        <v>0</v>
      </c>
      <c r="S3" s="53" t="e">
        <f>+VLOOKUP($E:$E,#REF!,2,0)</f>
        <v>#REF!</v>
      </c>
      <c r="T3" s="51">
        <v>45390</v>
      </c>
      <c r="U3" s="51">
        <v>45397</v>
      </c>
      <c r="V3" s="51">
        <v>45405</v>
      </c>
      <c r="W3" s="53">
        <v>66800</v>
      </c>
      <c r="X3" s="53">
        <v>0</v>
      </c>
      <c r="Y3" s="53">
        <v>0</v>
      </c>
      <c r="Z3" s="53">
        <v>0</v>
      </c>
      <c r="AA3" s="53">
        <v>0</v>
      </c>
      <c r="AB3" s="53">
        <v>0</v>
      </c>
      <c r="AC3" s="53">
        <v>0</v>
      </c>
      <c r="AD3" s="53">
        <v>0</v>
      </c>
      <c r="AE3" s="53">
        <v>66800</v>
      </c>
      <c r="AF3" s="53">
        <v>66800</v>
      </c>
      <c r="AG3" s="49" t="s">
        <v>103</v>
      </c>
      <c r="AH3" s="49" t="s">
        <v>107</v>
      </c>
      <c r="AI3" s="49" t="s">
        <v>108</v>
      </c>
      <c r="AJ3" s="53">
        <v>0</v>
      </c>
      <c r="AK3" s="53">
        <v>0</v>
      </c>
    </row>
    <row r="4" spans="1:37">
      <c r="A4" s="47">
        <v>901714987</v>
      </c>
      <c r="B4" s="48" t="s">
        <v>99</v>
      </c>
      <c r="C4" s="47"/>
      <c r="D4" s="49" t="s">
        <v>56</v>
      </c>
      <c r="E4" s="50" t="s">
        <v>56</v>
      </c>
      <c r="F4" s="50" t="s">
        <v>109</v>
      </c>
      <c r="G4" s="51">
        <v>45388.580555555556</v>
      </c>
      <c r="H4" s="51">
        <v>45394</v>
      </c>
      <c r="I4" s="52">
        <v>115067</v>
      </c>
      <c r="J4" s="53">
        <v>115067</v>
      </c>
      <c r="K4" s="49" t="s">
        <v>101</v>
      </c>
      <c r="L4" s="53">
        <v>0</v>
      </c>
      <c r="M4" s="49"/>
      <c r="N4" s="53">
        <v>0</v>
      </c>
      <c r="O4" s="53">
        <v>0</v>
      </c>
      <c r="P4" s="49"/>
      <c r="Q4" s="51"/>
      <c r="R4" s="53">
        <v>0</v>
      </c>
      <c r="S4" s="49" t="s">
        <v>102</v>
      </c>
      <c r="T4" s="51">
        <v>45388</v>
      </c>
      <c r="U4" s="51">
        <v>45394</v>
      </c>
      <c r="V4" s="51">
        <v>45399</v>
      </c>
      <c r="W4" s="53">
        <v>115067</v>
      </c>
      <c r="X4" s="53">
        <v>0</v>
      </c>
      <c r="Y4" s="53">
        <v>0</v>
      </c>
      <c r="Z4" s="53">
        <v>0</v>
      </c>
      <c r="AA4" s="53">
        <v>0</v>
      </c>
      <c r="AB4" s="53">
        <v>0</v>
      </c>
      <c r="AC4" s="53">
        <v>0</v>
      </c>
      <c r="AD4" s="53">
        <v>0</v>
      </c>
      <c r="AE4" s="53">
        <v>115067</v>
      </c>
      <c r="AF4" s="53">
        <v>115067</v>
      </c>
      <c r="AG4" s="49" t="s">
        <v>103</v>
      </c>
      <c r="AH4" s="49" t="s">
        <v>110</v>
      </c>
      <c r="AI4" s="49" t="s">
        <v>108</v>
      </c>
      <c r="AJ4" s="53">
        <v>0</v>
      </c>
      <c r="AK4" s="53">
        <v>0</v>
      </c>
    </row>
    <row r="5" spans="1:37">
      <c r="A5" s="47">
        <v>901714987</v>
      </c>
      <c r="B5" s="48" t="s">
        <v>99</v>
      </c>
      <c r="C5" s="47"/>
      <c r="D5" s="49" t="s">
        <v>48</v>
      </c>
      <c r="E5" s="50" t="s">
        <v>48</v>
      </c>
      <c r="F5" s="50" t="s">
        <v>111</v>
      </c>
      <c r="G5" s="51">
        <v>45362.400694444441</v>
      </c>
      <c r="H5" s="51">
        <v>45384</v>
      </c>
      <c r="I5" s="52">
        <v>2447636</v>
      </c>
      <c r="J5" s="53">
        <v>2447636</v>
      </c>
      <c r="K5" s="49" t="s">
        <v>101</v>
      </c>
      <c r="L5" s="53">
        <v>0</v>
      </c>
      <c r="M5" s="49"/>
      <c r="N5" s="53">
        <v>0</v>
      </c>
      <c r="O5" s="53">
        <v>0</v>
      </c>
      <c r="P5" s="49"/>
      <c r="Q5" s="51"/>
      <c r="R5" s="53">
        <v>0</v>
      </c>
      <c r="S5" s="49" t="s">
        <v>102</v>
      </c>
      <c r="T5" s="51">
        <v>45362</v>
      </c>
      <c r="U5" s="51">
        <v>45384</v>
      </c>
      <c r="V5" s="51">
        <v>45399</v>
      </c>
      <c r="W5" s="53">
        <v>2447636</v>
      </c>
      <c r="X5" s="53">
        <v>0</v>
      </c>
      <c r="Y5" s="53">
        <v>0</v>
      </c>
      <c r="Z5" s="53">
        <v>0</v>
      </c>
      <c r="AA5" s="53">
        <v>0</v>
      </c>
      <c r="AB5" s="53">
        <v>0</v>
      </c>
      <c r="AC5" s="53">
        <v>0</v>
      </c>
      <c r="AD5" s="53">
        <v>0</v>
      </c>
      <c r="AE5" s="53">
        <v>2447636</v>
      </c>
      <c r="AF5" s="53">
        <v>2447636</v>
      </c>
      <c r="AG5" s="49" t="s">
        <v>103</v>
      </c>
      <c r="AH5" s="49" t="s">
        <v>112</v>
      </c>
      <c r="AI5" s="49" t="s">
        <v>108</v>
      </c>
      <c r="AJ5" s="53">
        <v>0</v>
      </c>
      <c r="AK5" s="53">
        <v>0</v>
      </c>
    </row>
    <row r="6" spans="1:37">
      <c r="A6" s="47">
        <v>901714987</v>
      </c>
      <c r="B6" s="48" t="s">
        <v>99</v>
      </c>
      <c r="C6" s="47"/>
      <c r="D6" s="49" t="s">
        <v>54</v>
      </c>
      <c r="E6" s="50" t="s">
        <v>54</v>
      </c>
      <c r="F6" s="50" t="s">
        <v>113</v>
      </c>
      <c r="G6" s="51">
        <v>45388.579861111109</v>
      </c>
      <c r="H6" s="51">
        <v>45394</v>
      </c>
      <c r="I6" s="52">
        <v>12415819</v>
      </c>
      <c r="J6" s="53">
        <v>12415819</v>
      </c>
      <c r="K6" s="49" t="s">
        <v>101</v>
      </c>
      <c r="L6" s="53">
        <v>0</v>
      </c>
      <c r="M6" s="49"/>
      <c r="N6" s="53">
        <v>0</v>
      </c>
      <c r="O6" s="53">
        <v>0</v>
      </c>
      <c r="P6" s="49"/>
      <c r="Q6" s="51"/>
      <c r="R6" s="53">
        <v>0</v>
      </c>
      <c r="S6" s="49" t="s">
        <v>102</v>
      </c>
      <c r="T6" s="51">
        <v>45388</v>
      </c>
      <c r="U6" s="51">
        <v>45394</v>
      </c>
      <c r="V6" s="51">
        <v>45400</v>
      </c>
      <c r="W6" s="53">
        <v>12415819</v>
      </c>
      <c r="X6" s="53">
        <v>0</v>
      </c>
      <c r="Y6" s="53">
        <v>0</v>
      </c>
      <c r="Z6" s="53">
        <v>0</v>
      </c>
      <c r="AA6" s="53">
        <v>0</v>
      </c>
      <c r="AB6" s="53">
        <v>0</v>
      </c>
      <c r="AC6" s="53">
        <v>0</v>
      </c>
      <c r="AD6" s="53">
        <v>0</v>
      </c>
      <c r="AE6" s="53">
        <v>12415819</v>
      </c>
      <c r="AF6" s="53">
        <v>12415819</v>
      </c>
      <c r="AG6" s="49" t="s">
        <v>103</v>
      </c>
      <c r="AH6" s="49" t="s">
        <v>114</v>
      </c>
      <c r="AI6" s="49" t="s">
        <v>108</v>
      </c>
      <c r="AJ6" s="53">
        <v>0</v>
      </c>
      <c r="AK6" s="53">
        <v>0</v>
      </c>
    </row>
    <row r="7" spans="1:37">
      <c r="A7" s="47">
        <v>901714987</v>
      </c>
      <c r="B7" s="48" t="s">
        <v>99</v>
      </c>
      <c r="C7" s="47"/>
      <c r="D7" s="49" t="s">
        <v>53</v>
      </c>
      <c r="E7" s="50" t="s">
        <v>53</v>
      </c>
      <c r="F7" s="50" t="s">
        <v>115</v>
      </c>
      <c r="G7" s="51">
        <v>45386.797222222223</v>
      </c>
      <c r="H7" s="51">
        <v>45394</v>
      </c>
      <c r="I7" s="52">
        <v>32121933</v>
      </c>
      <c r="J7" s="53">
        <v>32121933</v>
      </c>
      <c r="K7" s="49" t="s">
        <v>101</v>
      </c>
      <c r="L7" s="53">
        <v>0</v>
      </c>
      <c r="M7" s="49"/>
      <c r="N7" s="53">
        <v>0</v>
      </c>
      <c r="O7" s="53">
        <v>0</v>
      </c>
      <c r="P7" s="49"/>
      <c r="Q7" s="51"/>
      <c r="R7" s="53">
        <v>0</v>
      </c>
      <c r="S7" s="49" t="s">
        <v>102</v>
      </c>
      <c r="T7" s="51">
        <v>45386</v>
      </c>
      <c r="U7" s="51">
        <v>45394</v>
      </c>
      <c r="V7" s="51">
        <v>45400</v>
      </c>
      <c r="W7" s="53">
        <v>32121933</v>
      </c>
      <c r="X7" s="53">
        <v>0</v>
      </c>
      <c r="Y7" s="53">
        <v>0</v>
      </c>
      <c r="Z7" s="53">
        <v>0</v>
      </c>
      <c r="AA7" s="53">
        <v>0</v>
      </c>
      <c r="AB7" s="53">
        <v>0</v>
      </c>
      <c r="AC7" s="53">
        <v>0</v>
      </c>
      <c r="AD7" s="53">
        <v>0</v>
      </c>
      <c r="AE7" s="53">
        <v>32121933</v>
      </c>
      <c r="AF7" s="53">
        <v>32121933</v>
      </c>
      <c r="AG7" s="49" t="s">
        <v>103</v>
      </c>
      <c r="AH7" s="49" t="s">
        <v>116</v>
      </c>
      <c r="AI7" s="49" t="s">
        <v>108</v>
      </c>
      <c r="AJ7" s="53">
        <v>0</v>
      </c>
      <c r="AK7" s="53">
        <v>0</v>
      </c>
    </row>
    <row r="8" spans="1:37">
      <c r="A8" s="47">
        <v>901714987</v>
      </c>
      <c r="B8" s="48" t="s">
        <v>99</v>
      </c>
      <c r="C8" s="47"/>
      <c r="D8" s="49" t="s">
        <v>40</v>
      </c>
      <c r="E8" s="50" t="s">
        <v>40</v>
      </c>
      <c r="F8" s="50" t="s">
        <v>117</v>
      </c>
      <c r="G8" s="51">
        <v>45373.570138888892</v>
      </c>
      <c r="H8" s="51">
        <v>45384</v>
      </c>
      <c r="I8" s="52">
        <v>60513354</v>
      </c>
      <c r="J8" s="53">
        <v>60513354</v>
      </c>
      <c r="K8" s="49" t="s">
        <v>101</v>
      </c>
      <c r="L8" s="53">
        <v>0</v>
      </c>
      <c r="M8" s="49"/>
      <c r="N8" s="53">
        <v>0</v>
      </c>
      <c r="O8" s="53">
        <v>0</v>
      </c>
      <c r="P8" s="49"/>
      <c r="Q8" s="51"/>
      <c r="R8" s="53">
        <v>0</v>
      </c>
      <c r="S8" s="49" t="s">
        <v>102</v>
      </c>
      <c r="T8" s="51">
        <v>45373</v>
      </c>
      <c r="U8" s="51">
        <v>45384</v>
      </c>
      <c r="V8" s="51">
        <v>45390</v>
      </c>
      <c r="W8" s="53">
        <v>60513354</v>
      </c>
      <c r="X8" s="53">
        <v>0</v>
      </c>
      <c r="Y8" s="53">
        <v>0</v>
      </c>
      <c r="Z8" s="53">
        <v>0</v>
      </c>
      <c r="AA8" s="53">
        <v>0</v>
      </c>
      <c r="AB8" s="53">
        <v>0</v>
      </c>
      <c r="AC8" s="53">
        <v>0</v>
      </c>
      <c r="AD8" s="53">
        <v>0</v>
      </c>
      <c r="AE8" s="53">
        <v>60513354</v>
      </c>
      <c r="AF8" s="53">
        <v>60513354</v>
      </c>
      <c r="AG8" s="49" t="s">
        <v>103</v>
      </c>
      <c r="AH8" s="49" t="s">
        <v>118</v>
      </c>
      <c r="AI8" s="49" t="s">
        <v>108</v>
      </c>
      <c r="AJ8" s="53">
        <v>0</v>
      </c>
      <c r="AK8" s="53">
        <v>0</v>
      </c>
    </row>
    <row r="9" spans="1:37">
      <c r="A9" s="47">
        <v>901714987</v>
      </c>
      <c r="B9" s="48" t="s">
        <v>99</v>
      </c>
      <c r="C9" s="47"/>
      <c r="D9" s="49" t="s">
        <v>42</v>
      </c>
      <c r="E9" s="50" t="s">
        <v>42</v>
      </c>
      <c r="F9" s="50" t="s">
        <v>119</v>
      </c>
      <c r="G9" s="51">
        <v>45364.361111111109</v>
      </c>
      <c r="H9" s="51">
        <v>45383</v>
      </c>
      <c r="I9" s="52">
        <v>81495818</v>
      </c>
      <c r="J9" s="53">
        <v>81495818</v>
      </c>
      <c r="K9" s="49" t="s">
        <v>101</v>
      </c>
      <c r="L9" s="53">
        <v>0</v>
      </c>
      <c r="M9" s="49"/>
      <c r="N9" s="53">
        <v>0</v>
      </c>
      <c r="O9" s="53">
        <v>0</v>
      </c>
      <c r="P9" s="49"/>
      <c r="Q9" s="51"/>
      <c r="R9" s="53">
        <v>0</v>
      </c>
      <c r="S9" s="49" t="s">
        <v>102</v>
      </c>
      <c r="T9" s="51">
        <v>45364</v>
      </c>
      <c r="U9" s="51">
        <v>45383</v>
      </c>
      <c r="V9" s="51">
        <v>45399</v>
      </c>
      <c r="W9" s="53">
        <v>81495818</v>
      </c>
      <c r="X9" s="53">
        <v>0</v>
      </c>
      <c r="Y9" s="53">
        <v>0</v>
      </c>
      <c r="Z9" s="53">
        <v>0</v>
      </c>
      <c r="AA9" s="53">
        <v>0</v>
      </c>
      <c r="AB9" s="53">
        <v>0</v>
      </c>
      <c r="AC9" s="53">
        <v>0</v>
      </c>
      <c r="AD9" s="53">
        <v>0</v>
      </c>
      <c r="AE9" s="53">
        <v>81495818</v>
      </c>
      <c r="AF9" s="53">
        <v>81495818</v>
      </c>
      <c r="AG9" s="49" t="s">
        <v>103</v>
      </c>
      <c r="AH9" s="49" t="s">
        <v>120</v>
      </c>
      <c r="AI9" s="49" t="s">
        <v>108</v>
      </c>
      <c r="AJ9" s="53">
        <v>0</v>
      </c>
      <c r="AK9" s="53">
        <v>0</v>
      </c>
    </row>
    <row r="10" spans="1:37">
      <c r="A10" s="47">
        <v>901714987</v>
      </c>
      <c r="B10" s="48" t="s">
        <v>99</v>
      </c>
      <c r="C10" s="47"/>
      <c r="D10" s="49" t="s">
        <v>39</v>
      </c>
      <c r="E10" s="50" t="s">
        <v>39</v>
      </c>
      <c r="F10" s="50" t="s">
        <v>121</v>
      </c>
      <c r="G10" s="51">
        <v>45373.419444444444</v>
      </c>
      <c r="H10" s="51">
        <v>45384</v>
      </c>
      <c r="I10" s="52">
        <v>92944509</v>
      </c>
      <c r="J10" s="53">
        <v>92944509</v>
      </c>
      <c r="K10" s="49" t="s">
        <v>101</v>
      </c>
      <c r="L10" s="53">
        <v>0</v>
      </c>
      <c r="M10" s="49"/>
      <c r="N10" s="53">
        <v>0</v>
      </c>
      <c r="O10" s="53">
        <v>0</v>
      </c>
      <c r="P10" s="49"/>
      <c r="Q10" s="51"/>
      <c r="R10" s="53">
        <v>0</v>
      </c>
      <c r="S10" s="49" t="s">
        <v>102</v>
      </c>
      <c r="T10" s="51">
        <v>45373</v>
      </c>
      <c r="U10" s="51">
        <v>45384</v>
      </c>
      <c r="V10" s="51">
        <v>45397</v>
      </c>
      <c r="W10" s="53">
        <v>92944509</v>
      </c>
      <c r="X10" s="53">
        <v>0</v>
      </c>
      <c r="Y10" s="53">
        <v>0</v>
      </c>
      <c r="Z10" s="53">
        <v>0</v>
      </c>
      <c r="AA10" s="53">
        <v>0</v>
      </c>
      <c r="AB10" s="53">
        <v>0</v>
      </c>
      <c r="AC10" s="53">
        <v>0</v>
      </c>
      <c r="AD10" s="53">
        <v>0</v>
      </c>
      <c r="AE10" s="53">
        <v>92944509</v>
      </c>
      <c r="AF10" s="53">
        <v>92944509</v>
      </c>
      <c r="AG10" s="49" t="s">
        <v>103</v>
      </c>
      <c r="AH10" s="49" t="s">
        <v>122</v>
      </c>
      <c r="AI10" s="49" t="s">
        <v>108</v>
      </c>
      <c r="AJ10" s="53">
        <v>0</v>
      </c>
      <c r="AK10" s="53">
        <v>0</v>
      </c>
    </row>
    <row r="11" spans="1:37">
      <c r="A11" s="47">
        <v>901714987</v>
      </c>
      <c r="B11" s="48" t="s">
        <v>99</v>
      </c>
      <c r="C11" s="47"/>
      <c r="D11" s="49" t="s">
        <v>43</v>
      </c>
      <c r="E11" s="50" t="s">
        <v>43</v>
      </c>
      <c r="F11" s="50" t="s">
        <v>123</v>
      </c>
      <c r="G11" s="51">
        <v>45331.55972222222</v>
      </c>
      <c r="H11" s="51">
        <v>45336</v>
      </c>
      <c r="I11" s="52">
        <v>66800</v>
      </c>
      <c r="J11" s="53">
        <v>66800</v>
      </c>
      <c r="K11" s="49" t="s">
        <v>176</v>
      </c>
      <c r="L11" s="53">
        <v>0</v>
      </c>
      <c r="M11" s="49"/>
      <c r="N11" s="53">
        <v>0</v>
      </c>
      <c r="O11" s="53">
        <v>0</v>
      </c>
      <c r="P11" s="49"/>
      <c r="Q11" s="51"/>
      <c r="R11" s="53">
        <v>0</v>
      </c>
      <c r="S11" s="49" t="s">
        <v>124</v>
      </c>
      <c r="T11" s="51">
        <v>45331</v>
      </c>
      <c r="U11" s="51">
        <v>45336</v>
      </c>
      <c r="V11" s="51"/>
      <c r="W11" s="53">
        <v>66800</v>
      </c>
      <c r="X11" s="53">
        <v>66800</v>
      </c>
      <c r="Y11" s="53">
        <v>66800</v>
      </c>
      <c r="Z11" s="53">
        <v>0</v>
      </c>
      <c r="AA11" s="53">
        <v>0</v>
      </c>
      <c r="AB11" s="53">
        <v>0</v>
      </c>
      <c r="AC11" s="53">
        <v>0</v>
      </c>
      <c r="AD11" s="53">
        <v>0</v>
      </c>
      <c r="AE11" s="53">
        <v>0</v>
      </c>
      <c r="AF11" s="53">
        <v>0</v>
      </c>
      <c r="AG11" s="49"/>
      <c r="AH11" s="49"/>
      <c r="AI11" s="49"/>
      <c r="AJ11" s="53">
        <v>0</v>
      </c>
      <c r="AK11" s="53">
        <v>66800</v>
      </c>
    </row>
    <row r="12" spans="1:37">
      <c r="A12" s="47">
        <v>901714987</v>
      </c>
      <c r="B12" s="48" t="s">
        <v>99</v>
      </c>
      <c r="C12" s="47"/>
      <c r="D12" s="49" t="s">
        <v>47</v>
      </c>
      <c r="E12" s="50" t="s">
        <v>47</v>
      </c>
      <c r="F12" s="50" t="s">
        <v>125</v>
      </c>
      <c r="G12" s="51">
        <v>45350.818055555559</v>
      </c>
      <c r="H12" s="51">
        <v>45365</v>
      </c>
      <c r="I12" s="52">
        <v>3189674</v>
      </c>
      <c r="J12" s="53">
        <v>3189674</v>
      </c>
      <c r="K12" s="49" t="s">
        <v>176</v>
      </c>
      <c r="L12" s="53">
        <v>0</v>
      </c>
      <c r="M12" s="49"/>
      <c r="N12" s="53">
        <v>0</v>
      </c>
      <c r="O12" s="53">
        <v>0</v>
      </c>
      <c r="P12" s="49"/>
      <c r="Q12" s="51"/>
      <c r="R12" s="53">
        <v>0</v>
      </c>
      <c r="S12" s="49" t="s">
        <v>124</v>
      </c>
      <c r="T12" s="51">
        <v>45350</v>
      </c>
      <c r="U12" s="51">
        <v>45365</v>
      </c>
      <c r="V12" s="51"/>
      <c r="W12" s="53">
        <v>3189674</v>
      </c>
      <c r="X12" s="53">
        <v>3189674</v>
      </c>
      <c r="Y12" s="53">
        <v>3189674</v>
      </c>
      <c r="Z12" s="53">
        <v>0</v>
      </c>
      <c r="AA12" s="53">
        <v>240000</v>
      </c>
      <c r="AB12" s="53">
        <v>0</v>
      </c>
      <c r="AC12" s="53">
        <v>0</v>
      </c>
      <c r="AD12" s="53">
        <v>0</v>
      </c>
      <c r="AE12" s="53">
        <v>0</v>
      </c>
      <c r="AF12" s="53">
        <v>0</v>
      </c>
      <c r="AG12" s="49"/>
      <c r="AH12" s="49"/>
      <c r="AI12" s="49"/>
      <c r="AJ12" s="53">
        <v>0</v>
      </c>
      <c r="AK12" s="53">
        <v>3189674</v>
      </c>
    </row>
    <row r="13" spans="1:37">
      <c r="A13" s="47">
        <v>901714987</v>
      </c>
      <c r="B13" s="48" t="s">
        <v>99</v>
      </c>
      <c r="C13" s="47"/>
      <c r="D13" s="49" t="s">
        <v>22</v>
      </c>
      <c r="E13" s="50" t="s">
        <v>22</v>
      </c>
      <c r="F13" s="50" t="s">
        <v>126</v>
      </c>
      <c r="G13" s="51">
        <v>45314.684027777781</v>
      </c>
      <c r="H13" s="51">
        <v>45336</v>
      </c>
      <c r="I13" s="52">
        <v>32075414</v>
      </c>
      <c r="J13" s="53">
        <v>32075414</v>
      </c>
      <c r="K13" s="49" t="s">
        <v>127</v>
      </c>
      <c r="L13" s="53">
        <v>0</v>
      </c>
      <c r="M13" s="49"/>
      <c r="N13" s="53">
        <v>0</v>
      </c>
      <c r="O13" s="53">
        <v>0</v>
      </c>
      <c r="P13" s="49"/>
      <c r="Q13" s="51"/>
      <c r="R13" s="53">
        <v>0</v>
      </c>
      <c r="S13" s="49" t="s">
        <v>128</v>
      </c>
      <c r="T13" s="51">
        <v>45314</v>
      </c>
      <c r="U13" s="51">
        <v>45422</v>
      </c>
      <c r="V13" s="51"/>
      <c r="W13" s="53">
        <v>32075414</v>
      </c>
      <c r="X13" s="53">
        <v>0</v>
      </c>
      <c r="Y13" s="53">
        <v>0</v>
      </c>
      <c r="Z13" s="53">
        <v>0</v>
      </c>
      <c r="AA13" s="53">
        <v>0</v>
      </c>
      <c r="AB13" s="53">
        <v>0</v>
      </c>
      <c r="AC13" s="53">
        <v>0</v>
      </c>
      <c r="AD13" s="53">
        <v>0</v>
      </c>
      <c r="AE13" s="53">
        <v>0</v>
      </c>
      <c r="AF13" s="53">
        <v>32075414</v>
      </c>
      <c r="AG13" s="49" t="s">
        <v>103</v>
      </c>
      <c r="AH13" s="49" t="s">
        <v>129</v>
      </c>
      <c r="AI13" s="49" t="s">
        <v>105</v>
      </c>
      <c r="AJ13" s="53">
        <v>0</v>
      </c>
      <c r="AK13" s="53">
        <v>0</v>
      </c>
    </row>
    <row r="14" spans="1:37">
      <c r="A14" s="47">
        <v>901714987</v>
      </c>
      <c r="B14" s="48" t="s">
        <v>99</v>
      </c>
      <c r="C14" s="47"/>
      <c r="D14" s="49" t="s">
        <v>23</v>
      </c>
      <c r="E14" s="50" t="s">
        <v>23</v>
      </c>
      <c r="F14" s="50" t="s">
        <v>130</v>
      </c>
      <c r="G14" s="51">
        <v>45307.813194444447</v>
      </c>
      <c r="H14" s="51">
        <v>45352</v>
      </c>
      <c r="I14" s="52">
        <v>70544619</v>
      </c>
      <c r="J14" s="53">
        <v>70544619</v>
      </c>
      <c r="K14" s="49" t="s">
        <v>127</v>
      </c>
      <c r="L14" s="53">
        <v>0</v>
      </c>
      <c r="M14" s="49"/>
      <c r="N14" s="53">
        <v>0</v>
      </c>
      <c r="O14" s="53">
        <v>0</v>
      </c>
      <c r="P14" s="49"/>
      <c r="Q14" s="51"/>
      <c r="R14" s="53">
        <v>0</v>
      </c>
      <c r="S14" s="49" t="s">
        <v>128</v>
      </c>
      <c r="T14" s="51">
        <v>45307</v>
      </c>
      <c r="U14" s="51">
        <v>45421</v>
      </c>
      <c r="V14" s="51"/>
      <c r="W14" s="53">
        <v>70544619</v>
      </c>
      <c r="X14" s="53">
        <v>0</v>
      </c>
      <c r="Y14" s="53">
        <v>0</v>
      </c>
      <c r="Z14" s="53">
        <v>0</v>
      </c>
      <c r="AA14" s="53">
        <v>0</v>
      </c>
      <c r="AB14" s="53">
        <v>0</v>
      </c>
      <c r="AC14" s="53">
        <v>0</v>
      </c>
      <c r="AD14" s="53">
        <v>0</v>
      </c>
      <c r="AE14" s="53">
        <v>0</v>
      </c>
      <c r="AF14" s="53">
        <v>70544619</v>
      </c>
      <c r="AG14" s="49" t="s">
        <v>103</v>
      </c>
      <c r="AH14" s="49" t="s">
        <v>131</v>
      </c>
      <c r="AI14" s="49" t="s">
        <v>108</v>
      </c>
      <c r="AJ14" s="53">
        <v>0</v>
      </c>
      <c r="AK14" s="53">
        <v>0</v>
      </c>
    </row>
    <row r="15" spans="1:37">
      <c r="A15" s="47">
        <v>901714987</v>
      </c>
      <c r="B15" s="48" t="s">
        <v>99</v>
      </c>
      <c r="C15" s="47"/>
      <c r="D15" s="49" t="s">
        <v>24</v>
      </c>
      <c r="E15" s="50" t="s">
        <v>24</v>
      </c>
      <c r="F15" s="50" t="s">
        <v>132</v>
      </c>
      <c r="G15" s="51">
        <v>45300.85</v>
      </c>
      <c r="H15" s="51">
        <v>45352</v>
      </c>
      <c r="I15" s="52">
        <v>144700</v>
      </c>
      <c r="J15" s="53">
        <v>144700</v>
      </c>
      <c r="K15" s="49" t="s">
        <v>127</v>
      </c>
      <c r="L15" s="53">
        <v>0</v>
      </c>
      <c r="M15" s="49"/>
      <c r="N15" s="53">
        <v>0</v>
      </c>
      <c r="O15" s="53">
        <v>0</v>
      </c>
      <c r="P15" s="49"/>
      <c r="Q15" s="51"/>
      <c r="R15" s="53">
        <v>0</v>
      </c>
      <c r="S15" s="49" t="s">
        <v>128</v>
      </c>
      <c r="T15" s="51">
        <v>45300</v>
      </c>
      <c r="U15" s="51">
        <v>45418</v>
      </c>
      <c r="V15" s="51"/>
      <c r="W15" s="53">
        <v>144700</v>
      </c>
      <c r="X15" s="53">
        <v>0</v>
      </c>
      <c r="Y15" s="53">
        <v>0</v>
      </c>
      <c r="Z15" s="53">
        <v>0</v>
      </c>
      <c r="AA15" s="53">
        <v>0</v>
      </c>
      <c r="AB15" s="53">
        <v>0</v>
      </c>
      <c r="AC15" s="53">
        <v>0</v>
      </c>
      <c r="AD15" s="53">
        <v>0</v>
      </c>
      <c r="AE15" s="53">
        <v>0</v>
      </c>
      <c r="AF15" s="53">
        <v>144700</v>
      </c>
      <c r="AG15" s="49" t="s">
        <v>103</v>
      </c>
      <c r="AH15" s="49" t="s">
        <v>133</v>
      </c>
      <c r="AI15" s="49" t="s">
        <v>108</v>
      </c>
      <c r="AJ15" s="53">
        <v>0</v>
      </c>
      <c r="AK15" s="53">
        <v>0</v>
      </c>
    </row>
    <row r="16" spans="1:37">
      <c r="A16" s="47">
        <v>901714987</v>
      </c>
      <c r="B16" s="48" t="s">
        <v>99</v>
      </c>
      <c r="C16" s="47"/>
      <c r="D16" s="49" t="s">
        <v>25</v>
      </c>
      <c r="E16" s="50" t="s">
        <v>25</v>
      </c>
      <c r="F16" s="50" t="s">
        <v>134</v>
      </c>
      <c r="G16" s="51">
        <v>45317.697222222225</v>
      </c>
      <c r="H16" s="51">
        <v>45323</v>
      </c>
      <c r="I16" s="52">
        <v>83740</v>
      </c>
      <c r="J16" s="53">
        <v>83740</v>
      </c>
      <c r="K16" s="49" t="s">
        <v>127</v>
      </c>
      <c r="L16" s="53">
        <v>0</v>
      </c>
      <c r="M16" s="49"/>
      <c r="N16" s="53">
        <v>0</v>
      </c>
      <c r="O16" s="53">
        <v>0</v>
      </c>
      <c r="P16" s="49"/>
      <c r="Q16" s="51"/>
      <c r="R16" s="53">
        <v>0</v>
      </c>
      <c r="S16" s="49" t="s">
        <v>128</v>
      </c>
      <c r="T16" s="51">
        <v>45317</v>
      </c>
      <c r="U16" s="51">
        <v>45422</v>
      </c>
      <c r="V16" s="51"/>
      <c r="W16" s="53">
        <v>83740</v>
      </c>
      <c r="X16" s="53">
        <v>0</v>
      </c>
      <c r="Y16" s="53">
        <v>0</v>
      </c>
      <c r="Z16" s="53">
        <v>0</v>
      </c>
      <c r="AA16" s="53">
        <v>0</v>
      </c>
      <c r="AB16" s="53">
        <v>0</v>
      </c>
      <c r="AC16" s="53">
        <v>0</v>
      </c>
      <c r="AD16" s="53">
        <v>0</v>
      </c>
      <c r="AE16" s="53">
        <v>0</v>
      </c>
      <c r="AF16" s="53">
        <v>83740</v>
      </c>
      <c r="AG16" s="49" t="s">
        <v>103</v>
      </c>
      <c r="AH16" s="49" t="s">
        <v>135</v>
      </c>
      <c r="AI16" s="49" t="s">
        <v>108</v>
      </c>
      <c r="AJ16" s="53">
        <v>0</v>
      </c>
      <c r="AK16" s="53">
        <v>0</v>
      </c>
    </row>
    <row r="17" spans="1:37">
      <c r="A17" s="47">
        <v>901714987</v>
      </c>
      <c r="B17" s="48" t="s">
        <v>99</v>
      </c>
      <c r="C17" s="47"/>
      <c r="D17" s="49" t="s">
        <v>26</v>
      </c>
      <c r="E17" s="50" t="s">
        <v>26</v>
      </c>
      <c r="F17" s="50" t="s">
        <v>136</v>
      </c>
      <c r="G17" s="51">
        <v>45312.476388888892</v>
      </c>
      <c r="H17" s="51">
        <v>45336</v>
      </c>
      <c r="I17" s="52">
        <v>422659</v>
      </c>
      <c r="J17" s="53">
        <v>422659</v>
      </c>
      <c r="K17" s="49" t="s">
        <v>127</v>
      </c>
      <c r="L17" s="53">
        <v>0</v>
      </c>
      <c r="M17" s="49"/>
      <c r="N17" s="53">
        <v>0</v>
      </c>
      <c r="O17" s="53">
        <v>0</v>
      </c>
      <c r="P17" s="49"/>
      <c r="Q17" s="51"/>
      <c r="R17" s="53">
        <v>0</v>
      </c>
      <c r="S17" s="49" t="s">
        <v>128</v>
      </c>
      <c r="T17" s="51">
        <v>45312</v>
      </c>
      <c r="U17" s="51">
        <v>45415</v>
      </c>
      <c r="V17" s="51"/>
      <c r="W17" s="53">
        <v>422659</v>
      </c>
      <c r="X17" s="53">
        <v>0</v>
      </c>
      <c r="Y17" s="53">
        <v>0</v>
      </c>
      <c r="Z17" s="53">
        <v>0</v>
      </c>
      <c r="AA17" s="53">
        <v>0</v>
      </c>
      <c r="AB17" s="53">
        <v>0</v>
      </c>
      <c r="AC17" s="53">
        <v>0</v>
      </c>
      <c r="AD17" s="53">
        <v>0</v>
      </c>
      <c r="AE17" s="53">
        <v>0</v>
      </c>
      <c r="AF17" s="53">
        <v>422659</v>
      </c>
      <c r="AG17" s="49" t="s">
        <v>103</v>
      </c>
      <c r="AH17" s="49" t="s">
        <v>137</v>
      </c>
      <c r="AI17" s="49" t="s">
        <v>138</v>
      </c>
      <c r="AJ17" s="53">
        <v>0</v>
      </c>
      <c r="AK17" s="53">
        <v>0</v>
      </c>
    </row>
    <row r="18" spans="1:37">
      <c r="A18" s="47">
        <v>901714987</v>
      </c>
      <c r="B18" s="48" t="s">
        <v>99</v>
      </c>
      <c r="C18" s="47"/>
      <c r="D18" s="49" t="s">
        <v>27</v>
      </c>
      <c r="E18" s="50" t="s">
        <v>27</v>
      </c>
      <c r="F18" s="50" t="s">
        <v>139</v>
      </c>
      <c r="G18" s="51">
        <v>45315.293055555558</v>
      </c>
      <c r="H18" s="51">
        <v>45336</v>
      </c>
      <c r="I18" s="52">
        <v>7520775</v>
      </c>
      <c r="J18" s="53">
        <v>7520775</v>
      </c>
      <c r="K18" s="49" t="s">
        <v>127</v>
      </c>
      <c r="L18" s="53">
        <v>0</v>
      </c>
      <c r="M18" s="49"/>
      <c r="N18" s="53">
        <v>0</v>
      </c>
      <c r="O18" s="53">
        <v>0</v>
      </c>
      <c r="P18" s="49"/>
      <c r="Q18" s="51"/>
      <c r="R18" s="53">
        <v>0</v>
      </c>
      <c r="S18" s="49" t="s">
        <v>128</v>
      </c>
      <c r="T18" s="51">
        <v>45315</v>
      </c>
      <c r="U18" s="51">
        <v>45422</v>
      </c>
      <c r="V18" s="51"/>
      <c r="W18" s="53">
        <v>7858774</v>
      </c>
      <c r="X18" s="53">
        <v>0</v>
      </c>
      <c r="Y18" s="53">
        <v>0</v>
      </c>
      <c r="Z18" s="53">
        <v>0</v>
      </c>
      <c r="AA18" s="53">
        <v>0</v>
      </c>
      <c r="AB18" s="53">
        <v>0</v>
      </c>
      <c r="AC18" s="53">
        <v>0</v>
      </c>
      <c r="AD18" s="53">
        <v>0</v>
      </c>
      <c r="AE18" s="53">
        <v>0</v>
      </c>
      <c r="AF18" s="53">
        <v>7858774</v>
      </c>
      <c r="AG18" s="49" t="s">
        <v>103</v>
      </c>
      <c r="AH18" s="49" t="s">
        <v>140</v>
      </c>
      <c r="AI18" s="49" t="s">
        <v>105</v>
      </c>
      <c r="AJ18" s="53">
        <v>0</v>
      </c>
      <c r="AK18" s="53">
        <v>0</v>
      </c>
    </row>
    <row r="19" spans="1:37">
      <c r="A19" s="47">
        <v>901714987</v>
      </c>
      <c r="B19" s="48" t="s">
        <v>99</v>
      </c>
      <c r="C19" s="47"/>
      <c r="D19" s="49" t="s">
        <v>28</v>
      </c>
      <c r="E19" s="50" t="s">
        <v>28</v>
      </c>
      <c r="F19" s="50" t="s">
        <v>141</v>
      </c>
      <c r="G19" s="51">
        <v>45321.151388888888</v>
      </c>
      <c r="H19" s="51">
        <v>45336</v>
      </c>
      <c r="I19" s="52">
        <v>359388</v>
      </c>
      <c r="J19" s="53">
        <v>359388</v>
      </c>
      <c r="K19" s="49" t="s">
        <v>127</v>
      </c>
      <c r="L19" s="53">
        <v>0</v>
      </c>
      <c r="M19" s="49"/>
      <c r="N19" s="53">
        <v>0</v>
      </c>
      <c r="O19" s="53">
        <v>0</v>
      </c>
      <c r="P19" s="49"/>
      <c r="Q19" s="51"/>
      <c r="R19" s="53">
        <v>0</v>
      </c>
      <c r="S19" s="49" t="s">
        <v>128</v>
      </c>
      <c r="T19" s="51">
        <v>45321</v>
      </c>
      <c r="U19" s="51">
        <v>45419</v>
      </c>
      <c r="V19" s="51"/>
      <c r="W19" s="53">
        <v>359388</v>
      </c>
      <c r="X19" s="53">
        <v>0</v>
      </c>
      <c r="Y19" s="53">
        <v>0</v>
      </c>
      <c r="Z19" s="53">
        <v>0</v>
      </c>
      <c r="AA19" s="53">
        <v>0</v>
      </c>
      <c r="AB19" s="53">
        <v>0</v>
      </c>
      <c r="AC19" s="53">
        <v>0</v>
      </c>
      <c r="AD19" s="53">
        <v>0</v>
      </c>
      <c r="AE19" s="53">
        <v>0</v>
      </c>
      <c r="AF19" s="53">
        <v>359388</v>
      </c>
      <c r="AG19" s="49" t="s">
        <v>103</v>
      </c>
      <c r="AH19" s="49" t="s">
        <v>142</v>
      </c>
      <c r="AI19" s="49" t="s">
        <v>138</v>
      </c>
      <c r="AJ19" s="53">
        <v>0</v>
      </c>
      <c r="AK19" s="53">
        <v>0</v>
      </c>
    </row>
    <row r="20" spans="1:37">
      <c r="A20" s="47">
        <v>901714987</v>
      </c>
      <c r="B20" s="48" t="s">
        <v>99</v>
      </c>
      <c r="C20" s="47"/>
      <c r="D20" s="49" t="s">
        <v>29</v>
      </c>
      <c r="E20" s="50" t="s">
        <v>29</v>
      </c>
      <c r="F20" s="50" t="s">
        <v>143</v>
      </c>
      <c r="G20" s="51">
        <v>45314.693055555559</v>
      </c>
      <c r="H20" s="51">
        <v>45336</v>
      </c>
      <c r="I20" s="52">
        <v>4927876</v>
      </c>
      <c r="J20" s="53">
        <v>4927876</v>
      </c>
      <c r="K20" s="49" t="s">
        <v>127</v>
      </c>
      <c r="L20" s="53">
        <v>0</v>
      </c>
      <c r="M20" s="49"/>
      <c r="N20" s="53">
        <v>0</v>
      </c>
      <c r="O20" s="53">
        <v>0</v>
      </c>
      <c r="P20" s="49"/>
      <c r="Q20" s="51"/>
      <c r="R20" s="53">
        <v>0</v>
      </c>
      <c r="S20" s="49" t="s">
        <v>128</v>
      </c>
      <c r="T20" s="51">
        <v>45314</v>
      </c>
      <c r="U20" s="51">
        <v>45418</v>
      </c>
      <c r="V20" s="51"/>
      <c r="W20" s="53">
        <v>4927876</v>
      </c>
      <c r="X20" s="53">
        <v>0</v>
      </c>
      <c r="Y20" s="53">
        <v>0</v>
      </c>
      <c r="Z20" s="53">
        <v>0</v>
      </c>
      <c r="AA20" s="53">
        <v>0</v>
      </c>
      <c r="AB20" s="53">
        <v>0</v>
      </c>
      <c r="AC20" s="53">
        <v>0</v>
      </c>
      <c r="AD20" s="53">
        <v>0</v>
      </c>
      <c r="AE20" s="53">
        <v>0</v>
      </c>
      <c r="AF20" s="53">
        <v>4927876</v>
      </c>
      <c r="AG20" s="49" t="s">
        <v>103</v>
      </c>
      <c r="AH20" s="49" t="s">
        <v>144</v>
      </c>
      <c r="AI20" s="49" t="s">
        <v>138</v>
      </c>
      <c r="AJ20" s="53">
        <v>0</v>
      </c>
      <c r="AK20" s="53">
        <v>0</v>
      </c>
    </row>
    <row r="21" spans="1:37">
      <c r="A21" s="47">
        <v>901714987</v>
      </c>
      <c r="B21" s="48" t="s">
        <v>99</v>
      </c>
      <c r="C21" s="47"/>
      <c r="D21" s="49" t="s">
        <v>30</v>
      </c>
      <c r="E21" s="50" t="s">
        <v>30</v>
      </c>
      <c r="F21" s="50" t="s">
        <v>145</v>
      </c>
      <c r="G21" s="51">
        <v>45338.501388888886</v>
      </c>
      <c r="H21" s="51">
        <v>45357</v>
      </c>
      <c r="I21" s="52">
        <v>30865120</v>
      </c>
      <c r="J21" s="53">
        <v>30865120</v>
      </c>
      <c r="K21" s="49" t="s">
        <v>127</v>
      </c>
      <c r="L21" s="53">
        <v>0</v>
      </c>
      <c r="M21" s="49"/>
      <c r="N21" s="53">
        <v>0</v>
      </c>
      <c r="O21" s="53">
        <v>0</v>
      </c>
      <c r="P21" s="49"/>
      <c r="Q21" s="51"/>
      <c r="R21" s="53">
        <v>0</v>
      </c>
      <c r="S21" s="49" t="s">
        <v>128</v>
      </c>
      <c r="T21" s="51">
        <v>45338</v>
      </c>
      <c r="U21" s="51">
        <v>45418</v>
      </c>
      <c r="V21" s="51"/>
      <c r="W21" s="53">
        <v>30865120</v>
      </c>
      <c r="X21" s="53">
        <v>0</v>
      </c>
      <c r="Y21" s="53">
        <v>0</v>
      </c>
      <c r="Z21" s="53">
        <v>0</v>
      </c>
      <c r="AA21" s="53">
        <v>0</v>
      </c>
      <c r="AB21" s="53">
        <v>0</v>
      </c>
      <c r="AC21" s="53">
        <v>0</v>
      </c>
      <c r="AD21" s="53">
        <v>0</v>
      </c>
      <c r="AE21" s="53">
        <v>0</v>
      </c>
      <c r="AF21" s="53">
        <v>30865120</v>
      </c>
      <c r="AG21" s="49" t="s">
        <v>103</v>
      </c>
      <c r="AH21" s="49" t="s">
        <v>146</v>
      </c>
      <c r="AI21" s="49" t="s">
        <v>108</v>
      </c>
      <c r="AJ21" s="53">
        <v>0</v>
      </c>
      <c r="AK21" s="53">
        <v>0</v>
      </c>
    </row>
    <row r="22" spans="1:37">
      <c r="A22" s="47">
        <v>901714987</v>
      </c>
      <c r="B22" s="48" t="s">
        <v>99</v>
      </c>
      <c r="C22" s="47"/>
      <c r="D22" s="49" t="s">
        <v>31</v>
      </c>
      <c r="E22" s="50" t="s">
        <v>31</v>
      </c>
      <c r="F22" s="50" t="s">
        <v>147</v>
      </c>
      <c r="G22" s="51">
        <v>45332.347222222219</v>
      </c>
      <c r="H22" s="51">
        <v>45336</v>
      </c>
      <c r="I22" s="52">
        <v>26035973</v>
      </c>
      <c r="J22" s="53">
        <v>26035973</v>
      </c>
      <c r="K22" s="49" t="s">
        <v>127</v>
      </c>
      <c r="L22" s="53">
        <v>0</v>
      </c>
      <c r="M22" s="49"/>
      <c r="N22" s="53">
        <v>0</v>
      </c>
      <c r="O22" s="53">
        <v>0</v>
      </c>
      <c r="P22" s="49"/>
      <c r="Q22" s="51"/>
      <c r="R22" s="53">
        <v>0</v>
      </c>
      <c r="S22" s="49" t="s">
        <v>128</v>
      </c>
      <c r="T22" s="51">
        <v>45332</v>
      </c>
      <c r="U22" s="51">
        <v>45418</v>
      </c>
      <c r="V22" s="51"/>
      <c r="W22" s="53">
        <v>26035973</v>
      </c>
      <c r="X22" s="53">
        <v>0</v>
      </c>
      <c r="Y22" s="53">
        <v>0</v>
      </c>
      <c r="Z22" s="53">
        <v>0</v>
      </c>
      <c r="AA22" s="53">
        <v>0</v>
      </c>
      <c r="AB22" s="53">
        <v>0</v>
      </c>
      <c r="AC22" s="53">
        <v>0</v>
      </c>
      <c r="AD22" s="53">
        <v>0</v>
      </c>
      <c r="AE22" s="53">
        <v>0</v>
      </c>
      <c r="AF22" s="53">
        <v>26035973</v>
      </c>
      <c r="AG22" s="49" t="s">
        <v>103</v>
      </c>
      <c r="AH22" s="49" t="s">
        <v>142</v>
      </c>
      <c r="AI22" s="49" t="s">
        <v>138</v>
      </c>
      <c r="AJ22" s="53">
        <v>0</v>
      </c>
      <c r="AK22" s="53">
        <v>0</v>
      </c>
    </row>
    <row r="23" spans="1:37">
      <c r="A23" s="47">
        <v>901714987</v>
      </c>
      <c r="B23" s="48" t="s">
        <v>99</v>
      </c>
      <c r="C23" s="47"/>
      <c r="D23" s="49" t="s">
        <v>32</v>
      </c>
      <c r="E23" s="50" t="s">
        <v>32</v>
      </c>
      <c r="F23" s="50" t="s">
        <v>148</v>
      </c>
      <c r="G23" s="51">
        <v>45323.830555555556</v>
      </c>
      <c r="H23" s="51">
        <v>45330</v>
      </c>
      <c r="I23" s="52">
        <v>32312190</v>
      </c>
      <c r="J23" s="53">
        <v>32312190</v>
      </c>
      <c r="K23" s="49" t="s">
        <v>127</v>
      </c>
      <c r="L23" s="53">
        <v>0</v>
      </c>
      <c r="M23" s="49"/>
      <c r="N23" s="53">
        <v>0</v>
      </c>
      <c r="O23" s="53">
        <v>0</v>
      </c>
      <c r="P23" s="49"/>
      <c r="Q23" s="51"/>
      <c r="R23" s="53">
        <v>0</v>
      </c>
      <c r="S23" s="49" t="s">
        <v>128</v>
      </c>
      <c r="T23" s="51">
        <v>45323</v>
      </c>
      <c r="U23" s="51">
        <v>45426</v>
      </c>
      <c r="V23" s="51"/>
      <c r="W23" s="53">
        <v>32312190</v>
      </c>
      <c r="X23" s="53">
        <v>0</v>
      </c>
      <c r="Y23" s="53">
        <v>0</v>
      </c>
      <c r="Z23" s="53">
        <v>0</v>
      </c>
      <c r="AA23" s="53">
        <v>0</v>
      </c>
      <c r="AB23" s="53">
        <v>0</v>
      </c>
      <c r="AC23" s="53">
        <v>0</v>
      </c>
      <c r="AD23" s="53">
        <v>0</v>
      </c>
      <c r="AE23" s="53">
        <v>0</v>
      </c>
      <c r="AF23" s="53">
        <v>32312190</v>
      </c>
      <c r="AG23" s="49" t="s">
        <v>103</v>
      </c>
      <c r="AH23" s="49" t="s">
        <v>149</v>
      </c>
      <c r="AI23" s="49" t="s">
        <v>105</v>
      </c>
      <c r="AJ23" s="53">
        <v>0</v>
      </c>
      <c r="AK23" s="53">
        <v>0</v>
      </c>
    </row>
    <row r="24" spans="1:37">
      <c r="A24" s="47">
        <v>901714987</v>
      </c>
      <c r="B24" s="48" t="s">
        <v>99</v>
      </c>
      <c r="C24" s="47"/>
      <c r="D24" s="49" t="s">
        <v>33</v>
      </c>
      <c r="E24" s="50" t="s">
        <v>33</v>
      </c>
      <c r="F24" s="50" t="s">
        <v>150</v>
      </c>
      <c r="G24" s="51">
        <v>45338.290277777778</v>
      </c>
      <c r="H24" s="51">
        <v>45357</v>
      </c>
      <c r="I24" s="52">
        <v>60246661</v>
      </c>
      <c r="J24" s="53">
        <v>60246661</v>
      </c>
      <c r="K24" s="49" t="s">
        <v>127</v>
      </c>
      <c r="L24" s="53">
        <v>0</v>
      </c>
      <c r="M24" s="49"/>
      <c r="N24" s="53">
        <v>0</v>
      </c>
      <c r="O24" s="53">
        <v>0</v>
      </c>
      <c r="P24" s="49"/>
      <c r="Q24" s="51"/>
      <c r="R24" s="53">
        <v>0</v>
      </c>
      <c r="S24" s="49" t="s">
        <v>128</v>
      </c>
      <c r="T24" s="51">
        <v>45338</v>
      </c>
      <c r="U24" s="51">
        <v>45427</v>
      </c>
      <c r="V24" s="51"/>
      <c r="W24" s="53">
        <v>60551244</v>
      </c>
      <c r="X24" s="53">
        <v>0</v>
      </c>
      <c r="Y24" s="53">
        <v>0</v>
      </c>
      <c r="Z24" s="53">
        <v>0</v>
      </c>
      <c r="AA24" s="53">
        <v>0</v>
      </c>
      <c r="AB24" s="53">
        <v>0</v>
      </c>
      <c r="AC24" s="53">
        <v>0</v>
      </c>
      <c r="AD24" s="53">
        <v>0</v>
      </c>
      <c r="AE24" s="53">
        <v>0</v>
      </c>
      <c r="AF24" s="53">
        <v>60551244</v>
      </c>
      <c r="AG24" s="49" t="s">
        <v>103</v>
      </c>
      <c r="AH24" s="49" t="s">
        <v>151</v>
      </c>
      <c r="AI24" s="49" t="s">
        <v>108</v>
      </c>
      <c r="AJ24" s="53">
        <v>0</v>
      </c>
      <c r="AK24" s="53">
        <v>0</v>
      </c>
    </row>
    <row r="25" spans="1:37">
      <c r="A25" s="47">
        <v>901714987</v>
      </c>
      <c r="B25" s="48" t="s">
        <v>99</v>
      </c>
      <c r="C25" s="47"/>
      <c r="D25" s="49" t="s">
        <v>34</v>
      </c>
      <c r="E25" s="50" t="s">
        <v>34</v>
      </c>
      <c r="F25" s="50" t="s">
        <v>152</v>
      </c>
      <c r="G25" s="51">
        <v>45334.515972222223</v>
      </c>
      <c r="H25" s="51">
        <v>45357</v>
      </c>
      <c r="I25" s="52">
        <v>113143632</v>
      </c>
      <c r="J25" s="53">
        <v>113143632</v>
      </c>
      <c r="K25" s="49" t="s">
        <v>127</v>
      </c>
      <c r="L25" s="53">
        <v>0</v>
      </c>
      <c r="M25" s="49"/>
      <c r="N25" s="53">
        <v>0</v>
      </c>
      <c r="O25" s="53">
        <v>0</v>
      </c>
      <c r="P25" s="49"/>
      <c r="Q25" s="51"/>
      <c r="R25" s="53">
        <v>0</v>
      </c>
      <c r="S25" s="49" t="s">
        <v>128</v>
      </c>
      <c r="T25" s="51">
        <v>45334</v>
      </c>
      <c r="U25" s="51">
        <v>45421</v>
      </c>
      <c r="V25" s="51"/>
      <c r="W25" s="53">
        <v>113143632</v>
      </c>
      <c r="X25" s="53">
        <v>0</v>
      </c>
      <c r="Y25" s="53">
        <v>0</v>
      </c>
      <c r="Z25" s="53">
        <v>0</v>
      </c>
      <c r="AA25" s="53">
        <v>0</v>
      </c>
      <c r="AB25" s="53">
        <v>0</v>
      </c>
      <c r="AC25" s="53">
        <v>0</v>
      </c>
      <c r="AD25" s="53">
        <v>0</v>
      </c>
      <c r="AE25" s="53">
        <v>0</v>
      </c>
      <c r="AF25" s="53">
        <v>113143632</v>
      </c>
      <c r="AG25" s="49" t="s">
        <v>103</v>
      </c>
      <c r="AH25" s="49" t="s">
        <v>153</v>
      </c>
      <c r="AI25" s="49" t="s">
        <v>108</v>
      </c>
      <c r="AJ25" s="53">
        <v>0</v>
      </c>
      <c r="AK25" s="53">
        <v>0</v>
      </c>
    </row>
    <row r="26" spans="1:37">
      <c r="A26" s="47">
        <v>901714987</v>
      </c>
      <c r="B26" s="48" t="s">
        <v>99</v>
      </c>
      <c r="C26" s="47"/>
      <c r="D26" s="49" t="s">
        <v>35</v>
      </c>
      <c r="E26" s="50" t="s">
        <v>35</v>
      </c>
      <c r="F26" s="50" t="s">
        <v>154</v>
      </c>
      <c r="G26" s="51">
        <v>45322.3125</v>
      </c>
      <c r="H26" s="51">
        <v>45357</v>
      </c>
      <c r="I26" s="52">
        <v>21552405</v>
      </c>
      <c r="J26" s="53">
        <v>21552405</v>
      </c>
      <c r="K26" s="49" t="s">
        <v>127</v>
      </c>
      <c r="L26" s="53">
        <v>0</v>
      </c>
      <c r="M26" s="49"/>
      <c r="N26" s="53">
        <v>0</v>
      </c>
      <c r="O26" s="53">
        <v>0</v>
      </c>
      <c r="P26" s="49"/>
      <c r="Q26" s="51"/>
      <c r="R26" s="53">
        <v>0</v>
      </c>
      <c r="S26" s="49" t="s">
        <v>128</v>
      </c>
      <c r="T26" s="51">
        <v>45322</v>
      </c>
      <c r="U26" s="51">
        <v>45418</v>
      </c>
      <c r="V26" s="51"/>
      <c r="W26" s="53">
        <v>21552405</v>
      </c>
      <c r="X26" s="53">
        <v>0</v>
      </c>
      <c r="Y26" s="53">
        <v>0</v>
      </c>
      <c r="Z26" s="53">
        <v>0</v>
      </c>
      <c r="AA26" s="53">
        <v>0</v>
      </c>
      <c r="AB26" s="53">
        <v>0</v>
      </c>
      <c r="AC26" s="53">
        <v>0</v>
      </c>
      <c r="AD26" s="53">
        <v>0</v>
      </c>
      <c r="AE26" s="53">
        <v>0</v>
      </c>
      <c r="AF26" s="53">
        <v>21552405</v>
      </c>
      <c r="AG26" s="49" t="s">
        <v>103</v>
      </c>
      <c r="AH26" s="49" t="s">
        <v>155</v>
      </c>
      <c r="AI26" s="49" t="s">
        <v>108</v>
      </c>
      <c r="AJ26" s="53">
        <v>0</v>
      </c>
      <c r="AK26" s="53">
        <v>0</v>
      </c>
    </row>
    <row r="27" spans="1:37">
      <c r="A27" s="47">
        <v>901714987</v>
      </c>
      <c r="B27" s="48" t="s">
        <v>99</v>
      </c>
      <c r="C27" s="47"/>
      <c r="D27" s="49" t="s">
        <v>36</v>
      </c>
      <c r="E27" s="50" t="s">
        <v>36</v>
      </c>
      <c r="F27" s="50" t="s">
        <v>156</v>
      </c>
      <c r="G27" s="51">
        <v>45336.81527777778</v>
      </c>
      <c r="H27" s="51">
        <v>45363</v>
      </c>
      <c r="I27" s="52">
        <v>36148809</v>
      </c>
      <c r="J27" s="53">
        <v>36148809</v>
      </c>
      <c r="K27" s="49" t="s">
        <v>127</v>
      </c>
      <c r="L27" s="53">
        <v>0</v>
      </c>
      <c r="M27" s="49"/>
      <c r="N27" s="53">
        <v>0</v>
      </c>
      <c r="O27" s="53">
        <v>0</v>
      </c>
      <c r="P27" s="49"/>
      <c r="Q27" s="51"/>
      <c r="R27" s="53">
        <v>0</v>
      </c>
      <c r="S27" s="49" t="s">
        <v>128</v>
      </c>
      <c r="T27" s="51">
        <v>45336</v>
      </c>
      <c r="U27" s="51">
        <v>45419</v>
      </c>
      <c r="V27" s="51"/>
      <c r="W27" s="53">
        <v>36148809</v>
      </c>
      <c r="X27" s="53">
        <v>0</v>
      </c>
      <c r="Y27" s="53">
        <v>0</v>
      </c>
      <c r="Z27" s="53">
        <v>0</v>
      </c>
      <c r="AA27" s="53">
        <v>0</v>
      </c>
      <c r="AB27" s="53">
        <v>0</v>
      </c>
      <c r="AC27" s="53">
        <v>0</v>
      </c>
      <c r="AD27" s="53">
        <v>0</v>
      </c>
      <c r="AE27" s="53">
        <v>0</v>
      </c>
      <c r="AF27" s="53">
        <v>36148809</v>
      </c>
      <c r="AG27" s="49" t="s">
        <v>103</v>
      </c>
      <c r="AH27" s="49" t="s">
        <v>157</v>
      </c>
      <c r="AI27" s="49" t="s">
        <v>108</v>
      </c>
      <c r="AJ27" s="53">
        <v>0</v>
      </c>
      <c r="AK27" s="53">
        <v>0</v>
      </c>
    </row>
    <row r="28" spans="1:37">
      <c r="A28" s="47">
        <v>901714987</v>
      </c>
      <c r="B28" s="48" t="s">
        <v>99</v>
      </c>
      <c r="C28" s="47"/>
      <c r="D28" s="49" t="s">
        <v>37</v>
      </c>
      <c r="E28" s="50" t="s">
        <v>37</v>
      </c>
      <c r="F28" s="50" t="s">
        <v>158</v>
      </c>
      <c r="G28" s="51">
        <v>45335.448611111111</v>
      </c>
      <c r="H28" s="51">
        <v>45337</v>
      </c>
      <c r="I28" s="52">
        <v>105426346</v>
      </c>
      <c r="J28" s="53">
        <v>105426346</v>
      </c>
      <c r="K28" s="49" t="s">
        <v>127</v>
      </c>
      <c r="L28" s="53">
        <v>0</v>
      </c>
      <c r="M28" s="49"/>
      <c r="N28" s="53">
        <v>0</v>
      </c>
      <c r="O28" s="53">
        <v>0</v>
      </c>
      <c r="P28" s="49"/>
      <c r="Q28" s="51"/>
      <c r="R28" s="53">
        <v>0</v>
      </c>
      <c r="S28" s="49" t="s">
        <v>128</v>
      </c>
      <c r="T28" s="51">
        <v>45335</v>
      </c>
      <c r="U28" s="51">
        <v>45418</v>
      </c>
      <c r="V28" s="51"/>
      <c r="W28" s="53">
        <v>105426346</v>
      </c>
      <c r="X28" s="53">
        <v>0</v>
      </c>
      <c r="Y28" s="53">
        <v>0</v>
      </c>
      <c r="Z28" s="53">
        <v>0</v>
      </c>
      <c r="AA28" s="53">
        <v>0</v>
      </c>
      <c r="AB28" s="53">
        <v>0</v>
      </c>
      <c r="AC28" s="53">
        <v>0</v>
      </c>
      <c r="AD28" s="53">
        <v>0</v>
      </c>
      <c r="AE28" s="53">
        <v>0</v>
      </c>
      <c r="AF28" s="53">
        <v>105426346</v>
      </c>
      <c r="AG28" s="49" t="s">
        <v>103</v>
      </c>
      <c r="AH28" s="49" t="s">
        <v>159</v>
      </c>
      <c r="AI28" s="49" t="s">
        <v>138</v>
      </c>
      <c r="AJ28" s="53">
        <v>0</v>
      </c>
      <c r="AK28" s="53">
        <v>0</v>
      </c>
    </row>
    <row r="29" spans="1:37">
      <c r="A29" s="47">
        <v>901714987</v>
      </c>
      <c r="B29" s="48" t="s">
        <v>99</v>
      </c>
      <c r="C29" s="47"/>
      <c r="D29" s="49" t="s">
        <v>38</v>
      </c>
      <c r="E29" s="50" t="s">
        <v>38</v>
      </c>
      <c r="F29" s="50" t="s">
        <v>160</v>
      </c>
      <c r="G29" s="51">
        <v>45352.43472222222</v>
      </c>
      <c r="H29" s="51">
        <v>45358</v>
      </c>
      <c r="I29" s="52">
        <v>113223659</v>
      </c>
      <c r="J29" s="53">
        <v>113223659</v>
      </c>
      <c r="K29" s="49" t="s">
        <v>127</v>
      </c>
      <c r="L29" s="53">
        <v>0</v>
      </c>
      <c r="M29" s="49"/>
      <c r="N29" s="53">
        <v>0</v>
      </c>
      <c r="O29" s="53">
        <v>0</v>
      </c>
      <c r="P29" s="49"/>
      <c r="Q29" s="51"/>
      <c r="R29" s="53">
        <v>0</v>
      </c>
      <c r="S29" s="49" t="s">
        <v>128</v>
      </c>
      <c r="T29" s="51">
        <v>45352</v>
      </c>
      <c r="U29" s="51">
        <v>45422</v>
      </c>
      <c r="V29" s="51"/>
      <c r="W29" s="53">
        <v>113223659</v>
      </c>
      <c r="X29" s="53">
        <v>0</v>
      </c>
      <c r="Y29" s="53">
        <v>0</v>
      </c>
      <c r="Z29" s="53">
        <v>0</v>
      </c>
      <c r="AA29" s="53">
        <v>0</v>
      </c>
      <c r="AB29" s="53">
        <v>0</v>
      </c>
      <c r="AC29" s="53">
        <v>0</v>
      </c>
      <c r="AD29" s="53">
        <v>0</v>
      </c>
      <c r="AE29" s="53">
        <v>0</v>
      </c>
      <c r="AF29" s="53">
        <v>113223659</v>
      </c>
      <c r="AG29" s="49" t="s">
        <v>103</v>
      </c>
      <c r="AH29" s="49" t="s">
        <v>161</v>
      </c>
      <c r="AI29" s="49" t="s">
        <v>108</v>
      </c>
      <c r="AJ29" s="53">
        <v>0</v>
      </c>
      <c r="AK29" s="53">
        <v>0</v>
      </c>
    </row>
    <row r="30" spans="1:37">
      <c r="A30" s="47">
        <v>901714987</v>
      </c>
      <c r="B30" s="48" t="s">
        <v>99</v>
      </c>
      <c r="C30" s="47"/>
      <c r="D30" s="49" t="s">
        <v>41</v>
      </c>
      <c r="E30" s="50" t="s">
        <v>41</v>
      </c>
      <c r="F30" s="50" t="s">
        <v>162</v>
      </c>
      <c r="G30" s="51">
        <v>45342.578472222223</v>
      </c>
      <c r="H30" s="51">
        <v>45357</v>
      </c>
      <c r="I30" s="52">
        <v>53539545</v>
      </c>
      <c r="J30" s="53">
        <v>53539545</v>
      </c>
      <c r="K30" s="49" t="s">
        <v>127</v>
      </c>
      <c r="L30" s="53">
        <v>0</v>
      </c>
      <c r="M30" s="49"/>
      <c r="N30" s="53">
        <v>0</v>
      </c>
      <c r="O30" s="53">
        <v>0</v>
      </c>
      <c r="P30" s="49"/>
      <c r="Q30" s="51"/>
      <c r="R30" s="53">
        <v>0</v>
      </c>
      <c r="S30" s="49" t="s">
        <v>128</v>
      </c>
      <c r="T30" s="51">
        <v>45342</v>
      </c>
      <c r="U30" s="51">
        <v>45418</v>
      </c>
      <c r="V30" s="51"/>
      <c r="W30" s="53">
        <v>53539545</v>
      </c>
      <c r="X30" s="53">
        <v>0</v>
      </c>
      <c r="Y30" s="53">
        <v>0</v>
      </c>
      <c r="Z30" s="53">
        <v>0</v>
      </c>
      <c r="AA30" s="53">
        <v>0</v>
      </c>
      <c r="AB30" s="53">
        <v>0</v>
      </c>
      <c r="AC30" s="53">
        <v>0</v>
      </c>
      <c r="AD30" s="53">
        <v>0</v>
      </c>
      <c r="AE30" s="53">
        <v>0</v>
      </c>
      <c r="AF30" s="53">
        <v>53539545</v>
      </c>
      <c r="AG30" s="49" t="s">
        <v>103</v>
      </c>
      <c r="AH30" s="49" t="s">
        <v>163</v>
      </c>
      <c r="AI30" s="49" t="s">
        <v>108</v>
      </c>
      <c r="AJ30" s="53">
        <v>0</v>
      </c>
      <c r="AK30" s="53">
        <v>0</v>
      </c>
    </row>
    <row r="31" spans="1:37">
      <c r="A31" s="47">
        <v>901714987</v>
      </c>
      <c r="B31" s="48" t="s">
        <v>99</v>
      </c>
      <c r="C31" s="47"/>
      <c r="D31" s="49" t="s">
        <v>44</v>
      </c>
      <c r="E31" s="50" t="s">
        <v>44</v>
      </c>
      <c r="F31" s="50" t="s">
        <v>164</v>
      </c>
      <c r="G31" s="51">
        <v>45342.134722222225</v>
      </c>
      <c r="H31" s="51">
        <v>45357</v>
      </c>
      <c r="I31" s="52">
        <v>252118</v>
      </c>
      <c r="J31" s="53">
        <v>252118</v>
      </c>
      <c r="K31" s="49" t="s">
        <v>127</v>
      </c>
      <c r="L31" s="53">
        <v>0</v>
      </c>
      <c r="M31" s="49"/>
      <c r="N31" s="53">
        <v>0</v>
      </c>
      <c r="O31" s="53">
        <v>0</v>
      </c>
      <c r="P31" s="49"/>
      <c r="Q31" s="51"/>
      <c r="R31" s="53">
        <v>0</v>
      </c>
      <c r="S31" s="49" t="s">
        <v>128</v>
      </c>
      <c r="T31" s="51">
        <v>45342</v>
      </c>
      <c r="U31" s="51">
        <v>45418</v>
      </c>
      <c r="V31" s="51"/>
      <c r="W31" s="53">
        <v>252118</v>
      </c>
      <c r="X31" s="53">
        <v>0</v>
      </c>
      <c r="Y31" s="53">
        <v>0</v>
      </c>
      <c r="Z31" s="53">
        <v>0</v>
      </c>
      <c r="AA31" s="53">
        <v>0</v>
      </c>
      <c r="AB31" s="53">
        <v>0</v>
      </c>
      <c r="AC31" s="53">
        <v>0</v>
      </c>
      <c r="AD31" s="53">
        <v>0</v>
      </c>
      <c r="AE31" s="53">
        <v>0</v>
      </c>
      <c r="AF31" s="53">
        <v>252118</v>
      </c>
      <c r="AG31" s="49" t="s">
        <v>103</v>
      </c>
      <c r="AH31" s="49" t="s">
        <v>104</v>
      </c>
      <c r="AI31" s="49" t="s">
        <v>108</v>
      </c>
      <c r="AJ31" s="53">
        <v>0</v>
      </c>
      <c r="AK31" s="53">
        <v>0</v>
      </c>
    </row>
    <row r="32" spans="1:37">
      <c r="A32" s="47">
        <v>901714987</v>
      </c>
      <c r="B32" s="48" t="s">
        <v>99</v>
      </c>
      <c r="C32" s="47"/>
      <c r="D32" s="49" t="s">
        <v>45</v>
      </c>
      <c r="E32" s="50" t="s">
        <v>45</v>
      </c>
      <c r="F32" s="50" t="s">
        <v>165</v>
      </c>
      <c r="G32" s="51">
        <v>45342.415972222225</v>
      </c>
      <c r="H32" s="51">
        <v>45357</v>
      </c>
      <c r="I32" s="52">
        <v>1050996</v>
      </c>
      <c r="J32" s="53">
        <v>1050996</v>
      </c>
      <c r="K32" s="49" t="s">
        <v>127</v>
      </c>
      <c r="L32" s="53">
        <v>0</v>
      </c>
      <c r="M32" s="49"/>
      <c r="N32" s="53">
        <v>0</v>
      </c>
      <c r="O32" s="53">
        <v>0</v>
      </c>
      <c r="P32" s="49"/>
      <c r="Q32" s="51"/>
      <c r="R32" s="53">
        <v>0</v>
      </c>
      <c r="S32" s="49" t="s">
        <v>128</v>
      </c>
      <c r="T32" s="51">
        <v>45342</v>
      </c>
      <c r="U32" s="51">
        <v>45418</v>
      </c>
      <c r="V32" s="51"/>
      <c r="W32" s="53">
        <v>1050996</v>
      </c>
      <c r="X32" s="53">
        <v>0</v>
      </c>
      <c r="Y32" s="53">
        <v>0</v>
      </c>
      <c r="Z32" s="53">
        <v>0</v>
      </c>
      <c r="AA32" s="53">
        <v>0</v>
      </c>
      <c r="AB32" s="53">
        <v>0</v>
      </c>
      <c r="AC32" s="53">
        <v>0</v>
      </c>
      <c r="AD32" s="53">
        <v>0</v>
      </c>
      <c r="AE32" s="53">
        <v>0</v>
      </c>
      <c r="AF32" s="53">
        <v>1050996</v>
      </c>
      <c r="AG32" s="49" t="s">
        <v>103</v>
      </c>
      <c r="AH32" s="49" t="s">
        <v>166</v>
      </c>
      <c r="AI32" s="49" t="s">
        <v>108</v>
      </c>
      <c r="AJ32" s="53">
        <v>0</v>
      </c>
      <c r="AK32" s="53">
        <v>0</v>
      </c>
    </row>
    <row r="33" spans="1:37">
      <c r="A33" s="47">
        <v>901714987</v>
      </c>
      <c r="B33" s="48" t="s">
        <v>99</v>
      </c>
      <c r="C33" s="47"/>
      <c r="D33" s="49" t="s">
        <v>46</v>
      </c>
      <c r="E33" s="50" t="s">
        <v>46</v>
      </c>
      <c r="F33" s="50" t="s">
        <v>167</v>
      </c>
      <c r="G33" s="51">
        <v>45342.416666666664</v>
      </c>
      <c r="H33" s="51">
        <v>45357</v>
      </c>
      <c r="I33" s="52">
        <v>677553</v>
      </c>
      <c r="J33" s="53">
        <v>677553</v>
      </c>
      <c r="K33" s="49" t="s">
        <v>127</v>
      </c>
      <c r="L33" s="53">
        <v>0</v>
      </c>
      <c r="M33" s="49"/>
      <c r="N33" s="53">
        <v>0</v>
      </c>
      <c r="O33" s="53">
        <v>0</v>
      </c>
      <c r="P33" s="49"/>
      <c r="Q33" s="51"/>
      <c r="R33" s="53">
        <v>0</v>
      </c>
      <c r="S33" s="49" t="s">
        <v>128</v>
      </c>
      <c r="T33" s="51">
        <v>45342</v>
      </c>
      <c r="U33" s="51">
        <v>45418</v>
      </c>
      <c r="V33" s="51"/>
      <c r="W33" s="53">
        <v>677553</v>
      </c>
      <c r="X33" s="53">
        <v>0</v>
      </c>
      <c r="Y33" s="53">
        <v>0</v>
      </c>
      <c r="Z33" s="53">
        <v>0</v>
      </c>
      <c r="AA33" s="53">
        <v>0</v>
      </c>
      <c r="AB33" s="53">
        <v>0</v>
      </c>
      <c r="AC33" s="53">
        <v>0</v>
      </c>
      <c r="AD33" s="53">
        <v>0</v>
      </c>
      <c r="AE33" s="53">
        <v>0</v>
      </c>
      <c r="AF33" s="53">
        <v>677553</v>
      </c>
      <c r="AG33" s="49" t="s">
        <v>103</v>
      </c>
      <c r="AH33" s="49" t="s">
        <v>168</v>
      </c>
      <c r="AI33" s="49" t="s">
        <v>108</v>
      </c>
      <c r="AJ33" s="53">
        <v>0</v>
      </c>
      <c r="AK33" s="53">
        <v>0</v>
      </c>
    </row>
    <row r="34" spans="1:37">
      <c r="A34" s="47">
        <v>901714987</v>
      </c>
      <c r="B34" s="48" t="s">
        <v>99</v>
      </c>
      <c r="C34" s="47"/>
      <c r="D34" s="49" t="s">
        <v>49</v>
      </c>
      <c r="E34" s="50" t="s">
        <v>49</v>
      </c>
      <c r="F34" s="50" t="s">
        <v>169</v>
      </c>
      <c r="G34" s="51">
        <v>45346.554861111108</v>
      </c>
      <c r="H34" s="51">
        <v>45358</v>
      </c>
      <c r="I34" s="52">
        <v>66800</v>
      </c>
      <c r="J34" s="53">
        <v>66800</v>
      </c>
      <c r="K34" s="49" t="s">
        <v>127</v>
      </c>
      <c r="L34" s="53">
        <v>0</v>
      </c>
      <c r="M34" s="49"/>
      <c r="N34" s="53">
        <v>0</v>
      </c>
      <c r="O34" s="53">
        <v>0</v>
      </c>
      <c r="P34" s="49"/>
      <c r="Q34" s="51"/>
      <c r="R34" s="53">
        <v>0</v>
      </c>
      <c r="S34" s="49" t="s">
        <v>128</v>
      </c>
      <c r="T34" s="51">
        <v>45346</v>
      </c>
      <c r="U34" s="51">
        <v>45419</v>
      </c>
      <c r="V34" s="51"/>
      <c r="W34" s="53">
        <v>66800</v>
      </c>
      <c r="X34" s="53">
        <v>0</v>
      </c>
      <c r="Y34" s="53">
        <v>0</v>
      </c>
      <c r="Z34" s="53">
        <v>0</v>
      </c>
      <c r="AA34" s="53">
        <v>0</v>
      </c>
      <c r="AB34" s="53">
        <v>0</v>
      </c>
      <c r="AC34" s="53">
        <v>0</v>
      </c>
      <c r="AD34" s="53">
        <v>0</v>
      </c>
      <c r="AE34" s="53">
        <v>0</v>
      </c>
      <c r="AF34" s="53">
        <v>66800</v>
      </c>
      <c r="AG34" s="49" t="s">
        <v>103</v>
      </c>
      <c r="AH34" s="49" t="s">
        <v>142</v>
      </c>
      <c r="AI34" s="49" t="s">
        <v>108</v>
      </c>
      <c r="AJ34" s="53">
        <v>0</v>
      </c>
      <c r="AK34" s="53">
        <v>0</v>
      </c>
    </row>
    <row r="35" spans="1:37">
      <c r="A35" s="47">
        <v>901714987</v>
      </c>
      <c r="B35" s="48" t="s">
        <v>99</v>
      </c>
      <c r="C35" s="47"/>
      <c r="D35" s="49" t="s">
        <v>50</v>
      </c>
      <c r="E35" s="50" t="s">
        <v>50</v>
      </c>
      <c r="F35" s="50" t="s">
        <v>170</v>
      </c>
      <c r="G35" s="51">
        <v>45354.451388888891</v>
      </c>
      <c r="H35" s="51">
        <v>45362</v>
      </c>
      <c r="I35" s="52">
        <v>376280</v>
      </c>
      <c r="J35" s="53">
        <v>376280</v>
      </c>
      <c r="K35" s="49" t="s">
        <v>127</v>
      </c>
      <c r="L35" s="53">
        <v>0</v>
      </c>
      <c r="M35" s="49"/>
      <c r="N35" s="53">
        <v>0</v>
      </c>
      <c r="O35" s="53">
        <v>0</v>
      </c>
      <c r="P35" s="49"/>
      <c r="Q35" s="51"/>
      <c r="R35" s="53">
        <v>0</v>
      </c>
      <c r="S35" s="49" t="s">
        <v>128</v>
      </c>
      <c r="T35" s="51">
        <v>45354</v>
      </c>
      <c r="U35" s="51">
        <v>45419</v>
      </c>
      <c r="V35" s="51"/>
      <c r="W35" s="53">
        <v>376280</v>
      </c>
      <c r="X35" s="53">
        <v>0</v>
      </c>
      <c r="Y35" s="53">
        <v>0</v>
      </c>
      <c r="Z35" s="53">
        <v>0</v>
      </c>
      <c r="AA35" s="53">
        <v>0</v>
      </c>
      <c r="AB35" s="53">
        <v>0</v>
      </c>
      <c r="AC35" s="53">
        <v>0</v>
      </c>
      <c r="AD35" s="53">
        <v>0</v>
      </c>
      <c r="AE35" s="53">
        <v>0</v>
      </c>
      <c r="AF35" s="53">
        <v>376280</v>
      </c>
      <c r="AG35" s="49" t="s">
        <v>103</v>
      </c>
      <c r="AH35" s="49" t="s">
        <v>171</v>
      </c>
      <c r="AI35" s="49" t="s">
        <v>108</v>
      </c>
      <c r="AJ35" s="53">
        <v>0</v>
      </c>
      <c r="AK35" s="53">
        <v>0</v>
      </c>
    </row>
    <row r="36" spans="1:37">
      <c r="A36" s="47">
        <v>901714987</v>
      </c>
      <c r="B36" s="48" t="s">
        <v>99</v>
      </c>
      <c r="C36" s="47"/>
      <c r="D36" s="49" t="s">
        <v>51</v>
      </c>
      <c r="E36" s="50" t="s">
        <v>51</v>
      </c>
      <c r="F36" s="50" t="s">
        <v>172</v>
      </c>
      <c r="G36" s="51">
        <v>45363.532638888886</v>
      </c>
      <c r="H36" s="51">
        <v>45365</v>
      </c>
      <c r="I36" s="52">
        <v>60475887</v>
      </c>
      <c r="J36" s="53">
        <v>60475887</v>
      </c>
      <c r="K36" s="49" t="s">
        <v>127</v>
      </c>
      <c r="L36" s="53">
        <v>0</v>
      </c>
      <c r="M36" s="49"/>
      <c r="N36" s="53">
        <v>0</v>
      </c>
      <c r="O36" s="53">
        <v>0</v>
      </c>
      <c r="P36" s="49"/>
      <c r="Q36" s="51"/>
      <c r="R36" s="53">
        <v>0</v>
      </c>
      <c r="S36" s="49" t="s">
        <v>128</v>
      </c>
      <c r="T36" s="51">
        <v>45363</v>
      </c>
      <c r="U36" s="51">
        <v>45422</v>
      </c>
      <c r="V36" s="51"/>
      <c r="W36" s="53">
        <v>60475887</v>
      </c>
      <c r="X36" s="53">
        <v>0</v>
      </c>
      <c r="Y36" s="53">
        <v>0</v>
      </c>
      <c r="Z36" s="53">
        <v>0</v>
      </c>
      <c r="AA36" s="53">
        <v>0</v>
      </c>
      <c r="AB36" s="53">
        <v>0</v>
      </c>
      <c r="AC36" s="53">
        <v>0</v>
      </c>
      <c r="AD36" s="53">
        <v>0</v>
      </c>
      <c r="AE36" s="53">
        <v>0</v>
      </c>
      <c r="AF36" s="53">
        <v>60475887</v>
      </c>
      <c r="AG36" s="49" t="s">
        <v>103</v>
      </c>
      <c r="AH36" s="49" t="s">
        <v>173</v>
      </c>
      <c r="AI36" s="49" t="s">
        <v>108</v>
      </c>
      <c r="AJ36" s="53">
        <v>0</v>
      </c>
      <c r="AK36" s="53">
        <v>0</v>
      </c>
    </row>
    <row r="37" spans="1:37">
      <c r="A37" s="47">
        <v>901714987</v>
      </c>
      <c r="B37" s="48" t="s">
        <v>99</v>
      </c>
      <c r="C37" s="47"/>
      <c r="D37" s="49" t="s">
        <v>52</v>
      </c>
      <c r="E37" s="50" t="s">
        <v>52</v>
      </c>
      <c r="F37" s="50" t="s">
        <v>174</v>
      </c>
      <c r="G37" s="51">
        <v>45355.720138888886</v>
      </c>
      <c r="H37" s="51">
        <v>45362</v>
      </c>
      <c r="I37" s="52">
        <v>36226579</v>
      </c>
      <c r="J37" s="53">
        <v>36226579</v>
      </c>
      <c r="K37" s="49" t="s">
        <v>127</v>
      </c>
      <c r="L37" s="53">
        <v>0</v>
      </c>
      <c r="M37" s="49"/>
      <c r="N37" s="53">
        <v>0</v>
      </c>
      <c r="O37" s="53">
        <v>0</v>
      </c>
      <c r="P37" s="49"/>
      <c r="Q37" s="51"/>
      <c r="R37" s="53">
        <v>0</v>
      </c>
      <c r="S37" s="49" t="s">
        <v>128</v>
      </c>
      <c r="T37" s="51">
        <v>45355</v>
      </c>
      <c r="U37" s="51">
        <v>45419</v>
      </c>
      <c r="V37" s="51"/>
      <c r="W37" s="53">
        <v>36226579</v>
      </c>
      <c r="X37" s="53">
        <v>0</v>
      </c>
      <c r="Y37" s="53">
        <v>0</v>
      </c>
      <c r="Z37" s="53">
        <v>0</v>
      </c>
      <c r="AA37" s="53">
        <v>0</v>
      </c>
      <c r="AB37" s="53">
        <v>0</v>
      </c>
      <c r="AC37" s="53">
        <v>0</v>
      </c>
      <c r="AD37" s="53">
        <v>0</v>
      </c>
      <c r="AE37" s="53">
        <v>0</v>
      </c>
      <c r="AF37" s="53">
        <v>36226579</v>
      </c>
      <c r="AG37" s="49" t="s">
        <v>103</v>
      </c>
      <c r="AH37" s="49" t="s">
        <v>175</v>
      </c>
      <c r="AI37" s="49" t="s">
        <v>108</v>
      </c>
      <c r="AJ37" s="53">
        <v>0</v>
      </c>
      <c r="AK37" s="53">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3" zoomScaleNormal="100" workbookViewId="0">
      <selection activeCell="M20" sqref="M20"/>
    </sheetView>
  </sheetViews>
  <sheetFormatPr baseColWidth="10" defaultRowHeight="12.5"/>
  <cols>
    <col min="1" max="1" width="1" style="58" customWidth="1"/>
    <col min="2" max="2" width="10.90625" style="58"/>
    <col min="3" max="3" width="17.54296875" style="58" customWidth="1"/>
    <col min="4" max="4" width="11.54296875" style="58" customWidth="1"/>
    <col min="5" max="8" width="10.90625" style="58"/>
    <col min="9" max="9" width="22.54296875" style="58" customWidth="1"/>
    <col min="10" max="10" width="14" style="58" customWidth="1"/>
    <col min="11" max="11" width="1.7265625" style="58" customWidth="1"/>
    <col min="12" max="16384" width="10.90625" style="58"/>
  </cols>
  <sheetData>
    <row r="1" spans="2:10" ht="6" customHeight="1" thickBot="1"/>
    <row r="2" spans="2:10" ht="19.5" customHeight="1">
      <c r="B2" s="59"/>
      <c r="C2" s="60"/>
      <c r="D2" s="133" t="s">
        <v>181</v>
      </c>
      <c r="E2" s="134"/>
      <c r="F2" s="134"/>
      <c r="G2" s="134"/>
      <c r="H2" s="134"/>
      <c r="I2" s="135"/>
      <c r="J2" s="139" t="s">
        <v>182</v>
      </c>
    </row>
    <row r="3" spans="2:10" ht="15.75" customHeight="1" thickBot="1">
      <c r="B3" s="61"/>
      <c r="C3" s="62"/>
      <c r="D3" s="136"/>
      <c r="E3" s="137"/>
      <c r="F3" s="137"/>
      <c r="G3" s="137"/>
      <c r="H3" s="137"/>
      <c r="I3" s="138"/>
      <c r="J3" s="140"/>
    </row>
    <row r="4" spans="2:10" ht="13">
      <c r="B4" s="61"/>
      <c r="C4" s="62"/>
      <c r="D4" s="63"/>
      <c r="E4" s="64"/>
      <c r="F4" s="64"/>
      <c r="G4" s="64"/>
      <c r="H4" s="64"/>
      <c r="I4" s="65"/>
      <c r="J4" s="66"/>
    </row>
    <row r="5" spans="2:10" ht="13">
      <c r="B5" s="61"/>
      <c r="C5" s="62"/>
      <c r="D5" s="67" t="s">
        <v>183</v>
      </c>
      <c r="E5" s="68"/>
      <c r="F5" s="68"/>
      <c r="G5" s="68"/>
      <c r="H5" s="68"/>
      <c r="I5" s="69"/>
      <c r="J5" s="69" t="s">
        <v>184</v>
      </c>
    </row>
    <row r="6" spans="2:10" ht="13.5" thickBot="1">
      <c r="B6" s="70"/>
      <c r="C6" s="71"/>
      <c r="D6" s="72"/>
      <c r="E6" s="73"/>
      <c r="F6" s="73"/>
      <c r="G6" s="73"/>
      <c r="H6" s="73"/>
      <c r="I6" s="74"/>
      <c r="J6" s="75"/>
    </row>
    <row r="7" spans="2:10">
      <c r="B7" s="76"/>
      <c r="J7" s="77"/>
    </row>
    <row r="8" spans="2:10">
      <c r="B8" s="76"/>
      <c r="J8" s="77"/>
    </row>
    <row r="9" spans="2:10">
      <c r="B9" s="76"/>
      <c r="J9" s="77"/>
    </row>
    <row r="10" spans="2:10" ht="13">
      <c r="B10" s="76"/>
      <c r="C10" s="78" t="str">
        <f ca="1">+CONCATENATE("Santiago de Cali, ",TEXT(TODAY(),"MMMM DD YYYY"))</f>
        <v>Santiago de Cali, mayo 27 2024</v>
      </c>
      <c r="E10" s="79"/>
      <c r="H10" s="80"/>
      <c r="J10" s="77"/>
    </row>
    <row r="11" spans="2:10">
      <c r="B11" s="76"/>
      <c r="J11" s="77"/>
    </row>
    <row r="12" spans="2:10" ht="13">
      <c r="B12" s="76"/>
      <c r="C12" s="78" t="s">
        <v>214</v>
      </c>
      <c r="J12" s="77"/>
    </row>
    <row r="13" spans="2:10" ht="13">
      <c r="B13" s="76"/>
      <c r="C13" s="78" t="s">
        <v>215</v>
      </c>
      <c r="J13" s="77"/>
    </row>
    <row r="14" spans="2:10">
      <c r="B14" s="76"/>
      <c r="J14" s="77"/>
    </row>
    <row r="15" spans="2:10">
      <c r="B15" s="76"/>
      <c r="C15" s="58" t="s">
        <v>185</v>
      </c>
      <c r="J15" s="77"/>
    </row>
    <row r="16" spans="2:10">
      <c r="B16" s="76"/>
      <c r="C16" s="81"/>
      <c r="J16" s="77"/>
    </row>
    <row r="17" spans="2:10" ht="13">
      <c r="B17" s="76"/>
      <c r="C17" s="58" t="s">
        <v>186</v>
      </c>
      <c r="D17" s="79"/>
      <c r="H17" s="82"/>
      <c r="I17" s="83"/>
      <c r="J17" s="77"/>
    </row>
    <row r="18" spans="2:10" ht="13">
      <c r="B18" s="76"/>
      <c r="C18" s="78" t="s">
        <v>187</v>
      </c>
      <c r="D18" s="78"/>
      <c r="E18" s="78"/>
      <c r="F18" s="78"/>
      <c r="H18" s="84">
        <v>36</v>
      </c>
      <c r="I18" s="85">
        <v>1093143934</v>
      </c>
      <c r="J18" s="77"/>
    </row>
    <row r="19" spans="2:10">
      <c r="B19" s="76"/>
      <c r="C19" s="58" t="s">
        <v>188</v>
      </c>
      <c r="H19" s="86">
        <v>0</v>
      </c>
      <c r="I19" s="87">
        <v>0</v>
      </c>
      <c r="J19" s="77"/>
    </row>
    <row r="20" spans="2:10">
      <c r="B20" s="76"/>
      <c r="C20" s="58" t="s">
        <v>189</v>
      </c>
      <c r="H20" s="86">
        <v>9</v>
      </c>
      <c r="I20" s="87">
        <v>282187736</v>
      </c>
      <c r="J20" s="77"/>
    </row>
    <row r="21" spans="2:10">
      <c r="B21" s="76"/>
      <c r="C21" s="58" t="s">
        <v>190</v>
      </c>
      <c r="H21" s="86">
        <v>0</v>
      </c>
      <c r="I21" s="87">
        <v>0</v>
      </c>
      <c r="J21" s="77"/>
    </row>
    <row r="22" spans="2:10">
      <c r="B22" s="76"/>
      <c r="C22" s="58" t="s">
        <v>191</v>
      </c>
      <c r="H22" s="86">
        <v>0</v>
      </c>
      <c r="I22" s="87">
        <v>0</v>
      </c>
      <c r="J22" s="77"/>
    </row>
    <row r="23" spans="2:10">
      <c r="B23" s="76"/>
      <c r="C23" s="58" t="s">
        <v>192</v>
      </c>
      <c r="H23" s="86">
        <v>0</v>
      </c>
      <c r="I23" s="87">
        <v>0</v>
      </c>
      <c r="J23" s="77"/>
    </row>
    <row r="24" spans="2:10" ht="13" thickBot="1">
      <c r="B24" s="76"/>
      <c r="C24" s="58" t="s">
        <v>193</v>
      </c>
      <c r="H24" s="88">
        <v>0</v>
      </c>
      <c r="I24" s="89">
        <v>0</v>
      </c>
      <c r="J24" s="77"/>
    </row>
    <row r="25" spans="2:10" ht="13">
      <c r="B25" s="76"/>
      <c r="C25" s="78" t="s">
        <v>194</v>
      </c>
      <c r="D25" s="78"/>
      <c r="E25" s="78"/>
      <c r="F25" s="78"/>
      <c r="H25" s="84">
        <f>H19+H20+H21+H22+H24+H23</f>
        <v>9</v>
      </c>
      <c r="I25" s="85">
        <f>I19+I20+I21+I22+I24+I23</f>
        <v>282187736</v>
      </c>
      <c r="J25" s="77"/>
    </row>
    <row r="26" spans="2:10">
      <c r="B26" s="76"/>
      <c r="C26" s="58" t="s">
        <v>195</v>
      </c>
      <c r="H26" s="86">
        <v>2</v>
      </c>
      <c r="I26" s="87">
        <v>3256474</v>
      </c>
      <c r="J26" s="77"/>
    </row>
    <row r="27" spans="2:10" ht="13" thickBot="1">
      <c r="B27" s="76"/>
      <c r="C27" s="58" t="s">
        <v>196</v>
      </c>
      <c r="H27" s="88">
        <v>25</v>
      </c>
      <c r="I27" s="89">
        <v>807699724</v>
      </c>
      <c r="J27" s="77"/>
    </row>
    <row r="28" spans="2:10" ht="13">
      <c r="B28" s="76"/>
      <c r="C28" s="78" t="s">
        <v>197</v>
      </c>
      <c r="D28" s="78"/>
      <c r="E28" s="78"/>
      <c r="F28" s="78"/>
      <c r="H28" s="84">
        <f>H26+H27</f>
        <v>27</v>
      </c>
      <c r="I28" s="85">
        <f>I26+I27</f>
        <v>810956198</v>
      </c>
      <c r="J28" s="77"/>
    </row>
    <row r="29" spans="2:10" ht="13.5" thickBot="1">
      <c r="B29" s="76"/>
      <c r="C29" s="58" t="s">
        <v>198</v>
      </c>
      <c r="D29" s="78"/>
      <c r="E29" s="78"/>
      <c r="F29" s="78"/>
      <c r="H29" s="88">
        <v>0</v>
      </c>
      <c r="I29" s="89">
        <v>0</v>
      </c>
      <c r="J29" s="77"/>
    </row>
    <row r="30" spans="2:10" ht="13">
      <c r="B30" s="76"/>
      <c r="C30" s="78" t="s">
        <v>199</v>
      </c>
      <c r="D30" s="78"/>
      <c r="E30" s="78"/>
      <c r="F30" s="78"/>
      <c r="H30" s="86">
        <f>H29</f>
        <v>0</v>
      </c>
      <c r="I30" s="87">
        <f>I29</f>
        <v>0</v>
      </c>
      <c r="J30" s="77"/>
    </row>
    <row r="31" spans="2:10" ht="13">
      <c r="B31" s="76"/>
      <c r="C31" s="78"/>
      <c r="D31" s="78"/>
      <c r="E31" s="78"/>
      <c r="F31" s="78"/>
      <c r="H31" s="90"/>
      <c r="I31" s="85"/>
      <c r="J31" s="77"/>
    </row>
    <row r="32" spans="2:10" ht="13.5" thickBot="1">
      <c r="B32" s="76"/>
      <c r="C32" s="78" t="s">
        <v>200</v>
      </c>
      <c r="D32" s="78"/>
      <c r="H32" s="91">
        <f>H25+H28+H30</f>
        <v>36</v>
      </c>
      <c r="I32" s="92">
        <f>I25+I28+I30</f>
        <v>1093143934</v>
      </c>
      <c r="J32" s="77"/>
    </row>
    <row r="33" spans="2:10" ht="13.5" thickTop="1">
      <c r="B33" s="76"/>
      <c r="C33" s="78"/>
      <c r="D33" s="78"/>
      <c r="H33" s="93">
        <f>+H18-H32</f>
        <v>0</v>
      </c>
      <c r="I33" s="87">
        <f>+I18-I32</f>
        <v>0</v>
      </c>
      <c r="J33" s="77"/>
    </row>
    <row r="34" spans="2:10">
      <c r="B34" s="76"/>
      <c r="G34" s="93"/>
      <c r="H34" s="93"/>
      <c r="I34" s="93"/>
      <c r="J34" s="77"/>
    </row>
    <row r="35" spans="2:10">
      <c r="B35" s="76"/>
      <c r="G35" s="93"/>
      <c r="H35" s="93"/>
      <c r="I35" s="93"/>
      <c r="J35" s="77"/>
    </row>
    <row r="36" spans="2:10" ht="13">
      <c r="B36" s="76"/>
      <c r="C36" s="78"/>
      <c r="G36" s="93"/>
      <c r="H36" s="93"/>
      <c r="I36" s="93"/>
      <c r="J36" s="77"/>
    </row>
    <row r="37" spans="2:10" ht="13.5" thickBot="1">
      <c r="B37" s="76"/>
      <c r="C37" s="94" t="s">
        <v>216</v>
      </c>
      <c r="D37" s="95"/>
      <c r="H37" s="94" t="s">
        <v>201</v>
      </c>
      <c r="I37" s="95"/>
      <c r="J37" s="77"/>
    </row>
    <row r="38" spans="2:10" ht="13">
      <c r="B38" s="76"/>
      <c r="C38" s="78" t="s">
        <v>217</v>
      </c>
      <c r="D38" s="93"/>
      <c r="H38" s="96" t="s">
        <v>202</v>
      </c>
      <c r="I38" s="93"/>
      <c r="J38" s="77"/>
    </row>
    <row r="39" spans="2:10" ht="13">
      <c r="B39" s="76"/>
      <c r="C39" s="78" t="s">
        <v>218</v>
      </c>
      <c r="H39" s="78" t="s">
        <v>203</v>
      </c>
      <c r="I39" s="93"/>
      <c r="J39" s="77"/>
    </row>
    <row r="40" spans="2:10">
      <c r="B40" s="76"/>
      <c r="G40" s="93"/>
      <c r="H40" s="93"/>
      <c r="I40" s="93"/>
      <c r="J40" s="77"/>
    </row>
    <row r="41" spans="2:10" ht="12.75" customHeight="1">
      <c r="B41" s="76"/>
      <c r="C41" s="141" t="s">
        <v>204</v>
      </c>
      <c r="D41" s="141"/>
      <c r="E41" s="141"/>
      <c r="F41" s="141"/>
      <c r="G41" s="141"/>
      <c r="H41" s="141"/>
      <c r="I41" s="141"/>
      <c r="J41" s="77"/>
    </row>
    <row r="42" spans="2:10" ht="18.75" customHeight="1" thickBot="1">
      <c r="B42" s="97"/>
      <c r="C42" s="98"/>
      <c r="D42" s="98"/>
      <c r="E42" s="98"/>
      <c r="F42" s="98"/>
      <c r="G42" s="98"/>
      <c r="H42" s="98"/>
      <c r="I42" s="98"/>
      <c r="J42" s="9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D17" sqref="D17"/>
    </sheetView>
  </sheetViews>
  <sheetFormatPr baseColWidth="10" defaultColWidth="11.453125" defaultRowHeight="12.5"/>
  <cols>
    <col min="1" max="1" width="4.453125" style="58" customWidth="1"/>
    <col min="2" max="2" width="11.453125" style="58"/>
    <col min="3" max="3" width="12.81640625" style="58" customWidth="1"/>
    <col min="4" max="4" width="22" style="58" customWidth="1"/>
    <col min="5" max="8" width="11.453125" style="58"/>
    <col min="9" max="9" width="24.7265625" style="58" customWidth="1"/>
    <col min="10" max="10" width="12.54296875" style="58" customWidth="1"/>
    <col min="11" max="11" width="1.7265625" style="58" customWidth="1"/>
    <col min="12" max="16384" width="11.453125" style="58"/>
  </cols>
  <sheetData>
    <row r="1" spans="2:10" ht="18" customHeight="1" thickBot="1"/>
    <row r="2" spans="2:10" ht="19.5" customHeight="1">
      <c r="B2" s="59"/>
      <c r="C2" s="60"/>
      <c r="D2" s="133" t="s">
        <v>205</v>
      </c>
      <c r="E2" s="134"/>
      <c r="F2" s="134"/>
      <c r="G2" s="134"/>
      <c r="H2" s="134"/>
      <c r="I2" s="135"/>
      <c r="J2" s="139" t="s">
        <v>182</v>
      </c>
    </row>
    <row r="3" spans="2:10" ht="15.75" customHeight="1" thickBot="1">
      <c r="B3" s="61"/>
      <c r="C3" s="62"/>
      <c r="D3" s="136"/>
      <c r="E3" s="137"/>
      <c r="F3" s="137"/>
      <c r="G3" s="137"/>
      <c r="H3" s="137"/>
      <c r="I3" s="138"/>
      <c r="J3" s="140"/>
    </row>
    <row r="4" spans="2:10" ht="13">
      <c r="B4" s="61"/>
      <c r="C4" s="62"/>
      <c r="E4" s="64"/>
      <c r="F4" s="64"/>
      <c r="G4" s="64"/>
      <c r="H4" s="64"/>
      <c r="I4" s="65"/>
      <c r="J4" s="66"/>
    </row>
    <row r="5" spans="2:10" ht="13">
      <c r="B5" s="61"/>
      <c r="C5" s="62"/>
      <c r="D5" s="142" t="s">
        <v>206</v>
      </c>
      <c r="E5" s="143"/>
      <c r="F5" s="143"/>
      <c r="G5" s="143"/>
      <c r="H5" s="143"/>
      <c r="I5" s="144"/>
      <c r="J5" s="69" t="s">
        <v>207</v>
      </c>
    </row>
    <row r="6" spans="2:10" ht="13.5" thickBot="1">
      <c r="B6" s="70"/>
      <c r="C6" s="71"/>
      <c r="D6" s="72"/>
      <c r="E6" s="73"/>
      <c r="F6" s="73"/>
      <c r="G6" s="73"/>
      <c r="H6" s="73"/>
      <c r="I6" s="74"/>
      <c r="J6" s="75"/>
    </row>
    <row r="7" spans="2:10">
      <c r="B7" s="76"/>
      <c r="J7" s="77"/>
    </row>
    <row r="8" spans="2:10">
      <c r="B8" s="76"/>
      <c r="J8" s="77"/>
    </row>
    <row r="9" spans="2:10" ht="13">
      <c r="B9" s="76"/>
      <c r="C9" s="78" t="str">
        <f ca="1">+CONCATENATE("Santiago de Cali, ",TEXT(TODAY(),"MMMM DD YYYY"))</f>
        <v>Santiago de Cali, mayo 27 2024</v>
      </c>
      <c r="D9" s="80"/>
      <c r="E9" s="79"/>
      <c r="J9" s="77"/>
    </row>
    <row r="10" spans="2:10" ht="13">
      <c r="B10" s="76"/>
      <c r="C10" s="78"/>
      <c r="J10" s="77"/>
    </row>
    <row r="11" spans="2:10" ht="13">
      <c r="B11" s="76"/>
      <c r="C11" s="78" t="str">
        <f>+'FOR-CSA-018'!C12</f>
        <v>Señores : CLINICA CALI</v>
      </c>
      <c r="J11" s="77"/>
    </row>
    <row r="12" spans="2:10" ht="13">
      <c r="B12" s="76"/>
      <c r="C12" s="78" t="str">
        <f>+'FOR-CSA-018'!C13</f>
        <v>NIT: 901714987</v>
      </c>
      <c r="J12" s="77"/>
    </row>
    <row r="13" spans="2:10">
      <c r="B13" s="76"/>
      <c r="J13" s="77"/>
    </row>
    <row r="14" spans="2:10">
      <c r="B14" s="76"/>
      <c r="C14" s="58" t="s">
        <v>208</v>
      </c>
      <c r="J14" s="77"/>
    </row>
    <row r="15" spans="2:10">
      <c r="B15" s="76"/>
      <c r="C15" s="81"/>
      <c r="J15" s="77"/>
    </row>
    <row r="16" spans="2:10" ht="13">
      <c r="B16" s="76"/>
      <c r="C16" s="100"/>
      <c r="D16" s="79"/>
      <c r="H16" s="101" t="s">
        <v>209</v>
      </c>
      <c r="I16" s="101" t="s">
        <v>210</v>
      </c>
      <c r="J16" s="77"/>
    </row>
    <row r="17" spans="2:10" ht="13">
      <c r="B17" s="76"/>
      <c r="C17" s="78" t="s">
        <v>187</v>
      </c>
      <c r="D17" s="78"/>
      <c r="E17" s="78"/>
      <c r="F17" s="78"/>
      <c r="H17" s="82">
        <f>+SUM(H18:H21)</f>
        <v>9</v>
      </c>
      <c r="I17" s="102">
        <f>+SUM(I18:I21)</f>
        <v>282187736</v>
      </c>
      <c r="J17" s="77"/>
    </row>
    <row r="18" spans="2:10">
      <c r="B18" s="76"/>
      <c r="C18" s="58" t="s">
        <v>188</v>
      </c>
      <c r="H18" s="103">
        <f>+'FOR-CSA-018'!H19</f>
        <v>0</v>
      </c>
      <c r="I18" s="104">
        <f>+'FOR-CSA-018'!I19</f>
        <v>0</v>
      </c>
      <c r="J18" s="77"/>
    </row>
    <row r="19" spans="2:10">
      <c r="B19" s="76"/>
      <c r="C19" s="58" t="s">
        <v>189</v>
      </c>
      <c r="H19" s="103">
        <f>+'FOR-CSA-018'!H20</f>
        <v>9</v>
      </c>
      <c r="I19" s="104">
        <f>+'FOR-CSA-018'!I20</f>
        <v>282187736</v>
      </c>
      <c r="J19" s="77"/>
    </row>
    <row r="20" spans="2:10">
      <c r="B20" s="76"/>
      <c r="C20" s="58" t="s">
        <v>191</v>
      </c>
      <c r="H20" s="103">
        <f>+'FOR-CSA-018'!H22</f>
        <v>0</v>
      </c>
      <c r="I20" s="104">
        <f>+'FOR-CSA-018'!I22</f>
        <v>0</v>
      </c>
      <c r="J20" s="77"/>
    </row>
    <row r="21" spans="2:10">
      <c r="B21" s="76"/>
      <c r="C21" s="58" t="s">
        <v>211</v>
      </c>
      <c r="H21" s="103">
        <f>+'FOR-CSA-018'!H24</f>
        <v>0</v>
      </c>
      <c r="I21" s="104">
        <f>+'FOR-CSA-018'!I24</f>
        <v>0</v>
      </c>
      <c r="J21" s="77"/>
    </row>
    <row r="22" spans="2:10" ht="13">
      <c r="B22" s="76"/>
      <c r="C22" s="78" t="s">
        <v>212</v>
      </c>
      <c r="D22" s="78"/>
      <c r="E22" s="78"/>
      <c r="F22" s="78"/>
      <c r="H22" s="82">
        <f>SUM(H18:H21)</f>
        <v>9</v>
      </c>
      <c r="I22" s="102">
        <f>+SUBTOTAL(9,I18:I21)</f>
        <v>282187736</v>
      </c>
      <c r="J22" s="77"/>
    </row>
    <row r="23" spans="2:10" ht="13.5" thickBot="1">
      <c r="B23" s="76"/>
      <c r="C23" s="78"/>
      <c r="D23" s="78"/>
      <c r="H23" s="105"/>
      <c r="I23" s="106"/>
      <c r="J23" s="77"/>
    </row>
    <row r="24" spans="2:10" ht="13.5" thickTop="1">
      <c r="B24" s="76"/>
      <c r="C24" s="78"/>
      <c r="D24" s="78"/>
      <c r="H24" s="93"/>
      <c r="I24" s="87"/>
      <c r="J24" s="77"/>
    </row>
    <row r="25" spans="2:10" ht="13">
      <c r="B25" s="76"/>
      <c r="C25" s="78"/>
      <c r="D25" s="78"/>
      <c r="H25" s="93"/>
      <c r="I25" s="87"/>
      <c r="J25" s="77"/>
    </row>
    <row r="26" spans="2:10" ht="13">
      <c r="B26" s="76"/>
      <c r="C26" s="78"/>
      <c r="D26" s="78"/>
      <c r="H26" s="93"/>
      <c r="I26" s="87"/>
      <c r="J26" s="77"/>
    </row>
    <row r="27" spans="2:10">
      <c r="B27" s="76"/>
      <c r="G27" s="93"/>
      <c r="H27" s="93"/>
      <c r="I27" s="93"/>
      <c r="J27" s="77"/>
    </row>
    <row r="28" spans="2:10" ht="13.5" thickBot="1">
      <c r="B28" s="76"/>
      <c r="C28" s="94" t="str">
        <f>+'FOR-CSA-018'!C37</f>
        <v>Angie Julieth Quiñones Castillo</v>
      </c>
      <c r="D28" s="94"/>
      <c r="G28" s="94" t="s">
        <v>201</v>
      </c>
      <c r="H28" s="95"/>
      <c r="I28" s="93"/>
      <c r="J28" s="77"/>
    </row>
    <row r="29" spans="2:10" ht="13">
      <c r="B29" s="76"/>
      <c r="C29" s="96" t="str">
        <f>+'FOR-CSA-018'!C38</f>
        <v>Analista de cartera</v>
      </c>
      <c r="D29" s="96"/>
      <c r="G29" s="96" t="s">
        <v>213</v>
      </c>
      <c r="H29" s="93"/>
      <c r="I29" s="93"/>
      <c r="J29" s="77"/>
    </row>
    <row r="30" spans="2:10" ht="18.75" customHeight="1" thickBot="1">
      <c r="B30" s="97"/>
      <c r="C30" s="98"/>
      <c r="D30" s="98"/>
      <c r="E30" s="98"/>
      <c r="F30" s="98"/>
      <c r="G30" s="95"/>
      <c r="H30" s="95"/>
      <c r="I30" s="95"/>
      <c r="J30" s="9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Zuly Arlais Vega Ramirez</dc:creator>
  <cp:lastModifiedBy>Juan Camilo Paez Ramirez</cp:lastModifiedBy>
  <cp:lastPrinted>2024-05-25T20:11:40Z</cp:lastPrinted>
  <dcterms:created xsi:type="dcterms:W3CDTF">2022-08-25T16:14:46Z</dcterms:created>
  <dcterms:modified xsi:type="dcterms:W3CDTF">2024-05-27T18:30:29Z</dcterms:modified>
</cp:coreProperties>
</file>