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xWindow="-110" yWindow="-110" windowWidth="23260" windowHeight="12580" activeTab="3"/>
  </bookViews>
  <sheets>
    <sheet name="INFO IPS" sheetId="2" r:id="rId1"/>
    <sheet name="Hoja1" sheetId="6" r:id="rId2"/>
    <sheet name="Estado Cada Factura" sheetId="3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Cada Factura'!$A$2:$BI$28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Z1" i="3" l="1"/>
  <c r="AY1" i="3"/>
  <c r="AX1" i="3"/>
  <c r="AW1" i="3"/>
  <c r="AV1" i="3"/>
  <c r="AU1" i="3"/>
  <c r="AT1" i="3"/>
  <c r="AS1" i="3"/>
  <c r="AR1" i="3"/>
  <c r="AQ1" i="3"/>
  <c r="AJ1" i="3"/>
  <c r="AI1" i="3"/>
  <c r="AH1" i="3"/>
  <c r="AC1" i="3"/>
  <c r="AB1" i="3"/>
  <c r="AA1" i="3"/>
  <c r="Z1" i="3"/>
  <c r="Y1" i="3"/>
  <c r="X1" i="3"/>
  <c r="W1" i="3"/>
  <c r="V1" i="3"/>
  <c r="M1" i="3"/>
  <c r="J1" i="3"/>
  <c r="I1" i="3"/>
  <c r="K1" i="3" l="1"/>
  <c r="C29" i="5"/>
  <c r="C28" i="5"/>
  <c r="I21" i="5"/>
  <c r="I17" i="5" s="1"/>
  <c r="H21" i="5"/>
  <c r="H17" i="5" s="1"/>
  <c r="I20" i="5"/>
  <c r="H20" i="5"/>
  <c r="I19" i="5"/>
  <c r="H19" i="5"/>
  <c r="I18" i="5"/>
  <c r="H18" i="5"/>
  <c r="C10" i="5"/>
  <c r="C9" i="5"/>
  <c r="I30" i="4"/>
  <c r="H30" i="4"/>
  <c r="I28" i="4"/>
  <c r="I32" i="4" s="1"/>
  <c r="I33" i="4" s="1"/>
  <c r="H28" i="4"/>
  <c r="H32" i="4" s="1"/>
  <c r="H33" i="4" s="1"/>
  <c r="I25" i="4"/>
  <c r="H25" i="4"/>
  <c r="C12" i="5"/>
  <c r="C11" i="5"/>
  <c r="H29" i="2"/>
  <c r="H22" i="5" l="1"/>
  <c r="I22" i="5"/>
</calcChain>
</file>

<file path=xl/sharedStrings.xml><?xml version="1.0" encoding="utf-8"?>
<sst xmlns="http://schemas.openxmlformats.org/spreadsheetml/2006/main" count="528" uniqueCount="198">
  <si>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</si>
  <si>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</si>
  <si>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</si>
  <si>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</si>
  <si>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</si>
  <si>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</si>
  <si>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</si>
  <si>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</si>
  <si>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</si>
  <si>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</si>
  <si>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</si>
  <si>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</si>
  <si>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</si>
  <si>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</si>
  <si>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</si>
  <si>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</si>
  <si>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Facturación por evento suministro ambulatorio de medicamentos genéricos PBS y NO PBS e insumos medicamentos comerciales pacientes con tutelas taxativas o con FOREAM-Contributivo PBS Marzo 2024.</t>
  </si>
  <si>
    <t>PFM suministro ambulatorio de medicamentos psiquiátricos incluidos inyectables y de medicina del dolor y cuidado paliativo NO PBS Régimen Contributivo- Contrato CNT2022-724. Servicios prestados del 01 al 31 de octubre del 2024.</t>
  </si>
  <si>
    <t>PFM suministro ambulatorio de medicamentos psiquiátricos incluidos inyectables y de medicina del dolor y cuidado paliativo NO PBS Régimen Contributivo- Contrato CNT2022-724. Servicios prestados del 01 al 30 de noviembre del 2024.</t>
  </si>
  <si>
    <t>PFM suministro de medicamentos biológicos NO PBS inyectables - Régimen Contributivo. Servicios prestados del 01 al 30 de noviembre de 2024.</t>
  </si>
  <si>
    <t>PFM suministro ambulatorio de medicamentos e insumos PBS y NO PBS así como productos cosméticos para pacientes con enfermedades Huérfanas (30 pacientes) - Régimen Contributivo NO PBS - CONTRATO CNT-2023-309. Servicios prestados del 01 al 30 noviembre 2024.</t>
  </si>
  <si>
    <t>PFM Suministro de medicamentos a pacientes Plan Complementario Especial - Régimen contributivo NO PBS -CNT 2023-326. Servicios prestados del 01 al 30 de noviembre 2024.</t>
  </si>
  <si>
    <t>PFM Suministro de medicamentos a pacientes EMCALI- Régimen contributivo NO PBS -CNT 2023-326. servicios prestados del 01 al 30 de noviembre 2024.</t>
  </si>
  <si>
    <t>PGP Suministro de medicamentos Jamundí - Régimen Contributivo NO PBS - Vigencia del 01 al 30 noviembre 2024.</t>
  </si>
  <si>
    <t>Facturacion por evento  suministro ambulatorio de medicamentos psiquiátricos incluidos inyectables y de medicina del dolor y cuidado paliativo NO PBS Régimen Contributivo- Contrato CNT2022-724.
Servicios prestados del 01 al 31 de diciembre del 2024.</t>
  </si>
  <si>
    <t>Facturacion por evento  suministro ambulatorio de medicamentos psiquiátricos incluidos inyectables y de medicina del dolor y cuidado paliativo NO PBS Régimen Subsidiado - Contrato CNT2022-724.
Servicios prestados del 01 al 31 de diciembre del 2024</t>
  </si>
  <si>
    <t xml:space="preserve">Facturacion por evento suministro de medicamentos biológicos NO PBS inyectables - Régimen Contributivo.
Servicios prestados del 01 al 31 de diciembre de 2024.
</t>
  </si>
  <si>
    <t>Facturacion por evento suministro ambulatorio de medicamentos e insumos PBS y NO PBS así como productos cosméticos para pacientes con enfermedades Huérfanas (32 pacientes) - Régimen Contributivo NO PBS - CONTRATO CNT-2023-309. Servicios prestados del 01 al 31 diciembre 2024</t>
  </si>
  <si>
    <t>Facturacion por evento Suministro de medicamentos a pacientes - Régimen contributivo NO PBS -CNT 2023-326. Servicios prestados del 01 al 31 de diciembre 2024</t>
  </si>
  <si>
    <t>Facturacion por evento Suministro de medicamentos a pacientes EMCALI- Régimen contributivo NO PBS -CNT 2023-326.
servicios prestados del 01 al 31 de diciembre 2024</t>
  </si>
  <si>
    <t>Facturacion por evento Suministro de medicamentos Jamundí - Régimen Subsidiado NO PBS - Vigencia del 01 al 31 diciembre 2024</t>
  </si>
  <si>
    <t>Facturación por evento suministro ambulatorio de medicamentos genéricos PBS y NO PBS e insumos medicamentos comerciales pacientes con tutelas taxativas o con FOREAM-Contributivo PBS vigencia del 01 al 30 de noviembre de 2024</t>
  </si>
  <si>
    <t>08/01/2025</t>
  </si>
  <si>
    <t>16/01/2025</t>
  </si>
  <si>
    <t>PFM suministro ambulatorio de medicamentos psiquiátricos incluidos inyectables y de medicina del dolor y cuidado paliativo NO PBS Régimen Contributivo- Contrato CNT2022-724. Servicios prestados del 01 al 31 de enero del 2025.</t>
  </si>
  <si>
    <t>PFM suministro ambulatorio de medicamentos psiquiátricos incluidos inyectables y de medicina del dolor y cuidado paliativo NO PBS Régimen Subsidiado - Contrato CNT2022-724. Servicios prestados del 01 al 31 de enero del 2025.</t>
  </si>
  <si>
    <t>PFM suministro de medicamentos biológicos NO PBS inyectables - Régimen Contributivo. Servicios prestados del 01 al 31 de enero de 2025.</t>
  </si>
  <si>
    <t>PFM Suministro de medicamentos a pacientes - Régimen contributivo NO PBS -CNT 2023-326. Servicios prestados del 01 al 31 de enero de 2025.</t>
  </si>
  <si>
    <t>PFM Suministro de medicamentos a pacientes EMCALI- Régimen contributivo NO PBS -CNT 2023-326. servicios prestados del 01 al 31 de enero de 2025.</t>
  </si>
  <si>
    <t>PFM Suministro de medicamentos Jamundí - Régimen Contributivo NO PBS - Vigencia del 01 al 31 enero 2025.</t>
  </si>
  <si>
    <t>PFM Suministro de medicamentos Jamundí - Régimen Subsidiado NO PBS - Vigencia del 01 al 31 enero 2025.</t>
  </si>
  <si>
    <t>PFM suministro ambulatorio de medicamentos e insumos PBS y NO PBS así como productos cosméticos para pacientes con enfermedades Huérfanas (32 pacientes) - Régimen Contributivo NO PBS - CONTRATO CNT-2023-309. Servicios prestados del 01 al 31 enero de 2025.</t>
  </si>
  <si>
    <t>Facturación por evento suministro ambulatorio de medicamentos genéricos PBS y NO PBS e insumos medicamentos comerciales pacientes con tutelas taxativas o con FOREAM-Contributivo PBS vigencia del 01 al 31 de diciembre de 2024.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</si>
  <si>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</si>
  <si>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</si>
  <si>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</si>
  <si>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</si>
  <si>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</si>
  <si>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</si>
  <si>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</si>
  <si>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</si>
  <si>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</si>
  <si>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</si>
  <si>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</si>
  <si>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</si>
  <si>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</si>
  <si>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</si>
  <si>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</si>
  <si>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</si>
  <si>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</si>
  <si>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</si>
  <si>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</si>
  <si>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</si>
  <si>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</si>
  <si>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</si>
  <si>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</si>
  <si>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</si>
  <si>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</si>
  <si>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</si>
  <si>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</si>
  <si>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</si>
  <si>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</si>
  <si>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</si>
  <si>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</si>
  <si>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</si>
  <si>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</si>
  <si>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</si>
  <si>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</si>
  <si>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</si>
  <si>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</si>
  <si>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</si>
  <si>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</si>
  <si>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</si>
  <si>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</si>
  <si>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</si>
  <si>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</si>
  <si>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Auditada sin contabilizar</t>
  </si>
  <si>
    <t>Jessica Andrea Lopez Veloza</t>
  </si>
  <si>
    <t>Finalizada</t>
  </si>
  <si>
    <t>Andres Felipe Fernandez Lozano</t>
  </si>
  <si>
    <t>Para auditoria de pertinencia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</si>
  <si>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</si>
  <si>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</si>
  <si>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</si>
  <si>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</si>
  <si>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</si>
  <si>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</si>
  <si>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</si>
  <si>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</si>
  <si>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</si>
  <si>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</si>
  <si>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</si>
  <si>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</si>
  <si>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</si>
  <si>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</si>
  <si>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</si>
  <si>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</si>
  <si>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</si>
  <si>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</si>
  <si>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</si>
  <si>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</si>
  <si>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</si>
  <si>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</si>
  <si>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</si>
  <si>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</si>
  <si>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</si>
  <si>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</si>
  <si>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</si>
  <si>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</si>
  <si>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</si>
  <si>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</si>
  <si>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</si>
  <si>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</si>
  <si>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</si>
  <si>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</si>
  <si>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</si>
  <si>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</si>
  <si>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SALUD MEDCOL SAS</t>
  </si>
  <si>
    <t>NIT: 901601000</t>
  </si>
  <si>
    <t>ESTADO EPS 04-03-2025</t>
  </si>
  <si>
    <t>Observacion glosa</t>
  </si>
  <si>
    <t>Numero Contrato</t>
  </si>
  <si>
    <t>FEL732</t>
  </si>
  <si>
    <t>901601000_FEL732</t>
  </si>
  <si>
    <t>Factura pendiente en programacion de pago</t>
  </si>
  <si>
    <t>0-30</t>
  </si>
  <si>
    <t>Medicamentos de uso ambulatorio</t>
  </si>
  <si>
    <t>FEL379</t>
  </si>
  <si>
    <t>901601000_FEL379</t>
  </si>
  <si>
    <t>31-60</t>
  </si>
  <si>
    <t>FEL325</t>
  </si>
  <si>
    <t>901601000_FEL325</t>
  </si>
  <si>
    <t>91-180</t>
  </si>
  <si>
    <t>FEL350</t>
  </si>
  <si>
    <t>901601000_FEL350</t>
  </si>
  <si>
    <t>61-90</t>
  </si>
  <si>
    <t>FEL730</t>
  </si>
  <si>
    <t>901601000_FEL730</t>
  </si>
  <si>
    <t>FEL377</t>
  </si>
  <si>
    <t>901601000_FEL377</t>
  </si>
  <si>
    <t>FEL393</t>
  </si>
  <si>
    <t>901601000_FEL393</t>
  </si>
  <si>
    <t>FEL744</t>
  </si>
  <si>
    <t>901601000_FEL744</t>
  </si>
  <si>
    <t>FEL365</t>
  </si>
  <si>
    <t>901601000_FEL365</t>
  </si>
  <si>
    <t>FEL361</t>
  </si>
  <si>
    <t>901601000_FEL361</t>
  </si>
  <si>
    <t>FEL742</t>
  </si>
  <si>
    <t>901601000_FEL742</t>
  </si>
  <si>
    <t>FEL363</t>
  </si>
  <si>
    <t>901601000_FEL363</t>
  </si>
  <si>
    <t>FEL740</t>
  </si>
  <si>
    <t>901601000_FEL740</t>
  </si>
  <si>
    <t>FEL389</t>
  </si>
  <si>
    <t>901601000_FEL389</t>
  </si>
  <si>
    <t>FEL738</t>
  </si>
  <si>
    <t>901601000_FEL738</t>
  </si>
  <si>
    <t>FEL387</t>
  </si>
  <si>
    <t>901601000_FEL387</t>
  </si>
  <si>
    <t>FEL385</t>
  </si>
  <si>
    <t>901601000_FEL385</t>
  </si>
  <si>
    <t>FEL359</t>
  </si>
  <si>
    <t>901601000_FEL359</t>
  </si>
  <si>
    <t>FEL746</t>
  </si>
  <si>
    <t>901601000_FEL746</t>
  </si>
  <si>
    <t>FEL382</t>
  </si>
  <si>
    <t>901601000_FEL382</t>
  </si>
  <si>
    <t>FEL355</t>
  </si>
  <si>
    <t>901601000_FEL355</t>
  </si>
  <si>
    <t>FEL735</t>
  </si>
  <si>
    <t>901601000_FEL735</t>
  </si>
  <si>
    <t>FEL244</t>
  </si>
  <si>
    <t>901601000_FEL244</t>
  </si>
  <si>
    <t>181-360</t>
  </si>
  <si>
    <t>CNT-2023-473</t>
  </si>
  <si>
    <t>FEL161</t>
  </si>
  <si>
    <t>901601000_FEL161</t>
  </si>
  <si>
    <t>FEL396</t>
  </si>
  <si>
    <t>901601000_FEL396</t>
  </si>
  <si>
    <t>Factura en proceso interno</t>
  </si>
  <si>
    <t>FEL747</t>
  </si>
  <si>
    <t>901601000_FEL747</t>
  </si>
  <si>
    <t>Cuenta de LLAVE</t>
  </si>
  <si>
    <t>Suma de IPS Saldo Factura</t>
  </si>
  <si>
    <t>Etiquetas de fila</t>
  </si>
  <si>
    <t>Total general</t>
  </si>
  <si>
    <t>A continuacion me permito remitir nuestra respuesta al estado de cartera presentado en la fecha: 13/02/2025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</si>
</sst>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_(&quot;$&quot;* #,##0_);_(&quot;$&quot;* \(#,##0\);_(&quot;$&quot;* &quot;-&quot;??_);_(@_)"/>
    <numFmt numFmtId="166" formatCode="_-&quot;$&quot;\ * #,##0_-;\-&quot;$&quot;\ * #,##0_-;_-&quot;$&quot;\ * &quot;-&quot;??_-;_-@_-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4" formatCode="_-&quot;€&quot;\ * #,##0_-;\-&quot;€&quot;\ * #,##0_-;_-&quot;€&quot;\ 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5" fillId="0" borderId="0"/>
    <xf numFmtId="16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5" fillId="0" borderId="1" xfId="2" applyFont="1" applyFill="1" applyBorder="1" applyAlignment="1">
      <alignment horizontal="center" vertical="center" wrapText="1"/>
    </xf>
    <xf numFmtId="14" fontId="5" fillId="0" borderId="1" xfId="2" applyNumberFormat="1" applyFont="1" applyFill="1" applyBorder="1" applyAlignment="1">
      <alignment horizontal="center" vertical="center" wrapText="1"/>
    </xf>
    <xf numFmtId="165" fontId="6" fillId="0" borderId="1" xfId="1" applyNumberFormat="1" applyFont="1" applyFill="1" applyBorder="1" applyAlignment="1">
      <alignment horizontal="center" vertical="center"/>
    </xf>
    <xf numFmtId="165" fontId="6" fillId="0" borderId="2" xfId="1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/>
    </xf>
    <xf numFmtId="166" fontId="4" fillId="0" borderId="1" xfId="1" applyNumberFormat="1" applyFont="1" applyFill="1" applyBorder="1" applyAlignment="1">
      <alignment horizontal="center" vertical="center"/>
    </xf>
    <xf numFmtId="166" fontId="4" fillId="0" borderId="2" xfId="1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166" fontId="3" fillId="0" borderId="0" xfId="1" applyNumberFormat="1" applyFont="1" applyAlignment="1">
      <alignment horizontal="center"/>
    </xf>
    <xf numFmtId="14" fontId="8" fillId="0" borderId="0" xfId="0" applyNumberFormat="1" applyFont="1"/>
    <xf numFmtId="0" fontId="8" fillId="0" borderId="0" xfId="0" applyFont="1" applyAlignment="1">
      <alignment vertic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11" fillId="0" borderId="0" xfId="4" applyFont="1"/>
    <xf numFmtId="0" fontId="11" fillId="0" borderId="4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2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8" xfId="4" applyFont="1" applyBorder="1"/>
    <xf numFmtId="0" fontId="11" fillId="0" borderId="9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70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11" xfId="4" applyNumberFormat="1" applyFont="1" applyBorder="1" applyAlignment="1">
      <alignment horizontal="center"/>
    </xf>
    <xf numFmtId="171" fontId="11" fillId="0" borderId="11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5" xfId="4" applyNumberFormat="1" applyFont="1" applyBorder="1" applyAlignment="1">
      <alignment horizontal="center"/>
    </xf>
    <xf numFmtId="171" fontId="12" fillId="0" borderId="15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11" xfId="4" applyNumberFormat="1" applyFont="1" applyBorder="1"/>
    <xf numFmtId="171" fontId="11" fillId="0" borderId="11" xfId="4" applyNumberFormat="1" applyFont="1" applyBorder="1"/>
    <xf numFmtId="171" fontId="12" fillId="0" borderId="0" xfId="4" applyNumberFormat="1" applyFont="1"/>
    <xf numFmtId="0" fontId="11" fillId="0" borderId="10" xfId="4" applyFont="1" applyBorder="1"/>
    <xf numFmtId="0" fontId="11" fillId="0" borderId="11" xfId="4" applyFont="1" applyBorder="1"/>
    <xf numFmtId="0" fontId="11" fillId="0" borderId="12" xfId="4" applyFont="1" applyBorder="1"/>
    <xf numFmtId="0" fontId="11" fillId="7" borderId="0" xfId="4" applyFont="1" applyFill="1"/>
    <xf numFmtId="0" fontId="12" fillId="0" borderId="0" xfId="4" applyFont="1" applyAlignment="1">
      <alignment horizontal="center"/>
    </xf>
    <xf numFmtId="1" fontId="12" fillId="0" borderId="0" xfId="5" applyNumberFormat="1" applyFont="1" applyAlignment="1">
      <alignment horizontal="right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67" fontId="11" fillId="0" borderId="15" xfId="6" applyNumberFormat="1" applyFont="1" applyBorder="1" applyAlignment="1">
      <alignment horizontal="center"/>
    </xf>
    <xf numFmtId="172" fontId="11" fillId="0" borderId="15" xfId="6" applyNumberFormat="1" applyFont="1" applyBorder="1" applyAlignment="1">
      <alignment horizontal="right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170" fontId="9" fillId="0" borderId="1" xfId="1" applyNumberFormat="1" applyFont="1" applyBorder="1" applyAlignment="1">
      <alignment horizontal="center" vertical="center" wrapText="1"/>
    </xf>
    <xf numFmtId="170" fontId="9" fillId="2" borderId="1" xfId="1" applyNumberFormat="1" applyFont="1" applyFill="1" applyBorder="1" applyAlignment="1">
      <alignment horizontal="center" vertical="center" wrapText="1"/>
    </xf>
    <xf numFmtId="0" fontId="9" fillId="2" borderId="1" xfId="0" applyNumberFormat="1" applyFont="1" applyFill="1" applyBorder="1" applyAlignment="1">
      <alignment horizontal="center" vertical="center" wrapText="1"/>
    </xf>
    <xf numFmtId="174" fontId="9" fillId="5" borderId="1" xfId="1" applyNumberFormat="1" applyFont="1" applyFill="1" applyBorder="1" applyAlignment="1">
      <alignment horizontal="center" vertical="center" wrapText="1"/>
    </xf>
    <xf numFmtId="170" fontId="8" fillId="0" borderId="1" xfId="1" applyNumberFormat="1" applyFont="1" applyBorder="1" applyAlignment="1">
      <alignment vertical="center"/>
    </xf>
    <xf numFmtId="0" fontId="10" fillId="7" borderId="1" xfId="0" applyFont="1" applyFill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70" fontId="8" fillId="0" borderId="0" xfId="0" applyNumberFormat="1" applyFont="1"/>
    <xf numFmtId="170" fontId="8" fillId="0" borderId="0" xfId="1" applyNumberFormat="1" applyFont="1"/>
    <xf numFmtId="170" fontId="8" fillId="0" borderId="0" xfId="0" applyNumberFormat="1" applyFont="1" applyAlignment="1">
      <alignment horizontal="center" vertical="center"/>
    </xf>
    <xf numFmtId="0" fontId="8" fillId="0" borderId="0" xfId="0" applyNumberFormat="1" applyFont="1"/>
    <xf numFmtId="170" fontId="8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Hipervínculo" xfId="2" builtinId="8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3F4120A1-465A-47EC-BD51-AD5D9585C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7666D538-F943-4A5E-9402-67C1410A8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5FB861B-B023-443B-953F-3ECAE9B969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479A4005-AB6D-4058-8B01-6553E768D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0.390831944445" createdVersion="5" refreshedVersion="5" minRefreshableVersion="3" recordCount="26">
  <cacheSource type="worksheet">
    <worksheetSource ref="A2:BE28" sheet="Estado Cada Factura"/>
  </cacheSource>
  <cacheFields count="57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1" maxValue="74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5-01-17T00:00:00"/>
    </cacheField>
    <cacheField name="IPS Fecha radicado" numFmtId="14">
      <sharedItems containsSemiMixedTypes="0" containsNonDate="0" containsDate="1" containsString="0" minDate="2023-12-21T00:00:00" maxDate="2025-01-17T00:00:00"/>
    </cacheField>
    <cacheField name="IPS Valor Factura" numFmtId="170">
      <sharedItems containsSemiMixedTypes="0" containsString="0" containsNumber="1" containsInteger="1" minValue="130985" maxValue="242785511"/>
    </cacheField>
    <cacheField name="IPS Saldo Factura" numFmtId="170">
      <sharedItems containsSemiMixedTypes="0" containsString="0" containsNumber="1" containsInteger="1" minValue="130985" maxValue="242785511"/>
    </cacheField>
    <cacheField name="Tipo de Contrato" numFmtId="0">
      <sharedItems longText="1"/>
    </cacheField>
    <cacheField name="ESTADO EPS 04-03-2025" numFmtId="0">
      <sharedItems count="2">
        <s v="Factura en proceso interno"/>
        <s v="Factura pendiente en programacion de pago"/>
      </sharedItems>
    </cacheField>
    <cacheField name="POR PAGAR SAP" numFmtId="170">
      <sharedItems containsSemiMixedTypes="0" containsString="0" containsNumber="1" minValue="0" maxValue="236714303.22"/>
    </cacheField>
    <cacheField name="DOC CONTA" numFmtId="0">
      <sharedItems containsString="0" containsBlank="1" containsNumber="1" containsInteger="1" minValue="1222517570" maxValue="1222558279"/>
    </cacheField>
    <cacheField name="ESTADO BOX" numFmtId="0">
      <sharedItems/>
    </cacheField>
    <cacheField name="FECHA FACT" numFmtId="14">
      <sharedItems containsSemiMixedTypes="0" containsNonDate="0" containsDate="1" containsString="0" minDate="2023-12-21T00:00:00" maxDate="2025-01-17T00:00:00"/>
    </cacheField>
    <cacheField name="FECHA RAD" numFmtId="14">
      <sharedItems containsSemiMixedTypes="0" containsNonDate="0" containsDate="1" containsString="0" minDate="2024-05-02T00:00:00" maxDate="2025-01-16T00:00:00"/>
    </cacheField>
    <cacheField name="FECHA LIQ" numFmtId="14">
      <sharedItems containsNonDate="0" containsDate="1" containsString="0" containsBlank="1" minDate="2024-05-28T00:00:00" maxDate="2024-05-29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16" maxValue="274"/>
    </cacheField>
    <cacheField name="EDAD" numFmtId="0">
      <sharedItems/>
    </cacheField>
    <cacheField name="VALOR BRUTO" numFmtId="170">
      <sharedItems containsSemiMixedTypes="0" containsString="0" containsNumber="1" containsInteger="1" minValue="130985" maxValue="242848311"/>
    </cacheField>
    <cacheField name="VALOR RADICAD" numFmtId="170">
      <sharedItems containsSemiMixedTypes="0" containsString="0" containsNumber="1" containsInteger="1" minValue="130985" maxValue="242848311"/>
    </cacheField>
    <cacheField name="COPAGO/CM REAL" numFmtId="170">
      <sharedItems containsSemiMixedTypes="0" containsString="0" containsNumber="1" containsInteger="1" minValue="0" maxValue="0"/>
    </cacheField>
    <cacheField name="COPAGO/CM BOX" numFmtId="170">
      <sharedItems containsSemiMixedTypes="0" containsString="0" containsNumber="1" containsInteger="1" minValue="-2" maxValue="890300"/>
    </cacheField>
    <cacheField name="NOTA CREDITO" numFmtId="170">
      <sharedItems containsSemiMixedTypes="0" containsString="0" containsNumber="1" containsInteger="1" minValue="0" maxValue="0"/>
    </cacheField>
    <cacheField name="GLOSA PD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DEVOLUCION" numFmtId="170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70">
      <sharedItems containsSemiMixedTypes="0" containsString="0" containsNumber="1" containsInteger="1" minValue="0" maxValue="151315"/>
    </cacheField>
    <cacheField name="VALOR A PAGAR" numFmtId="170">
      <sharedItems containsSemiMixedTypes="0" containsString="0" containsNumber="1" containsInteger="1" minValue="0" maxValue="6706960"/>
    </cacheField>
    <cacheField name="Valor_Glosa y Devolución" numFmtId="170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70">
      <sharedItems containsSemiMixedTypes="0" containsString="0" containsNumber="1" containsInteger="1" minValue="0" maxValue="0"/>
    </cacheField>
    <cacheField name="FACTURA DEVUELTA" numFmtId="170">
      <sharedItems containsSemiMixedTypes="0" containsString="0" containsNumber="1" containsInteger="1" minValue="0" maxValue="0"/>
    </cacheField>
    <cacheField name="FACTURA NO RADICADA" numFmtId="170">
      <sharedItems containsSemiMixedTypes="0" containsString="0" containsNumber="1" containsInteger="1" minValue="0" maxValue="0"/>
    </cacheField>
    <cacheField name="GLOSA ACEPTADA2" numFmtId="170">
      <sharedItems containsSemiMixedTypes="0" containsString="0" containsNumber="1" containsInteger="1" minValue="0" maxValue="0"/>
    </cacheField>
    <cacheField name="VALOR EXTEMPORANEO" numFmtId="170">
      <sharedItems containsSemiMixedTypes="0" containsString="0" containsNumber="1" containsInteger="1" minValue="0" maxValue="0"/>
    </cacheField>
    <cacheField name="GLOSA PDTE2" numFmtId="170">
      <sharedItems containsSemiMixedTypes="0" containsString="0" containsNumber="1" containsInteger="1" minValue="0" maxValue="0"/>
    </cacheField>
    <cacheField name="FACTURA EN PROGRAMACION DE PAGO" numFmtId="170">
      <sharedItems containsSemiMixedTypes="0" containsString="0" containsNumber="1" containsInteger="1" minValue="0" maxValue="242785511"/>
    </cacheField>
    <cacheField name="FACTURA EN PROCESO INTERNO" numFmtId="170">
      <sharedItems containsSemiMixedTypes="0" containsString="0" containsNumber="1" containsInteger="1" minValue="0" maxValue="211056031"/>
    </cacheField>
    <cacheField name="FACTURACION COVID-19" numFmtId="170">
      <sharedItems containsSemiMixedTypes="0" containsString="0" containsNumber="1" containsInteger="1" minValue="0" maxValue="0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1601000"/>
    <s v="SALUD MEDCOL SAS"/>
    <s v="FEL"/>
    <n v="396"/>
    <s v="FEL396"/>
    <s v="901601000_FEL396"/>
    <d v="2024-12-20T00:00:00"/>
    <d v="2024-12-20T00:00:00"/>
    <n v="2654364"/>
    <n v="2654364"/>
    <s v="Facturación por evento suministro ambulatorio de medicamentos genéricos PBS y NO PBS e insumos medicamentos comerciales pacientes con tutelas taxativas o con FOREAM-Contributivo PBS vigencia del 01 al 30 de noviembre de 2024"/>
    <x v="0"/>
    <n v="0"/>
    <m/>
    <s v="Para auditoria de pertinencia"/>
    <d v="2024-12-20T00:00:00"/>
    <d v="2025-01-02T00:00:00"/>
    <m/>
    <m/>
    <n v="29"/>
    <s v="0-30"/>
    <n v="2654364"/>
    <n v="2654364"/>
    <n v="0"/>
    <n v="0"/>
    <n v="0"/>
    <n v="0"/>
    <n v="0"/>
    <n v="0"/>
    <m/>
    <m/>
    <m/>
    <m/>
    <n v="0"/>
    <n v="0"/>
    <n v="0"/>
    <m/>
    <m/>
    <m/>
    <s v="Medicamentos de uso ambulatorio"/>
    <m/>
    <m/>
    <n v="0"/>
    <n v="0"/>
    <n v="0"/>
    <n v="0"/>
    <n v="0"/>
    <n v="0"/>
    <n v="0"/>
    <n v="2654364"/>
    <n v="0"/>
    <n v="0"/>
    <n v="0"/>
    <m/>
    <m/>
    <m/>
    <n v="0"/>
  </r>
  <r>
    <n v="901601000"/>
    <s v="SALUD MEDCOL SAS"/>
    <s v="FEL"/>
    <n v="747"/>
    <s v="FEL747"/>
    <s v="901601000_FEL747"/>
    <d v="2025-01-16T00:00:00"/>
    <d v="2025-01-16T00:00:00"/>
    <n v="211056031"/>
    <n v="211056031"/>
    <s v="Facturación por evento suministro ambulatorio de medicamentos genéricos PBS y NO PBS e insumos medicamentos comerciales pacientes con tutelas taxativas o con FOREAM-Contributivo PBS vigencia del 01 al 31 de diciembre de 2024."/>
    <x v="0"/>
    <n v="0"/>
    <m/>
    <s v="Para auditoria de pertinencia"/>
    <d v="2025-01-16T00:00:00"/>
    <d v="2025-01-15T00:00:00"/>
    <m/>
    <m/>
    <n v="16"/>
    <s v="0-30"/>
    <n v="211056031"/>
    <n v="211056031"/>
    <n v="0"/>
    <n v="0"/>
    <n v="0"/>
    <n v="0"/>
    <n v="0"/>
    <n v="0"/>
    <m/>
    <m/>
    <m/>
    <m/>
    <n v="0"/>
    <n v="0"/>
    <n v="0"/>
    <m/>
    <m/>
    <m/>
    <s v="Medicamentos de uso ambulatorio"/>
    <m/>
    <m/>
    <n v="0"/>
    <n v="0"/>
    <n v="0"/>
    <n v="0"/>
    <n v="0"/>
    <n v="0"/>
    <n v="0"/>
    <n v="211056031"/>
    <n v="0"/>
    <n v="0"/>
    <n v="0"/>
    <m/>
    <m/>
    <m/>
    <n v="0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x v="1"/>
    <n v="0"/>
    <m/>
    <s v="Finalizada"/>
    <d v="2023-12-21T00:00:00"/>
    <d v="2024-05-02T00:00:00"/>
    <m/>
    <m/>
    <n v="274"/>
    <s v="181-360"/>
    <n v="23611041"/>
    <n v="23611041"/>
    <n v="0"/>
    <n v="0"/>
    <n v="0"/>
    <n v="0"/>
    <n v="0"/>
    <n v="0"/>
    <m/>
    <m/>
    <m/>
    <s v="Andres Felipe Fernandez Lozano"/>
    <n v="0"/>
    <n v="0"/>
    <n v="0"/>
    <m/>
    <m/>
    <m/>
    <s v="Medicamentos de uso ambulatorio"/>
    <m/>
    <m/>
    <n v="0"/>
    <n v="0"/>
    <n v="0"/>
    <n v="0"/>
    <n v="0"/>
    <n v="0"/>
    <n v="23611041"/>
    <n v="0"/>
    <n v="0"/>
    <n v="0"/>
    <n v="0"/>
    <m/>
    <m/>
    <m/>
    <n v="0"/>
  </r>
  <r>
    <n v="901601000"/>
    <s v="SALUD MEDCOL SAS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x v="1"/>
    <n v="0"/>
    <m/>
    <s v="Finalizada"/>
    <d v="2024-05-07T00:00:00"/>
    <d v="2024-05-07T00:00:00"/>
    <d v="2024-05-28T00:00:00"/>
    <m/>
    <n v="248"/>
    <s v="181-360"/>
    <n v="6706960"/>
    <n v="6706960"/>
    <n v="0"/>
    <n v="0"/>
    <n v="0"/>
    <n v="0"/>
    <n v="0"/>
    <n v="0"/>
    <m/>
    <m/>
    <m/>
    <s v="Andres Felipe Fernandez Lozano"/>
    <n v="151315"/>
    <n v="6706960"/>
    <n v="0"/>
    <m/>
    <m/>
    <m/>
    <s v="Medicamentos de uso ambulatorio"/>
    <m/>
    <s v="CNT-2023-473"/>
    <n v="0"/>
    <n v="0"/>
    <n v="0"/>
    <n v="0"/>
    <n v="0"/>
    <n v="0"/>
    <n v="6706960"/>
    <n v="0"/>
    <n v="0"/>
    <n v="0"/>
    <n v="0"/>
    <m/>
    <m/>
    <m/>
    <n v="0"/>
  </r>
  <r>
    <n v="901601000"/>
    <s v="SALUD MEDCOL SAS"/>
    <s v="FEL"/>
    <n v="325"/>
    <s v="FEL325"/>
    <s v="901601000_FEL325"/>
    <d v="2024-10-04T00:00:00"/>
    <d v="2024-10-04T00:00:00"/>
    <n v="1035465"/>
    <n v="1035465"/>
    <s v="PFM suministro ambulatorio de medicamentos psiquiátricos incluidos inyectables y de medicina del dolor y cuidado paliativo NO PBS Régimen Contributivo- Contrato CNT2022-724. Servicios prestados del 01 al 31 de octubre del 2024."/>
    <x v="1"/>
    <n v="992726.91"/>
    <n v="1222517570"/>
    <s v="Auditada sin contabilizar"/>
    <d v="2024-10-04T00:00:00"/>
    <d v="2024-10-07T00:00:00"/>
    <m/>
    <m/>
    <n v="116"/>
    <s v="91-180"/>
    <n v="1510180"/>
    <n v="1510180"/>
    <n v="0"/>
    <n v="-2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035465"/>
    <n v="0"/>
    <n v="0"/>
    <n v="0"/>
    <n v="0"/>
    <m/>
    <m/>
    <m/>
    <n v="0"/>
  </r>
  <r>
    <n v="901601000"/>
    <s v="SALUD MEDCOL SAS"/>
    <s v="FEL"/>
    <n v="350"/>
    <s v="FEL350"/>
    <s v="901601000_FEL350"/>
    <d v="2024-11-06T00:00:00"/>
    <d v="2024-11-06T00:00:00"/>
    <n v="1048250"/>
    <n v="1048250"/>
    <s v="PFM suministro ambulatorio de medicamentos psiquiátricos incluidos inyectables y de medicina del dolor y cuidado paliativo NO PBS Régimen Contributivo- Contrato CNT2022-724. Servicios prestados del 01 al 30 de noviembre del 2024."/>
    <x v="1"/>
    <n v="1010745.14"/>
    <n v="1222534166"/>
    <s v="Auditada sin contabilizar"/>
    <d v="2024-11-06T00:00:00"/>
    <d v="2024-11-07T00:00:00"/>
    <m/>
    <m/>
    <n v="85"/>
    <s v="61-90"/>
    <n v="1325260"/>
    <n v="1325260"/>
    <n v="0"/>
    <n v="27701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048250"/>
    <n v="0"/>
    <n v="0"/>
    <n v="0"/>
    <n v="0"/>
    <m/>
    <m/>
    <m/>
    <n v="0"/>
  </r>
  <r>
    <n v="901601000"/>
    <s v="SALUD MEDCOL SAS"/>
    <s v="FEL"/>
    <n v="365"/>
    <s v="FEL365"/>
    <s v="901601000_FEL365"/>
    <d v="2024-11-07T00:00:00"/>
    <d v="2024-11-07T00:00:00"/>
    <n v="4500420"/>
    <n v="4500420"/>
    <s v="PGP Suministro de medicamentos Jamundí - Régimen Contributivo NO PBS - Vigencia del 01 al 30 noviembre 2024."/>
    <x v="1"/>
    <n v="4372930.76"/>
    <n v="1222534174"/>
    <s v="Auditada sin contabilizar"/>
    <d v="2024-11-07T00:00:00"/>
    <d v="2024-12-02T00:00:00"/>
    <m/>
    <m/>
    <n v="60"/>
    <s v="31-60"/>
    <n v="4504920"/>
    <n v="4504920"/>
    <n v="0"/>
    <n v="45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4500420"/>
    <n v="0"/>
    <n v="0"/>
    <n v="0"/>
    <n v="0"/>
    <m/>
    <m/>
    <m/>
    <n v="0"/>
  </r>
  <r>
    <n v="901601000"/>
    <s v="SALUD MEDCOL SAS"/>
    <s v="FEL"/>
    <n v="361"/>
    <s v="FEL361"/>
    <s v="901601000_FEL361"/>
    <d v="2024-11-07T00:00:00"/>
    <d v="2024-11-07T00:00:00"/>
    <n v="6726913"/>
    <n v="6726913"/>
    <s v="PFM Suministro de medicamentos a pacientes Plan Complementario Especial - Régimen contributivo NO PBS -CNT 2023-326. Servicios prestados del 01 al 30 de noviembre 2024."/>
    <x v="1"/>
    <n v="6535828.2000000002"/>
    <n v="1222534172"/>
    <s v="Auditada sin contabilizar"/>
    <d v="2024-11-07T00:00:00"/>
    <d v="2024-12-02T00:00:00"/>
    <m/>
    <m/>
    <n v="60"/>
    <s v="31-60"/>
    <n v="6752113"/>
    <n v="6752113"/>
    <n v="0"/>
    <n v="252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6726913"/>
    <n v="0"/>
    <n v="0"/>
    <n v="0"/>
    <n v="0"/>
    <m/>
    <m/>
    <m/>
    <n v="0"/>
  </r>
  <r>
    <n v="901601000"/>
    <s v="SALUD MEDCOL SAS"/>
    <s v="FEL"/>
    <n v="363"/>
    <s v="FEL363"/>
    <s v="901601000_FEL363"/>
    <d v="2024-11-07T00:00:00"/>
    <d v="2024-11-07T00:00:00"/>
    <n v="7780021"/>
    <n v="7780021"/>
    <s v="PFM Suministro de medicamentos a pacientes EMCALI- Régimen contributivo NO PBS -CNT 2023-326. servicios prestados del 01 al 30 de noviembre 2024."/>
    <x v="1"/>
    <n v="7548599.9800000004"/>
    <n v="1222534173"/>
    <s v="Auditada sin contabilizar"/>
    <d v="2024-11-07T00:00:00"/>
    <d v="2024-11-08T00:00:00"/>
    <m/>
    <m/>
    <n v="84"/>
    <s v="61-90"/>
    <n v="8177421"/>
    <n v="8177421"/>
    <n v="0"/>
    <n v="3974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7780021"/>
    <n v="0"/>
    <n v="0"/>
    <n v="0"/>
    <n v="0"/>
    <m/>
    <m/>
    <m/>
    <n v="0"/>
  </r>
  <r>
    <n v="901601000"/>
    <s v="SALUD MEDCOL SAS"/>
    <s v="FEL"/>
    <n v="359"/>
    <s v="FEL359"/>
    <s v="901601000_FEL359"/>
    <d v="2024-11-07T00:00:00"/>
    <d v="2024-11-07T00:00:00"/>
    <n v="43038928"/>
    <n v="43038928"/>
    <s v="PFM suministro ambulatorio de medicamentos e insumos PBS y NO PBS así como productos cosméticos para pacientes con enfermedades Huérfanas (30 pacientes) - Régimen Contributivo NO PBS - CONTRATO CNT-2023-309. Servicios prestados del 01 al 30 noviembre 2024."/>
    <x v="1"/>
    <n v="41820411.280000001"/>
    <n v="1222534171"/>
    <s v="Auditada sin contabilizar"/>
    <d v="2024-11-07T00:00:00"/>
    <d v="2024-11-07T00:00:00"/>
    <m/>
    <m/>
    <n v="85"/>
    <s v="61-90"/>
    <n v="43057128"/>
    <n v="43057128"/>
    <n v="0"/>
    <n v="182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43038928"/>
    <n v="0"/>
    <n v="0"/>
    <n v="0"/>
    <n v="0"/>
    <m/>
    <m/>
    <m/>
    <n v="0"/>
  </r>
  <r>
    <n v="901601000"/>
    <s v="SALUD MEDCOL SAS"/>
    <s v="FEL"/>
    <n v="355"/>
    <s v="FEL355"/>
    <s v="901601000_FEL355"/>
    <d v="2024-11-07T00:00:00"/>
    <d v="2024-11-07T00:00:00"/>
    <n v="210214825"/>
    <n v="210214825"/>
    <s v="PFM suministro de medicamentos biológicos NO PBS inyectables - Régimen Contributivo. Servicios prestados del 01 al 30 de noviembre de 2024."/>
    <x v="1"/>
    <n v="204264217.25"/>
    <n v="1222534170"/>
    <s v="Auditada sin contabilizar"/>
    <d v="2024-11-07T00:00:00"/>
    <d v="2024-11-07T00:00:00"/>
    <m/>
    <m/>
    <n v="85"/>
    <s v="61-90"/>
    <n v="210268825"/>
    <n v="210268825"/>
    <n v="0"/>
    <n v="540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10214825"/>
    <n v="0"/>
    <n v="0"/>
    <n v="0"/>
    <n v="0"/>
    <m/>
    <m/>
    <m/>
    <n v="0"/>
  </r>
  <r>
    <n v="901601000"/>
    <s v="SALUD MEDCOL SAS"/>
    <s v="FEL"/>
    <n v="379"/>
    <s v="FEL379"/>
    <s v="901601000_FEL379"/>
    <d v="2024-12-05T00:00:00"/>
    <d v="2024-12-05T00:00:00"/>
    <n v="215740"/>
    <n v="215740"/>
    <s v="Facturacion por evento  suministro ambulatorio de medicamentos psiquiátricos incluidos inyectables y de medicina del dolor y cuidado paliativo NO PBS Régimen Subsidiado - Contrato CNT2022-724._x000a_Servicios prestados del 01 al 31 de diciembre del 2024"/>
    <x v="1"/>
    <n v="215740"/>
    <n v="1222549496"/>
    <s v="Auditada sin contabilizar"/>
    <d v="2024-12-05T00:00:00"/>
    <d v="2024-12-05T00:00:00"/>
    <m/>
    <m/>
    <n v="57"/>
    <s v="31-60"/>
    <n v="215740"/>
    <n v="21574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15740"/>
    <n v="0"/>
    <n v="0"/>
    <n v="0"/>
    <n v="0"/>
    <m/>
    <m/>
    <m/>
    <n v="0"/>
  </r>
  <r>
    <n v="901601000"/>
    <s v="SALUD MEDCOL SAS"/>
    <s v="FEL"/>
    <n v="377"/>
    <s v="FEL377"/>
    <s v="901601000_FEL377"/>
    <d v="2024-12-05T00:00:00"/>
    <d v="2024-12-05T00:00:00"/>
    <n v="1373335"/>
    <n v="1373335"/>
    <s v="Facturacion por evento  suministro ambulatorio de medicamentos psiquiátricos incluidos inyectables y de medicina del dolor y cuidado paliativo NO PBS Régimen Contributivo- Contrato CNT2022-724._x000a_Servicios prestados del 01 al 31 de diciembre del 2024."/>
    <x v="1"/>
    <n v="1332123.26"/>
    <n v="1222549495"/>
    <s v="Auditada sin contabilizar"/>
    <d v="2024-12-05T00:00:00"/>
    <d v="2024-12-05T00:00:00"/>
    <m/>
    <m/>
    <n v="57"/>
    <s v="31-60"/>
    <n v="1456245"/>
    <n v="1456245"/>
    <n v="0"/>
    <n v="8291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373335"/>
    <n v="0"/>
    <n v="0"/>
    <n v="0"/>
    <n v="0"/>
    <m/>
    <m/>
    <m/>
    <n v="0"/>
  </r>
  <r>
    <n v="901601000"/>
    <s v="SALUD MEDCOL SAS"/>
    <s v="FEL"/>
    <n v="393"/>
    <s v="FEL393"/>
    <s v="901601000_FEL393"/>
    <d v="2024-12-05T00:00:00"/>
    <d v="2024-12-05T00:00:00"/>
    <n v="1393620"/>
    <n v="1393620"/>
    <s v="Facturacion por evento Suministro de medicamentos Jamundí - Régimen Subsidiado NO PBS - Vigencia del 01 al 31 diciembre 2024"/>
    <x v="1"/>
    <n v="1354180.55"/>
    <n v="1222549513"/>
    <s v="Auditada sin contabilizar"/>
    <d v="2024-12-05T00:00:00"/>
    <d v="2025-01-02T00:00:00"/>
    <m/>
    <m/>
    <n v="29"/>
    <s v="0-30"/>
    <n v="1393620"/>
    <n v="1393620"/>
    <n v="0"/>
    <n v="-1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393620"/>
    <n v="0"/>
    <n v="0"/>
    <n v="0"/>
    <n v="0"/>
    <m/>
    <m/>
    <m/>
    <n v="0"/>
  </r>
  <r>
    <n v="901601000"/>
    <s v="SALUD MEDCOL SAS"/>
    <s v="FEL"/>
    <n v="389"/>
    <s v="FEL389"/>
    <s v="901601000_FEL389"/>
    <d v="2024-12-05T00:00:00"/>
    <d v="2024-12-05T00:00:00"/>
    <n v="11359130"/>
    <n v="11359130"/>
    <s v="Facturacion por evento Suministro de medicamentos a pacientes EMCALI- Régimen contributivo NO PBS -CNT 2023-326._x000a_servicios prestados del 01 al 31 de diciembre 2024"/>
    <x v="1"/>
    <n v="11037666.619999999"/>
    <n v="1222549506"/>
    <s v="Auditada sin contabilizar"/>
    <d v="2024-12-05T00:00:00"/>
    <d v="2024-12-09T00:00:00"/>
    <m/>
    <m/>
    <n v="53"/>
    <s v="31-60"/>
    <n v="11359130"/>
    <n v="1135913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1359130"/>
    <n v="0"/>
    <n v="0"/>
    <n v="0"/>
    <n v="0"/>
    <m/>
    <m/>
    <m/>
    <n v="0"/>
  </r>
  <r>
    <n v="901601000"/>
    <s v="SALUD MEDCOL SAS"/>
    <s v="FEL"/>
    <n v="387"/>
    <s v="FEL387"/>
    <s v="901601000_FEL387"/>
    <d v="2024-12-05T00:00:00"/>
    <d v="2024-12-05T00:00:00"/>
    <n v="20295634"/>
    <n v="20295634"/>
    <s v="Facturacion por evento Suministro de medicamentos a pacientes - Régimen contributivo NO PBS -CNT 2023-326. Servicios prestados del 01 al 31 de diciembre 2024"/>
    <x v="1"/>
    <n v="19721267.559999999"/>
    <n v="1222549552"/>
    <s v="Auditada sin contabilizar"/>
    <d v="2024-12-05T00:00:00"/>
    <d v="2024-12-09T00:00:00"/>
    <m/>
    <m/>
    <n v="53"/>
    <s v="31-60"/>
    <n v="20295634"/>
    <n v="20295634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0295634"/>
    <n v="0"/>
    <n v="0"/>
    <n v="0"/>
    <n v="0"/>
    <m/>
    <m/>
    <m/>
    <n v="0"/>
  </r>
  <r>
    <n v="901601000"/>
    <s v="SALUD MEDCOL SAS"/>
    <s v="FEL"/>
    <n v="385"/>
    <s v="FEL385"/>
    <s v="901601000_FEL385"/>
    <d v="2024-12-05T00:00:00"/>
    <d v="2024-12-05T00:00:00"/>
    <n v="35086742"/>
    <n v="35086742"/>
    <s v="Facturacion por evento suministro ambulatorio de medicamentos e insumos PBS y NO PBS así como productos cosméticos para pacientes con enfermedades Huérfanas (32 pacientes) - Régimen Contributivo NO PBS - CONTRATO CNT-2023-309. Servicios prestados del 01 al 31 diciembre 2024"/>
    <x v="1"/>
    <n v="34093659.850000001"/>
    <n v="1222549505"/>
    <s v="Auditada sin contabilizar"/>
    <d v="2024-12-05T00:00:00"/>
    <d v="2024-12-05T00:00:00"/>
    <m/>
    <m/>
    <n v="57"/>
    <s v="31-60"/>
    <n v="35091242"/>
    <n v="35091242"/>
    <n v="0"/>
    <n v="45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35086742"/>
    <n v="0"/>
    <n v="0"/>
    <n v="0"/>
    <n v="0"/>
    <m/>
    <m/>
    <m/>
    <n v="0"/>
  </r>
  <r>
    <n v="901601000"/>
    <s v="SALUD MEDCOL SAS"/>
    <s v="FEL"/>
    <n v="382"/>
    <s v="FEL382"/>
    <s v="901601000_FEL382"/>
    <d v="2024-12-05T00:00:00"/>
    <d v="2024-12-05T00:00:00"/>
    <n v="163458491"/>
    <n v="163458491"/>
    <s v="Facturacion por evento suministro de medicamentos biológicos NO PBS inyectables - Régimen Contributivo._x000a_Servicios prestados del 01 al 31 de diciembre de 2024._x000a_"/>
    <x v="1"/>
    <n v="158830960.15000001"/>
    <n v="1222549500"/>
    <s v="Auditada sin contabilizar"/>
    <d v="2024-12-05T00:00:00"/>
    <d v="2024-12-05T00:00:00"/>
    <m/>
    <m/>
    <n v="57"/>
    <s v="31-60"/>
    <n v="163516991"/>
    <n v="163516991"/>
    <n v="0"/>
    <n v="585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63458491"/>
    <n v="0"/>
    <n v="0"/>
    <n v="0"/>
    <n v="0"/>
    <m/>
    <m/>
    <m/>
    <n v="0"/>
  </r>
  <r>
    <n v="901601000"/>
    <s v="SALUD MEDCOL SAS"/>
    <s v="FEL"/>
    <n v="732"/>
    <s v="FEL732"/>
    <s v="901601000_FEL732"/>
    <d v="2025-01-08T00:00:00"/>
    <d v="2025-01-08T00:00:00"/>
    <n v="130985"/>
    <n v="130985"/>
    <s v="PFM suministro ambulatorio de medicamentos psiquiátricos incluidos inyectables y de medicina del dolor y cuidado paliativo NO PBS Régimen Subsidiado - Contrato CNT2022-724. Servicios prestados del 01 al 31 de enero del 2025."/>
    <x v="1"/>
    <n v="130985"/>
    <n v="1222558227"/>
    <s v="Auditada sin contabilizar"/>
    <d v="2025-01-08T00:00:00"/>
    <d v="2025-01-08T00:00:00"/>
    <m/>
    <m/>
    <n v="23"/>
    <s v="0-30"/>
    <n v="130985"/>
    <n v="130985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30985"/>
    <n v="0"/>
    <n v="0"/>
    <n v="0"/>
    <n v="0"/>
    <m/>
    <m/>
    <m/>
    <n v="0"/>
  </r>
  <r>
    <n v="901601000"/>
    <s v="SALUD MEDCOL SAS"/>
    <s v="FEL"/>
    <n v="730"/>
    <s v="FEL730"/>
    <s v="901601000_FEL730"/>
    <d v="2025-01-08T00:00:00"/>
    <d v="2025-01-08T00:00:00"/>
    <n v="1276375"/>
    <n v="1276375"/>
    <s v="PFM suministro ambulatorio de medicamentos psiquiátricos incluidos inyectables y de medicina del dolor y cuidado paliativo NO PBS Régimen Contributivo- Contrato CNT2022-724. Servicios prestados del 01 al 31 de enero del 2025."/>
    <x v="1"/>
    <n v="1241509.8700000001"/>
    <n v="1222558226"/>
    <s v="Auditada sin contabilizar"/>
    <d v="2025-01-08T00:00:00"/>
    <d v="2025-01-08T00:00:00"/>
    <m/>
    <m/>
    <n v="23"/>
    <s v="0-30"/>
    <n v="1394605"/>
    <n v="1394605"/>
    <n v="0"/>
    <n v="11823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276375"/>
    <n v="0"/>
    <n v="0"/>
    <n v="0"/>
    <n v="0"/>
    <m/>
    <m/>
    <m/>
    <n v="0"/>
  </r>
  <r>
    <n v="901601000"/>
    <s v="SALUD MEDCOL SAS"/>
    <s v="FEL"/>
    <n v="744"/>
    <s v="FEL744"/>
    <s v="901601000_FEL744"/>
    <d v="2025-01-08T00:00:00"/>
    <d v="2025-01-08T00:00:00"/>
    <n v="1669860"/>
    <n v="1669860"/>
    <s v="PFM Suministro de medicamentos Jamundí - Régimen Subsidiado NO PBS - Vigencia del 01 al 31 enero 2025."/>
    <x v="1"/>
    <n v="1628113.5"/>
    <n v="1222558278"/>
    <s v="Auditada sin contabilizar"/>
    <d v="2025-01-08T00:00:00"/>
    <d v="2025-01-09T00:00:00"/>
    <m/>
    <m/>
    <n v="22"/>
    <s v="0-30"/>
    <n v="1669860"/>
    <n v="166986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669860"/>
    <n v="0"/>
    <n v="0"/>
    <n v="0"/>
    <n v="0"/>
    <m/>
    <m/>
    <m/>
    <n v="0"/>
  </r>
  <r>
    <n v="901601000"/>
    <s v="SALUD MEDCOL SAS"/>
    <s v="FEL"/>
    <n v="742"/>
    <s v="FEL742"/>
    <s v="901601000_FEL742"/>
    <d v="2025-01-08T00:00:00"/>
    <d v="2025-01-08T00:00:00"/>
    <n v="7369756"/>
    <n v="7369756"/>
    <s v="PFM Suministro de medicamentos Jamundí - Régimen Contributivo NO PBS - Vigencia del 01 al 31 enero 2025."/>
    <x v="1"/>
    <n v="7185287.0999999996"/>
    <n v="1222558277"/>
    <s v="Auditada sin contabilizar"/>
    <d v="2025-01-08T00:00:00"/>
    <d v="2025-01-08T00:00:00"/>
    <m/>
    <m/>
    <n v="23"/>
    <s v="0-30"/>
    <n v="7378756"/>
    <n v="7378756"/>
    <n v="0"/>
    <n v="90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7369756"/>
    <n v="0"/>
    <n v="0"/>
    <n v="0"/>
    <n v="0"/>
    <m/>
    <m/>
    <m/>
    <n v="0"/>
  </r>
  <r>
    <n v="901601000"/>
    <s v="SALUD MEDCOL SAS"/>
    <s v="FEL"/>
    <n v="740"/>
    <s v="FEL740"/>
    <s v="901601000_FEL740"/>
    <d v="2025-01-08T00:00:00"/>
    <d v="2025-01-08T00:00:00"/>
    <n v="9642692"/>
    <n v="9642692"/>
    <s v="PFM Suministro de medicamentos a pacientes EMCALI- Régimen contributivo NO PBS -CNT 2023-326. servicios prestados del 01 al 31 de enero de 2025."/>
    <x v="1"/>
    <n v="9379367.1999999993"/>
    <n v="1222558230"/>
    <s v="Auditada sin contabilizar"/>
    <d v="2025-01-08T00:00:00"/>
    <d v="2025-01-08T00:00:00"/>
    <m/>
    <m/>
    <n v="23"/>
    <s v="0-30"/>
    <n v="10532992"/>
    <n v="10532992"/>
    <n v="0"/>
    <n v="8903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9642692"/>
    <n v="0"/>
    <n v="0"/>
    <n v="0"/>
    <n v="0"/>
    <m/>
    <m/>
    <m/>
    <n v="0"/>
  </r>
  <r>
    <n v="901601000"/>
    <s v="SALUD MEDCOL SAS"/>
    <s v="FEL"/>
    <n v="738"/>
    <s v="FEL738"/>
    <s v="901601000_FEL738"/>
    <d v="2025-01-08T00:00:00"/>
    <d v="2025-01-08T00:00:00"/>
    <n v="15142304"/>
    <n v="15142304"/>
    <s v="PFM Suministro de medicamentos a pacientes - Régimen contributivo NO PBS -CNT 2023-326. Servicios prestados del 01 al 31 de enero de 2025."/>
    <x v="1"/>
    <n v="14760656.4"/>
    <n v="1222558229"/>
    <s v="Auditada sin contabilizar"/>
    <d v="2025-01-08T00:00:00"/>
    <d v="2025-01-08T00:00:00"/>
    <m/>
    <m/>
    <n v="23"/>
    <s v="0-30"/>
    <n v="15265904"/>
    <n v="15265904"/>
    <n v="0"/>
    <n v="1236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5142304"/>
    <n v="0"/>
    <n v="0"/>
    <n v="0"/>
    <n v="0"/>
    <m/>
    <m/>
    <m/>
    <n v="0"/>
  </r>
  <r>
    <n v="901601000"/>
    <s v="SALUD MEDCOL SAS"/>
    <s v="FEL"/>
    <n v="746"/>
    <s v="FEL746"/>
    <s v="901601000_FEL746"/>
    <d v="2025-01-08T00:00:00"/>
    <d v="2025-01-08T00:00:00"/>
    <n v="44784278"/>
    <n v="44784278"/>
    <s v="PFM suministro ambulatorio de medicamentos e insumos PBS y NO PBS así como productos cosméticos para pacientes con enfermedades Huérfanas (32 pacientes) - Régimen Contributivo NO PBS - CONTRATO CNT-2023-309. Servicios prestados del 01 al 31 enero de 2025."/>
    <x v="1"/>
    <n v="43664671.049999997"/>
    <n v="1222558279"/>
    <s v="Auditada sin contabilizar"/>
    <d v="2025-01-08T00:00:00"/>
    <d v="2025-01-09T00:00:00"/>
    <m/>
    <m/>
    <n v="22"/>
    <s v="0-30"/>
    <n v="44784278"/>
    <n v="44784278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44784278"/>
    <n v="0"/>
    <n v="0"/>
    <n v="0"/>
    <n v="0"/>
    <m/>
    <m/>
    <m/>
    <n v="0"/>
  </r>
  <r>
    <n v="901601000"/>
    <s v="SALUD MEDCOL SAS"/>
    <s v="FEL"/>
    <n v="735"/>
    <s v="FEL735"/>
    <s v="901601000_FEL735"/>
    <d v="2025-01-08T00:00:00"/>
    <d v="2025-01-08T00:00:00"/>
    <n v="242785511"/>
    <n v="242785511"/>
    <s v="PFM suministro de medicamentos biológicos NO PBS inyectables - Régimen Contributivo. Servicios prestados del 01 al 31 de enero de 2025."/>
    <x v="1"/>
    <n v="236714303.22"/>
    <n v="1222558228"/>
    <s v="Auditada sin contabilizar"/>
    <d v="2025-01-08T00:00:00"/>
    <d v="2025-01-08T00:00:00"/>
    <m/>
    <m/>
    <n v="23"/>
    <s v="0-30"/>
    <n v="242848311"/>
    <n v="242848311"/>
    <n v="0"/>
    <n v="628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42785511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8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0" showAll="0"/>
    <pivotField dataField="1" numFmtId="170" showAll="0"/>
    <pivotField showAll="0"/>
    <pivotField axis="axisRow" showAll="0">
      <items count="3">
        <item x="1"/>
        <item x="0"/>
        <item t="default"/>
      </items>
    </pivotField>
    <pivotField numFmtId="170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javascript:void(0)" TargetMode="External"/><Relationship Id="rId13" Type="http://schemas.openxmlformats.org/officeDocument/2006/relationships/hyperlink" Target="javascript:void(0)" TargetMode="External"/><Relationship Id="rId18" Type="http://schemas.openxmlformats.org/officeDocument/2006/relationships/hyperlink" Target="javascript:void(0)" TargetMode="External"/><Relationship Id="rId3" Type="http://schemas.openxmlformats.org/officeDocument/2006/relationships/hyperlink" Target="javascript:void(0)" TargetMode="External"/><Relationship Id="rId7" Type="http://schemas.openxmlformats.org/officeDocument/2006/relationships/hyperlink" Target="javascript:void(0)" TargetMode="External"/><Relationship Id="rId12" Type="http://schemas.openxmlformats.org/officeDocument/2006/relationships/hyperlink" Target="javascript:void(0)" TargetMode="External"/><Relationship Id="rId17" Type="http://schemas.openxmlformats.org/officeDocument/2006/relationships/hyperlink" Target="javascript:void(0)" TargetMode="External"/><Relationship Id="rId2" Type="http://schemas.openxmlformats.org/officeDocument/2006/relationships/hyperlink" Target="javascript:void(0)" TargetMode="External"/><Relationship Id="rId16" Type="http://schemas.openxmlformats.org/officeDocument/2006/relationships/hyperlink" Target="javascript:void(0)" TargetMode="External"/><Relationship Id="rId1" Type="http://schemas.openxmlformats.org/officeDocument/2006/relationships/hyperlink" Target="https://siigonube.siigo.com/SALUDMEDCOLSAS/" TargetMode="External"/><Relationship Id="rId6" Type="http://schemas.openxmlformats.org/officeDocument/2006/relationships/hyperlink" Target="javascript:void(0)" TargetMode="External"/><Relationship Id="rId11" Type="http://schemas.openxmlformats.org/officeDocument/2006/relationships/hyperlink" Target="javascript:void(0)" TargetMode="External"/><Relationship Id="rId5" Type="http://schemas.openxmlformats.org/officeDocument/2006/relationships/hyperlink" Target="javascript:void(0)" TargetMode="External"/><Relationship Id="rId15" Type="http://schemas.openxmlformats.org/officeDocument/2006/relationships/hyperlink" Target="javascript:void(0)" TargetMode="External"/><Relationship Id="rId10" Type="http://schemas.openxmlformats.org/officeDocument/2006/relationships/hyperlink" Target="javascript:void(0)" TargetMode="External"/><Relationship Id="rId4" Type="http://schemas.openxmlformats.org/officeDocument/2006/relationships/hyperlink" Target="javascript:void(0)" TargetMode="External"/><Relationship Id="rId9" Type="http://schemas.openxmlformats.org/officeDocument/2006/relationships/hyperlink" Target="javascript:void(0)" TargetMode="External"/><Relationship Id="rId14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K30"/>
  <sheetViews>
    <sheetView workbookViewId="0"/>
  </sheetViews>
  <sheetFormatPr baseColWidth="10" defaultRowHeight="14.5" x14ac:dyDescent="0.35"/>
  <cols>
    <col min="1" max="1" width="18.08984375" style="17" customWidth="1"/>
    <col min="2" max="2" width="24" style="17" customWidth="1"/>
    <col min="3" max="3" width="15.6328125" style="17" customWidth="1"/>
    <col min="4" max="4" width="17.6328125" style="17" customWidth="1"/>
    <col min="5" max="5" width="16.90625" style="17" customWidth="1"/>
    <col min="6" max="6" width="18" style="17" customWidth="1"/>
    <col min="7" max="7" width="21.36328125" style="17" customWidth="1"/>
    <col min="8" max="8" width="18.08984375" style="17" customWidth="1"/>
    <col min="9" max="9" width="38" style="17" customWidth="1"/>
    <col min="10" max="10" width="21.453125" style="17" customWidth="1"/>
    <col min="11" max="11" width="38.453125" style="17" customWidth="1"/>
  </cols>
  <sheetData>
    <row r="1" spans="1:1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3" t="s">
        <v>9</v>
      </c>
      <c r="K1" s="1" t="s">
        <v>10</v>
      </c>
    </row>
    <row r="2" spans="1:11" ht="62.5" x14ac:dyDescent="0.35">
      <c r="A2" s="4">
        <v>901601000</v>
      </c>
      <c r="B2" s="4" t="s">
        <v>11</v>
      </c>
      <c r="C2" s="4" t="s">
        <v>12</v>
      </c>
      <c r="D2" s="5">
        <v>161</v>
      </c>
      <c r="E2" s="6">
        <v>45281</v>
      </c>
      <c r="F2" s="6">
        <v>45281</v>
      </c>
      <c r="G2" s="7">
        <v>23611041</v>
      </c>
      <c r="H2" s="8">
        <v>23611041</v>
      </c>
      <c r="I2" s="9" t="s">
        <v>15</v>
      </c>
      <c r="J2" s="10" t="s">
        <v>13</v>
      </c>
      <c r="K2" s="11" t="s">
        <v>14</v>
      </c>
    </row>
    <row r="3" spans="1:11" ht="62.5" x14ac:dyDescent="0.35">
      <c r="A3" s="4">
        <v>901601000</v>
      </c>
      <c r="B3" s="4" t="s">
        <v>11</v>
      </c>
      <c r="C3" s="4" t="s">
        <v>12</v>
      </c>
      <c r="D3" s="4">
        <v>244</v>
      </c>
      <c r="E3" s="12">
        <v>45419</v>
      </c>
      <c r="F3" s="12">
        <v>45419</v>
      </c>
      <c r="G3" s="13">
        <v>6706960</v>
      </c>
      <c r="H3" s="14">
        <v>6706960</v>
      </c>
      <c r="I3" s="9" t="s">
        <v>16</v>
      </c>
      <c r="J3" s="10" t="s">
        <v>13</v>
      </c>
      <c r="K3" s="11" t="s">
        <v>14</v>
      </c>
    </row>
    <row r="4" spans="1:11" ht="57.5" x14ac:dyDescent="0.35">
      <c r="A4" s="4">
        <v>901601000</v>
      </c>
      <c r="B4" s="4" t="s">
        <v>11</v>
      </c>
      <c r="C4" s="4" t="s">
        <v>12</v>
      </c>
      <c r="D4" s="4">
        <v>325</v>
      </c>
      <c r="E4" s="12">
        <v>45569</v>
      </c>
      <c r="F4" s="12">
        <v>45569</v>
      </c>
      <c r="G4" s="13">
        <v>1035465</v>
      </c>
      <c r="H4" s="14">
        <v>1035465</v>
      </c>
      <c r="I4" s="15" t="s">
        <v>17</v>
      </c>
      <c r="J4" s="10" t="s">
        <v>13</v>
      </c>
      <c r="K4" s="11" t="s">
        <v>14</v>
      </c>
    </row>
    <row r="5" spans="1:11" ht="58.5" x14ac:dyDescent="0.35">
      <c r="A5" s="4">
        <v>901601000</v>
      </c>
      <c r="B5" s="4" t="s">
        <v>11</v>
      </c>
      <c r="C5" s="4" t="s">
        <v>12</v>
      </c>
      <c r="D5" s="4">
        <v>350</v>
      </c>
      <c r="E5" s="12">
        <v>45602</v>
      </c>
      <c r="F5" s="12">
        <v>45602</v>
      </c>
      <c r="G5" s="13">
        <v>1048250</v>
      </c>
      <c r="H5" s="14">
        <v>1048250</v>
      </c>
      <c r="I5" s="16" t="s">
        <v>18</v>
      </c>
      <c r="J5" s="10" t="s">
        <v>13</v>
      </c>
      <c r="K5" s="11" t="s">
        <v>14</v>
      </c>
    </row>
    <row r="6" spans="1:11" ht="34.5" x14ac:dyDescent="0.35">
      <c r="A6" s="4">
        <v>901601000</v>
      </c>
      <c r="B6" s="4" t="s">
        <v>11</v>
      </c>
      <c r="C6" s="4" t="s">
        <v>12</v>
      </c>
      <c r="D6" s="4">
        <v>355</v>
      </c>
      <c r="E6" s="12">
        <v>45603</v>
      </c>
      <c r="F6" s="12">
        <v>45603</v>
      </c>
      <c r="G6" s="13">
        <v>210214825</v>
      </c>
      <c r="H6" s="14">
        <v>210214825</v>
      </c>
      <c r="I6" s="15" t="s">
        <v>19</v>
      </c>
      <c r="J6" s="10" t="s">
        <v>13</v>
      </c>
      <c r="K6" s="11" t="s">
        <v>14</v>
      </c>
    </row>
    <row r="7" spans="1:11" ht="69" x14ac:dyDescent="0.35">
      <c r="A7" s="4">
        <v>901601000</v>
      </c>
      <c r="B7" s="4" t="s">
        <v>11</v>
      </c>
      <c r="C7" s="4" t="s">
        <v>12</v>
      </c>
      <c r="D7" s="4">
        <v>359</v>
      </c>
      <c r="E7" s="12">
        <v>45603</v>
      </c>
      <c r="F7" s="12">
        <v>45603</v>
      </c>
      <c r="G7" s="13">
        <v>43038928</v>
      </c>
      <c r="H7" s="14">
        <v>43038928</v>
      </c>
      <c r="I7" s="15" t="s">
        <v>20</v>
      </c>
      <c r="J7" s="10" t="s">
        <v>13</v>
      </c>
      <c r="K7" s="11" t="s">
        <v>14</v>
      </c>
    </row>
    <row r="8" spans="1:11" ht="46" x14ac:dyDescent="0.35">
      <c r="A8" s="4">
        <v>901601000</v>
      </c>
      <c r="B8" s="4" t="s">
        <v>11</v>
      </c>
      <c r="C8" s="4" t="s">
        <v>12</v>
      </c>
      <c r="D8" s="4">
        <v>361</v>
      </c>
      <c r="E8" s="12">
        <v>45603</v>
      </c>
      <c r="F8" s="12">
        <v>45603</v>
      </c>
      <c r="G8" s="13">
        <v>6726913</v>
      </c>
      <c r="H8" s="14">
        <v>6726913</v>
      </c>
      <c r="I8" s="15" t="s">
        <v>21</v>
      </c>
      <c r="J8" s="10" t="s">
        <v>13</v>
      </c>
      <c r="K8" s="11" t="s">
        <v>14</v>
      </c>
    </row>
    <row r="9" spans="1:11" ht="46" x14ac:dyDescent="0.35">
      <c r="A9" s="4">
        <v>901601000</v>
      </c>
      <c r="B9" s="4" t="s">
        <v>11</v>
      </c>
      <c r="C9" s="4" t="s">
        <v>12</v>
      </c>
      <c r="D9" s="4">
        <v>363</v>
      </c>
      <c r="E9" s="12">
        <v>45603</v>
      </c>
      <c r="F9" s="12">
        <v>45603</v>
      </c>
      <c r="G9" s="13">
        <v>7780021</v>
      </c>
      <c r="H9" s="14">
        <v>7780021</v>
      </c>
      <c r="I9" s="15" t="s">
        <v>22</v>
      </c>
      <c r="J9" s="10" t="s">
        <v>13</v>
      </c>
      <c r="K9" s="11" t="s">
        <v>14</v>
      </c>
    </row>
    <row r="10" spans="1:11" ht="34.5" x14ac:dyDescent="0.35">
      <c r="A10" s="4">
        <v>901601000</v>
      </c>
      <c r="B10" s="4" t="s">
        <v>11</v>
      </c>
      <c r="C10" s="4" t="s">
        <v>12</v>
      </c>
      <c r="D10" s="4">
        <v>365</v>
      </c>
      <c r="E10" s="12">
        <v>45603</v>
      </c>
      <c r="F10" s="12">
        <v>45603</v>
      </c>
      <c r="G10" s="13">
        <v>4500420</v>
      </c>
      <c r="H10" s="14">
        <v>4500420</v>
      </c>
      <c r="I10" s="15" t="s">
        <v>23</v>
      </c>
      <c r="J10" s="10" t="s">
        <v>13</v>
      </c>
      <c r="K10" s="11" t="s">
        <v>14</v>
      </c>
    </row>
    <row r="11" spans="1:11" ht="69" x14ac:dyDescent="0.35">
      <c r="A11" s="4">
        <v>901601000</v>
      </c>
      <c r="B11" s="4" t="s">
        <v>11</v>
      </c>
      <c r="C11" s="4" t="s">
        <v>12</v>
      </c>
      <c r="D11" s="4">
        <v>377</v>
      </c>
      <c r="E11" s="12">
        <v>45631</v>
      </c>
      <c r="F11" s="12">
        <v>45631</v>
      </c>
      <c r="G11" s="13">
        <v>1373335</v>
      </c>
      <c r="H11" s="14">
        <v>1373335</v>
      </c>
      <c r="I11" s="15" t="s">
        <v>24</v>
      </c>
      <c r="J11" s="10" t="s">
        <v>13</v>
      </c>
      <c r="K11" s="11" t="s">
        <v>14</v>
      </c>
    </row>
    <row r="12" spans="1:11" ht="69" x14ac:dyDescent="0.35">
      <c r="A12" s="4">
        <v>901601000</v>
      </c>
      <c r="B12" s="4" t="s">
        <v>11</v>
      </c>
      <c r="C12" s="4" t="s">
        <v>12</v>
      </c>
      <c r="D12" s="4">
        <v>379</v>
      </c>
      <c r="E12" s="12">
        <v>45631</v>
      </c>
      <c r="F12" s="12">
        <v>45631</v>
      </c>
      <c r="G12" s="13">
        <v>215740</v>
      </c>
      <c r="H12" s="14">
        <v>215740</v>
      </c>
      <c r="I12" s="15" t="s">
        <v>25</v>
      </c>
      <c r="J12" s="10" t="s">
        <v>13</v>
      </c>
      <c r="K12" s="11" t="s">
        <v>14</v>
      </c>
    </row>
    <row r="13" spans="1:11" ht="69" x14ac:dyDescent="0.35">
      <c r="A13" s="4">
        <v>901601000</v>
      </c>
      <c r="B13" s="4" t="s">
        <v>11</v>
      </c>
      <c r="C13" s="4" t="s">
        <v>12</v>
      </c>
      <c r="D13" s="4">
        <v>382</v>
      </c>
      <c r="E13" s="12">
        <v>45631</v>
      </c>
      <c r="F13" s="12">
        <v>45631</v>
      </c>
      <c r="G13" s="13">
        <v>163458491</v>
      </c>
      <c r="H13" s="14">
        <v>163458491</v>
      </c>
      <c r="I13" s="15" t="s">
        <v>26</v>
      </c>
      <c r="J13" s="10" t="s">
        <v>13</v>
      </c>
      <c r="K13" s="11" t="s">
        <v>14</v>
      </c>
    </row>
    <row r="14" spans="1:11" ht="80.5" x14ac:dyDescent="0.35">
      <c r="A14" s="4">
        <v>901601000</v>
      </c>
      <c r="B14" s="4" t="s">
        <v>11</v>
      </c>
      <c r="C14" s="4" t="s">
        <v>12</v>
      </c>
      <c r="D14" s="4">
        <v>385</v>
      </c>
      <c r="E14" s="12">
        <v>45631</v>
      </c>
      <c r="F14" s="12">
        <v>45631</v>
      </c>
      <c r="G14" s="13">
        <v>35086742</v>
      </c>
      <c r="H14" s="14">
        <v>35086742</v>
      </c>
      <c r="I14" s="15" t="s">
        <v>27</v>
      </c>
      <c r="J14" s="10" t="s">
        <v>13</v>
      </c>
      <c r="K14" s="11" t="s">
        <v>14</v>
      </c>
    </row>
    <row r="15" spans="1:11" ht="46" x14ac:dyDescent="0.35">
      <c r="A15" s="4">
        <v>901601000</v>
      </c>
      <c r="B15" s="4" t="s">
        <v>11</v>
      </c>
      <c r="C15" s="4" t="s">
        <v>12</v>
      </c>
      <c r="D15" s="4">
        <v>387</v>
      </c>
      <c r="E15" s="12">
        <v>45631</v>
      </c>
      <c r="F15" s="12">
        <v>45631</v>
      </c>
      <c r="G15" s="13">
        <v>20295634</v>
      </c>
      <c r="H15" s="14">
        <v>20295634</v>
      </c>
      <c r="I15" s="15" t="s">
        <v>28</v>
      </c>
      <c r="J15" s="10" t="s">
        <v>13</v>
      </c>
      <c r="K15" s="11" t="s">
        <v>14</v>
      </c>
    </row>
    <row r="16" spans="1:11" ht="46" x14ac:dyDescent="0.35">
      <c r="A16" s="4">
        <v>901601000</v>
      </c>
      <c r="B16" s="4" t="s">
        <v>11</v>
      </c>
      <c r="C16" s="4" t="s">
        <v>12</v>
      </c>
      <c r="D16" s="4">
        <v>389</v>
      </c>
      <c r="E16" s="12">
        <v>45631</v>
      </c>
      <c r="F16" s="12">
        <v>45631</v>
      </c>
      <c r="G16" s="13">
        <v>11359130</v>
      </c>
      <c r="H16" s="14">
        <v>11359130</v>
      </c>
      <c r="I16" s="15" t="s">
        <v>29</v>
      </c>
      <c r="J16" s="10" t="s">
        <v>13</v>
      </c>
      <c r="K16" s="11" t="s">
        <v>14</v>
      </c>
    </row>
    <row r="17" spans="1:11" ht="34.5" x14ac:dyDescent="0.35">
      <c r="A17" s="4">
        <v>901601000</v>
      </c>
      <c r="B17" s="4" t="s">
        <v>11</v>
      </c>
      <c r="C17" s="4" t="s">
        <v>12</v>
      </c>
      <c r="D17" s="4">
        <v>393</v>
      </c>
      <c r="E17" s="12">
        <v>45631</v>
      </c>
      <c r="F17" s="12">
        <v>45631</v>
      </c>
      <c r="G17" s="13">
        <v>1393620</v>
      </c>
      <c r="H17" s="14">
        <v>1393620</v>
      </c>
      <c r="I17" s="15" t="s">
        <v>30</v>
      </c>
      <c r="J17" s="10" t="s">
        <v>13</v>
      </c>
      <c r="K17" s="11" t="s">
        <v>14</v>
      </c>
    </row>
    <row r="18" spans="1:11" ht="57.5" x14ac:dyDescent="0.35">
      <c r="A18" s="4">
        <v>901601000</v>
      </c>
      <c r="B18" s="4" t="s">
        <v>11</v>
      </c>
      <c r="C18" s="4" t="s">
        <v>12</v>
      </c>
      <c r="D18" s="4">
        <v>396</v>
      </c>
      <c r="E18" s="12">
        <v>45646</v>
      </c>
      <c r="F18" s="12">
        <v>45646</v>
      </c>
      <c r="G18" s="13">
        <v>2654364</v>
      </c>
      <c r="H18" s="14">
        <v>2654364</v>
      </c>
      <c r="I18" s="15" t="s">
        <v>31</v>
      </c>
      <c r="J18" s="10" t="s">
        <v>13</v>
      </c>
      <c r="K18" s="11" t="s">
        <v>14</v>
      </c>
    </row>
    <row r="19" spans="1:11" ht="57.5" x14ac:dyDescent="0.35">
      <c r="A19" s="4">
        <v>901601000</v>
      </c>
      <c r="B19" s="4" t="s">
        <v>11</v>
      </c>
      <c r="C19" s="4" t="s">
        <v>12</v>
      </c>
      <c r="D19" s="4">
        <v>730</v>
      </c>
      <c r="E19" s="12" t="s">
        <v>32</v>
      </c>
      <c r="F19" s="12" t="s">
        <v>32</v>
      </c>
      <c r="G19" s="13">
        <v>1276375</v>
      </c>
      <c r="H19" s="13">
        <v>1276375</v>
      </c>
      <c r="I19" s="15" t="s">
        <v>34</v>
      </c>
      <c r="J19" s="10" t="s">
        <v>13</v>
      </c>
      <c r="K19" s="11" t="s">
        <v>14</v>
      </c>
    </row>
    <row r="20" spans="1:11" ht="57.5" x14ac:dyDescent="0.35">
      <c r="A20" s="4">
        <v>901601000</v>
      </c>
      <c r="B20" s="4" t="s">
        <v>11</v>
      </c>
      <c r="C20" s="4" t="s">
        <v>12</v>
      </c>
      <c r="D20" s="4">
        <v>732</v>
      </c>
      <c r="E20" s="12" t="s">
        <v>32</v>
      </c>
      <c r="F20" s="12" t="s">
        <v>32</v>
      </c>
      <c r="G20" s="13">
        <v>130985</v>
      </c>
      <c r="H20" s="13">
        <v>130985</v>
      </c>
      <c r="I20" s="15" t="s">
        <v>35</v>
      </c>
      <c r="J20" s="10" t="s">
        <v>13</v>
      </c>
      <c r="K20" s="11" t="s">
        <v>14</v>
      </c>
    </row>
    <row r="21" spans="1:11" ht="34.5" x14ac:dyDescent="0.35">
      <c r="A21" s="4">
        <v>901601000</v>
      </c>
      <c r="B21" s="4" t="s">
        <v>11</v>
      </c>
      <c r="C21" s="4" t="s">
        <v>12</v>
      </c>
      <c r="D21" s="4">
        <v>735</v>
      </c>
      <c r="E21" s="12" t="s">
        <v>32</v>
      </c>
      <c r="F21" s="12" t="s">
        <v>32</v>
      </c>
      <c r="G21" s="13">
        <v>242785511</v>
      </c>
      <c r="H21" s="13">
        <v>242785511</v>
      </c>
      <c r="I21" s="15" t="s">
        <v>36</v>
      </c>
      <c r="J21" s="10" t="s">
        <v>13</v>
      </c>
      <c r="K21" s="11" t="s">
        <v>14</v>
      </c>
    </row>
    <row r="22" spans="1:11" ht="46" x14ac:dyDescent="0.35">
      <c r="A22" s="4">
        <v>901601000</v>
      </c>
      <c r="B22" s="4" t="s">
        <v>11</v>
      </c>
      <c r="C22" s="4" t="s">
        <v>12</v>
      </c>
      <c r="D22" s="4">
        <v>738</v>
      </c>
      <c r="E22" s="12" t="s">
        <v>32</v>
      </c>
      <c r="F22" s="12" t="s">
        <v>32</v>
      </c>
      <c r="G22" s="13">
        <v>15142304</v>
      </c>
      <c r="H22" s="13">
        <v>15142304</v>
      </c>
      <c r="I22" s="15" t="s">
        <v>37</v>
      </c>
      <c r="J22" s="10" t="s">
        <v>13</v>
      </c>
      <c r="K22" s="11" t="s">
        <v>14</v>
      </c>
    </row>
    <row r="23" spans="1:11" ht="48.75" customHeight="1" x14ac:dyDescent="0.35">
      <c r="A23" s="4">
        <v>901601000</v>
      </c>
      <c r="B23" s="4" t="s">
        <v>11</v>
      </c>
      <c r="C23" s="4" t="s">
        <v>12</v>
      </c>
      <c r="D23" s="4">
        <v>740</v>
      </c>
      <c r="E23" s="12" t="s">
        <v>32</v>
      </c>
      <c r="F23" s="12" t="s">
        <v>32</v>
      </c>
      <c r="G23" s="13">
        <v>9642692</v>
      </c>
      <c r="H23" s="13">
        <v>9642692</v>
      </c>
      <c r="I23" s="15" t="s">
        <v>38</v>
      </c>
      <c r="J23" s="10" t="s">
        <v>13</v>
      </c>
      <c r="K23" s="11" t="s">
        <v>14</v>
      </c>
    </row>
    <row r="24" spans="1:11" ht="42.75" customHeight="1" x14ac:dyDescent="0.35">
      <c r="A24" s="4">
        <v>901601000</v>
      </c>
      <c r="B24" s="4" t="s">
        <v>11</v>
      </c>
      <c r="C24" s="4" t="s">
        <v>12</v>
      </c>
      <c r="D24" s="4">
        <v>742</v>
      </c>
      <c r="E24" s="12" t="s">
        <v>32</v>
      </c>
      <c r="F24" s="12" t="s">
        <v>32</v>
      </c>
      <c r="G24" s="13">
        <v>7369756</v>
      </c>
      <c r="H24" s="13">
        <v>7369756</v>
      </c>
      <c r="I24" s="15" t="s">
        <v>39</v>
      </c>
      <c r="J24" s="10" t="s">
        <v>13</v>
      </c>
      <c r="K24" s="11" t="s">
        <v>14</v>
      </c>
    </row>
    <row r="25" spans="1:11" ht="44.25" customHeight="1" x14ac:dyDescent="0.35">
      <c r="A25" s="4">
        <v>901601000</v>
      </c>
      <c r="B25" s="4" t="s">
        <v>11</v>
      </c>
      <c r="C25" s="4" t="s">
        <v>12</v>
      </c>
      <c r="D25" s="4">
        <v>744</v>
      </c>
      <c r="E25" s="12" t="s">
        <v>32</v>
      </c>
      <c r="F25" s="12" t="s">
        <v>32</v>
      </c>
      <c r="G25" s="13">
        <v>1669860</v>
      </c>
      <c r="H25" s="13">
        <v>1669860</v>
      </c>
      <c r="I25" s="15" t="s">
        <v>40</v>
      </c>
      <c r="J25" s="10" t="s">
        <v>13</v>
      </c>
      <c r="K25" s="11" t="s">
        <v>14</v>
      </c>
    </row>
    <row r="26" spans="1:11" ht="69" x14ac:dyDescent="0.35">
      <c r="A26" s="4">
        <v>901601000</v>
      </c>
      <c r="B26" s="4" t="s">
        <v>11</v>
      </c>
      <c r="C26" s="4" t="s">
        <v>12</v>
      </c>
      <c r="D26" s="4">
        <v>746</v>
      </c>
      <c r="E26" s="12" t="s">
        <v>32</v>
      </c>
      <c r="F26" s="12" t="s">
        <v>32</v>
      </c>
      <c r="G26" s="13">
        <v>44784278</v>
      </c>
      <c r="H26" s="13">
        <v>44784278</v>
      </c>
      <c r="I26" s="15" t="s">
        <v>41</v>
      </c>
      <c r="J26" s="10" t="s">
        <v>13</v>
      </c>
      <c r="K26" s="11" t="s">
        <v>14</v>
      </c>
    </row>
    <row r="27" spans="1:11" ht="57.5" x14ac:dyDescent="0.35">
      <c r="A27" s="4">
        <v>901601000</v>
      </c>
      <c r="B27" s="4" t="s">
        <v>11</v>
      </c>
      <c r="C27" s="4" t="s">
        <v>12</v>
      </c>
      <c r="D27" s="4">
        <v>747</v>
      </c>
      <c r="E27" s="12" t="s">
        <v>33</v>
      </c>
      <c r="F27" s="12" t="s">
        <v>33</v>
      </c>
      <c r="G27" s="13">
        <v>211056031</v>
      </c>
      <c r="H27" s="13">
        <v>211056031</v>
      </c>
      <c r="I27" s="15" t="s">
        <v>42</v>
      </c>
      <c r="J27" s="10" t="s">
        <v>13</v>
      </c>
      <c r="K27" s="11" t="s">
        <v>14</v>
      </c>
    </row>
    <row r="29" spans="1:11" x14ac:dyDescent="0.35">
      <c r="H29" s="19">
        <f>SUM(H2:H28)</f>
        <v>1074357671</v>
      </c>
    </row>
    <row r="30" spans="1:11" x14ac:dyDescent="0.35">
      <c r="H30" s="18"/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4" r:id="rId2" display="javascript:void(0)"/>
    <hyperlink ref="D5" r:id="rId3" display="javascript:void(0)"/>
    <hyperlink ref="D6" r:id="rId4" display="javascript:void(0)"/>
    <hyperlink ref="D7" r:id="rId5" display="javascript:void(0)"/>
    <hyperlink ref="D8" r:id="rId6" display="javascript:void(0)"/>
    <hyperlink ref="D9" r:id="rId7" display="javascript:void(0)"/>
    <hyperlink ref="D10" r:id="rId8" display="javascript:void(0)"/>
    <hyperlink ref="D11" r:id="rId9" display="javascript:void(0)"/>
    <hyperlink ref="D19" r:id="rId10" display="javascript:void(0)"/>
    <hyperlink ref="D20" r:id="rId11" display="javascript:void(0)"/>
    <hyperlink ref="D21" r:id="rId12" display="javascript:void(0)"/>
    <hyperlink ref="D22" r:id="rId13" display="javascript:void(0)"/>
    <hyperlink ref="D23" r:id="rId14" display="javascript:void(0)"/>
    <hyperlink ref="D24" r:id="rId15" display="javascript:void(0)"/>
    <hyperlink ref="D25" r:id="rId16" display="javascript:void(0)"/>
    <hyperlink ref="D26" r:id="rId17" display="javascript:void(0)"/>
    <hyperlink ref="D27" r:id="rId18" display="javascript:void(0)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5" t="s">
        <v>195</v>
      </c>
      <c r="B3" t="s">
        <v>193</v>
      </c>
      <c r="C3" t="s">
        <v>194</v>
      </c>
    </row>
    <row r="4" spans="1:3" x14ac:dyDescent="0.35">
      <c r="A4" s="106" t="s">
        <v>134</v>
      </c>
      <c r="B4" s="104">
        <v>24</v>
      </c>
      <c r="C4" s="104">
        <v>860647276</v>
      </c>
    </row>
    <row r="5" spans="1:3" x14ac:dyDescent="0.35">
      <c r="A5" s="106" t="s">
        <v>190</v>
      </c>
      <c r="B5" s="104">
        <v>2</v>
      </c>
      <c r="C5" s="104">
        <v>213710395</v>
      </c>
    </row>
    <row r="6" spans="1:3" x14ac:dyDescent="0.35">
      <c r="A6" s="106" t="s">
        <v>196</v>
      </c>
      <c r="B6" s="104">
        <v>26</v>
      </c>
      <c r="C6" s="104">
        <v>1074357671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BE28"/>
  <sheetViews>
    <sheetView showGridLines="0" workbookViewId="0">
      <selection activeCell="D2" sqref="D2"/>
    </sheetView>
  </sheetViews>
  <sheetFormatPr baseColWidth="10" defaultRowHeight="14.5" x14ac:dyDescent="0.35"/>
  <cols>
    <col min="9" max="9" width="12.26953125" bestFit="1" customWidth="1"/>
    <col min="10" max="10" width="12.453125" bestFit="1" customWidth="1"/>
  </cols>
  <sheetData>
    <row r="1" spans="1:57" s="103" customFormat="1" ht="10" x14ac:dyDescent="0.2">
      <c r="A1" s="20">
        <v>45688</v>
      </c>
      <c r="B1" s="99"/>
      <c r="C1" s="99"/>
      <c r="D1" s="99"/>
      <c r="E1" s="99"/>
      <c r="F1" s="99"/>
      <c r="G1" s="99"/>
      <c r="H1" s="99"/>
      <c r="I1" s="100">
        <f>+SUBTOTAL(9,I3:I22472)</f>
        <v>1074357671</v>
      </c>
      <c r="J1" s="100">
        <f>+SUBTOTAL(9,J3:J22472)</f>
        <v>1074357671</v>
      </c>
      <c r="K1" s="101">
        <f>+J1-SUM(AQ1:AY1)</f>
        <v>0</v>
      </c>
      <c r="L1" s="99"/>
      <c r="M1" s="100">
        <f>+SUBTOTAL(9,M3:M22472)</f>
        <v>807835950.85000002</v>
      </c>
      <c r="N1" s="102"/>
      <c r="O1" s="99"/>
      <c r="P1" s="99"/>
      <c r="Q1" s="99"/>
      <c r="R1" s="99"/>
      <c r="S1" s="99"/>
      <c r="T1" s="99"/>
      <c r="U1" s="99"/>
      <c r="V1" s="100">
        <f t="shared" ref="V1:AC1" si="0">+SUBTOTAL(9,V3:V22472)</f>
        <v>1076958536</v>
      </c>
      <c r="W1" s="100">
        <f t="shared" si="0"/>
        <v>1076958536</v>
      </c>
      <c r="X1" s="100">
        <f t="shared" si="0"/>
        <v>0</v>
      </c>
      <c r="Y1" s="100">
        <f t="shared" si="0"/>
        <v>2126147</v>
      </c>
      <c r="Z1" s="100">
        <f t="shared" si="0"/>
        <v>0</v>
      </c>
      <c r="AA1" s="100">
        <f t="shared" si="0"/>
        <v>0</v>
      </c>
      <c r="AB1" s="100">
        <f t="shared" si="0"/>
        <v>0</v>
      </c>
      <c r="AC1" s="100">
        <f t="shared" si="0"/>
        <v>0</v>
      </c>
      <c r="AD1" s="99"/>
      <c r="AE1" s="99"/>
      <c r="AF1" s="99"/>
      <c r="AG1" s="99"/>
      <c r="AH1" s="100">
        <f>+SUBTOTAL(9,AH3:AH22472)</f>
        <v>151315</v>
      </c>
      <c r="AI1" s="100">
        <f>+SUBTOTAL(9,AI3:AI22472)</f>
        <v>6706960</v>
      </c>
      <c r="AJ1" s="100">
        <f>+SUBTOTAL(9,AJ3:AJ22472)</f>
        <v>0</v>
      </c>
      <c r="AK1" s="99"/>
      <c r="AL1" s="99"/>
      <c r="AM1" s="99"/>
      <c r="AN1" s="99"/>
      <c r="AO1" s="99"/>
      <c r="AP1" s="99"/>
      <c r="AQ1" s="100">
        <f t="shared" ref="AQ1:AZ1" si="1">+SUBTOTAL(9,AQ3:AQ22472)</f>
        <v>0</v>
      </c>
      <c r="AR1" s="100">
        <f t="shared" si="1"/>
        <v>0</v>
      </c>
      <c r="AS1" s="100">
        <f t="shared" si="1"/>
        <v>0</v>
      </c>
      <c r="AT1" s="100">
        <f t="shared" si="1"/>
        <v>0</v>
      </c>
      <c r="AU1" s="100">
        <f t="shared" si="1"/>
        <v>0</v>
      </c>
      <c r="AV1" s="100">
        <f t="shared" si="1"/>
        <v>0</v>
      </c>
      <c r="AW1" s="100">
        <f t="shared" si="1"/>
        <v>860647276</v>
      </c>
      <c r="AX1" s="100">
        <f t="shared" si="1"/>
        <v>213710395</v>
      </c>
      <c r="AY1" s="100">
        <f t="shared" si="1"/>
        <v>0</v>
      </c>
      <c r="AZ1" s="100">
        <f t="shared" si="1"/>
        <v>0</v>
      </c>
      <c r="BA1" s="99"/>
      <c r="BB1" s="99"/>
      <c r="BC1" s="99"/>
      <c r="BD1" s="99"/>
      <c r="BE1" s="100"/>
    </row>
    <row r="2" spans="1:57" s="21" customFormat="1" ht="30" x14ac:dyDescent="0.35">
      <c r="A2" s="22" t="s">
        <v>0</v>
      </c>
      <c r="B2" s="22" t="s">
        <v>1</v>
      </c>
      <c r="C2" s="22" t="s">
        <v>2</v>
      </c>
      <c r="D2" s="22" t="s">
        <v>3</v>
      </c>
      <c r="E2" s="22" t="s">
        <v>43</v>
      </c>
      <c r="F2" s="22" t="s">
        <v>44</v>
      </c>
      <c r="G2" s="23" t="s">
        <v>4</v>
      </c>
      <c r="H2" s="23" t="s">
        <v>5</v>
      </c>
      <c r="I2" s="92" t="s">
        <v>6</v>
      </c>
      <c r="J2" s="92" t="s">
        <v>7</v>
      </c>
      <c r="K2" s="22" t="s">
        <v>8</v>
      </c>
      <c r="L2" s="24" t="s">
        <v>129</v>
      </c>
      <c r="M2" s="93" t="s">
        <v>45</v>
      </c>
      <c r="N2" s="94" t="s">
        <v>46</v>
      </c>
      <c r="O2" s="25" t="s">
        <v>47</v>
      </c>
      <c r="P2" s="25" t="s">
        <v>48</v>
      </c>
      <c r="Q2" s="25" t="s">
        <v>49</v>
      </c>
      <c r="R2" s="25" t="s">
        <v>50</v>
      </c>
      <c r="S2" s="25" t="s">
        <v>51</v>
      </c>
      <c r="T2" s="25" t="s">
        <v>52</v>
      </c>
      <c r="U2" s="25" t="s">
        <v>53</v>
      </c>
      <c r="V2" s="25" t="s">
        <v>54</v>
      </c>
      <c r="W2" s="25" t="s">
        <v>55</v>
      </c>
      <c r="X2" s="25" t="s">
        <v>56</v>
      </c>
      <c r="Y2" s="25" t="s">
        <v>57</v>
      </c>
      <c r="Z2" s="25" t="s">
        <v>58</v>
      </c>
      <c r="AA2" s="25" t="s">
        <v>59</v>
      </c>
      <c r="AB2" s="25" t="s">
        <v>60</v>
      </c>
      <c r="AC2" s="25" t="s">
        <v>61</v>
      </c>
      <c r="AD2" s="25" t="s">
        <v>62</v>
      </c>
      <c r="AE2" s="25" t="s">
        <v>63</v>
      </c>
      <c r="AF2" s="25" t="s">
        <v>130</v>
      </c>
      <c r="AG2" s="25" t="s">
        <v>64</v>
      </c>
      <c r="AH2" s="25" t="s">
        <v>65</v>
      </c>
      <c r="AI2" s="25" t="s">
        <v>66</v>
      </c>
      <c r="AJ2" s="26" t="s">
        <v>67</v>
      </c>
      <c r="AK2" s="26" t="s">
        <v>68</v>
      </c>
      <c r="AL2" s="26" t="s">
        <v>69</v>
      </c>
      <c r="AM2" s="26" t="s">
        <v>70</v>
      </c>
      <c r="AN2" s="26" t="s">
        <v>71</v>
      </c>
      <c r="AO2" s="26" t="s">
        <v>72</v>
      </c>
      <c r="AP2" s="26" t="s">
        <v>131</v>
      </c>
      <c r="AQ2" s="95" t="s">
        <v>73</v>
      </c>
      <c r="AR2" s="95" t="s">
        <v>74</v>
      </c>
      <c r="AS2" s="95" t="s">
        <v>75</v>
      </c>
      <c r="AT2" s="95" t="s">
        <v>60</v>
      </c>
      <c r="AU2" s="95" t="s">
        <v>76</v>
      </c>
      <c r="AV2" s="95" t="s">
        <v>59</v>
      </c>
      <c r="AW2" s="95" t="s">
        <v>77</v>
      </c>
      <c r="AX2" s="95" t="s">
        <v>78</v>
      </c>
      <c r="AY2" s="95" t="s">
        <v>79</v>
      </c>
      <c r="AZ2" s="27" t="s">
        <v>80</v>
      </c>
      <c r="BA2" s="27" t="s">
        <v>81</v>
      </c>
      <c r="BB2" s="27" t="s">
        <v>82</v>
      </c>
      <c r="BC2" s="27" t="s">
        <v>83</v>
      </c>
      <c r="BD2" s="27" t="s">
        <v>84</v>
      </c>
      <c r="BE2" s="27" t="s">
        <v>85</v>
      </c>
    </row>
    <row r="3" spans="1:57" s="21" customFormat="1" ht="10" x14ac:dyDescent="0.35">
      <c r="A3" s="28">
        <v>901601000</v>
      </c>
      <c r="B3" s="28" t="s">
        <v>11</v>
      </c>
      <c r="C3" s="28" t="s">
        <v>12</v>
      </c>
      <c r="D3" s="28">
        <v>396</v>
      </c>
      <c r="E3" s="28" t="s">
        <v>188</v>
      </c>
      <c r="F3" s="28" t="s">
        <v>189</v>
      </c>
      <c r="G3" s="29">
        <v>45646</v>
      </c>
      <c r="H3" s="29">
        <v>45646</v>
      </c>
      <c r="I3" s="96">
        <v>2654364</v>
      </c>
      <c r="J3" s="96">
        <v>2654364</v>
      </c>
      <c r="K3" s="97" t="s">
        <v>31</v>
      </c>
      <c r="L3" s="28" t="s">
        <v>190</v>
      </c>
      <c r="M3" s="96">
        <v>0</v>
      </c>
      <c r="N3" s="98"/>
      <c r="O3" s="28" t="s">
        <v>90</v>
      </c>
      <c r="P3" s="29">
        <v>45646</v>
      </c>
      <c r="Q3" s="29">
        <v>45659</v>
      </c>
      <c r="R3" s="29"/>
      <c r="S3" s="29"/>
      <c r="T3" s="28">
        <v>29</v>
      </c>
      <c r="U3" s="28" t="s">
        <v>135</v>
      </c>
      <c r="V3" s="96">
        <v>2654364</v>
      </c>
      <c r="W3" s="96">
        <v>2654364</v>
      </c>
      <c r="X3" s="96">
        <v>0</v>
      </c>
      <c r="Y3" s="96">
        <v>0</v>
      </c>
      <c r="Z3" s="96">
        <v>0</v>
      </c>
      <c r="AA3" s="96">
        <v>0</v>
      </c>
      <c r="AB3" s="96">
        <v>0</v>
      </c>
      <c r="AC3" s="96">
        <v>0</v>
      </c>
      <c r="AD3" s="28"/>
      <c r="AE3" s="28"/>
      <c r="AF3" s="28"/>
      <c r="AG3" s="28"/>
      <c r="AH3" s="96">
        <v>0</v>
      </c>
      <c r="AI3" s="96">
        <v>0</v>
      </c>
      <c r="AJ3" s="96">
        <v>0</v>
      </c>
      <c r="AK3" s="28"/>
      <c r="AL3" s="28"/>
      <c r="AM3" s="28"/>
      <c r="AN3" s="28" t="s">
        <v>136</v>
      </c>
      <c r="AO3" s="28"/>
      <c r="AP3" s="28"/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>
        <v>2654364</v>
      </c>
      <c r="AY3" s="96">
        <v>0</v>
      </c>
      <c r="AZ3" s="96">
        <v>0</v>
      </c>
      <c r="BA3" s="96">
        <v>0</v>
      </c>
      <c r="BB3" s="28"/>
      <c r="BC3" s="29"/>
      <c r="BD3" s="28"/>
      <c r="BE3" s="96">
        <v>0</v>
      </c>
    </row>
    <row r="4" spans="1:57" s="21" customFormat="1" ht="10" x14ac:dyDescent="0.35">
      <c r="A4" s="28">
        <v>901601000</v>
      </c>
      <c r="B4" s="28" t="s">
        <v>11</v>
      </c>
      <c r="C4" s="28" t="s">
        <v>12</v>
      </c>
      <c r="D4" s="28">
        <v>747</v>
      </c>
      <c r="E4" s="28" t="s">
        <v>191</v>
      </c>
      <c r="F4" s="28" t="s">
        <v>192</v>
      </c>
      <c r="G4" s="29">
        <v>45673</v>
      </c>
      <c r="H4" s="29">
        <v>45673</v>
      </c>
      <c r="I4" s="96">
        <v>211056031</v>
      </c>
      <c r="J4" s="96">
        <v>211056031</v>
      </c>
      <c r="K4" s="97" t="s">
        <v>42</v>
      </c>
      <c r="L4" s="28" t="s">
        <v>190</v>
      </c>
      <c r="M4" s="96">
        <v>0</v>
      </c>
      <c r="N4" s="98"/>
      <c r="O4" s="28" t="s">
        <v>90</v>
      </c>
      <c r="P4" s="29">
        <v>45673</v>
      </c>
      <c r="Q4" s="29">
        <v>45672</v>
      </c>
      <c r="R4" s="29"/>
      <c r="S4" s="29"/>
      <c r="T4" s="28">
        <v>16</v>
      </c>
      <c r="U4" s="28" t="s">
        <v>135</v>
      </c>
      <c r="V4" s="96">
        <v>211056031</v>
      </c>
      <c r="W4" s="96">
        <v>211056031</v>
      </c>
      <c r="X4" s="96">
        <v>0</v>
      </c>
      <c r="Y4" s="96">
        <v>0</v>
      </c>
      <c r="Z4" s="96">
        <v>0</v>
      </c>
      <c r="AA4" s="96">
        <v>0</v>
      </c>
      <c r="AB4" s="96">
        <v>0</v>
      </c>
      <c r="AC4" s="96">
        <v>0</v>
      </c>
      <c r="AD4" s="28"/>
      <c r="AE4" s="28"/>
      <c r="AF4" s="28"/>
      <c r="AG4" s="28"/>
      <c r="AH4" s="96">
        <v>0</v>
      </c>
      <c r="AI4" s="96">
        <v>0</v>
      </c>
      <c r="AJ4" s="96">
        <v>0</v>
      </c>
      <c r="AK4" s="28"/>
      <c r="AL4" s="28"/>
      <c r="AM4" s="28"/>
      <c r="AN4" s="28" t="s">
        <v>136</v>
      </c>
      <c r="AO4" s="28"/>
      <c r="AP4" s="28"/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96">
        <v>211056031</v>
      </c>
      <c r="AY4" s="96">
        <v>0</v>
      </c>
      <c r="AZ4" s="96">
        <v>0</v>
      </c>
      <c r="BA4" s="96">
        <v>0</v>
      </c>
      <c r="BB4" s="28"/>
      <c r="BC4" s="29"/>
      <c r="BD4" s="28"/>
      <c r="BE4" s="96">
        <v>0</v>
      </c>
    </row>
    <row r="5" spans="1:57" s="21" customFormat="1" ht="10" customHeight="1" x14ac:dyDescent="0.35">
      <c r="A5" s="28">
        <v>901601000</v>
      </c>
      <c r="B5" s="28" t="s">
        <v>11</v>
      </c>
      <c r="C5" s="28" t="s">
        <v>12</v>
      </c>
      <c r="D5" s="28">
        <v>161</v>
      </c>
      <c r="E5" s="28" t="s">
        <v>186</v>
      </c>
      <c r="F5" s="28" t="s">
        <v>187</v>
      </c>
      <c r="G5" s="29">
        <v>45281</v>
      </c>
      <c r="H5" s="29">
        <v>45281</v>
      </c>
      <c r="I5" s="96">
        <v>23611041</v>
      </c>
      <c r="J5" s="96">
        <v>23611041</v>
      </c>
      <c r="K5" s="97" t="s">
        <v>15</v>
      </c>
      <c r="L5" s="28" t="s">
        <v>134</v>
      </c>
      <c r="M5" s="96">
        <v>0</v>
      </c>
      <c r="N5" s="98"/>
      <c r="O5" s="28" t="s">
        <v>88</v>
      </c>
      <c r="P5" s="29">
        <v>45281</v>
      </c>
      <c r="Q5" s="29">
        <v>45414</v>
      </c>
      <c r="R5" s="29"/>
      <c r="S5" s="29"/>
      <c r="T5" s="28">
        <v>274</v>
      </c>
      <c r="U5" s="28" t="s">
        <v>184</v>
      </c>
      <c r="V5" s="96">
        <v>23611041</v>
      </c>
      <c r="W5" s="96">
        <v>23611041</v>
      </c>
      <c r="X5" s="96">
        <v>0</v>
      </c>
      <c r="Y5" s="96">
        <v>0</v>
      </c>
      <c r="Z5" s="96">
        <v>0</v>
      </c>
      <c r="AA5" s="96">
        <v>0</v>
      </c>
      <c r="AB5" s="96">
        <v>0</v>
      </c>
      <c r="AC5" s="96">
        <v>0</v>
      </c>
      <c r="AD5" s="28"/>
      <c r="AE5" s="28"/>
      <c r="AF5" s="28"/>
      <c r="AG5" s="28" t="s">
        <v>89</v>
      </c>
      <c r="AH5" s="96">
        <v>0</v>
      </c>
      <c r="AI5" s="96">
        <v>0</v>
      </c>
      <c r="AJ5" s="96">
        <v>0</v>
      </c>
      <c r="AK5" s="28"/>
      <c r="AL5" s="28"/>
      <c r="AM5" s="28"/>
      <c r="AN5" s="28" t="s">
        <v>136</v>
      </c>
      <c r="AO5" s="28"/>
      <c r="AP5" s="28"/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23611041</v>
      </c>
      <c r="AX5" s="96">
        <v>0</v>
      </c>
      <c r="AY5" s="96">
        <v>0</v>
      </c>
      <c r="AZ5" s="96">
        <v>0</v>
      </c>
      <c r="BA5" s="96">
        <v>0</v>
      </c>
      <c r="BB5" s="28"/>
      <c r="BC5" s="29"/>
      <c r="BD5" s="28"/>
      <c r="BE5" s="96">
        <v>0</v>
      </c>
    </row>
    <row r="6" spans="1:57" s="21" customFormat="1" ht="10" customHeight="1" x14ac:dyDescent="0.35">
      <c r="A6" s="28">
        <v>901601000</v>
      </c>
      <c r="B6" s="28" t="s">
        <v>11</v>
      </c>
      <c r="C6" s="28" t="s">
        <v>12</v>
      </c>
      <c r="D6" s="28">
        <v>244</v>
      </c>
      <c r="E6" s="28" t="s">
        <v>182</v>
      </c>
      <c r="F6" s="28" t="s">
        <v>183</v>
      </c>
      <c r="G6" s="29">
        <v>45419</v>
      </c>
      <c r="H6" s="29">
        <v>45419</v>
      </c>
      <c r="I6" s="96">
        <v>6706960</v>
      </c>
      <c r="J6" s="96">
        <v>6706960</v>
      </c>
      <c r="K6" s="97" t="s">
        <v>16</v>
      </c>
      <c r="L6" s="28" t="s">
        <v>134</v>
      </c>
      <c r="M6" s="96">
        <v>0</v>
      </c>
      <c r="N6" s="98"/>
      <c r="O6" s="28" t="s">
        <v>88</v>
      </c>
      <c r="P6" s="29">
        <v>45419</v>
      </c>
      <c r="Q6" s="29">
        <v>45419</v>
      </c>
      <c r="R6" s="29">
        <v>45440</v>
      </c>
      <c r="S6" s="29"/>
      <c r="T6" s="28">
        <v>248</v>
      </c>
      <c r="U6" s="28" t="s">
        <v>184</v>
      </c>
      <c r="V6" s="96">
        <v>6706960</v>
      </c>
      <c r="W6" s="96">
        <v>6706960</v>
      </c>
      <c r="X6" s="96">
        <v>0</v>
      </c>
      <c r="Y6" s="96">
        <v>0</v>
      </c>
      <c r="Z6" s="96">
        <v>0</v>
      </c>
      <c r="AA6" s="96">
        <v>0</v>
      </c>
      <c r="AB6" s="96">
        <v>0</v>
      </c>
      <c r="AC6" s="96">
        <v>0</v>
      </c>
      <c r="AD6" s="28"/>
      <c r="AE6" s="28"/>
      <c r="AF6" s="28"/>
      <c r="AG6" s="28" t="s">
        <v>89</v>
      </c>
      <c r="AH6" s="96">
        <v>151315</v>
      </c>
      <c r="AI6" s="96">
        <v>6706960</v>
      </c>
      <c r="AJ6" s="96">
        <v>0</v>
      </c>
      <c r="AK6" s="28"/>
      <c r="AL6" s="28"/>
      <c r="AM6" s="28"/>
      <c r="AN6" s="28" t="s">
        <v>136</v>
      </c>
      <c r="AO6" s="28"/>
      <c r="AP6" s="28" t="s">
        <v>185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6706960</v>
      </c>
      <c r="AX6" s="96">
        <v>0</v>
      </c>
      <c r="AY6" s="96">
        <v>0</v>
      </c>
      <c r="AZ6" s="96">
        <v>0</v>
      </c>
      <c r="BA6" s="96">
        <v>0</v>
      </c>
      <c r="BB6" s="28"/>
      <c r="BC6" s="29"/>
      <c r="BD6" s="28"/>
      <c r="BE6" s="96">
        <v>0</v>
      </c>
    </row>
    <row r="7" spans="1:57" s="21" customFormat="1" ht="10" x14ac:dyDescent="0.35">
      <c r="A7" s="28">
        <v>901601000</v>
      </c>
      <c r="B7" s="28" t="s">
        <v>11</v>
      </c>
      <c r="C7" s="28" t="s">
        <v>12</v>
      </c>
      <c r="D7" s="28">
        <v>325</v>
      </c>
      <c r="E7" s="28" t="s">
        <v>140</v>
      </c>
      <c r="F7" s="28" t="s">
        <v>141</v>
      </c>
      <c r="G7" s="29">
        <v>45569</v>
      </c>
      <c r="H7" s="29">
        <v>45569</v>
      </c>
      <c r="I7" s="96">
        <v>1035465</v>
      </c>
      <c r="J7" s="96">
        <v>1035465</v>
      </c>
      <c r="K7" s="97" t="s">
        <v>17</v>
      </c>
      <c r="L7" s="28" t="s">
        <v>134</v>
      </c>
      <c r="M7" s="96">
        <v>992726.91</v>
      </c>
      <c r="N7" s="98">
        <v>1222517570</v>
      </c>
      <c r="O7" s="28" t="s">
        <v>86</v>
      </c>
      <c r="P7" s="29">
        <v>45569</v>
      </c>
      <c r="Q7" s="29">
        <v>45572</v>
      </c>
      <c r="R7" s="29"/>
      <c r="S7" s="29"/>
      <c r="T7" s="28">
        <v>116</v>
      </c>
      <c r="U7" s="28" t="s">
        <v>142</v>
      </c>
      <c r="V7" s="96">
        <v>1510180</v>
      </c>
      <c r="W7" s="96">
        <v>1510180</v>
      </c>
      <c r="X7" s="96">
        <v>0</v>
      </c>
      <c r="Y7" s="96">
        <v>-2</v>
      </c>
      <c r="Z7" s="96">
        <v>0</v>
      </c>
      <c r="AA7" s="96">
        <v>0</v>
      </c>
      <c r="AB7" s="96">
        <v>0</v>
      </c>
      <c r="AC7" s="96">
        <v>0</v>
      </c>
      <c r="AD7" s="28"/>
      <c r="AE7" s="28"/>
      <c r="AF7" s="28"/>
      <c r="AG7" s="28" t="s">
        <v>87</v>
      </c>
      <c r="AH7" s="96">
        <v>0</v>
      </c>
      <c r="AI7" s="96">
        <v>0</v>
      </c>
      <c r="AJ7" s="96">
        <v>0</v>
      </c>
      <c r="AK7" s="28"/>
      <c r="AL7" s="28"/>
      <c r="AM7" s="28"/>
      <c r="AN7" s="28" t="s">
        <v>136</v>
      </c>
      <c r="AO7" s="28"/>
      <c r="AP7" s="28"/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1035465</v>
      </c>
      <c r="AX7" s="96">
        <v>0</v>
      </c>
      <c r="AY7" s="96">
        <v>0</v>
      </c>
      <c r="AZ7" s="96">
        <v>0</v>
      </c>
      <c r="BA7" s="96">
        <v>0</v>
      </c>
      <c r="BB7" s="28"/>
      <c r="BC7" s="29"/>
      <c r="BD7" s="28"/>
      <c r="BE7" s="96">
        <v>0</v>
      </c>
    </row>
    <row r="8" spans="1:57" s="21" customFormat="1" ht="10" x14ac:dyDescent="0.35">
      <c r="A8" s="28">
        <v>901601000</v>
      </c>
      <c r="B8" s="28" t="s">
        <v>11</v>
      </c>
      <c r="C8" s="28" t="s">
        <v>12</v>
      </c>
      <c r="D8" s="28">
        <v>350</v>
      </c>
      <c r="E8" s="28" t="s">
        <v>143</v>
      </c>
      <c r="F8" s="28" t="s">
        <v>144</v>
      </c>
      <c r="G8" s="29">
        <v>45602</v>
      </c>
      <c r="H8" s="29">
        <v>45602</v>
      </c>
      <c r="I8" s="96">
        <v>1048250</v>
      </c>
      <c r="J8" s="96">
        <v>1048250</v>
      </c>
      <c r="K8" s="97" t="s">
        <v>18</v>
      </c>
      <c r="L8" s="28" t="s">
        <v>134</v>
      </c>
      <c r="M8" s="96">
        <v>1010745.14</v>
      </c>
      <c r="N8" s="98">
        <v>1222534166</v>
      </c>
      <c r="O8" s="28" t="s">
        <v>86</v>
      </c>
      <c r="P8" s="29">
        <v>45602</v>
      </c>
      <c r="Q8" s="29">
        <v>45603</v>
      </c>
      <c r="R8" s="29"/>
      <c r="S8" s="29"/>
      <c r="T8" s="28">
        <v>85</v>
      </c>
      <c r="U8" s="28" t="s">
        <v>145</v>
      </c>
      <c r="V8" s="96">
        <v>1325260</v>
      </c>
      <c r="W8" s="96">
        <v>1325260</v>
      </c>
      <c r="X8" s="96">
        <v>0</v>
      </c>
      <c r="Y8" s="96">
        <v>277010</v>
      </c>
      <c r="Z8" s="96">
        <v>0</v>
      </c>
      <c r="AA8" s="96">
        <v>0</v>
      </c>
      <c r="AB8" s="96">
        <v>0</v>
      </c>
      <c r="AC8" s="96">
        <v>0</v>
      </c>
      <c r="AD8" s="28"/>
      <c r="AE8" s="28"/>
      <c r="AF8" s="28"/>
      <c r="AG8" s="28" t="s">
        <v>87</v>
      </c>
      <c r="AH8" s="96">
        <v>0</v>
      </c>
      <c r="AI8" s="96">
        <v>0</v>
      </c>
      <c r="AJ8" s="96">
        <v>0</v>
      </c>
      <c r="AK8" s="28"/>
      <c r="AL8" s="28"/>
      <c r="AM8" s="28"/>
      <c r="AN8" s="28" t="s">
        <v>136</v>
      </c>
      <c r="AO8" s="28"/>
      <c r="AP8" s="28"/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0</v>
      </c>
      <c r="AW8" s="96">
        <v>1048250</v>
      </c>
      <c r="AX8" s="96">
        <v>0</v>
      </c>
      <c r="AY8" s="96">
        <v>0</v>
      </c>
      <c r="AZ8" s="96">
        <v>0</v>
      </c>
      <c r="BA8" s="96">
        <v>0</v>
      </c>
      <c r="BB8" s="28"/>
      <c r="BC8" s="29"/>
      <c r="BD8" s="28"/>
      <c r="BE8" s="96">
        <v>0</v>
      </c>
    </row>
    <row r="9" spans="1:57" s="21" customFormat="1" ht="10" x14ac:dyDescent="0.35">
      <c r="A9" s="28">
        <v>901601000</v>
      </c>
      <c r="B9" s="28" t="s">
        <v>11</v>
      </c>
      <c r="C9" s="28" t="s">
        <v>12</v>
      </c>
      <c r="D9" s="28">
        <v>365</v>
      </c>
      <c r="E9" s="28" t="s">
        <v>154</v>
      </c>
      <c r="F9" s="28" t="s">
        <v>155</v>
      </c>
      <c r="G9" s="29">
        <v>45603</v>
      </c>
      <c r="H9" s="29">
        <v>45603</v>
      </c>
      <c r="I9" s="96">
        <v>4500420</v>
      </c>
      <c r="J9" s="96">
        <v>4500420</v>
      </c>
      <c r="K9" s="97" t="s">
        <v>23</v>
      </c>
      <c r="L9" s="28" t="s">
        <v>134</v>
      </c>
      <c r="M9" s="96">
        <v>4372930.76</v>
      </c>
      <c r="N9" s="98">
        <v>1222534174</v>
      </c>
      <c r="O9" s="28" t="s">
        <v>86</v>
      </c>
      <c r="P9" s="29">
        <v>45603</v>
      </c>
      <c r="Q9" s="29">
        <v>45628</v>
      </c>
      <c r="R9" s="29"/>
      <c r="S9" s="29"/>
      <c r="T9" s="28">
        <v>60</v>
      </c>
      <c r="U9" s="28" t="s">
        <v>139</v>
      </c>
      <c r="V9" s="96">
        <v>4504920</v>
      </c>
      <c r="W9" s="96">
        <v>4504920</v>
      </c>
      <c r="X9" s="96">
        <v>0</v>
      </c>
      <c r="Y9" s="96">
        <v>4500</v>
      </c>
      <c r="Z9" s="96">
        <v>0</v>
      </c>
      <c r="AA9" s="96">
        <v>0</v>
      </c>
      <c r="AB9" s="96">
        <v>0</v>
      </c>
      <c r="AC9" s="96">
        <v>0</v>
      </c>
      <c r="AD9" s="28"/>
      <c r="AE9" s="28"/>
      <c r="AF9" s="28"/>
      <c r="AG9" s="28" t="s">
        <v>87</v>
      </c>
      <c r="AH9" s="96">
        <v>0</v>
      </c>
      <c r="AI9" s="96">
        <v>0</v>
      </c>
      <c r="AJ9" s="96">
        <v>0</v>
      </c>
      <c r="AK9" s="28"/>
      <c r="AL9" s="28"/>
      <c r="AM9" s="28"/>
      <c r="AN9" s="28" t="s">
        <v>136</v>
      </c>
      <c r="AO9" s="28"/>
      <c r="AP9" s="28"/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4500420</v>
      </c>
      <c r="AX9" s="96">
        <v>0</v>
      </c>
      <c r="AY9" s="96">
        <v>0</v>
      </c>
      <c r="AZ9" s="96">
        <v>0</v>
      </c>
      <c r="BA9" s="96">
        <v>0</v>
      </c>
      <c r="BB9" s="28"/>
      <c r="BC9" s="29"/>
      <c r="BD9" s="28"/>
      <c r="BE9" s="96">
        <v>0</v>
      </c>
    </row>
    <row r="10" spans="1:57" s="21" customFormat="1" ht="10" customHeight="1" x14ac:dyDescent="0.35">
      <c r="A10" s="28">
        <v>901601000</v>
      </c>
      <c r="B10" s="28" t="s">
        <v>11</v>
      </c>
      <c r="C10" s="28" t="s">
        <v>12</v>
      </c>
      <c r="D10" s="28">
        <v>361</v>
      </c>
      <c r="E10" s="28" t="s">
        <v>156</v>
      </c>
      <c r="F10" s="28" t="s">
        <v>157</v>
      </c>
      <c r="G10" s="29">
        <v>45603</v>
      </c>
      <c r="H10" s="29">
        <v>45603</v>
      </c>
      <c r="I10" s="96">
        <v>6726913</v>
      </c>
      <c r="J10" s="96">
        <v>6726913</v>
      </c>
      <c r="K10" s="97" t="s">
        <v>21</v>
      </c>
      <c r="L10" s="28" t="s">
        <v>134</v>
      </c>
      <c r="M10" s="96">
        <v>6535828.2000000002</v>
      </c>
      <c r="N10" s="98">
        <v>1222534172</v>
      </c>
      <c r="O10" s="28" t="s">
        <v>86</v>
      </c>
      <c r="P10" s="29">
        <v>45603</v>
      </c>
      <c r="Q10" s="29">
        <v>45628</v>
      </c>
      <c r="R10" s="29"/>
      <c r="S10" s="29"/>
      <c r="T10" s="28">
        <v>60</v>
      </c>
      <c r="U10" s="28" t="s">
        <v>139</v>
      </c>
      <c r="V10" s="96">
        <v>6752113</v>
      </c>
      <c r="W10" s="96">
        <v>6752113</v>
      </c>
      <c r="X10" s="96">
        <v>0</v>
      </c>
      <c r="Y10" s="96">
        <v>25200</v>
      </c>
      <c r="Z10" s="96">
        <v>0</v>
      </c>
      <c r="AA10" s="96">
        <v>0</v>
      </c>
      <c r="AB10" s="96">
        <v>0</v>
      </c>
      <c r="AC10" s="96">
        <v>0</v>
      </c>
      <c r="AD10" s="28"/>
      <c r="AE10" s="28"/>
      <c r="AF10" s="28"/>
      <c r="AG10" s="28" t="s">
        <v>87</v>
      </c>
      <c r="AH10" s="96">
        <v>0</v>
      </c>
      <c r="AI10" s="96">
        <v>0</v>
      </c>
      <c r="AJ10" s="96">
        <v>0</v>
      </c>
      <c r="AK10" s="28"/>
      <c r="AL10" s="28"/>
      <c r="AM10" s="28"/>
      <c r="AN10" s="28" t="s">
        <v>136</v>
      </c>
      <c r="AO10" s="28"/>
      <c r="AP10" s="28"/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6726913</v>
      </c>
      <c r="AX10" s="96">
        <v>0</v>
      </c>
      <c r="AY10" s="96">
        <v>0</v>
      </c>
      <c r="AZ10" s="96">
        <v>0</v>
      </c>
      <c r="BA10" s="96">
        <v>0</v>
      </c>
      <c r="BB10" s="28"/>
      <c r="BC10" s="29"/>
      <c r="BD10" s="28"/>
      <c r="BE10" s="96">
        <v>0</v>
      </c>
    </row>
    <row r="11" spans="1:57" s="21" customFormat="1" ht="10" x14ac:dyDescent="0.35">
      <c r="A11" s="28">
        <v>901601000</v>
      </c>
      <c r="B11" s="28" t="s">
        <v>11</v>
      </c>
      <c r="C11" s="28" t="s">
        <v>12</v>
      </c>
      <c r="D11" s="28">
        <v>363</v>
      </c>
      <c r="E11" s="28" t="s">
        <v>160</v>
      </c>
      <c r="F11" s="28" t="s">
        <v>161</v>
      </c>
      <c r="G11" s="29">
        <v>45603</v>
      </c>
      <c r="H11" s="29">
        <v>45603</v>
      </c>
      <c r="I11" s="96">
        <v>7780021</v>
      </c>
      <c r="J11" s="96">
        <v>7780021</v>
      </c>
      <c r="K11" s="97" t="s">
        <v>22</v>
      </c>
      <c r="L11" s="28" t="s">
        <v>134</v>
      </c>
      <c r="M11" s="96">
        <v>7548599.9800000004</v>
      </c>
      <c r="N11" s="98">
        <v>1222534173</v>
      </c>
      <c r="O11" s="28" t="s">
        <v>86</v>
      </c>
      <c r="P11" s="29">
        <v>45603</v>
      </c>
      <c r="Q11" s="29">
        <v>45604</v>
      </c>
      <c r="R11" s="29"/>
      <c r="S11" s="29"/>
      <c r="T11" s="28">
        <v>84</v>
      </c>
      <c r="U11" s="28" t="s">
        <v>145</v>
      </c>
      <c r="V11" s="96">
        <v>8177421</v>
      </c>
      <c r="W11" s="96">
        <v>8177421</v>
      </c>
      <c r="X11" s="96">
        <v>0</v>
      </c>
      <c r="Y11" s="96">
        <v>397400</v>
      </c>
      <c r="Z11" s="96">
        <v>0</v>
      </c>
      <c r="AA11" s="96">
        <v>0</v>
      </c>
      <c r="AB11" s="96">
        <v>0</v>
      </c>
      <c r="AC11" s="96">
        <v>0</v>
      </c>
      <c r="AD11" s="28"/>
      <c r="AE11" s="28"/>
      <c r="AF11" s="28"/>
      <c r="AG11" s="28" t="s">
        <v>87</v>
      </c>
      <c r="AH11" s="96">
        <v>0</v>
      </c>
      <c r="AI11" s="96">
        <v>0</v>
      </c>
      <c r="AJ11" s="96">
        <v>0</v>
      </c>
      <c r="AK11" s="28"/>
      <c r="AL11" s="28"/>
      <c r="AM11" s="28"/>
      <c r="AN11" s="28" t="s">
        <v>136</v>
      </c>
      <c r="AO11" s="28"/>
      <c r="AP11" s="28"/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7780021</v>
      </c>
      <c r="AX11" s="96">
        <v>0</v>
      </c>
      <c r="AY11" s="96">
        <v>0</v>
      </c>
      <c r="AZ11" s="96">
        <v>0</v>
      </c>
      <c r="BA11" s="96">
        <v>0</v>
      </c>
      <c r="BB11" s="28"/>
      <c r="BC11" s="29"/>
      <c r="BD11" s="28"/>
      <c r="BE11" s="96">
        <v>0</v>
      </c>
    </row>
    <row r="12" spans="1:57" s="21" customFormat="1" ht="10" x14ac:dyDescent="0.35">
      <c r="A12" s="28">
        <v>901601000</v>
      </c>
      <c r="B12" s="28" t="s">
        <v>11</v>
      </c>
      <c r="C12" s="28" t="s">
        <v>12</v>
      </c>
      <c r="D12" s="28">
        <v>359</v>
      </c>
      <c r="E12" s="28" t="s">
        <v>172</v>
      </c>
      <c r="F12" s="28" t="s">
        <v>173</v>
      </c>
      <c r="G12" s="29">
        <v>45603</v>
      </c>
      <c r="H12" s="29">
        <v>45603</v>
      </c>
      <c r="I12" s="96">
        <v>43038928</v>
      </c>
      <c r="J12" s="96">
        <v>43038928</v>
      </c>
      <c r="K12" s="97" t="s">
        <v>20</v>
      </c>
      <c r="L12" s="28" t="s">
        <v>134</v>
      </c>
      <c r="M12" s="96">
        <v>41820411.280000001</v>
      </c>
      <c r="N12" s="98">
        <v>1222534171</v>
      </c>
      <c r="O12" s="28" t="s">
        <v>86</v>
      </c>
      <c r="P12" s="29">
        <v>45603</v>
      </c>
      <c r="Q12" s="29">
        <v>45603</v>
      </c>
      <c r="R12" s="29"/>
      <c r="S12" s="29"/>
      <c r="T12" s="28">
        <v>85</v>
      </c>
      <c r="U12" s="28" t="s">
        <v>145</v>
      </c>
      <c r="V12" s="96">
        <v>43057128</v>
      </c>
      <c r="W12" s="96">
        <v>43057128</v>
      </c>
      <c r="X12" s="96">
        <v>0</v>
      </c>
      <c r="Y12" s="96">
        <v>18200</v>
      </c>
      <c r="Z12" s="96">
        <v>0</v>
      </c>
      <c r="AA12" s="96">
        <v>0</v>
      </c>
      <c r="AB12" s="96">
        <v>0</v>
      </c>
      <c r="AC12" s="96">
        <v>0</v>
      </c>
      <c r="AD12" s="28"/>
      <c r="AE12" s="28"/>
      <c r="AF12" s="28"/>
      <c r="AG12" s="28" t="s">
        <v>87</v>
      </c>
      <c r="AH12" s="96">
        <v>0</v>
      </c>
      <c r="AI12" s="96">
        <v>0</v>
      </c>
      <c r="AJ12" s="96">
        <v>0</v>
      </c>
      <c r="AK12" s="28"/>
      <c r="AL12" s="28"/>
      <c r="AM12" s="28"/>
      <c r="AN12" s="28" t="s">
        <v>136</v>
      </c>
      <c r="AO12" s="28"/>
      <c r="AP12" s="28"/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43038928</v>
      </c>
      <c r="AX12" s="96">
        <v>0</v>
      </c>
      <c r="AY12" s="96">
        <v>0</v>
      </c>
      <c r="AZ12" s="96">
        <v>0</v>
      </c>
      <c r="BA12" s="96">
        <v>0</v>
      </c>
      <c r="BB12" s="28"/>
      <c r="BC12" s="29"/>
      <c r="BD12" s="28"/>
      <c r="BE12" s="96">
        <v>0</v>
      </c>
    </row>
    <row r="13" spans="1:57" s="21" customFormat="1" ht="10" x14ac:dyDescent="0.35">
      <c r="A13" s="28">
        <v>901601000</v>
      </c>
      <c r="B13" s="28" t="s">
        <v>11</v>
      </c>
      <c r="C13" s="28" t="s">
        <v>12</v>
      </c>
      <c r="D13" s="28">
        <v>355</v>
      </c>
      <c r="E13" s="28" t="s">
        <v>178</v>
      </c>
      <c r="F13" s="28" t="s">
        <v>179</v>
      </c>
      <c r="G13" s="29">
        <v>45603</v>
      </c>
      <c r="H13" s="29">
        <v>45603</v>
      </c>
      <c r="I13" s="96">
        <v>210214825</v>
      </c>
      <c r="J13" s="96">
        <v>210214825</v>
      </c>
      <c r="K13" s="97" t="s">
        <v>19</v>
      </c>
      <c r="L13" s="28" t="s">
        <v>134</v>
      </c>
      <c r="M13" s="96">
        <v>204264217.25</v>
      </c>
      <c r="N13" s="98">
        <v>1222534170</v>
      </c>
      <c r="O13" s="28" t="s">
        <v>86</v>
      </c>
      <c r="P13" s="29">
        <v>45603</v>
      </c>
      <c r="Q13" s="29">
        <v>45603</v>
      </c>
      <c r="R13" s="29"/>
      <c r="S13" s="29"/>
      <c r="T13" s="28">
        <v>85</v>
      </c>
      <c r="U13" s="28" t="s">
        <v>145</v>
      </c>
      <c r="V13" s="96">
        <v>210268825</v>
      </c>
      <c r="W13" s="96">
        <v>210268825</v>
      </c>
      <c r="X13" s="96">
        <v>0</v>
      </c>
      <c r="Y13" s="96">
        <v>54000</v>
      </c>
      <c r="Z13" s="96">
        <v>0</v>
      </c>
      <c r="AA13" s="96">
        <v>0</v>
      </c>
      <c r="AB13" s="96">
        <v>0</v>
      </c>
      <c r="AC13" s="96">
        <v>0</v>
      </c>
      <c r="AD13" s="28"/>
      <c r="AE13" s="28"/>
      <c r="AF13" s="28"/>
      <c r="AG13" s="28" t="s">
        <v>87</v>
      </c>
      <c r="AH13" s="96">
        <v>0</v>
      </c>
      <c r="AI13" s="96">
        <v>0</v>
      </c>
      <c r="AJ13" s="96">
        <v>0</v>
      </c>
      <c r="AK13" s="28"/>
      <c r="AL13" s="28"/>
      <c r="AM13" s="28"/>
      <c r="AN13" s="28" t="s">
        <v>136</v>
      </c>
      <c r="AO13" s="28"/>
      <c r="AP13" s="28"/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210214825</v>
      </c>
      <c r="AX13" s="96">
        <v>0</v>
      </c>
      <c r="AY13" s="96">
        <v>0</v>
      </c>
      <c r="AZ13" s="96">
        <v>0</v>
      </c>
      <c r="BA13" s="96">
        <v>0</v>
      </c>
      <c r="BB13" s="28"/>
      <c r="BC13" s="29"/>
      <c r="BD13" s="28"/>
      <c r="BE13" s="96">
        <v>0</v>
      </c>
    </row>
    <row r="14" spans="1:57" s="21" customFormat="1" ht="10" x14ac:dyDescent="0.35">
      <c r="A14" s="28">
        <v>901601000</v>
      </c>
      <c r="B14" s="28" t="s">
        <v>11</v>
      </c>
      <c r="C14" s="28" t="s">
        <v>12</v>
      </c>
      <c r="D14" s="28">
        <v>379</v>
      </c>
      <c r="E14" s="28" t="s">
        <v>137</v>
      </c>
      <c r="F14" s="28" t="s">
        <v>138</v>
      </c>
      <c r="G14" s="29">
        <v>45631</v>
      </c>
      <c r="H14" s="29">
        <v>45631</v>
      </c>
      <c r="I14" s="96">
        <v>215740</v>
      </c>
      <c r="J14" s="96">
        <v>215740</v>
      </c>
      <c r="K14" s="97" t="s">
        <v>25</v>
      </c>
      <c r="L14" s="28" t="s">
        <v>134</v>
      </c>
      <c r="M14" s="96">
        <v>215740</v>
      </c>
      <c r="N14" s="98">
        <v>1222549496</v>
      </c>
      <c r="O14" s="28" t="s">
        <v>86</v>
      </c>
      <c r="P14" s="29">
        <v>45631</v>
      </c>
      <c r="Q14" s="29">
        <v>45631</v>
      </c>
      <c r="R14" s="29"/>
      <c r="S14" s="29"/>
      <c r="T14" s="28">
        <v>57</v>
      </c>
      <c r="U14" s="28" t="s">
        <v>139</v>
      </c>
      <c r="V14" s="96">
        <v>215740</v>
      </c>
      <c r="W14" s="96">
        <v>215740</v>
      </c>
      <c r="X14" s="96">
        <v>0</v>
      </c>
      <c r="Y14" s="96">
        <v>0</v>
      </c>
      <c r="Z14" s="96">
        <v>0</v>
      </c>
      <c r="AA14" s="96">
        <v>0</v>
      </c>
      <c r="AB14" s="96">
        <v>0</v>
      </c>
      <c r="AC14" s="96">
        <v>0</v>
      </c>
      <c r="AD14" s="28"/>
      <c r="AE14" s="28"/>
      <c r="AF14" s="28"/>
      <c r="AG14" s="28" t="s">
        <v>87</v>
      </c>
      <c r="AH14" s="96">
        <v>0</v>
      </c>
      <c r="AI14" s="96">
        <v>0</v>
      </c>
      <c r="AJ14" s="96">
        <v>0</v>
      </c>
      <c r="AK14" s="28"/>
      <c r="AL14" s="28"/>
      <c r="AM14" s="28"/>
      <c r="AN14" s="28" t="s">
        <v>136</v>
      </c>
      <c r="AO14" s="28"/>
      <c r="AP14" s="28"/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215740</v>
      </c>
      <c r="AX14" s="96">
        <v>0</v>
      </c>
      <c r="AY14" s="96">
        <v>0</v>
      </c>
      <c r="AZ14" s="96">
        <v>0</v>
      </c>
      <c r="BA14" s="96">
        <v>0</v>
      </c>
      <c r="BB14" s="28"/>
      <c r="BC14" s="29"/>
      <c r="BD14" s="28"/>
      <c r="BE14" s="96">
        <v>0</v>
      </c>
    </row>
    <row r="15" spans="1:57" s="21" customFormat="1" ht="10" x14ac:dyDescent="0.35">
      <c r="A15" s="28">
        <v>901601000</v>
      </c>
      <c r="B15" s="28" t="s">
        <v>11</v>
      </c>
      <c r="C15" s="28" t="s">
        <v>12</v>
      </c>
      <c r="D15" s="28">
        <v>377</v>
      </c>
      <c r="E15" s="28" t="s">
        <v>148</v>
      </c>
      <c r="F15" s="28" t="s">
        <v>149</v>
      </c>
      <c r="G15" s="29">
        <v>45631</v>
      </c>
      <c r="H15" s="29">
        <v>45631</v>
      </c>
      <c r="I15" s="96">
        <v>1373335</v>
      </c>
      <c r="J15" s="96">
        <v>1373335</v>
      </c>
      <c r="K15" s="97" t="s">
        <v>24</v>
      </c>
      <c r="L15" s="28" t="s">
        <v>134</v>
      </c>
      <c r="M15" s="96">
        <v>1332123.26</v>
      </c>
      <c r="N15" s="98">
        <v>1222549495</v>
      </c>
      <c r="O15" s="28" t="s">
        <v>86</v>
      </c>
      <c r="P15" s="29">
        <v>45631</v>
      </c>
      <c r="Q15" s="29">
        <v>45631</v>
      </c>
      <c r="R15" s="29"/>
      <c r="S15" s="29"/>
      <c r="T15" s="28">
        <v>57</v>
      </c>
      <c r="U15" s="28" t="s">
        <v>139</v>
      </c>
      <c r="V15" s="96">
        <v>1456245</v>
      </c>
      <c r="W15" s="96">
        <v>1456245</v>
      </c>
      <c r="X15" s="96">
        <v>0</v>
      </c>
      <c r="Y15" s="96">
        <v>82910</v>
      </c>
      <c r="Z15" s="96">
        <v>0</v>
      </c>
      <c r="AA15" s="96">
        <v>0</v>
      </c>
      <c r="AB15" s="96">
        <v>0</v>
      </c>
      <c r="AC15" s="96">
        <v>0</v>
      </c>
      <c r="AD15" s="28"/>
      <c r="AE15" s="28"/>
      <c r="AF15" s="28"/>
      <c r="AG15" s="28" t="s">
        <v>87</v>
      </c>
      <c r="AH15" s="96">
        <v>0</v>
      </c>
      <c r="AI15" s="96">
        <v>0</v>
      </c>
      <c r="AJ15" s="96">
        <v>0</v>
      </c>
      <c r="AK15" s="28"/>
      <c r="AL15" s="28"/>
      <c r="AM15" s="28"/>
      <c r="AN15" s="28" t="s">
        <v>136</v>
      </c>
      <c r="AO15" s="28"/>
      <c r="AP15" s="28"/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1373335</v>
      </c>
      <c r="AX15" s="96">
        <v>0</v>
      </c>
      <c r="AY15" s="96">
        <v>0</v>
      </c>
      <c r="AZ15" s="96">
        <v>0</v>
      </c>
      <c r="BA15" s="96">
        <v>0</v>
      </c>
      <c r="BB15" s="28"/>
      <c r="BC15" s="29"/>
      <c r="BD15" s="28"/>
      <c r="BE15" s="96">
        <v>0</v>
      </c>
    </row>
    <row r="16" spans="1:57" s="21" customFormat="1" ht="10" x14ac:dyDescent="0.35">
      <c r="A16" s="28">
        <v>901601000</v>
      </c>
      <c r="B16" s="28" t="s">
        <v>11</v>
      </c>
      <c r="C16" s="28" t="s">
        <v>12</v>
      </c>
      <c r="D16" s="28">
        <v>393</v>
      </c>
      <c r="E16" s="28" t="s">
        <v>150</v>
      </c>
      <c r="F16" s="28" t="s">
        <v>151</v>
      </c>
      <c r="G16" s="29">
        <v>45631</v>
      </c>
      <c r="H16" s="29">
        <v>45631</v>
      </c>
      <c r="I16" s="96">
        <v>1393620</v>
      </c>
      <c r="J16" s="96">
        <v>1393620</v>
      </c>
      <c r="K16" s="97" t="s">
        <v>30</v>
      </c>
      <c r="L16" s="28" t="s">
        <v>134</v>
      </c>
      <c r="M16" s="96">
        <v>1354180.55</v>
      </c>
      <c r="N16" s="98">
        <v>1222549513</v>
      </c>
      <c r="O16" s="28" t="s">
        <v>86</v>
      </c>
      <c r="P16" s="29">
        <v>45631</v>
      </c>
      <c r="Q16" s="29">
        <v>45659</v>
      </c>
      <c r="R16" s="29"/>
      <c r="S16" s="29"/>
      <c r="T16" s="28">
        <v>29</v>
      </c>
      <c r="U16" s="28" t="s">
        <v>135</v>
      </c>
      <c r="V16" s="96">
        <v>1393620</v>
      </c>
      <c r="W16" s="96">
        <v>1393620</v>
      </c>
      <c r="X16" s="96">
        <v>0</v>
      </c>
      <c r="Y16" s="96">
        <v>-1</v>
      </c>
      <c r="Z16" s="96">
        <v>0</v>
      </c>
      <c r="AA16" s="96">
        <v>0</v>
      </c>
      <c r="AB16" s="96">
        <v>0</v>
      </c>
      <c r="AC16" s="96">
        <v>0</v>
      </c>
      <c r="AD16" s="28"/>
      <c r="AE16" s="28"/>
      <c r="AF16" s="28"/>
      <c r="AG16" s="28" t="s">
        <v>87</v>
      </c>
      <c r="AH16" s="96">
        <v>0</v>
      </c>
      <c r="AI16" s="96">
        <v>0</v>
      </c>
      <c r="AJ16" s="96">
        <v>0</v>
      </c>
      <c r="AK16" s="28"/>
      <c r="AL16" s="28"/>
      <c r="AM16" s="28"/>
      <c r="AN16" s="28" t="s">
        <v>136</v>
      </c>
      <c r="AO16" s="28"/>
      <c r="AP16" s="28"/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1393620</v>
      </c>
      <c r="AX16" s="96">
        <v>0</v>
      </c>
      <c r="AY16" s="96">
        <v>0</v>
      </c>
      <c r="AZ16" s="96">
        <v>0</v>
      </c>
      <c r="BA16" s="96">
        <v>0</v>
      </c>
      <c r="BB16" s="28"/>
      <c r="BC16" s="29"/>
      <c r="BD16" s="28"/>
      <c r="BE16" s="96">
        <v>0</v>
      </c>
    </row>
    <row r="17" spans="1:57" s="21" customFormat="1" ht="10" x14ac:dyDescent="0.35">
      <c r="A17" s="28">
        <v>901601000</v>
      </c>
      <c r="B17" s="28" t="s">
        <v>11</v>
      </c>
      <c r="C17" s="28" t="s">
        <v>12</v>
      </c>
      <c r="D17" s="28">
        <v>389</v>
      </c>
      <c r="E17" s="28" t="s">
        <v>164</v>
      </c>
      <c r="F17" s="28" t="s">
        <v>165</v>
      </c>
      <c r="G17" s="29">
        <v>45631</v>
      </c>
      <c r="H17" s="29">
        <v>45631</v>
      </c>
      <c r="I17" s="96">
        <v>11359130</v>
      </c>
      <c r="J17" s="96">
        <v>11359130</v>
      </c>
      <c r="K17" s="97" t="s">
        <v>29</v>
      </c>
      <c r="L17" s="28" t="s">
        <v>134</v>
      </c>
      <c r="M17" s="96">
        <v>11037666.619999999</v>
      </c>
      <c r="N17" s="98">
        <v>1222549506</v>
      </c>
      <c r="O17" s="28" t="s">
        <v>86</v>
      </c>
      <c r="P17" s="29">
        <v>45631</v>
      </c>
      <c r="Q17" s="29">
        <v>45635</v>
      </c>
      <c r="R17" s="29"/>
      <c r="S17" s="29"/>
      <c r="T17" s="28">
        <v>53</v>
      </c>
      <c r="U17" s="28" t="s">
        <v>139</v>
      </c>
      <c r="V17" s="96">
        <v>11359130</v>
      </c>
      <c r="W17" s="96">
        <v>11359130</v>
      </c>
      <c r="X17" s="96">
        <v>0</v>
      </c>
      <c r="Y17" s="96">
        <v>0</v>
      </c>
      <c r="Z17" s="96">
        <v>0</v>
      </c>
      <c r="AA17" s="96">
        <v>0</v>
      </c>
      <c r="AB17" s="96">
        <v>0</v>
      </c>
      <c r="AC17" s="96">
        <v>0</v>
      </c>
      <c r="AD17" s="28"/>
      <c r="AE17" s="28"/>
      <c r="AF17" s="28"/>
      <c r="AG17" s="28" t="s">
        <v>87</v>
      </c>
      <c r="AH17" s="96">
        <v>0</v>
      </c>
      <c r="AI17" s="96">
        <v>0</v>
      </c>
      <c r="AJ17" s="96">
        <v>0</v>
      </c>
      <c r="AK17" s="28"/>
      <c r="AL17" s="28"/>
      <c r="AM17" s="28"/>
      <c r="AN17" s="28" t="s">
        <v>136</v>
      </c>
      <c r="AO17" s="28"/>
      <c r="AP17" s="28"/>
      <c r="AQ17" s="96">
        <v>0</v>
      </c>
      <c r="AR17" s="96">
        <v>0</v>
      </c>
      <c r="AS17" s="96">
        <v>0</v>
      </c>
      <c r="AT17" s="96">
        <v>0</v>
      </c>
      <c r="AU17" s="96">
        <v>0</v>
      </c>
      <c r="AV17" s="96">
        <v>0</v>
      </c>
      <c r="AW17" s="96">
        <v>11359130</v>
      </c>
      <c r="AX17" s="96">
        <v>0</v>
      </c>
      <c r="AY17" s="96">
        <v>0</v>
      </c>
      <c r="AZ17" s="96">
        <v>0</v>
      </c>
      <c r="BA17" s="96">
        <v>0</v>
      </c>
      <c r="BB17" s="28"/>
      <c r="BC17" s="29"/>
      <c r="BD17" s="28"/>
      <c r="BE17" s="96">
        <v>0</v>
      </c>
    </row>
    <row r="18" spans="1:57" s="21" customFormat="1" ht="10" x14ac:dyDescent="0.35">
      <c r="A18" s="28">
        <v>901601000</v>
      </c>
      <c r="B18" s="28" t="s">
        <v>11</v>
      </c>
      <c r="C18" s="28" t="s">
        <v>12</v>
      </c>
      <c r="D18" s="28">
        <v>387</v>
      </c>
      <c r="E18" s="28" t="s">
        <v>168</v>
      </c>
      <c r="F18" s="28" t="s">
        <v>169</v>
      </c>
      <c r="G18" s="29">
        <v>45631</v>
      </c>
      <c r="H18" s="29">
        <v>45631</v>
      </c>
      <c r="I18" s="96">
        <v>20295634</v>
      </c>
      <c r="J18" s="96">
        <v>20295634</v>
      </c>
      <c r="K18" s="97" t="s">
        <v>28</v>
      </c>
      <c r="L18" s="28" t="s">
        <v>134</v>
      </c>
      <c r="M18" s="96">
        <v>19721267.559999999</v>
      </c>
      <c r="N18" s="98">
        <v>1222549552</v>
      </c>
      <c r="O18" s="28" t="s">
        <v>86</v>
      </c>
      <c r="P18" s="29">
        <v>45631</v>
      </c>
      <c r="Q18" s="29">
        <v>45635</v>
      </c>
      <c r="R18" s="29"/>
      <c r="S18" s="29"/>
      <c r="T18" s="28">
        <v>53</v>
      </c>
      <c r="U18" s="28" t="s">
        <v>139</v>
      </c>
      <c r="V18" s="96">
        <v>20295634</v>
      </c>
      <c r="W18" s="96">
        <v>20295634</v>
      </c>
      <c r="X18" s="96">
        <v>0</v>
      </c>
      <c r="Y18" s="96">
        <v>0</v>
      </c>
      <c r="Z18" s="96">
        <v>0</v>
      </c>
      <c r="AA18" s="96">
        <v>0</v>
      </c>
      <c r="AB18" s="96">
        <v>0</v>
      </c>
      <c r="AC18" s="96">
        <v>0</v>
      </c>
      <c r="AD18" s="28"/>
      <c r="AE18" s="28"/>
      <c r="AF18" s="28"/>
      <c r="AG18" s="28" t="s">
        <v>87</v>
      </c>
      <c r="AH18" s="96">
        <v>0</v>
      </c>
      <c r="AI18" s="96">
        <v>0</v>
      </c>
      <c r="AJ18" s="96">
        <v>0</v>
      </c>
      <c r="AK18" s="28"/>
      <c r="AL18" s="28"/>
      <c r="AM18" s="28"/>
      <c r="AN18" s="28" t="s">
        <v>136</v>
      </c>
      <c r="AO18" s="28"/>
      <c r="AP18" s="28"/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20295634</v>
      </c>
      <c r="AX18" s="96">
        <v>0</v>
      </c>
      <c r="AY18" s="96">
        <v>0</v>
      </c>
      <c r="AZ18" s="96">
        <v>0</v>
      </c>
      <c r="BA18" s="96">
        <v>0</v>
      </c>
      <c r="BB18" s="28"/>
      <c r="BC18" s="29"/>
      <c r="BD18" s="28"/>
      <c r="BE18" s="96">
        <v>0</v>
      </c>
    </row>
    <row r="19" spans="1:57" s="21" customFormat="1" ht="10" x14ac:dyDescent="0.35">
      <c r="A19" s="28">
        <v>901601000</v>
      </c>
      <c r="B19" s="28" t="s">
        <v>11</v>
      </c>
      <c r="C19" s="28" t="s">
        <v>12</v>
      </c>
      <c r="D19" s="28">
        <v>385</v>
      </c>
      <c r="E19" s="28" t="s">
        <v>170</v>
      </c>
      <c r="F19" s="28" t="s">
        <v>171</v>
      </c>
      <c r="G19" s="29">
        <v>45631</v>
      </c>
      <c r="H19" s="29">
        <v>45631</v>
      </c>
      <c r="I19" s="96">
        <v>35086742</v>
      </c>
      <c r="J19" s="96">
        <v>35086742</v>
      </c>
      <c r="K19" s="97" t="s">
        <v>27</v>
      </c>
      <c r="L19" s="28" t="s">
        <v>134</v>
      </c>
      <c r="M19" s="96">
        <v>34093659.850000001</v>
      </c>
      <c r="N19" s="98">
        <v>1222549505</v>
      </c>
      <c r="O19" s="28" t="s">
        <v>86</v>
      </c>
      <c r="P19" s="29">
        <v>45631</v>
      </c>
      <c r="Q19" s="29">
        <v>45631</v>
      </c>
      <c r="R19" s="29"/>
      <c r="S19" s="29"/>
      <c r="T19" s="28">
        <v>57</v>
      </c>
      <c r="U19" s="28" t="s">
        <v>139</v>
      </c>
      <c r="V19" s="96">
        <v>35091242</v>
      </c>
      <c r="W19" s="96">
        <v>35091242</v>
      </c>
      <c r="X19" s="96">
        <v>0</v>
      </c>
      <c r="Y19" s="96">
        <v>4500</v>
      </c>
      <c r="Z19" s="96">
        <v>0</v>
      </c>
      <c r="AA19" s="96">
        <v>0</v>
      </c>
      <c r="AB19" s="96">
        <v>0</v>
      </c>
      <c r="AC19" s="96">
        <v>0</v>
      </c>
      <c r="AD19" s="28"/>
      <c r="AE19" s="28"/>
      <c r="AF19" s="28"/>
      <c r="AG19" s="28" t="s">
        <v>87</v>
      </c>
      <c r="AH19" s="96">
        <v>0</v>
      </c>
      <c r="AI19" s="96">
        <v>0</v>
      </c>
      <c r="AJ19" s="96">
        <v>0</v>
      </c>
      <c r="AK19" s="28"/>
      <c r="AL19" s="28"/>
      <c r="AM19" s="28"/>
      <c r="AN19" s="28" t="s">
        <v>136</v>
      </c>
      <c r="AO19" s="28"/>
      <c r="AP19" s="28"/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35086742</v>
      </c>
      <c r="AX19" s="96">
        <v>0</v>
      </c>
      <c r="AY19" s="96">
        <v>0</v>
      </c>
      <c r="AZ19" s="96">
        <v>0</v>
      </c>
      <c r="BA19" s="96">
        <v>0</v>
      </c>
      <c r="BB19" s="28"/>
      <c r="BC19" s="29"/>
      <c r="BD19" s="28"/>
      <c r="BE19" s="96">
        <v>0</v>
      </c>
    </row>
    <row r="20" spans="1:57" s="21" customFormat="1" ht="10" x14ac:dyDescent="0.35">
      <c r="A20" s="28">
        <v>901601000</v>
      </c>
      <c r="B20" s="28" t="s">
        <v>11</v>
      </c>
      <c r="C20" s="28" t="s">
        <v>12</v>
      </c>
      <c r="D20" s="28">
        <v>382</v>
      </c>
      <c r="E20" s="28" t="s">
        <v>176</v>
      </c>
      <c r="F20" s="28" t="s">
        <v>177</v>
      </c>
      <c r="G20" s="29">
        <v>45631</v>
      </c>
      <c r="H20" s="29">
        <v>45631</v>
      </c>
      <c r="I20" s="96">
        <v>163458491</v>
      </c>
      <c r="J20" s="96">
        <v>163458491</v>
      </c>
      <c r="K20" s="97" t="s">
        <v>26</v>
      </c>
      <c r="L20" s="28" t="s">
        <v>134</v>
      </c>
      <c r="M20" s="96">
        <v>158830960.15000001</v>
      </c>
      <c r="N20" s="98">
        <v>1222549500</v>
      </c>
      <c r="O20" s="28" t="s">
        <v>86</v>
      </c>
      <c r="P20" s="29">
        <v>45631</v>
      </c>
      <c r="Q20" s="29">
        <v>45631</v>
      </c>
      <c r="R20" s="29"/>
      <c r="S20" s="29"/>
      <c r="T20" s="28">
        <v>57</v>
      </c>
      <c r="U20" s="28" t="s">
        <v>139</v>
      </c>
      <c r="V20" s="96">
        <v>163516991</v>
      </c>
      <c r="W20" s="96">
        <v>163516991</v>
      </c>
      <c r="X20" s="96">
        <v>0</v>
      </c>
      <c r="Y20" s="96">
        <v>58500</v>
      </c>
      <c r="Z20" s="96">
        <v>0</v>
      </c>
      <c r="AA20" s="96">
        <v>0</v>
      </c>
      <c r="AB20" s="96">
        <v>0</v>
      </c>
      <c r="AC20" s="96">
        <v>0</v>
      </c>
      <c r="AD20" s="28"/>
      <c r="AE20" s="28"/>
      <c r="AF20" s="28"/>
      <c r="AG20" s="28" t="s">
        <v>87</v>
      </c>
      <c r="AH20" s="96">
        <v>0</v>
      </c>
      <c r="AI20" s="96">
        <v>0</v>
      </c>
      <c r="AJ20" s="96">
        <v>0</v>
      </c>
      <c r="AK20" s="28"/>
      <c r="AL20" s="28"/>
      <c r="AM20" s="28"/>
      <c r="AN20" s="28" t="s">
        <v>136</v>
      </c>
      <c r="AO20" s="28"/>
      <c r="AP20" s="28"/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163458491</v>
      </c>
      <c r="AX20" s="96">
        <v>0</v>
      </c>
      <c r="AY20" s="96">
        <v>0</v>
      </c>
      <c r="AZ20" s="96">
        <v>0</v>
      </c>
      <c r="BA20" s="96">
        <v>0</v>
      </c>
      <c r="BB20" s="28"/>
      <c r="BC20" s="29"/>
      <c r="BD20" s="28"/>
      <c r="BE20" s="96">
        <v>0</v>
      </c>
    </row>
    <row r="21" spans="1:57" s="21" customFormat="1" ht="10" x14ac:dyDescent="0.35">
      <c r="A21" s="28">
        <v>901601000</v>
      </c>
      <c r="B21" s="28" t="s">
        <v>11</v>
      </c>
      <c r="C21" s="28" t="s">
        <v>12</v>
      </c>
      <c r="D21" s="28">
        <v>732</v>
      </c>
      <c r="E21" s="28" t="s">
        <v>132</v>
      </c>
      <c r="F21" s="28" t="s">
        <v>133</v>
      </c>
      <c r="G21" s="29">
        <v>45665</v>
      </c>
      <c r="H21" s="29">
        <v>45665</v>
      </c>
      <c r="I21" s="96">
        <v>130985</v>
      </c>
      <c r="J21" s="96">
        <v>130985</v>
      </c>
      <c r="K21" s="97" t="s">
        <v>35</v>
      </c>
      <c r="L21" s="28" t="s">
        <v>134</v>
      </c>
      <c r="M21" s="96">
        <v>130985</v>
      </c>
      <c r="N21" s="98">
        <v>1222558227</v>
      </c>
      <c r="O21" s="28" t="s">
        <v>86</v>
      </c>
      <c r="P21" s="29">
        <v>45665</v>
      </c>
      <c r="Q21" s="29">
        <v>45665</v>
      </c>
      <c r="R21" s="29"/>
      <c r="S21" s="29"/>
      <c r="T21" s="28">
        <v>23</v>
      </c>
      <c r="U21" s="28" t="s">
        <v>135</v>
      </c>
      <c r="V21" s="96">
        <v>130985</v>
      </c>
      <c r="W21" s="96">
        <v>130985</v>
      </c>
      <c r="X21" s="96">
        <v>0</v>
      </c>
      <c r="Y21" s="96">
        <v>0</v>
      </c>
      <c r="Z21" s="96">
        <v>0</v>
      </c>
      <c r="AA21" s="96">
        <v>0</v>
      </c>
      <c r="AB21" s="96">
        <v>0</v>
      </c>
      <c r="AC21" s="96">
        <v>0</v>
      </c>
      <c r="AD21" s="28"/>
      <c r="AE21" s="28"/>
      <c r="AF21" s="28"/>
      <c r="AG21" s="28" t="s">
        <v>87</v>
      </c>
      <c r="AH21" s="96">
        <v>0</v>
      </c>
      <c r="AI21" s="96">
        <v>0</v>
      </c>
      <c r="AJ21" s="96">
        <v>0</v>
      </c>
      <c r="AK21" s="28"/>
      <c r="AL21" s="28"/>
      <c r="AM21" s="28"/>
      <c r="AN21" s="28" t="s">
        <v>136</v>
      </c>
      <c r="AO21" s="28"/>
      <c r="AP21" s="28"/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130985</v>
      </c>
      <c r="AX21" s="96">
        <v>0</v>
      </c>
      <c r="AY21" s="96">
        <v>0</v>
      </c>
      <c r="AZ21" s="96">
        <v>0</v>
      </c>
      <c r="BA21" s="96">
        <v>0</v>
      </c>
      <c r="BB21" s="28"/>
      <c r="BC21" s="29"/>
      <c r="BD21" s="28"/>
      <c r="BE21" s="96">
        <v>0</v>
      </c>
    </row>
    <row r="22" spans="1:57" s="21" customFormat="1" ht="10" x14ac:dyDescent="0.35">
      <c r="A22" s="28">
        <v>901601000</v>
      </c>
      <c r="B22" s="28" t="s">
        <v>11</v>
      </c>
      <c r="C22" s="28" t="s">
        <v>12</v>
      </c>
      <c r="D22" s="28">
        <v>730</v>
      </c>
      <c r="E22" s="28" t="s">
        <v>146</v>
      </c>
      <c r="F22" s="28" t="s">
        <v>147</v>
      </c>
      <c r="G22" s="29">
        <v>45665</v>
      </c>
      <c r="H22" s="29">
        <v>45665</v>
      </c>
      <c r="I22" s="96">
        <v>1276375</v>
      </c>
      <c r="J22" s="96">
        <v>1276375</v>
      </c>
      <c r="K22" s="97" t="s">
        <v>34</v>
      </c>
      <c r="L22" s="28" t="s">
        <v>134</v>
      </c>
      <c r="M22" s="96">
        <v>1241509.8700000001</v>
      </c>
      <c r="N22" s="98">
        <v>1222558226</v>
      </c>
      <c r="O22" s="28" t="s">
        <v>86</v>
      </c>
      <c r="P22" s="29">
        <v>45665</v>
      </c>
      <c r="Q22" s="29">
        <v>45665</v>
      </c>
      <c r="R22" s="29"/>
      <c r="S22" s="29"/>
      <c r="T22" s="28">
        <v>23</v>
      </c>
      <c r="U22" s="28" t="s">
        <v>135</v>
      </c>
      <c r="V22" s="96">
        <v>1394605</v>
      </c>
      <c r="W22" s="96">
        <v>1394605</v>
      </c>
      <c r="X22" s="96">
        <v>0</v>
      </c>
      <c r="Y22" s="96">
        <v>118230</v>
      </c>
      <c r="Z22" s="96">
        <v>0</v>
      </c>
      <c r="AA22" s="96">
        <v>0</v>
      </c>
      <c r="AB22" s="96">
        <v>0</v>
      </c>
      <c r="AC22" s="96">
        <v>0</v>
      </c>
      <c r="AD22" s="28"/>
      <c r="AE22" s="28"/>
      <c r="AF22" s="28"/>
      <c r="AG22" s="28" t="s">
        <v>87</v>
      </c>
      <c r="AH22" s="96">
        <v>0</v>
      </c>
      <c r="AI22" s="96">
        <v>0</v>
      </c>
      <c r="AJ22" s="96">
        <v>0</v>
      </c>
      <c r="AK22" s="28"/>
      <c r="AL22" s="28"/>
      <c r="AM22" s="28"/>
      <c r="AN22" s="28" t="s">
        <v>136</v>
      </c>
      <c r="AO22" s="28"/>
      <c r="AP22" s="28"/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1276375</v>
      </c>
      <c r="AX22" s="96">
        <v>0</v>
      </c>
      <c r="AY22" s="96">
        <v>0</v>
      </c>
      <c r="AZ22" s="96">
        <v>0</v>
      </c>
      <c r="BA22" s="96">
        <v>0</v>
      </c>
      <c r="BB22" s="28"/>
      <c r="BC22" s="29"/>
      <c r="BD22" s="28"/>
      <c r="BE22" s="96">
        <v>0</v>
      </c>
    </row>
    <row r="23" spans="1:57" s="21" customFormat="1" ht="10" x14ac:dyDescent="0.35">
      <c r="A23" s="28">
        <v>901601000</v>
      </c>
      <c r="B23" s="28" t="s">
        <v>11</v>
      </c>
      <c r="C23" s="28" t="s">
        <v>12</v>
      </c>
      <c r="D23" s="28">
        <v>744</v>
      </c>
      <c r="E23" s="28" t="s">
        <v>152</v>
      </c>
      <c r="F23" s="28" t="s">
        <v>153</v>
      </c>
      <c r="G23" s="29">
        <v>45665</v>
      </c>
      <c r="H23" s="29">
        <v>45665</v>
      </c>
      <c r="I23" s="96">
        <v>1669860</v>
      </c>
      <c r="J23" s="96">
        <v>1669860</v>
      </c>
      <c r="K23" s="97" t="s">
        <v>40</v>
      </c>
      <c r="L23" s="28" t="s">
        <v>134</v>
      </c>
      <c r="M23" s="96">
        <v>1628113.5</v>
      </c>
      <c r="N23" s="98">
        <v>1222558278</v>
      </c>
      <c r="O23" s="28" t="s">
        <v>86</v>
      </c>
      <c r="P23" s="29">
        <v>45665</v>
      </c>
      <c r="Q23" s="29">
        <v>45666</v>
      </c>
      <c r="R23" s="29"/>
      <c r="S23" s="29"/>
      <c r="T23" s="28">
        <v>22</v>
      </c>
      <c r="U23" s="28" t="s">
        <v>135</v>
      </c>
      <c r="V23" s="96">
        <v>1669860</v>
      </c>
      <c r="W23" s="96">
        <v>1669860</v>
      </c>
      <c r="X23" s="96">
        <v>0</v>
      </c>
      <c r="Y23" s="96">
        <v>0</v>
      </c>
      <c r="Z23" s="96">
        <v>0</v>
      </c>
      <c r="AA23" s="96">
        <v>0</v>
      </c>
      <c r="AB23" s="96">
        <v>0</v>
      </c>
      <c r="AC23" s="96">
        <v>0</v>
      </c>
      <c r="AD23" s="28"/>
      <c r="AE23" s="28"/>
      <c r="AF23" s="28"/>
      <c r="AG23" s="28" t="s">
        <v>87</v>
      </c>
      <c r="AH23" s="96">
        <v>0</v>
      </c>
      <c r="AI23" s="96">
        <v>0</v>
      </c>
      <c r="AJ23" s="96">
        <v>0</v>
      </c>
      <c r="AK23" s="28"/>
      <c r="AL23" s="28"/>
      <c r="AM23" s="28"/>
      <c r="AN23" s="28" t="s">
        <v>136</v>
      </c>
      <c r="AO23" s="28"/>
      <c r="AP23" s="28"/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1669860</v>
      </c>
      <c r="AX23" s="96">
        <v>0</v>
      </c>
      <c r="AY23" s="96">
        <v>0</v>
      </c>
      <c r="AZ23" s="96">
        <v>0</v>
      </c>
      <c r="BA23" s="96">
        <v>0</v>
      </c>
      <c r="BB23" s="28"/>
      <c r="BC23" s="29"/>
      <c r="BD23" s="28"/>
      <c r="BE23" s="96">
        <v>0</v>
      </c>
    </row>
    <row r="24" spans="1:57" s="21" customFormat="1" ht="10" x14ac:dyDescent="0.35">
      <c r="A24" s="28">
        <v>901601000</v>
      </c>
      <c r="B24" s="28" t="s">
        <v>11</v>
      </c>
      <c r="C24" s="28" t="s">
        <v>12</v>
      </c>
      <c r="D24" s="28">
        <v>742</v>
      </c>
      <c r="E24" s="28" t="s">
        <v>158</v>
      </c>
      <c r="F24" s="28" t="s">
        <v>159</v>
      </c>
      <c r="G24" s="29">
        <v>45665</v>
      </c>
      <c r="H24" s="29">
        <v>45665</v>
      </c>
      <c r="I24" s="96">
        <v>7369756</v>
      </c>
      <c r="J24" s="96">
        <v>7369756</v>
      </c>
      <c r="K24" s="97" t="s">
        <v>39</v>
      </c>
      <c r="L24" s="28" t="s">
        <v>134</v>
      </c>
      <c r="M24" s="96">
        <v>7185287.0999999996</v>
      </c>
      <c r="N24" s="98">
        <v>1222558277</v>
      </c>
      <c r="O24" s="28" t="s">
        <v>86</v>
      </c>
      <c r="P24" s="29">
        <v>45665</v>
      </c>
      <c r="Q24" s="29">
        <v>45665</v>
      </c>
      <c r="R24" s="29"/>
      <c r="S24" s="29"/>
      <c r="T24" s="28">
        <v>23</v>
      </c>
      <c r="U24" s="28" t="s">
        <v>135</v>
      </c>
      <c r="V24" s="96">
        <v>7378756</v>
      </c>
      <c r="W24" s="96">
        <v>7378756</v>
      </c>
      <c r="X24" s="96">
        <v>0</v>
      </c>
      <c r="Y24" s="96">
        <v>9000</v>
      </c>
      <c r="Z24" s="96">
        <v>0</v>
      </c>
      <c r="AA24" s="96">
        <v>0</v>
      </c>
      <c r="AB24" s="96">
        <v>0</v>
      </c>
      <c r="AC24" s="96">
        <v>0</v>
      </c>
      <c r="AD24" s="28"/>
      <c r="AE24" s="28"/>
      <c r="AF24" s="28"/>
      <c r="AG24" s="28" t="s">
        <v>87</v>
      </c>
      <c r="AH24" s="96">
        <v>0</v>
      </c>
      <c r="AI24" s="96">
        <v>0</v>
      </c>
      <c r="AJ24" s="96">
        <v>0</v>
      </c>
      <c r="AK24" s="28"/>
      <c r="AL24" s="28"/>
      <c r="AM24" s="28"/>
      <c r="AN24" s="28" t="s">
        <v>136</v>
      </c>
      <c r="AO24" s="28"/>
      <c r="AP24" s="28"/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7369756</v>
      </c>
      <c r="AX24" s="96">
        <v>0</v>
      </c>
      <c r="AY24" s="96">
        <v>0</v>
      </c>
      <c r="AZ24" s="96">
        <v>0</v>
      </c>
      <c r="BA24" s="96">
        <v>0</v>
      </c>
      <c r="BB24" s="28"/>
      <c r="BC24" s="29"/>
      <c r="BD24" s="28"/>
      <c r="BE24" s="96">
        <v>0</v>
      </c>
    </row>
    <row r="25" spans="1:57" s="21" customFormat="1" ht="10" x14ac:dyDescent="0.35">
      <c r="A25" s="28">
        <v>901601000</v>
      </c>
      <c r="B25" s="28" t="s">
        <v>11</v>
      </c>
      <c r="C25" s="28" t="s">
        <v>12</v>
      </c>
      <c r="D25" s="28">
        <v>740</v>
      </c>
      <c r="E25" s="28" t="s">
        <v>162</v>
      </c>
      <c r="F25" s="28" t="s">
        <v>163</v>
      </c>
      <c r="G25" s="29">
        <v>45665</v>
      </c>
      <c r="H25" s="29">
        <v>45665</v>
      </c>
      <c r="I25" s="96">
        <v>9642692</v>
      </c>
      <c r="J25" s="96">
        <v>9642692</v>
      </c>
      <c r="K25" s="97" t="s">
        <v>38</v>
      </c>
      <c r="L25" s="28" t="s">
        <v>134</v>
      </c>
      <c r="M25" s="96">
        <v>9379367.1999999993</v>
      </c>
      <c r="N25" s="98">
        <v>1222558230</v>
      </c>
      <c r="O25" s="28" t="s">
        <v>86</v>
      </c>
      <c r="P25" s="29">
        <v>45665</v>
      </c>
      <c r="Q25" s="29">
        <v>45665</v>
      </c>
      <c r="R25" s="29"/>
      <c r="S25" s="29"/>
      <c r="T25" s="28">
        <v>23</v>
      </c>
      <c r="U25" s="28" t="s">
        <v>135</v>
      </c>
      <c r="V25" s="96">
        <v>10532992</v>
      </c>
      <c r="W25" s="96">
        <v>10532992</v>
      </c>
      <c r="X25" s="96">
        <v>0</v>
      </c>
      <c r="Y25" s="96">
        <v>890300</v>
      </c>
      <c r="Z25" s="96">
        <v>0</v>
      </c>
      <c r="AA25" s="96">
        <v>0</v>
      </c>
      <c r="AB25" s="96">
        <v>0</v>
      </c>
      <c r="AC25" s="96">
        <v>0</v>
      </c>
      <c r="AD25" s="28"/>
      <c r="AE25" s="28"/>
      <c r="AF25" s="28"/>
      <c r="AG25" s="28" t="s">
        <v>87</v>
      </c>
      <c r="AH25" s="96">
        <v>0</v>
      </c>
      <c r="AI25" s="96">
        <v>0</v>
      </c>
      <c r="AJ25" s="96">
        <v>0</v>
      </c>
      <c r="AK25" s="28"/>
      <c r="AL25" s="28"/>
      <c r="AM25" s="28"/>
      <c r="AN25" s="28" t="s">
        <v>136</v>
      </c>
      <c r="AO25" s="28"/>
      <c r="AP25" s="28"/>
      <c r="AQ25" s="96">
        <v>0</v>
      </c>
      <c r="AR25" s="96">
        <v>0</v>
      </c>
      <c r="AS25" s="96">
        <v>0</v>
      </c>
      <c r="AT25" s="96">
        <v>0</v>
      </c>
      <c r="AU25" s="96">
        <v>0</v>
      </c>
      <c r="AV25" s="96">
        <v>0</v>
      </c>
      <c r="AW25" s="96">
        <v>9642692</v>
      </c>
      <c r="AX25" s="96">
        <v>0</v>
      </c>
      <c r="AY25" s="96">
        <v>0</v>
      </c>
      <c r="AZ25" s="96">
        <v>0</v>
      </c>
      <c r="BA25" s="96">
        <v>0</v>
      </c>
      <c r="BB25" s="28"/>
      <c r="BC25" s="29"/>
      <c r="BD25" s="28"/>
      <c r="BE25" s="96">
        <v>0</v>
      </c>
    </row>
    <row r="26" spans="1:57" s="21" customFormat="1" ht="10" x14ac:dyDescent="0.35">
      <c r="A26" s="28">
        <v>901601000</v>
      </c>
      <c r="B26" s="28" t="s">
        <v>11</v>
      </c>
      <c r="C26" s="28" t="s">
        <v>12</v>
      </c>
      <c r="D26" s="28">
        <v>738</v>
      </c>
      <c r="E26" s="28" t="s">
        <v>166</v>
      </c>
      <c r="F26" s="28" t="s">
        <v>167</v>
      </c>
      <c r="G26" s="29">
        <v>45665</v>
      </c>
      <c r="H26" s="29">
        <v>45665</v>
      </c>
      <c r="I26" s="96">
        <v>15142304</v>
      </c>
      <c r="J26" s="96">
        <v>15142304</v>
      </c>
      <c r="K26" s="97" t="s">
        <v>37</v>
      </c>
      <c r="L26" s="28" t="s">
        <v>134</v>
      </c>
      <c r="M26" s="96">
        <v>14760656.4</v>
      </c>
      <c r="N26" s="98">
        <v>1222558229</v>
      </c>
      <c r="O26" s="28" t="s">
        <v>86</v>
      </c>
      <c r="P26" s="29">
        <v>45665</v>
      </c>
      <c r="Q26" s="29">
        <v>45665</v>
      </c>
      <c r="R26" s="29"/>
      <c r="S26" s="29"/>
      <c r="T26" s="28">
        <v>23</v>
      </c>
      <c r="U26" s="28" t="s">
        <v>135</v>
      </c>
      <c r="V26" s="96">
        <v>15265904</v>
      </c>
      <c r="W26" s="96">
        <v>15265904</v>
      </c>
      <c r="X26" s="96">
        <v>0</v>
      </c>
      <c r="Y26" s="96">
        <v>123600</v>
      </c>
      <c r="Z26" s="96">
        <v>0</v>
      </c>
      <c r="AA26" s="96">
        <v>0</v>
      </c>
      <c r="AB26" s="96">
        <v>0</v>
      </c>
      <c r="AC26" s="96">
        <v>0</v>
      </c>
      <c r="AD26" s="28"/>
      <c r="AE26" s="28"/>
      <c r="AF26" s="28"/>
      <c r="AG26" s="28" t="s">
        <v>87</v>
      </c>
      <c r="AH26" s="96">
        <v>0</v>
      </c>
      <c r="AI26" s="96">
        <v>0</v>
      </c>
      <c r="AJ26" s="96">
        <v>0</v>
      </c>
      <c r="AK26" s="28"/>
      <c r="AL26" s="28"/>
      <c r="AM26" s="28"/>
      <c r="AN26" s="28" t="s">
        <v>136</v>
      </c>
      <c r="AO26" s="28"/>
      <c r="AP26" s="28"/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15142304</v>
      </c>
      <c r="AX26" s="96">
        <v>0</v>
      </c>
      <c r="AY26" s="96">
        <v>0</v>
      </c>
      <c r="AZ26" s="96">
        <v>0</v>
      </c>
      <c r="BA26" s="96">
        <v>0</v>
      </c>
      <c r="BB26" s="28"/>
      <c r="BC26" s="29"/>
      <c r="BD26" s="28"/>
      <c r="BE26" s="96">
        <v>0</v>
      </c>
    </row>
    <row r="27" spans="1:57" s="21" customFormat="1" ht="10" customHeight="1" x14ac:dyDescent="0.35">
      <c r="A27" s="28">
        <v>901601000</v>
      </c>
      <c r="B27" s="28" t="s">
        <v>11</v>
      </c>
      <c r="C27" s="28" t="s">
        <v>12</v>
      </c>
      <c r="D27" s="28">
        <v>746</v>
      </c>
      <c r="E27" s="28" t="s">
        <v>174</v>
      </c>
      <c r="F27" s="28" t="s">
        <v>175</v>
      </c>
      <c r="G27" s="29">
        <v>45665</v>
      </c>
      <c r="H27" s="29">
        <v>45665</v>
      </c>
      <c r="I27" s="96">
        <v>44784278</v>
      </c>
      <c r="J27" s="96">
        <v>44784278</v>
      </c>
      <c r="K27" s="97" t="s">
        <v>41</v>
      </c>
      <c r="L27" s="28" t="s">
        <v>134</v>
      </c>
      <c r="M27" s="96">
        <v>43664671.049999997</v>
      </c>
      <c r="N27" s="98">
        <v>1222558279</v>
      </c>
      <c r="O27" s="28" t="s">
        <v>86</v>
      </c>
      <c r="P27" s="29">
        <v>45665</v>
      </c>
      <c r="Q27" s="29">
        <v>45666</v>
      </c>
      <c r="R27" s="29"/>
      <c r="S27" s="29"/>
      <c r="T27" s="28">
        <v>22</v>
      </c>
      <c r="U27" s="28" t="s">
        <v>135</v>
      </c>
      <c r="V27" s="96">
        <v>44784278</v>
      </c>
      <c r="W27" s="96">
        <v>44784278</v>
      </c>
      <c r="X27" s="96">
        <v>0</v>
      </c>
      <c r="Y27" s="96">
        <v>0</v>
      </c>
      <c r="Z27" s="96">
        <v>0</v>
      </c>
      <c r="AA27" s="96">
        <v>0</v>
      </c>
      <c r="AB27" s="96">
        <v>0</v>
      </c>
      <c r="AC27" s="96">
        <v>0</v>
      </c>
      <c r="AD27" s="28"/>
      <c r="AE27" s="28"/>
      <c r="AF27" s="28"/>
      <c r="AG27" s="28" t="s">
        <v>87</v>
      </c>
      <c r="AH27" s="96">
        <v>0</v>
      </c>
      <c r="AI27" s="96">
        <v>0</v>
      </c>
      <c r="AJ27" s="96">
        <v>0</v>
      </c>
      <c r="AK27" s="28"/>
      <c r="AL27" s="28"/>
      <c r="AM27" s="28"/>
      <c r="AN27" s="28" t="s">
        <v>136</v>
      </c>
      <c r="AO27" s="28"/>
      <c r="AP27" s="28"/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44784278</v>
      </c>
      <c r="AX27" s="96">
        <v>0</v>
      </c>
      <c r="AY27" s="96">
        <v>0</v>
      </c>
      <c r="AZ27" s="96">
        <v>0</v>
      </c>
      <c r="BA27" s="96">
        <v>0</v>
      </c>
      <c r="BB27" s="28"/>
      <c r="BC27" s="29"/>
      <c r="BD27" s="28"/>
      <c r="BE27" s="96">
        <v>0</v>
      </c>
    </row>
    <row r="28" spans="1:57" s="21" customFormat="1" ht="10" x14ac:dyDescent="0.35">
      <c r="A28" s="28">
        <v>901601000</v>
      </c>
      <c r="B28" s="28" t="s">
        <v>11</v>
      </c>
      <c r="C28" s="28" t="s">
        <v>12</v>
      </c>
      <c r="D28" s="28">
        <v>735</v>
      </c>
      <c r="E28" s="28" t="s">
        <v>180</v>
      </c>
      <c r="F28" s="28" t="s">
        <v>181</v>
      </c>
      <c r="G28" s="29">
        <v>45665</v>
      </c>
      <c r="H28" s="29">
        <v>45665</v>
      </c>
      <c r="I28" s="96">
        <v>242785511</v>
      </c>
      <c r="J28" s="96">
        <v>242785511</v>
      </c>
      <c r="K28" s="97" t="s">
        <v>36</v>
      </c>
      <c r="L28" s="28" t="s">
        <v>134</v>
      </c>
      <c r="M28" s="96">
        <v>236714303.22</v>
      </c>
      <c r="N28" s="98">
        <v>1222558228</v>
      </c>
      <c r="O28" s="28" t="s">
        <v>86</v>
      </c>
      <c r="P28" s="29">
        <v>45665</v>
      </c>
      <c r="Q28" s="29">
        <v>45665</v>
      </c>
      <c r="R28" s="29"/>
      <c r="S28" s="29"/>
      <c r="T28" s="28">
        <v>23</v>
      </c>
      <c r="U28" s="28" t="s">
        <v>135</v>
      </c>
      <c r="V28" s="96">
        <v>242848311</v>
      </c>
      <c r="W28" s="96">
        <v>242848311</v>
      </c>
      <c r="X28" s="96">
        <v>0</v>
      </c>
      <c r="Y28" s="96">
        <v>62800</v>
      </c>
      <c r="Z28" s="96">
        <v>0</v>
      </c>
      <c r="AA28" s="96">
        <v>0</v>
      </c>
      <c r="AB28" s="96">
        <v>0</v>
      </c>
      <c r="AC28" s="96">
        <v>0</v>
      </c>
      <c r="AD28" s="28"/>
      <c r="AE28" s="28"/>
      <c r="AF28" s="28"/>
      <c r="AG28" s="28" t="s">
        <v>87</v>
      </c>
      <c r="AH28" s="96">
        <v>0</v>
      </c>
      <c r="AI28" s="96">
        <v>0</v>
      </c>
      <c r="AJ28" s="96">
        <v>0</v>
      </c>
      <c r="AK28" s="28"/>
      <c r="AL28" s="28"/>
      <c r="AM28" s="28"/>
      <c r="AN28" s="28" t="s">
        <v>136</v>
      </c>
      <c r="AO28" s="28"/>
      <c r="AP28" s="28"/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242785511</v>
      </c>
      <c r="AX28" s="96">
        <v>0</v>
      </c>
      <c r="AY28" s="96">
        <v>0</v>
      </c>
      <c r="AZ28" s="96">
        <v>0</v>
      </c>
      <c r="BA28" s="96">
        <v>0</v>
      </c>
      <c r="BB28" s="28"/>
      <c r="BC28" s="29"/>
      <c r="BD28" s="28"/>
      <c r="BE28" s="96">
        <v>0</v>
      </c>
    </row>
  </sheetData>
  <autoFilter ref="A2:BI28">
    <sortState ref="A3:BI28">
      <sortCondition ref="L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7" zoomScaleNormal="100" workbookViewId="0">
      <selection activeCell="G25" sqref="G25:G26"/>
    </sheetView>
  </sheetViews>
  <sheetFormatPr baseColWidth="10" defaultColWidth="10.90625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81640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80" t="s">
        <v>91</v>
      </c>
      <c r="E2" s="81"/>
      <c r="F2" s="81"/>
      <c r="G2" s="81"/>
      <c r="H2" s="81"/>
      <c r="I2" s="82"/>
      <c r="J2" s="86" t="s">
        <v>92</v>
      </c>
    </row>
    <row r="3" spans="2:10" ht="15.75" customHeight="1" thickBot="1" x14ac:dyDescent="0.3">
      <c r="B3" s="33"/>
      <c r="C3" s="34"/>
      <c r="D3" s="83"/>
      <c r="E3" s="84"/>
      <c r="F3" s="84"/>
      <c r="G3" s="84"/>
      <c r="H3" s="84"/>
      <c r="I3" s="85"/>
      <c r="J3" s="87"/>
    </row>
    <row r="4" spans="2:10" ht="13" x14ac:dyDescent="0.25">
      <c r="B4" s="33"/>
      <c r="C4" s="34"/>
      <c r="D4" s="35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39" t="s">
        <v>93</v>
      </c>
      <c r="E5" s="40"/>
      <c r="F5" s="40"/>
      <c r="G5" s="40"/>
      <c r="H5" s="40"/>
      <c r="I5" s="41"/>
      <c r="J5" s="41" t="s">
        <v>94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30" t="s">
        <v>126</v>
      </c>
      <c r="J9" s="49"/>
    </row>
    <row r="10" spans="2:10" ht="13" x14ac:dyDescent="0.3">
      <c r="B10" s="48"/>
      <c r="C10" s="50"/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127</v>
      </c>
      <c r="J12" s="49"/>
    </row>
    <row r="13" spans="2:10" ht="13" x14ac:dyDescent="0.3">
      <c r="B13" s="48"/>
      <c r="C13" s="50" t="s">
        <v>128</v>
      </c>
      <c r="J13" s="49"/>
    </row>
    <row r="14" spans="2:10" x14ac:dyDescent="0.25">
      <c r="B14" s="48"/>
      <c r="J14" s="49"/>
    </row>
    <row r="15" spans="2:10" x14ac:dyDescent="0.25">
      <c r="B15" s="48"/>
      <c r="C15" s="30" t="s">
        <v>197</v>
      </c>
      <c r="J15" s="49"/>
    </row>
    <row r="16" spans="2:10" x14ac:dyDescent="0.25">
      <c r="B16" s="48"/>
      <c r="C16" s="53"/>
      <c r="J16" s="49"/>
    </row>
    <row r="17" spans="2:10" ht="13" x14ac:dyDescent="0.25">
      <c r="B17" s="48"/>
      <c r="C17" s="30" t="s">
        <v>95</v>
      </c>
      <c r="D17" s="51"/>
      <c r="H17" s="54" t="s">
        <v>96</v>
      </c>
      <c r="I17" s="55" t="s">
        <v>97</v>
      </c>
      <c r="J17" s="49"/>
    </row>
    <row r="18" spans="2:10" ht="13" x14ac:dyDescent="0.3">
      <c r="B18" s="48"/>
      <c r="C18" s="50" t="s">
        <v>98</v>
      </c>
      <c r="D18" s="50"/>
      <c r="E18" s="50"/>
      <c r="F18" s="50"/>
      <c r="H18" s="56">
        <v>26</v>
      </c>
      <c r="I18" s="57">
        <v>1074357671</v>
      </c>
      <c r="J18" s="49"/>
    </row>
    <row r="19" spans="2:10" x14ac:dyDescent="0.25">
      <c r="B19" s="48"/>
      <c r="C19" s="30" t="s">
        <v>99</v>
      </c>
      <c r="H19" s="58">
        <v>0</v>
      </c>
      <c r="I19" s="59">
        <v>0</v>
      </c>
      <c r="J19" s="49"/>
    </row>
    <row r="20" spans="2:10" x14ac:dyDescent="0.25">
      <c r="B20" s="48"/>
      <c r="C20" s="30" t="s">
        <v>100</v>
      </c>
      <c r="H20" s="58">
        <v>0</v>
      </c>
      <c r="I20" s="59">
        <v>0</v>
      </c>
      <c r="J20" s="49"/>
    </row>
    <row r="21" spans="2:10" x14ac:dyDescent="0.25">
      <c r="B21" s="48"/>
      <c r="C21" s="30" t="s">
        <v>101</v>
      </c>
      <c r="H21" s="58">
        <v>0</v>
      </c>
      <c r="I21" s="59">
        <v>0</v>
      </c>
      <c r="J21" s="49"/>
    </row>
    <row r="22" spans="2:10" x14ac:dyDescent="0.25">
      <c r="B22" s="48"/>
      <c r="C22" s="30" t="s">
        <v>102</v>
      </c>
      <c r="H22" s="58">
        <v>0</v>
      </c>
      <c r="I22" s="59">
        <v>0</v>
      </c>
      <c r="J22" s="49"/>
    </row>
    <row r="23" spans="2:10" x14ac:dyDescent="0.25">
      <c r="B23" s="48"/>
      <c r="C23" s="30" t="s">
        <v>103</v>
      </c>
      <c r="H23" s="58">
        <v>0</v>
      </c>
      <c r="I23" s="59">
        <v>0</v>
      </c>
      <c r="J23" s="49"/>
    </row>
    <row r="24" spans="2:10" ht="13" thickBot="1" x14ac:dyDescent="0.3">
      <c r="B24" s="48"/>
      <c r="C24" s="30" t="s">
        <v>104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105</v>
      </c>
      <c r="D25" s="50"/>
      <c r="E25" s="50"/>
      <c r="F25" s="50"/>
      <c r="H25" s="56">
        <f>H19+H20+H21+H22+H24+H23</f>
        <v>0</v>
      </c>
      <c r="I25" s="57">
        <f>I19+I20+I21+I22+I24+I23</f>
        <v>0</v>
      </c>
      <c r="J25" s="49"/>
    </row>
    <row r="26" spans="2:10" x14ac:dyDescent="0.25">
      <c r="B26" s="48"/>
      <c r="C26" s="30" t="s">
        <v>106</v>
      </c>
      <c r="H26" s="58">
        <v>24</v>
      </c>
      <c r="I26" s="59">
        <v>860647276</v>
      </c>
      <c r="J26" s="49"/>
    </row>
    <row r="27" spans="2:10" ht="13" thickBot="1" x14ac:dyDescent="0.3">
      <c r="B27" s="48"/>
      <c r="C27" s="30" t="s">
        <v>78</v>
      </c>
      <c r="H27" s="60">
        <v>2</v>
      </c>
      <c r="I27" s="61">
        <v>213710395</v>
      </c>
      <c r="J27" s="49"/>
    </row>
    <row r="28" spans="2:10" ht="13" x14ac:dyDescent="0.3">
      <c r="B28" s="48"/>
      <c r="C28" s="50" t="s">
        <v>107</v>
      </c>
      <c r="D28" s="50"/>
      <c r="E28" s="50"/>
      <c r="F28" s="50"/>
      <c r="H28" s="56">
        <f>H26+H27</f>
        <v>26</v>
      </c>
      <c r="I28" s="57">
        <f>I26+I27</f>
        <v>1074357671</v>
      </c>
      <c r="J28" s="49"/>
    </row>
    <row r="29" spans="2:10" ht="13.5" thickBot="1" x14ac:dyDescent="0.35">
      <c r="B29" s="48"/>
      <c r="C29" s="30" t="s">
        <v>108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109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110</v>
      </c>
      <c r="D32" s="50"/>
      <c r="H32" s="63">
        <f>H25+H28+H30</f>
        <v>26</v>
      </c>
      <c r="I32" s="64">
        <f>I25+I28+I30</f>
        <v>1074357671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111</v>
      </c>
      <c r="D37" s="67"/>
      <c r="H37" s="66" t="s">
        <v>112</v>
      </c>
      <c r="I37" s="67"/>
      <c r="J37" s="49"/>
    </row>
    <row r="38" spans="2:10" ht="13" x14ac:dyDescent="0.3">
      <c r="B38" s="48"/>
      <c r="C38" s="50" t="s">
        <v>113</v>
      </c>
      <c r="D38" s="65"/>
      <c r="H38" s="68" t="s">
        <v>114</v>
      </c>
      <c r="I38" s="65"/>
      <c r="J38" s="49"/>
    </row>
    <row r="39" spans="2:10" ht="13" x14ac:dyDescent="0.3">
      <c r="B39" s="48"/>
      <c r="C39" s="50" t="s">
        <v>115</v>
      </c>
      <c r="H39" s="50" t="s">
        <v>116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88" t="s">
        <v>117</v>
      </c>
      <c r="D41" s="88"/>
      <c r="E41" s="88"/>
      <c r="F41" s="88"/>
      <c r="G41" s="88"/>
      <c r="H41" s="88"/>
      <c r="I41" s="88"/>
      <c r="J41" s="49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81640625" style="30" customWidth="1"/>
    <col min="10" max="10" width="12.54296875" style="30" customWidth="1"/>
    <col min="11" max="11" width="1.81640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80" t="s">
        <v>118</v>
      </c>
      <c r="E2" s="81"/>
      <c r="F2" s="81"/>
      <c r="G2" s="81"/>
      <c r="H2" s="81"/>
      <c r="I2" s="82"/>
      <c r="J2" s="86" t="s">
        <v>92</v>
      </c>
    </row>
    <row r="3" spans="2:10" ht="15.75" customHeight="1" thickBot="1" x14ac:dyDescent="0.3">
      <c r="B3" s="33"/>
      <c r="C3" s="34"/>
      <c r="D3" s="83"/>
      <c r="E3" s="84"/>
      <c r="F3" s="84"/>
      <c r="G3" s="84"/>
      <c r="H3" s="84"/>
      <c r="I3" s="85"/>
      <c r="J3" s="87"/>
    </row>
    <row r="4" spans="2:10" ht="13" x14ac:dyDescent="0.25">
      <c r="B4" s="33"/>
      <c r="C4" s="34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89" t="s">
        <v>119</v>
      </c>
      <c r="E5" s="90"/>
      <c r="F5" s="90"/>
      <c r="G5" s="90"/>
      <c r="H5" s="90"/>
      <c r="I5" s="91"/>
      <c r="J5" s="41" t="s">
        <v>120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30" t="str">
        <f ca="1">+CONCATENATE("Santiago de Cali, ",TEXT(TODAY(),"MMMM DD AAAA"))</f>
        <v>Santiago de Cali, marzo 04 martes</v>
      </c>
      <c r="D9" s="52"/>
      <c r="E9" s="51"/>
      <c r="J9" s="49"/>
    </row>
    <row r="10" spans="2:10" ht="13" x14ac:dyDescent="0.3">
      <c r="B10" s="48"/>
      <c r="C10" s="50" t="str">
        <f ca="1">+CONCATENATE("Santiago de Cali, ",TEXT(TODAY(),"MMMM DD AAAA"))</f>
        <v>Santiago de Cali, marzo 04 martes</v>
      </c>
      <c r="J10" s="49"/>
    </row>
    <row r="11" spans="2:10" ht="13" x14ac:dyDescent="0.3">
      <c r="B11" s="48"/>
      <c r="C11" s="50" t="str">
        <f>+'FOR-CSA-018'!C12</f>
        <v>Señores : SALUD MEDCOL SAS</v>
      </c>
      <c r="J11" s="49"/>
    </row>
    <row r="12" spans="2:10" ht="13" x14ac:dyDescent="0.3">
      <c r="B12" s="48"/>
      <c r="C12" s="50" t="str">
        <f>+'FOR-CSA-018'!C13</f>
        <v>NIT: 901601000</v>
      </c>
      <c r="J12" s="49"/>
    </row>
    <row r="13" spans="2:10" x14ac:dyDescent="0.25">
      <c r="B13" s="48"/>
      <c r="J13" s="49"/>
    </row>
    <row r="14" spans="2:10" x14ac:dyDescent="0.25">
      <c r="B14" s="48"/>
      <c r="C14" s="30" t="s">
        <v>121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2"/>
      <c r="D16" s="51"/>
      <c r="H16" s="73" t="s">
        <v>96</v>
      </c>
      <c r="I16" s="73" t="s">
        <v>97</v>
      </c>
      <c r="J16" s="49"/>
    </row>
    <row r="17" spans="2:10" ht="13" x14ac:dyDescent="0.3">
      <c r="B17" s="48"/>
      <c r="C17" s="50" t="s">
        <v>122</v>
      </c>
      <c r="D17" s="50"/>
      <c r="E17" s="50"/>
      <c r="F17" s="50"/>
      <c r="H17" s="74">
        <f>+SUM(H18:H21)</f>
        <v>0</v>
      </c>
      <c r="I17" s="75">
        <f>+SUM(I18:I21)</f>
        <v>0</v>
      </c>
      <c r="J17" s="49"/>
    </row>
    <row r="18" spans="2:10" x14ac:dyDescent="0.25">
      <c r="B18" s="48"/>
      <c r="C18" s="30" t="s">
        <v>99</v>
      </c>
      <c r="H18" s="76">
        <f>+'FOR-CSA-018'!H19</f>
        <v>0</v>
      </c>
      <c r="I18" s="77">
        <f>+'FOR-CSA-018'!I19</f>
        <v>0</v>
      </c>
      <c r="J18" s="49"/>
    </row>
    <row r="19" spans="2:10" x14ac:dyDescent="0.25">
      <c r="B19" s="48"/>
      <c r="C19" s="30" t="s">
        <v>100</v>
      </c>
      <c r="H19" s="76">
        <f>+'FOR-CSA-018'!H20</f>
        <v>0</v>
      </c>
      <c r="I19" s="77">
        <f>+'FOR-CSA-018'!I20</f>
        <v>0</v>
      </c>
      <c r="J19" s="49"/>
    </row>
    <row r="20" spans="2:10" x14ac:dyDescent="0.25">
      <c r="B20" s="48"/>
      <c r="C20" s="30" t="s">
        <v>102</v>
      </c>
      <c r="H20" s="76">
        <f>+'FOR-CSA-018'!H22</f>
        <v>0</v>
      </c>
      <c r="I20" s="77">
        <f>+'FOR-CSA-018'!I22</f>
        <v>0</v>
      </c>
      <c r="J20" s="49"/>
    </row>
    <row r="21" spans="2:10" x14ac:dyDescent="0.25">
      <c r="B21" s="48"/>
      <c r="C21" s="30" t="s">
        <v>123</v>
      </c>
      <c r="H21" s="76">
        <f>+'FOR-CSA-018'!H24</f>
        <v>0</v>
      </c>
      <c r="I21" s="77">
        <f>+'FOR-CSA-018'!I24</f>
        <v>0</v>
      </c>
      <c r="J21" s="49"/>
    </row>
    <row r="22" spans="2:10" ht="13" x14ac:dyDescent="0.3">
      <c r="B22" s="48"/>
      <c r="C22" s="50" t="s">
        <v>124</v>
      </c>
      <c r="D22" s="50"/>
      <c r="E22" s="50"/>
      <c r="F22" s="50"/>
      <c r="H22" s="74">
        <f>SUM(H18:H21)</f>
        <v>0</v>
      </c>
      <c r="I22" s="75">
        <f>+SUBTOTAL(9,I18:I21)</f>
        <v>0</v>
      </c>
      <c r="J22" s="49"/>
    </row>
    <row r="23" spans="2:10" ht="13.5" thickBot="1" x14ac:dyDescent="0.35">
      <c r="B23" s="48"/>
      <c r="C23" s="50"/>
      <c r="D23" s="50"/>
      <c r="H23" s="78"/>
      <c r="I23" s="79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tr">
        <f>+'FOR-CSA-018'!C37</f>
        <v>Nombre</v>
      </c>
      <c r="D28" s="66"/>
      <c r="G28" s="66" t="s">
        <v>112</v>
      </c>
      <c r="H28" s="67"/>
      <c r="I28" s="65"/>
      <c r="J28" s="49"/>
    </row>
    <row r="29" spans="2:10" ht="13" x14ac:dyDescent="0.3">
      <c r="B29" s="48"/>
      <c r="C29" s="68" t="str">
        <f>+'FOR-CSA-018'!C38</f>
        <v>Cargo</v>
      </c>
      <c r="D29" s="68"/>
      <c r="G29" s="68" t="s">
        <v>125</v>
      </c>
      <c r="H29" s="65"/>
      <c r="I29" s="65"/>
      <c r="J29" s="49"/>
    </row>
    <row r="30" spans="2:10" ht="18.75" customHeight="1" thickBot="1" x14ac:dyDescent="0.3">
      <c r="B30" s="69"/>
      <c r="C30" s="70"/>
      <c r="D30" s="70"/>
      <c r="E30" s="70"/>
      <c r="F30" s="70"/>
      <c r="G30" s="67"/>
      <c r="H30" s="67"/>
      <c r="I30" s="67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2025-02-07T14:33:17Z</dcterms:created>
  <dcterms:modified xsi:type="dcterms:W3CDTF">2025-03-04T14:23:37Z</dcterms:modified>
</cp:coreProperties>
</file>