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nilo\Areas\CxPSalud\CARTERA\GESTORES DE CARTERA\CAMILO PAEZ\CARTERAS PENDIENTES\NIT 901139193_MIRED BARRANQUILLA IPS S.A.S\"/>
    </mc:Choice>
  </mc:AlternateContent>
  <bookViews>
    <workbookView xWindow="-110" yWindow="-110" windowWidth="23260" windowHeight="12580" activeTab="2"/>
  </bookViews>
  <sheets>
    <sheet name="INFO IPS" sheetId="1" r:id="rId1"/>
    <sheet name="Hoja1" sheetId="7" r:id="rId2"/>
    <sheet name="Estado Cada Factura" sheetId="4" r:id="rId3"/>
    <sheet name="FOR-CSA-018" sheetId="5" r:id="rId4"/>
    <sheet name="CIRCULAR 030" sheetId="6" r:id="rId5"/>
  </sheets>
  <externalReferences>
    <externalReference r:id="rId6"/>
    <externalReference r:id="rId7"/>
  </externalReferences>
  <definedNames>
    <definedName name="_xlnm._FilterDatabase" localSheetId="0" hidden="1">'INFO IPS'!$B$3:$H$3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65"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6" l="1"/>
  <c r="C28" i="6"/>
  <c r="I21" i="6"/>
  <c r="H21" i="6"/>
  <c r="I20" i="6"/>
  <c r="H20" i="6"/>
  <c r="I19" i="6"/>
  <c r="H19" i="6"/>
  <c r="H17" i="6" s="1"/>
  <c r="I18" i="6"/>
  <c r="H18" i="6"/>
  <c r="C12" i="6"/>
  <c r="C11" i="6"/>
  <c r="C10" i="6"/>
  <c r="C9" i="6"/>
  <c r="I30" i="5"/>
  <c r="H30" i="5"/>
  <c r="I28" i="5"/>
  <c r="H28" i="5"/>
  <c r="I25" i="5"/>
  <c r="I32" i="5" s="1"/>
  <c r="I33" i="5" s="1"/>
  <c r="H25" i="5"/>
  <c r="H32" i="5" s="1"/>
  <c r="H33" i="5" s="1"/>
  <c r="E11" i="4"/>
  <c r="F11" i="4" s="1"/>
  <c r="E10" i="4"/>
  <c r="F10" i="4" s="1"/>
  <c r="E9" i="4"/>
  <c r="F9" i="4" s="1"/>
  <c r="E8" i="4"/>
  <c r="F8" i="4" s="1"/>
  <c r="E7" i="4"/>
  <c r="F7" i="4" s="1"/>
  <c r="E6" i="4"/>
  <c r="F6" i="4" s="1"/>
  <c r="E5" i="4"/>
  <c r="F5" i="4" s="1"/>
  <c r="E4" i="4"/>
  <c r="F4" i="4" s="1"/>
  <c r="E3" i="4"/>
  <c r="F3" i="4" s="1"/>
  <c r="AK1" i="4"/>
  <c r="AJ1" i="4"/>
  <c r="AI1" i="4"/>
  <c r="AH1" i="4"/>
  <c r="AG1" i="4"/>
  <c r="AF1" i="4"/>
  <c r="AE1" i="4"/>
  <c r="AD1" i="4"/>
  <c r="AC1" i="4"/>
  <c r="AB1" i="4"/>
  <c r="V1" i="4"/>
  <c r="M1" i="4"/>
  <c r="J1" i="4"/>
  <c r="I1" i="4"/>
  <c r="H13" i="1"/>
  <c r="G13" i="1"/>
  <c r="I17" i="6" l="1"/>
  <c r="K1" i="4"/>
  <c r="H22" i="6"/>
  <c r="I22" i="6"/>
</calcChain>
</file>

<file path=xl/sharedStrings.xml><?xml version="1.0" encoding="utf-8"?>
<sst xmlns="http://schemas.openxmlformats.org/spreadsheetml/2006/main" count="207" uniqueCount="123">
  <si>
    <t>Item</t>
  </si>
  <si>
    <t>NIT</t>
  </si>
  <si>
    <t>Empresa</t>
  </si>
  <si>
    <t>Factura</t>
  </si>
  <si>
    <t>Fecha Factura</t>
  </si>
  <si>
    <t>Valor Factura</t>
  </si>
  <si>
    <t>Saldo Factura</t>
  </si>
  <si>
    <t>MIRED BARRANQUILLA IPS SAS</t>
  </si>
  <si>
    <t>Total</t>
  </si>
  <si>
    <t>FE404144</t>
  </si>
  <si>
    <t>FE461123</t>
  </si>
  <si>
    <t>FE462393</t>
  </si>
  <si>
    <t>FE478530</t>
  </si>
  <si>
    <t>FE438584</t>
  </si>
  <si>
    <t>FE455355</t>
  </si>
  <si>
    <t>FE559144</t>
  </si>
  <si>
    <t>FE521549</t>
  </si>
  <si>
    <t>FE574308</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</si>
  <si>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</si>
  <si>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</si>
  <si>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</si>
  <si>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</si>
  <si>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</si>
  <si>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</si>
  <si>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</si>
  <si>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</si>
  <si>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</si>
  <si>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</si>
  <si>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</si>
  <si>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</si>
  <si>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</si>
  <si>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</si>
  <si>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</si>
  <si>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</si>
  <si>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</si>
  <si>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</si>
  <si>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</si>
  <si>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</si>
  <si>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</si>
  <si>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</si>
  <si>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</si>
  <si>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</si>
  <si>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</si>
  <si>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</si>
  <si>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</si>
  <si>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</si>
  <si>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</si>
  <si>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</si>
  <si>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</si>
  <si>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</si>
  <si>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</si>
  <si>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</si>
  <si>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</si>
  <si>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NIT IPS</t>
  </si>
  <si>
    <t>Nombre IPS</t>
  </si>
  <si>
    <t>Prefijo Factura</t>
  </si>
  <si>
    <t>Numero Factura</t>
  </si>
  <si>
    <t>FACT</t>
  </si>
  <si>
    <t>LLAVE</t>
  </si>
  <si>
    <t>IPS Fecha factura</t>
  </si>
  <si>
    <t>IPS Fecha radicado</t>
  </si>
  <si>
    <t>IPS Valor Factura</t>
  </si>
  <si>
    <t>IPS Saldo Factura</t>
  </si>
  <si>
    <t>Tipo de Contrato</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</si>
  <si>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</si>
  <si>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</si>
  <si>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</si>
  <si>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</si>
  <si>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</si>
  <si>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</si>
  <si>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</si>
  <si>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</si>
  <si>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</si>
  <si>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</si>
  <si>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</si>
  <si>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</si>
  <si>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</si>
  <si>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</si>
  <si>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</si>
  <si>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</si>
  <si>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</si>
  <si>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</si>
  <si>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</si>
  <si>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</si>
  <si>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</si>
  <si>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</si>
  <si>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</si>
  <si>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</si>
  <si>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</si>
  <si>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</si>
  <si>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</si>
  <si>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</si>
  <si>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VALOR TRANFERENCIA</t>
  </si>
  <si>
    <t>Factura devuelta</t>
  </si>
  <si>
    <t>Devuelta</t>
  </si>
  <si>
    <t>AUT: SE REALIZA DEVOLUCIÓN DE FACTURA CON SOPORTES COMPLETOS, FACTURA NO CUENTA CON AUTORIZACIÓN PARA LOS SERVICIOS FACTURADOS, FAVOR COMUNICARSE CON EL ÁREA  ENCARGADA, SOLICITARLA A LA CAP, CORREO ELECTRÓNICO: autorizacionescap@epsdelagente.com.co</t>
  </si>
  <si>
    <t>AUTORIZACION</t>
  </si>
  <si>
    <t>Urgencias</t>
  </si>
  <si>
    <t>AUT: SE SOSTIENE DEVOLUCIÓN DE FACTURA CON SOPORTES COMPLETOS, FACTURA NO CUENTA CON AUTORIZACIÓN PARA LOS SERVICIOS FACTURADOS, FAVOR COMUNICARSE CON EL ÁREA ENCARGADA, SOLICITARLA A LA CAP, CORREO ELECTRÓNICO: autorizacionescap@epsdelagente.com.co</t>
  </si>
  <si>
    <t xml:space="preserve">AUT: SE REALIZA DEVOLUCIÓN DE FACTURA CON SOPORTES COMPLETOS, FACTURA NO CUENTA CON AUTORIZACIÓN PARA LOS SERVICIOS FACTURADOS, FAVOR COMUNICARSE CON EL ÁREA  ENCARGADA, SOLICITARLA A LA CAP, CORREO ELECTRÓNICO: autorizacionescap@epsdelagente.com.co </t>
  </si>
  <si>
    <t>Servicios hospitalarios</t>
  </si>
  <si>
    <t>Hospitalario</t>
  </si>
  <si>
    <t>Finalizada</t>
  </si>
  <si>
    <t>Glosa por contestar IPS</t>
  </si>
  <si>
    <t>Para respuesta prestador</t>
  </si>
  <si>
    <t>GLOSA</t>
  </si>
  <si>
    <t>SE OBJETA 129A02, CANTIDAD 7,LOS DIAS 21-22-23-24-25-26-27 DE SEPTIEMBRE DE 2024 DESDE EL 20 CON SOLICITUD DE IMAGEN POR RESONANCIA MAGNETICA DE COLUMNA, SE REALIZA INTERPRETACION HASTA EL DIA 28 DE SEPTIEMBRE DE  2024, LOS DIAS EN MENCION DE GLOSA INDICAN A LA ESPERA DE IRM PARA TOMAR CONDUCTA.</t>
  </si>
  <si>
    <t>TARIFA</t>
  </si>
  <si>
    <t>A continuacion me permito remitir nuestra respuesta al estado de cartera presentado en la fecha: 03/02/2025</t>
  </si>
  <si>
    <t>Con Corte al dia: 30/11/2024</t>
  </si>
  <si>
    <t>Santiago de Cali, febrero 16 2025</t>
  </si>
  <si>
    <t>Señores : MIRED BARRANQUILLA IPS SAS</t>
  </si>
  <si>
    <t>NIT: 901139193</t>
  </si>
  <si>
    <t>29.01.2025</t>
  </si>
  <si>
    <t>Factura cancelada</t>
  </si>
  <si>
    <t>ESTADO EPS 17-02-2025</t>
  </si>
  <si>
    <t>181-360</t>
  </si>
  <si>
    <t>31-60</t>
  </si>
  <si>
    <t>61-90</t>
  </si>
  <si>
    <t>Cuenta de LLAVE</t>
  </si>
  <si>
    <t>Suma de IPS Saldo Factura</t>
  </si>
  <si>
    <t>Etiquetas de fila</t>
  </si>
  <si>
    <t>Total general</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</si>
</sst>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6" formatCode="&quot;$&quot;\ #,##0;[Red]\-&quot;$&quot;\ #,##0"/>
    <numFmt numFmtId="164" formatCode="_(&quot;€&quot;* #,##0.00_);_(&quot;€&quot;* \(#,##0.00\);_(&quot;€&quot;* &quot;-&quot;??_);_(@_)"/>
    <numFmt numFmtId="165" formatCode="_(* #,##0.00_);_(* \(#,##0.00\);_(* &quot;-&quot;??_);_(@_)"/>
    <numFmt numFmtId="166" formatCode="_-* #,##0_-;\-* #,##0_-;_-* &quot;-&quot;??_-;_-@_-"/>
    <numFmt numFmtId="167" formatCode="_-* #,##0.00\ _€_-;\-* #,##0.00\ _€_-;_-* &quot;-&quot;??\ _€_-;_-@_-"/>
    <numFmt numFmtId="168" formatCode="[$-240A]d&quot; de &quot;mmmm&quot; de &quot;yyyy;@"/>
    <numFmt numFmtId="169" formatCode="&quot;$&quot;\ #,##0"/>
    <numFmt numFmtId="170" formatCode="&quot;$&quot;\ #,##0;[Red]&quot;$&quot;\ #,##0"/>
    <numFmt numFmtId="171" formatCode="[$$-240A]\ #,##0;\-[$$-240A]\ #,##0"/>
    <numFmt numFmtId="172" formatCode="_-&quot;$&quot;\ * #,##0_-;\-&quot;$&quot;\ * #,##0_-;_-&quot;$&quot;\ * &quot;-&quot;??_-;_-@_-"/>
  </numFmts>
  <fonts count="11" x14ac:knownFonts="1">
    <font>
      <sz val="11"/>
      <color theme="1"/>
      <name val="Calibri"/>
      <family val="2"/>
      <scheme val="minor"/>
    </font>
    <font>
      <sz val="11"/>
      <color theme="1"/>
      <name val="Calibri"/>
      <family val="2"/>
      <scheme val="minor"/>
    </font>
    <font>
      <b/>
      <sz val="10"/>
      <color theme="1"/>
      <name val="Century Gothic"/>
      <family val="2"/>
    </font>
    <font>
      <sz val="10"/>
      <color theme="1"/>
      <name val="Century Gothic"/>
      <family val="2"/>
    </font>
    <font>
      <sz val="10"/>
      <name val="Arial"/>
      <family val="2"/>
    </font>
    <font>
      <sz val="10"/>
      <color indexed="8"/>
      <name val="Arial"/>
      <family val="2"/>
    </font>
    <font>
      <b/>
      <sz val="10"/>
      <color indexed="8"/>
      <name val="Arial"/>
      <family val="2"/>
    </font>
    <font>
      <b/>
      <sz val="9"/>
      <name val="Arial"/>
      <family val="2"/>
    </font>
    <font>
      <sz val="8"/>
      <color theme="1"/>
      <name val="Tahoma"/>
      <family val="2"/>
    </font>
    <font>
      <b/>
      <sz val="8"/>
      <color theme="1"/>
      <name val="Tahoma"/>
      <family val="2"/>
    </font>
    <font>
      <b/>
      <sz val="8"/>
      <color theme="0" tint="-0.499984740745262"/>
      <name val="Tahoma"/>
      <family val="2"/>
    </font>
  </fonts>
  <fills count="9">
    <fill>
      <patternFill patternType="none"/>
    </fill>
    <fill>
      <patternFill patternType="gray125"/>
    </fill>
    <fill>
      <patternFill patternType="solid">
        <fgColor theme="8" tint="0.79998168889431442"/>
        <bgColor indexed="64"/>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165" fontId="1" fillId="0" borderId="0" applyFont="0" applyFill="0" applyBorder="0" applyAlignment="0" applyProtection="0"/>
    <xf numFmtId="167" fontId="1" fillId="0" borderId="0" applyFont="0" applyFill="0" applyBorder="0" applyAlignment="0" applyProtection="0"/>
    <xf numFmtId="165" fontId="1" fillId="0" borderId="0" applyFont="0" applyFill="0" applyBorder="0" applyAlignment="0" applyProtection="0"/>
    <xf numFmtId="0" fontId="4" fillId="0" borderId="0"/>
    <xf numFmtId="167"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cellStyleXfs>
  <cellXfs count="93">
    <xf numFmtId="0" fontId="0" fillId="0" borderId="0" xfId="0"/>
    <xf numFmtId="0" fontId="2" fillId="2" borderId="1" xfId="0" applyFont="1" applyFill="1" applyBorder="1" applyAlignment="1">
      <alignment horizontal="center"/>
    </xf>
    <xf numFmtId="14" fontId="2" fillId="2" borderId="1" xfId="0" applyNumberFormat="1" applyFont="1" applyFill="1" applyBorder="1" applyAlignment="1">
      <alignment horizontal="center"/>
    </xf>
    <xf numFmtId="166" fontId="2" fillId="2" borderId="1" xfId="1" applyNumberFormat="1" applyFont="1" applyFill="1" applyBorder="1" applyAlignment="1">
      <alignment horizontal="center"/>
    </xf>
    <xf numFmtId="0" fontId="3" fillId="0" borderId="1" xfId="0" applyFont="1" applyBorder="1"/>
    <xf numFmtId="14" fontId="3" fillId="0" borderId="1" xfId="0" applyNumberFormat="1" applyFont="1" applyBorder="1"/>
    <xf numFmtId="166" fontId="3" fillId="0" borderId="1" xfId="1" applyNumberFormat="1" applyFont="1" applyBorder="1"/>
    <xf numFmtId="166" fontId="2" fillId="2" borderId="1" xfId="1" applyNumberFormat="1" applyFont="1" applyFill="1" applyBorder="1"/>
    <xf numFmtId="0" fontId="5" fillId="0" borderId="0" xfId="4" applyFont="1"/>
    <xf numFmtId="0" fontId="5" fillId="0" borderId="2" xfId="4" applyFont="1" applyBorder="1" applyAlignment="1">
      <alignment horizontal="centerContinuous"/>
    </xf>
    <xf numFmtId="0" fontId="5" fillId="0" borderId="3" xfId="4" applyFont="1" applyBorder="1" applyAlignment="1">
      <alignment horizontal="centerContinuous"/>
    </xf>
    <xf numFmtId="0" fontId="5" fillId="0" borderId="6" xfId="4" applyFont="1" applyBorder="1" applyAlignment="1">
      <alignment horizontal="centerContinuous"/>
    </xf>
    <xf numFmtId="0" fontId="5" fillId="0" borderId="7" xfId="4" applyFont="1" applyBorder="1" applyAlignment="1">
      <alignment horizontal="centerContinuous"/>
    </xf>
    <xf numFmtId="0" fontId="6" fillId="0" borderId="2" xfId="4" applyFont="1" applyBorder="1" applyAlignment="1">
      <alignment horizontal="centerContinuous" vertical="center"/>
    </xf>
    <xf numFmtId="0" fontId="6" fillId="0" borderId="4" xfId="4" applyFont="1" applyBorder="1" applyAlignment="1">
      <alignment horizontal="centerContinuous" vertical="center"/>
    </xf>
    <xf numFmtId="0" fontId="6" fillId="0" borderId="3" xfId="4" applyFont="1" applyBorder="1" applyAlignment="1">
      <alignment horizontal="centerContinuous" vertical="center"/>
    </xf>
    <xf numFmtId="0" fontId="6" fillId="0" borderId="5" xfId="4" applyFont="1" applyBorder="1" applyAlignment="1">
      <alignment horizontal="centerContinuous" vertical="center"/>
    </xf>
    <xf numFmtId="0" fontId="6" fillId="0" borderId="6" xfId="4" applyFont="1" applyBorder="1" applyAlignment="1">
      <alignment horizontal="centerContinuous" vertical="center"/>
    </xf>
    <xf numFmtId="0" fontId="6" fillId="0" borderId="0" xfId="4" applyFont="1" applyAlignment="1">
      <alignment horizontal="centerContinuous" vertical="center"/>
    </xf>
    <xf numFmtId="0" fontId="6" fillId="0" borderId="12" xfId="4" applyFont="1" applyBorder="1" applyAlignment="1">
      <alignment horizontal="centerContinuous" vertical="center"/>
    </xf>
    <xf numFmtId="0" fontId="5" fillId="0" borderId="8" xfId="4" applyFont="1" applyBorder="1" applyAlignment="1">
      <alignment horizontal="centerContinuous"/>
    </xf>
    <xf numFmtId="0" fontId="5" fillId="0" borderId="10" xfId="4" applyFont="1" applyBorder="1" applyAlignment="1">
      <alignment horizontal="centerContinuous"/>
    </xf>
    <xf numFmtId="0" fontId="6" fillId="0" borderId="8" xfId="4" applyFont="1" applyBorder="1" applyAlignment="1">
      <alignment horizontal="centerContinuous" vertical="center"/>
    </xf>
    <xf numFmtId="0" fontId="6" fillId="0" borderId="9" xfId="4" applyFont="1" applyBorder="1" applyAlignment="1">
      <alignment horizontal="centerContinuous" vertical="center"/>
    </xf>
    <xf numFmtId="0" fontId="6" fillId="0" borderId="10" xfId="4" applyFont="1" applyBorder="1" applyAlignment="1">
      <alignment horizontal="centerContinuous" vertical="center"/>
    </xf>
    <xf numFmtId="0" fontId="6" fillId="0" borderId="11" xfId="4" applyFont="1" applyBorder="1" applyAlignment="1">
      <alignment horizontal="centerContinuous" vertical="center"/>
    </xf>
    <xf numFmtId="0" fontId="5" fillId="0" borderId="6" xfId="4" applyFont="1" applyBorder="1"/>
    <xf numFmtId="0" fontId="5" fillId="0" borderId="7" xfId="4" applyFont="1" applyBorder="1"/>
    <xf numFmtId="0" fontId="6" fillId="0" borderId="0" xfId="4" applyFont="1"/>
    <xf numFmtId="14" fontId="5" fillId="0" borderId="0" xfId="4" applyNumberFormat="1" applyFont="1"/>
    <xf numFmtId="168" fontId="5" fillId="0" borderId="0" xfId="4" applyNumberFormat="1" applyFont="1"/>
    <xf numFmtId="14" fontId="5" fillId="0" borderId="0" xfId="4" applyNumberFormat="1" applyFont="1" applyAlignment="1">
      <alignment horizontal="left"/>
    </xf>
    <xf numFmtId="1" fontId="6" fillId="0" borderId="0" xfId="5" applyNumberFormat="1" applyFont="1" applyAlignment="1">
      <alignment horizontal="center" vertical="center"/>
    </xf>
    <xf numFmtId="169" fontId="6" fillId="0" borderId="0" xfId="4" applyNumberFormat="1" applyFont="1" applyAlignment="1">
      <alignment horizontal="center" vertical="center"/>
    </xf>
    <xf numFmtId="1" fontId="6" fillId="0" borderId="0" xfId="4" applyNumberFormat="1" applyFont="1" applyAlignment="1">
      <alignment horizontal="center"/>
    </xf>
    <xf numFmtId="170" fontId="6" fillId="0" borderId="0" xfId="4" applyNumberFormat="1" applyFont="1" applyAlignment="1">
      <alignment horizontal="right"/>
    </xf>
    <xf numFmtId="1" fontId="5" fillId="0" borderId="0" xfId="4" applyNumberFormat="1" applyFont="1" applyAlignment="1">
      <alignment horizontal="center"/>
    </xf>
    <xf numFmtId="170" fontId="5" fillId="0" borderId="0" xfId="4" applyNumberFormat="1" applyFont="1" applyAlignment="1">
      <alignment horizontal="right"/>
    </xf>
    <xf numFmtId="1" fontId="5" fillId="0" borderId="9" xfId="4" applyNumberFormat="1" applyFont="1" applyBorder="1" applyAlignment="1">
      <alignment horizontal="center"/>
    </xf>
    <xf numFmtId="170" fontId="5" fillId="0" borderId="9" xfId="4" applyNumberFormat="1" applyFont="1" applyBorder="1" applyAlignment="1">
      <alignment horizontal="right"/>
    </xf>
    <xf numFmtId="0" fontId="5" fillId="0" borderId="0" xfId="4" applyFont="1" applyAlignment="1">
      <alignment horizontal="center"/>
    </xf>
    <xf numFmtId="1" fontId="6" fillId="0" borderId="13" xfId="4" applyNumberFormat="1" applyFont="1" applyBorder="1" applyAlignment="1">
      <alignment horizontal="center"/>
    </xf>
    <xf numFmtId="170" fontId="6" fillId="0" borderId="13" xfId="4" applyNumberFormat="1" applyFont="1" applyBorder="1" applyAlignment="1">
      <alignment horizontal="right"/>
    </xf>
    <xf numFmtId="170" fontId="5" fillId="0" borderId="0" xfId="4" applyNumberFormat="1" applyFont="1"/>
    <xf numFmtId="170" fontId="6" fillId="0" borderId="9" xfId="4" applyNumberFormat="1" applyFont="1" applyBorder="1"/>
    <xf numFmtId="170" fontId="5" fillId="0" borderId="9" xfId="4" applyNumberFormat="1" applyFont="1" applyBorder="1"/>
    <xf numFmtId="170" fontId="6" fillId="0" borderId="0" xfId="4" applyNumberFormat="1" applyFont="1"/>
    <xf numFmtId="0" fontId="5" fillId="0" borderId="8" xfId="4" applyFont="1" applyBorder="1"/>
    <xf numFmtId="0" fontId="5" fillId="0" borderId="9" xfId="4" applyFont="1" applyBorder="1"/>
    <xf numFmtId="0" fontId="5" fillId="0" borderId="10" xfId="4" applyFont="1" applyBorder="1"/>
    <xf numFmtId="0" fontId="5" fillId="4" borderId="0" xfId="4" applyFont="1" applyFill="1"/>
    <xf numFmtId="0" fontId="6" fillId="0" borderId="0" xfId="4" applyFont="1" applyAlignment="1">
      <alignment horizontal="center"/>
    </xf>
    <xf numFmtId="1" fontId="6" fillId="0" borderId="0" xfId="5" applyNumberFormat="1" applyFont="1" applyAlignment="1">
      <alignment horizontal="right"/>
    </xf>
    <xf numFmtId="171" fontId="6" fillId="0" borderId="0" xfId="6" applyNumberFormat="1" applyFont="1" applyAlignment="1">
      <alignment horizontal="right"/>
    </xf>
    <xf numFmtId="1" fontId="5" fillId="0" borderId="0" xfId="5" applyNumberFormat="1" applyFont="1" applyAlignment="1">
      <alignment horizontal="right"/>
    </xf>
    <xf numFmtId="171" fontId="5" fillId="0" borderId="0" xfId="6" applyNumberFormat="1" applyFont="1" applyAlignment="1">
      <alignment horizontal="right"/>
    </xf>
    <xf numFmtId="166" fontId="5" fillId="0" borderId="13" xfId="6" applyNumberFormat="1" applyFont="1" applyBorder="1" applyAlignment="1">
      <alignment horizontal="center"/>
    </xf>
    <xf numFmtId="171" fontId="5" fillId="0" borderId="13" xfId="6" applyNumberFormat="1" applyFont="1" applyBorder="1" applyAlignment="1">
      <alignment horizontal="right"/>
    </xf>
    <xf numFmtId="16" fontId="8" fillId="0" borderId="0" xfId="0" applyNumberFormat="1" applyFont="1"/>
    <xf numFmtId="0" fontId="8" fillId="0" borderId="0" xfId="0" applyFont="1"/>
    <xf numFmtId="14" fontId="8" fillId="0" borderId="0" xfId="0" applyNumberFormat="1" applyFont="1"/>
    <xf numFmtId="172" fontId="8" fillId="0" borderId="0" xfId="7" applyNumberFormat="1" applyFont="1"/>
    <xf numFmtId="172" fontId="8" fillId="0" borderId="0" xfId="0" applyNumberFormat="1" applyFont="1"/>
    <xf numFmtId="0" fontId="8" fillId="0" borderId="0" xfId="0" applyFont="1" applyAlignment="1">
      <alignment vertical="center"/>
    </xf>
    <xf numFmtId="0" fontId="9" fillId="0" borderId="1" xfId="0" applyFont="1" applyBorder="1" applyAlignment="1">
      <alignment horizontal="center" vertical="center" wrapText="1"/>
    </xf>
    <xf numFmtId="14" fontId="9" fillId="0" borderId="1" xfId="0" applyNumberFormat="1" applyFont="1" applyBorder="1" applyAlignment="1">
      <alignment horizontal="center" vertical="center" wrapText="1"/>
    </xf>
    <xf numFmtId="0" fontId="9" fillId="5" borderId="1" xfId="0" applyFont="1" applyFill="1" applyBorder="1" applyAlignment="1">
      <alignment horizontal="center" vertical="center" wrapText="1"/>
    </xf>
    <xf numFmtId="6" fontId="9" fillId="5" borderId="1" xfId="7" applyNumberFormat="1" applyFont="1" applyFill="1" applyBorder="1" applyAlignment="1">
      <alignment horizontal="center" vertical="center" wrapText="1"/>
    </xf>
    <xf numFmtId="0" fontId="9" fillId="3" borderId="1" xfId="0" applyFont="1" applyFill="1" applyBorder="1" applyAlignment="1">
      <alignment horizontal="center" vertical="center" wrapText="1"/>
    </xf>
    <xf numFmtId="0" fontId="9" fillId="6" borderId="1" xfId="0" applyFont="1" applyFill="1" applyBorder="1" applyAlignment="1">
      <alignment horizontal="center" vertical="center" wrapText="1"/>
    </xf>
    <xf numFmtId="172" fontId="9" fillId="7" borderId="1" xfId="7" applyNumberFormat="1" applyFont="1" applyFill="1" applyBorder="1" applyAlignment="1">
      <alignment horizontal="center" vertical="center" wrapText="1"/>
    </xf>
    <xf numFmtId="0" fontId="9" fillId="8" borderId="1" xfId="0" applyFont="1" applyFill="1" applyBorder="1" applyAlignment="1">
      <alignment horizontal="center" vertical="center" wrapText="1"/>
    </xf>
    <xf numFmtId="0" fontId="8" fillId="0" borderId="1" xfId="0" applyFont="1" applyBorder="1" applyAlignment="1">
      <alignment vertical="center"/>
    </xf>
    <xf numFmtId="14" fontId="8" fillId="0" borderId="1" xfId="0" applyNumberFormat="1" applyFont="1" applyBorder="1" applyAlignment="1">
      <alignment vertical="center"/>
    </xf>
    <xf numFmtId="166" fontId="8" fillId="0" borderId="1" xfId="6" applyNumberFormat="1" applyFont="1" applyBorder="1" applyAlignment="1">
      <alignment vertical="center"/>
    </xf>
    <xf numFmtId="0" fontId="10" fillId="4" borderId="1" xfId="0" applyFont="1" applyFill="1" applyBorder="1" applyAlignment="1">
      <alignment horizontal="center" vertical="center"/>
    </xf>
    <xf numFmtId="6" fontId="8" fillId="0" borderId="1" xfId="7" applyNumberFormat="1" applyFont="1" applyBorder="1" applyAlignment="1">
      <alignment vertical="center"/>
    </xf>
    <xf numFmtId="0" fontId="2" fillId="2" borderId="1" xfId="0" applyFont="1" applyFill="1" applyBorder="1" applyAlignment="1">
      <alignment horizontal="center"/>
    </xf>
    <xf numFmtId="0" fontId="6" fillId="0" borderId="2" xfId="4" applyFont="1" applyBorder="1" applyAlignment="1">
      <alignment horizontal="center" vertical="center"/>
    </xf>
    <xf numFmtId="0" fontId="6" fillId="0" borderId="4" xfId="4" applyFont="1" applyBorder="1" applyAlignment="1">
      <alignment horizontal="center" vertical="center"/>
    </xf>
    <xf numFmtId="0" fontId="6" fillId="0" borderId="3" xfId="4" applyFont="1" applyBorder="1" applyAlignment="1">
      <alignment horizontal="center" vertical="center"/>
    </xf>
    <xf numFmtId="0" fontId="6" fillId="0" borderId="8" xfId="4" applyFont="1" applyBorder="1" applyAlignment="1">
      <alignment horizontal="center" vertical="center"/>
    </xf>
    <xf numFmtId="0" fontId="6" fillId="0" borderId="9" xfId="4" applyFont="1" applyBorder="1" applyAlignment="1">
      <alignment horizontal="center" vertical="center"/>
    </xf>
    <xf numFmtId="0" fontId="6" fillId="0" borderId="10" xfId="4" applyFont="1" applyBorder="1" applyAlignment="1">
      <alignment horizontal="center" vertical="center"/>
    </xf>
    <xf numFmtId="0" fontId="6" fillId="0" borderId="5" xfId="4" applyFont="1" applyBorder="1" applyAlignment="1">
      <alignment horizontal="center" vertical="center"/>
    </xf>
    <xf numFmtId="0" fontId="6" fillId="0" borderId="11" xfId="4" applyFont="1" applyBorder="1" applyAlignment="1">
      <alignment horizontal="center" vertical="center"/>
    </xf>
    <xf numFmtId="0" fontId="7" fillId="0" borderId="0" xfId="4" applyFont="1" applyAlignment="1">
      <alignment horizontal="center" vertical="center" wrapText="1"/>
    </xf>
    <xf numFmtId="0" fontId="6" fillId="0" borderId="6" xfId="4" applyFont="1" applyBorder="1" applyAlignment="1">
      <alignment horizontal="center" vertical="center" wrapText="1"/>
    </xf>
    <xf numFmtId="0" fontId="6" fillId="0" borderId="0" xfId="4" applyFont="1" applyAlignment="1">
      <alignment horizontal="center" vertical="center" wrapText="1"/>
    </xf>
    <xf numFmtId="0" fontId="6" fillId="0" borderId="7" xfId="4" applyFont="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8">
    <cellStyle name="Millares" xfId="1" builtinId="3"/>
    <cellStyle name="Millares 2" xfId="2"/>
    <cellStyle name="Millares 2 2" xfId="6"/>
    <cellStyle name="Millares 3" xfId="3"/>
    <cellStyle name="Millares 3 2" xfId="5"/>
    <cellStyle name="Moneda" xfId="7" builtinId="4"/>
    <cellStyle name="Normal" xfId="0" builtinId="0"/>
    <cellStyle name="Normal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4991F6B2-3335-4DDB-A178-2C438E28E2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75B7870F-BF7F-4602-BB46-9F1E740622D1}"/>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EDB70F93-92AA-4C46-9992-4DF1271EA6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F137C3E9-B11C-484B-AD7B-50D12079497B}"/>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05.680089467591" createdVersion="5" refreshedVersion="5" minRefreshableVersion="3" recordCount="9">
  <cacheSource type="worksheet">
    <worksheetSource ref="A2:AO11" sheet="Estado Cada Factura"/>
  </cacheSource>
  <cacheFields count="41">
    <cacheField name="NIT IPS" numFmtId="0">
      <sharedItems containsSemiMixedTypes="0" containsString="0" containsNumber="1" containsInteger="1" minValue="901139193" maxValue="90113919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3-11-08T00:00:00" maxDate="2024-11-07T00:00:00"/>
    </cacheField>
    <cacheField name="IPS Fecha radicado" numFmtId="14">
      <sharedItems containsSemiMixedTypes="0" containsNonDate="0" containsDate="1" containsString="0" minDate="2023-11-08T00:00:00" maxDate="2024-11-07T00:00:00"/>
    </cacheField>
    <cacheField name="IPS Valor Factura" numFmtId="166">
      <sharedItems containsSemiMixedTypes="0" containsString="0" containsNumber="1" containsInteger="1" minValue="81400" maxValue="18973238"/>
    </cacheField>
    <cacheField name="IPS Saldo Factura" numFmtId="166">
      <sharedItems containsSemiMixedTypes="0" containsString="0" containsNumber="1" containsInteger="1" minValue="81400" maxValue="7286500"/>
    </cacheField>
    <cacheField name="Tipo de Contrato" numFmtId="0">
      <sharedItems containsNonDate="0" containsString="0" containsBlank="1"/>
    </cacheField>
    <cacheField name="ESTADO EPS 17-02-2025" numFmtId="0">
      <sharedItems count="3">
        <s v="Factura devuelta"/>
        <s v="Factura cancelada"/>
        <s v="Glosa por contestar IPS"/>
      </sharedItems>
    </cacheField>
    <cacheField name="POR PAGAR SAP" numFmtId="6">
      <sharedItems containsSemiMixedTypes="0" containsString="0" containsNumber="1" containsInteger="1" minValue="0" maxValue="0"/>
    </cacheField>
    <cacheField name="DOC CONTA" numFmtId="0">
      <sharedItems containsNonDate="0" containsString="0" containsBlank="1"/>
    </cacheField>
    <cacheField name="ESTADO BOX" numFmtId="0">
      <sharedItems/>
    </cacheField>
    <cacheField name="FECHA FACT" numFmtId="14">
      <sharedItems containsSemiMixedTypes="0" containsNonDate="0" containsDate="1" containsString="0" minDate="2023-11-08T00:00:00" maxDate="2024-11-07T00:00:00"/>
    </cacheField>
    <cacheField name="FECHA RAD" numFmtId="14">
      <sharedItems containsSemiMixedTypes="0" containsNonDate="0" containsDate="1" containsString="0" minDate="2024-04-12T00:00:00" maxDate="2024-11-14T00:00:00"/>
    </cacheField>
    <cacheField name="FECHA LIQ" numFmtId="14">
      <sharedItems containsNonDate="0" containsDate="1" containsString="0" containsBlank="1" minDate="2024-11-30T00:00:00" maxDate="2024-12-19T00:00:00"/>
    </cacheField>
    <cacheField name="FECHA DEV" numFmtId="14">
      <sharedItems containsNonDate="0" containsDate="1" containsString="0" containsBlank="1" minDate="2024-04-23T00:00:00" maxDate="2024-12-15T00:00:00"/>
    </cacheField>
    <cacheField name="DIAS" numFmtId="0">
      <sharedItems containsSemiMixedTypes="0" containsString="0" containsNumber="1" containsInteger="1" minValue="44" maxValue="283"/>
    </cacheField>
    <cacheField name="EDAD" numFmtId="0">
      <sharedItems/>
    </cacheField>
    <cacheField name="Valor_Glosa y Devolución" numFmtId="6">
      <sharedItems containsSemiMixedTypes="0" containsString="0" containsNumber="1" containsInteger="1" minValue="0" maxValue="72865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6">
      <sharedItems containsSemiMixedTypes="0" containsString="0" containsNumber="1" containsInteger="1" minValue="0" maxValue="90084"/>
    </cacheField>
    <cacheField name="FACTURA DEVUELTA" numFmtId="6">
      <sharedItems containsSemiMixedTypes="0" containsString="0" containsNumber="1" containsInteger="1" minValue="0" maxValue="1012700"/>
    </cacheField>
    <cacheField name="FACTURA NO RADICADA" numFmtId="6">
      <sharedItems containsSemiMixedTypes="0" containsString="0" containsNumber="1" containsInteger="1" minValue="0" maxValue="0"/>
    </cacheField>
    <cacheField name="GLOSA ACEPTADA" numFmtId="6">
      <sharedItems containsSemiMixedTypes="0" containsString="0" containsNumber="1" containsInteger="1" minValue="0" maxValue="0"/>
    </cacheField>
    <cacheField name="VALOR EXTEMPORANEO" numFmtId="6">
      <sharedItems containsSemiMixedTypes="0" containsString="0" containsNumber="1" containsInteger="1" minValue="0" maxValue="0"/>
    </cacheField>
    <cacheField name="GLOSA PDTE" numFmtId="6">
      <sharedItems containsSemiMixedTypes="0" containsString="0" containsNumber="1" containsInteger="1" minValue="0" maxValue="7286500"/>
    </cacheField>
    <cacheField name="FACTURA EN PROGRAMACION DE PAGO" numFmtId="6">
      <sharedItems containsSemiMixedTypes="0" containsString="0" containsNumber="1" containsInteger="1" minValue="0" maxValue="0"/>
    </cacheField>
    <cacheField name="FACTURA EN PROCESO INTERNO" numFmtId="6">
      <sharedItems containsSemiMixedTypes="0" containsString="0" containsNumber="1" containsInteger="1" minValue="0" maxValue="0"/>
    </cacheField>
    <cacheField name="FACTURACION COVID-19" numFmtId="6">
      <sharedItems containsSemiMixedTypes="0" containsString="0" containsNumber="1" containsInteger="1" minValue="0" maxValue="0"/>
    </cacheField>
    <cacheField name="VALO CANCELADO SAP" numFmtId="6">
      <sharedItems containsSemiMixedTypes="0" containsString="0" containsNumber="1" containsInteger="1" minValue="0" maxValue="90084"/>
    </cacheField>
    <cacheField name="RETENCION" numFmtId="6">
      <sharedItems containsSemiMixedTypes="0" containsString="0" containsNumber="1" containsInteger="1" minValue="0" maxValue="0"/>
    </cacheField>
    <cacheField name="DOC COMPENSACION SAP" numFmtId="0">
      <sharedItems containsString="0" containsBlank="1" containsNumber="1" containsInteger="1" minValue="2201583964" maxValue="2201583964"/>
    </cacheField>
    <cacheField name="FECHA COMPENSACION SAP" numFmtId="14">
      <sharedItems containsBlank="1"/>
    </cacheField>
    <cacheField name="VALOR TRANFERENCIA" numFmtId="6">
      <sharedItems containsSemiMixedTypes="0" containsString="0" containsNumber="1" containsInteger="1" minValue="0" maxValue="9008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
  <r>
    <n v="901139193"/>
    <s v="MIRED BARRANQUILLA IPS SAS"/>
    <m/>
    <s v="FE404144"/>
    <s v="FE404144"/>
    <s v="901139193_FE404144"/>
    <d v="2023-11-08T00:00:00"/>
    <d v="2023-11-08T00:00:00"/>
    <n v="454524"/>
    <n v="454524"/>
    <m/>
    <x v="0"/>
    <n v="0"/>
    <m/>
    <s v="Devuelta"/>
    <d v="2023-11-08T00:00:00"/>
    <d v="2024-05-02T00:00:00"/>
    <m/>
    <d v="2024-05-30T00:00:00"/>
    <n v="246"/>
    <s v="181-360"/>
    <n v="454524"/>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n v="0"/>
    <n v="454524"/>
    <n v="0"/>
    <n v="0"/>
    <n v="0"/>
    <n v="0"/>
    <n v="0"/>
    <n v="0"/>
    <n v="0"/>
    <n v="0"/>
    <n v="0"/>
    <m/>
    <m/>
    <n v="0"/>
  </r>
  <r>
    <n v="901139193"/>
    <s v="MIRED BARRANQUILLA IPS SAS"/>
    <m/>
    <s v="FE438584"/>
    <s v="FE438584"/>
    <s v="901139193_FE438584"/>
    <d v="2024-01-23T00:00:00"/>
    <d v="2024-01-23T00:00:00"/>
    <n v="91179"/>
    <n v="91179"/>
    <m/>
    <x v="0"/>
    <n v="0"/>
    <m/>
    <s v="Devuelta"/>
    <d v="2024-01-23T00:00:00"/>
    <d v="2024-05-02T00:00:00"/>
    <m/>
    <d v="2024-05-21T00:00:00"/>
    <n v="255"/>
    <s v="181-360"/>
    <n v="91179"/>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Urgencias"/>
    <s v="Urgencias"/>
    <n v="0"/>
    <n v="91179"/>
    <n v="0"/>
    <n v="0"/>
    <n v="0"/>
    <n v="0"/>
    <n v="0"/>
    <n v="0"/>
    <n v="0"/>
    <n v="0"/>
    <n v="0"/>
    <m/>
    <m/>
    <n v="0"/>
  </r>
  <r>
    <n v="901139193"/>
    <s v="MIRED BARRANQUILLA IPS SAS"/>
    <m/>
    <s v="FE455355"/>
    <s v="FE455355"/>
    <s v="901139193_FE455355"/>
    <d v="2024-02-23T00:00:00"/>
    <d v="2024-02-23T00:00:00"/>
    <n v="1012700"/>
    <n v="1012700"/>
    <m/>
    <x v="0"/>
    <n v="0"/>
    <m/>
    <s v="Devuelta"/>
    <d v="2024-02-23T00:00:00"/>
    <d v="2024-04-12T00:00:00"/>
    <m/>
    <d v="2024-04-23T00:00:00"/>
    <n v="283"/>
    <s v="181-360"/>
    <n v="10127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Servicios hospitalarios"/>
    <s v="Hospitalario"/>
    <n v="0"/>
    <n v="1012700"/>
    <n v="0"/>
    <n v="0"/>
    <n v="0"/>
    <n v="0"/>
    <n v="0"/>
    <n v="0"/>
    <n v="0"/>
    <n v="0"/>
    <n v="0"/>
    <m/>
    <m/>
    <n v="0"/>
  </r>
  <r>
    <n v="901139193"/>
    <s v="MIRED BARRANQUILLA IPS SAS"/>
    <m/>
    <s v="FE461123"/>
    <s v="FE461123"/>
    <s v="901139193_FE461123"/>
    <d v="2024-03-08T00:00:00"/>
    <d v="2024-03-08T00:00:00"/>
    <n v="492555"/>
    <n v="492555"/>
    <m/>
    <x v="0"/>
    <n v="0"/>
    <m/>
    <s v="Devuelta"/>
    <d v="2024-03-08T00:00:00"/>
    <d v="2024-04-12T00:00:00"/>
    <m/>
    <d v="2024-04-23T00:00:00"/>
    <n v="283"/>
    <s v="181-360"/>
    <n v="492555"/>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Urgencias"/>
    <s v="Urgencias"/>
    <n v="0"/>
    <n v="492555"/>
    <n v="0"/>
    <n v="0"/>
    <n v="0"/>
    <n v="0"/>
    <n v="0"/>
    <n v="0"/>
    <n v="0"/>
    <n v="0"/>
    <n v="0"/>
    <m/>
    <m/>
    <n v="0"/>
  </r>
  <r>
    <n v="901139193"/>
    <s v="MIRED BARRANQUILLA IPS SAS"/>
    <m/>
    <s v="FE462393"/>
    <s v="FE462393"/>
    <s v="901139193_FE462393"/>
    <d v="2024-03-12T00:00:00"/>
    <d v="2024-03-12T00:00:00"/>
    <n v="81400"/>
    <n v="81400"/>
    <m/>
    <x v="0"/>
    <n v="0"/>
    <m/>
    <s v="Devuelta"/>
    <d v="2024-03-12T00:00:00"/>
    <d v="2024-07-10T00:00:00"/>
    <m/>
    <d v="2024-07-22T00:00:00"/>
    <n v="193"/>
    <s v="181-360"/>
    <n v="81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n v="0"/>
    <n v="81400"/>
    <n v="0"/>
    <n v="0"/>
    <n v="0"/>
    <n v="0"/>
    <n v="0"/>
    <n v="0"/>
    <n v="0"/>
    <n v="0"/>
    <n v="0"/>
    <m/>
    <m/>
    <n v="0"/>
  </r>
  <r>
    <n v="901139193"/>
    <s v="MIRED BARRANQUILLA IPS SAS"/>
    <m/>
    <s v="FE478530"/>
    <s v="FE478530"/>
    <s v="901139193_FE478530"/>
    <d v="2024-04-17T00:00:00"/>
    <d v="2024-04-17T00:00:00"/>
    <n v="487377"/>
    <n v="487377"/>
    <m/>
    <x v="0"/>
    <n v="0"/>
    <m/>
    <s v="Devuelta"/>
    <d v="2024-04-17T00:00:00"/>
    <d v="2024-07-10T00:00:00"/>
    <m/>
    <d v="2024-07-22T00:00:00"/>
    <n v="193"/>
    <s v="181-360"/>
    <n v="48737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n v="0"/>
    <n v="487377"/>
    <n v="0"/>
    <n v="0"/>
    <n v="0"/>
    <n v="0"/>
    <n v="0"/>
    <n v="0"/>
    <n v="0"/>
    <n v="0"/>
    <n v="0"/>
    <m/>
    <m/>
    <n v="0"/>
  </r>
  <r>
    <n v="901139193"/>
    <s v="MIRED BARRANQUILLA IPS SAS"/>
    <m/>
    <s v="FE521549"/>
    <s v="FE521549"/>
    <s v="901139193_FE521549"/>
    <d v="2024-07-30T00:00:00"/>
    <d v="2024-07-30T00:00:00"/>
    <n v="81400"/>
    <n v="81400"/>
    <m/>
    <x v="0"/>
    <n v="0"/>
    <m/>
    <s v="Devuelta"/>
    <d v="2024-07-30T00:00:00"/>
    <d v="2024-11-01T00:00:00"/>
    <m/>
    <d v="2024-12-14T00:00:00"/>
    <n v="48"/>
    <s v="31-60"/>
    <n v="81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n v="0"/>
    <n v="81400"/>
    <n v="0"/>
    <n v="0"/>
    <n v="0"/>
    <n v="0"/>
    <n v="0"/>
    <n v="0"/>
    <n v="0"/>
    <n v="0"/>
    <n v="0"/>
    <m/>
    <m/>
    <n v="0"/>
  </r>
  <r>
    <n v="901139193"/>
    <s v="MIRED BARRANQUILLA IPS SAS"/>
    <m/>
    <s v="FE574308"/>
    <s v="FE574308"/>
    <s v="901139193_FE574308"/>
    <d v="2024-11-06T00:00:00"/>
    <d v="2024-11-06T00:00:00"/>
    <n v="90084"/>
    <n v="90084"/>
    <m/>
    <x v="1"/>
    <n v="0"/>
    <m/>
    <s v="Finalizada"/>
    <d v="2024-11-06T00:00:00"/>
    <d v="2024-11-13T00:00:00"/>
    <d v="2024-12-18T00:00:00"/>
    <m/>
    <n v="44"/>
    <s v="31-60"/>
    <n v="0"/>
    <m/>
    <m/>
    <m/>
    <m/>
    <m/>
    <n v="90084"/>
    <n v="0"/>
    <n v="0"/>
    <n v="0"/>
    <n v="0"/>
    <n v="0"/>
    <n v="0"/>
    <n v="0"/>
    <n v="0"/>
    <n v="90084"/>
    <n v="0"/>
    <n v="2201583964"/>
    <s v="29.01.2025"/>
    <n v="90084"/>
  </r>
  <r>
    <n v="901139193"/>
    <s v="MIRED BARRANQUILLA IPS SAS"/>
    <m/>
    <s v="FE559144"/>
    <s v="FE559144"/>
    <s v="901139193_FE559144"/>
    <d v="2024-10-08T00:00:00"/>
    <d v="2024-10-08T00:00:00"/>
    <n v="18973238"/>
    <n v="7286500"/>
    <m/>
    <x v="2"/>
    <n v="0"/>
    <m/>
    <s v="Para respuesta prestador"/>
    <d v="2024-10-08T00:00:00"/>
    <d v="2024-11-01T00:00:00"/>
    <d v="2024-11-30T00:00:00"/>
    <m/>
    <n v="62"/>
    <s v="61-90"/>
    <n v="7286500"/>
    <s v="GLOSA"/>
    <s v="SE OBJETA 129A02, CANTIDAD 7,LOS DIAS 21-22-23-24-25-26-27 DE SEPTIEMBRE DE 2024 DESDE EL 20 CON SOLICITUD DE IMAGEN POR RESONANCIA MAGNETICA DE COLUMNA, SE REALIZA INTERPRETACION HASTA EL DIA 28 DE SEPTIEMBRE DE  2024, LOS DIAS EN MENCION DE GLOSA INDICAN A LA ESPERA DE IRM PARA TOMAR CONDUCTA."/>
    <s v="TARIFA"/>
    <s v="Servicios hospitalarios"/>
    <s v="Hospitalario"/>
    <n v="0"/>
    <n v="0"/>
    <n v="0"/>
    <n v="0"/>
    <n v="0"/>
    <n v="7286500"/>
    <n v="0"/>
    <n v="0"/>
    <n v="0"/>
    <n v="0"/>
    <n v="0"/>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2" cacheId="16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41">
    <pivotField showAll="0"/>
    <pivotField showAll="0"/>
    <pivotField showAll="0"/>
    <pivotField showAll="0"/>
    <pivotField showAll="0"/>
    <pivotField dataField="1" showAll="0"/>
    <pivotField numFmtId="14" showAll="0"/>
    <pivotField numFmtId="14" showAll="0"/>
    <pivotField numFmtId="166" showAll="0"/>
    <pivotField dataField="1" numFmtId="166" showAll="0"/>
    <pivotField showAll="0"/>
    <pivotField axis="axisRow" showAll="0">
      <items count="4">
        <item x="1"/>
        <item x="0"/>
        <item x="2"/>
        <item t="default"/>
      </items>
    </pivotField>
    <pivotField numFmtId="6" showAll="0"/>
    <pivotField showAll="0"/>
    <pivotField showAll="0"/>
    <pivotField numFmtId="14" showAll="0"/>
    <pivotField numFmtId="14" showAll="0"/>
    <pivotField showAll="0"/>
    <pivotField showAll="0"/>
    <pivotField showAll="0"/>
    <pivotField showAll="0"/>
    <pivotField numFmtId="6" showAll="0"/>
    <pivotField showAll="0"/>
    <pivotField showAll="0"/>
    <pivotField showAll="0"/>
    <pivotField showAll="0"/>
    <pivotField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showAll="0"/>
    <pivotField showAll="0"/>
    <pivotField numFmtId="6" showAll="0"/>
  </pivotFields>
  <rowFields count="1">
    <field x="11"/>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B3:H13"/>
  <sheetViews>
    <sheetView showGridLines="0" workbookViewId="0"/>
  </sheetViews>
  <sheetFormatPr baseColWidth="10" defaultRowHeight="14.5" x14ac:dyDescent="0.35"/>
  <cols>
    <col min="2" max="2" width="6.1796875" bestFit="1" customWidth="1"/>
    <col min="3" max="3" width="11.1796875" bestFit="1" customWidth="1"/>
    <col min="4" max="4" width="28.1796875" bestFit="1" customWidth="1"/>
    <col min="5" max="5" width="9.1796875" bestFit="1" customWidth="1"/>
    <col min="6" max="6" width="14.1796875" bestFit="1" customWidth="1"/>
    <col min="7" max="8" width="15.81640625" bestFit="1" customWidth="1"/>
  </cols>
  <sheetData>
    <row r="3" spans="2:8" x14ac:dyDescent="0.35">
      <c r="B3" s="1" t="s">
        <v>0</v>
      </c>
      <c r="C3" s="1" t="s">
        <v>1</v>
      </c>
      <c r="D3" s="1" t="s">
        <v>2</v>
      </c>
      <c r="E3" s="1" t="s">
        <v>3</v>
      </c>
      <c r="F3" s="2" t="s">
        <v>4</v>
      </c>
      <c r="G3" s="3" t="s">
        <v>5</v>
      </c>
      <c r="H3" s="3" t="s">
        <v>6</v>
      </c>
    </row>
    <row r="4" spans="2:8" x14ac:dyDescent="0.35">
      <c r="B4" s="4">
        <v>1</v>
      </c>
      <c r="C4" s="4">
        <v>901139193</v>
      </c>
      <c r="D4" s="4" t="s">
        <v>7</v>
      </c>
      <c r="E4" s="4" t="s">
        <v>9</v>
      </c>
      <c r="F4" s="5">
        <v>45238</v>
      </c>
      <c r="G4" s="6">
        <v>454524</v>
      </c>
      <c r="H4" s="6">
        <v>454524</v>
      </c>
    </row>
    <row r="5" spans="2:8" x14ac:dyDescent="0.35">
      <c r="B5" s="4">
        <v>2</v>
      </c>
      <c r="C5" s="4">
        <v>901139193</v>
      </c>
      <c r="D5" s="4" t="s">
        <v>7</v>
      </c>
      <c r="E5" s="4" t="s">
        <v>13</v>
      </c>
      <c r="F5" s="5">
        <v>45314</v>
      </c>
      <c r="G5" s="6">
        <v>91179</v>
      </c>
      <c r="H5" s="6">
        <v>91179</v>
      </c>
    </row>
    <row r="6" spans="2:8" x14ac:dyDescent="0.35">
      <c r="B6" s="4">
        <v>3</v>
      </c>
      <c r="C6" s="4">
        <v>901139193</v>
      </c>
      <c r="D6" s="4" t="s">
        <v>7</v>
      </c>
      <c r="E6" s="4" t="s">
        <v>14</v>
      </c>
      <c r="F6" s="5">
        <v>45345</v>
      </c>
      <c r="G6" s="6">
        <v>1012700</v>
      </c>
      <c r="H6" s="6">
        <v>1012700</v>
      </c>
    </row>
    <row r="7" spans="2:8" x14ac:dyDescent="0.35">
      <c r="B7" s="4">
        <v>4</v>
      </c>
      <c r="C7" s="4">
        <v>901139193</v>
      </c>
      <c r="D7" s="4" t="s">
        <v>7</v>
      </c>
      <c r="E7" s="4" t="s">
        <v>10</v>
      </c>
      <c r="F7" s="5">
        <v>45359</v>
      </c>
      <c r="G7" s="6">
        <v>492555</v>
      </c>
      <c r="H7" s="6">
        <v>492555</v>
      </c>
    </row>
    <row r="8" spans="2:8" x14ac:dyDescent="0.35">
      <c r="B8" s="4">
        <v>5</v>
      </c>
      <c r="C8" s="4">
        <v>901139193</v>
      </c>
      <c r="D8" s="4" t="s">
        <v>7</v>
      </c>
      <c r="E8" s="4" t="s">
        <v>11</v>
      </c>
      <c r="F8" s="5">
        <v>45363</v>
      </c>
      <c r="G8" s="6">
        <v>81400</v>
      </c>
      <c r="H8" s="6">
        <v>81400</v>
      </c>
    </row>
    <row r="9" spans="2:8" x14ac:dyDescent="0.35">
      <c r="B9" s="4">
        <v>6</v>
      </c>
      <c r="C9" s="4">
        <v>901139193</v>
      </c>
      <c r="D9" s="4" t="s">
        <v>7</v>
      </c>
      <c r="E9" s="4" t="s">
        <v>12</v>
      </c>
      <c r="F9" s="5">
        <v>45399</v>
      </c>
      <c r="G9" s="6">
        <v>487377</v>
      </c>
      <c r="H9" s="6">
        <v>487377</v>
      </c>
    </row>
    <row r="10" spans="2:8" x14ac:dyDescent="0.35">
      <c r="B10" s="4">
        <v>7</v>
      </c>
      <c r="C10" s="4">
        <v>901139193</v>
      </c>
      <c r="D10" s="4" t="s">
        <v>7</v>
      </c>
      <c r="E10" s="4" t="s">
        <v>16</v>
      </c>
      <c r="F10" s="5">
        <v>45503</v>
      </c>
      <c r="G10" s="6">
        <v>81400</v>
      </c>
      <c r="H10" s="6">
        <v>81400</v>
      </c>
    </row>
    <row r="11" spans="2:8" x14ac:dyDescent="0.35">
      <c r="B11" s="4">
        <v>8</v>
      </c>
      <c r="C11" s="4">
        <v>901139193</v>
      </c>
      <c r="D11" s="4" t="s">
        <v>7</v>
      </c>
      <c r="E11" s="4" t="s">
        <v>15</v>
      </c>
      <c r="F11" s="5">
        <v>45573</v>
      </c>
      <c r="G11" s="6">
        <v>18973238</v>
      </c>
      <c r="H11" s="6">
        <v>7286500</v>
      </c>
    </row>
    <row r="12" spans="2:8" x14ac:dyDescent="0.35">
      <c r="B12" s="4">
        <v>9</v>
      </c>
      <c r="C12" s="4">
        <v>901139193</v>
      </c>
      <c r="D12" s="4" t="s">
        <v>7</v>
      </c>
      <c r="E12" s="4" t="s">
        <v>17</v>
      </c>
      <c r="F12" s="5">
        <v>45602</v>
      </c>
      <c r="G12" s="6">
        <v>90084</v>
      </c>
      <c r="H12" s="6">
        <v>90084</v>
      </c>
    </row>
    <row r="13" spans="2:8" x14ac:dyDescent="0.35">
      <c r="B13" s="77" t="s">
        <v>8</v>
      </c>
      <c r="C13" s="77"/>
      <c r="D13" s="77"/>
      <c r="E13" s="77"/>
      <c r="F13" s="77"/>
      <c r="G13" s="7">
        <f>+SUBTOTAL(9,G4:G12)</f>
        <v>21764457</v>
      </c>
      <c r="H13" s="7">
        <f>+SUBTOTAL(9,H4:H12)</f>
        <v>10077719</v>
      </c>
    </row>
  </sheetData>
  <mergeCells count="1">
    <mergeCell ref="B13:F13"/>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B7" sqref="B7:C7"/>
    </sheetView>
  </sheetViews>
  <sheetFormatPr baseColWidth="10" defaultRowHeight="14.5" x14ac:dyDescent="0.35"/>
  <cols>
    <col min="1" max="1" width="20.08984375" bestFit="1" customWidth="1"/>
    <col min="2" max="2" width="14.81640625" customWidth="1"/>
    <col min="3" max="3" width="22.90625" bestFit="1" customWidth="1"/>
  </cols>
  <sheetData>
    <row r="3" spans="1:3" x14ac:dyDescent="0.35">
      <c r="A3" s="91" t="s">
        <v>121</v>
      </c>
      <c r="B3" t="s">
        <v>119</v>
      </c>
      <c r="C3" t="s">
        <v>120</v>
      </c>
    </row>
    <row r="4" spans="1:3" x14ac:dyDescent="0.35">
      <c r="A4" s="92" t="s">
        <v>114</v>
      </c>
      <c r="B4" s="90">
        <v>1</v>
      </c>
      <c r="C4" s="90">
        <v>90084</v>
      </c>
    </row>
    <row r="5" spans="1:3" x14ac:dyDescent="0.35">
      <c r="A5" s="92" t="s">
        <v>93</v>
      </c>
      <c r="B5" s="90">
        <v>7</v>
      </c>
      <c r="C5" s="90">
        <v>2701135</v>
      </c>
    </row>
    <row r="6" spans="1:3" x14ac:dyDescent="0.35">
      <c r="A6" s="92" t="s">
        <v>103</v>
      </c>
      <c r="B6" s="90">
        <v>1</v>
      </c>
      <c r="C6" s="90">
        <v>7286500</v>
      </c>
    </row>
    <row r="7" spans="1:3" x14ac:dyDescent="0.35">
      <c r="A7" s="92" t="s">
        <v>122</v>
      </c>
      <c r="B7" s="90">
        <v>9</v>
      </c>
      <c r="C7" s="90">
        <v>10077719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AR11"/>
  <sheetViews>
    <sheetView tabSelected="1" workbookViewId="0">
      <selection activeCell="B3" sqref="B3"/>
    </sheetView>
  </sheetViews>
  <sheetFormatPr baseColWidth="10" defaultRowHeight="14.5" x14ac:dyDescent="0.35"/>
  <sheetData>
    <row r="1" spans="1:44" s="63" customFormat="1" ht="10" x14ac:dyDescent="0.2">
      <c r="A1" s="58">
        <v>45688</v>
      </c>
      <c r="B1" s="59"/>
      <c r="C1" s="59"/>
      <c r="D1" s="59"/>
      <c r="E1" s="59"/>
      <c r="F1" s="59"/>
      <c r="G1" s="60"/>
      <c r="H1" s="60"/>
      <c r="I1" s="61">
        <f>+SUBTOTAL(9,I3:I5722)</f>
        <v>21764457</v>
      </c>
      <c r="J1" s="61">
        <f>+SUBTOTAL(9,J3:J5722)</f>
        <v>10077719</v>
      </c>
      <c r="K1" s="62">
        <f>+J1-SUM(AB1:AJ1)</f>
        <v>0</v>
      </c>
      <c r="L1" s="59"/>
      <c r="M1" s="61">
        <f>+SUBTOTAL(9,M3:M5722)</f>
        <v>0</v>
      </c>
      <c r="N1" s="59"/>
      <c r="O1" s="59"/>
      <c r="P1" s="59"/>
      <c r="Q1" s="59"/>
      <c r="R1" s="59"/>
      <c r="S1" s="59"/>
      <c r="T1" s="59"/>
      <c r="U1" s="59"/>
      <c r="V1" s="61">
        <f>+SUBTOTAL(9,V3:V5722)</f>
        <v>9987635</v>
      </c>
      <c r="W1" s="59"/>
      <c r="X1" s="59"/>
      <c r="Y1" s="59"/>
      <c r="Z1" s="59"/>
      <c r="AA1" s="59"/>
      <c r="AB1" s="61">
        <f t="shared" ref="AB1:AK1" si="0">+SUBTOTAL(9,AB3:AB5722)</f>
        <v>90084</v>
      </c>
      <c r="AC1" s="61">
        <f t="shared" si="0"/>
        <v>2701135</v>
      </c>
      <c r="AD1" s="61">
        <f t="shared" si="0"/>
        <v>0</v>
      </c>
      <c r="AE1" s="61">
        <f t="shared" si="0"/>
        <v>0</v>
      </c>
      <c r="AF1" s="61">
        <f t="shared" si="0"/>
        <v>0</v>
      </c>
      <c r="AG1" s="61">
        <f t="shared" si="0"/>
        <v>7286500</v>
      </c>
      <c r="AH1" s="61">
        <f t="shared" si="0"/>
        <v>0</v>
      </c>
      <c r="AI1" s="61">
        <f t="shared" si="0"/>
        <v>0</v>
      </c>
      <c r="AJ1" s="61">
        <f t="shared" si="0"/>
        <v>0</v>
      </c>
      <c r="AK1" s="61">
        <f t="shared" si="0"/>
        <v>90084</v>
      </c>
      <c r="AL1" s="59"/>
      <c r="AM1" s="59"/>
      <c r="AN1" s="59"/>
      <c r="AO1" s="61"/>
      <c r="AP1" s="59"/>
      <c r="AQ1" s="59"/>
      <c r="AR1" s="59"/>
    </row>
    <row r="2" spans="1:44" s="63" customFormat="1" ht="30" x14ac:dyDescent="0.2">
      <c r="A2" s="64" t="s">
        <v>53</v>
      </c>
      <c r="B2" s="64" t="s">
        <v>54</v>
      </c>
      <c r="C2" s="64" t="s">
        <v>55</v>
      </c>
      <c r="D2" s="64" t="s">
        <v>56</v>
      </c>
      <c r="E2" s="64" t="s">
        <v>57</v>
      </c>
      <c r="F2" s="64" t="s">
        <v>58</v>
      </c>
      <c r="G2" s="65" t="s">
        <v>59</v>
      </c>
      <c r="H2" s="65" t="s">
        <v>60</v>
      </c>
      <c r="I2" s="64" t="s">
        <v>61</v>
      </c>
      <c r="J2" s="64" t="s">
        <v>62</v>
      </c>
      <c r="K2" s="64" t="s">
        <v>63</v>
      </c>
      <c r="L2" s="66" t="s">
        <v>115</v>
      </c>
      <c r="M2" s="67" t="s">
        <v>64</v>
      </c>
      <c r="N2" s="66" t="s">
        <v>65</v>
      </c>
      <c r="O2" s="68" t="s">
        <v>66</v>
      </c>
      <c r="P2" s="68" t="s">
        <v>67</v>
      </c>
      <c r="Q2" s="68" t="s">
        <v>68</v>
      </c>
      <c r="R2" s="68" t="s">
        <v>69</v>
      </c>
      <c r="S2" s="68" t="s">
        <v>70</v>
      </c>
      <c r="T2" s="68" t="s">
        <v>71</v>
      </c>
      <c r="U2" s="68" t="s">
        <v>72</v>
      </c>
      <c r="V2" s="69" t="s">
        <v>76</v>
      </c>
      <c r="W2" s="69" t="s">
        <v>77</v>
      </c>
      <c r="X2" s="69" t="s">
        <v>78</v>
      </c>
      <c r="Y2" s="69" t="s">
        <v>79</v>
      </c>
      <c r="Z2" s="69" t="s">
        <v>80</v>
      </c>
      <c r="AA2" s="69" t="s">
        <v>81</v>
      </c>
      <c r="AB2" s="70" t="s">
        <v>82</v>
      </c>
      <c r="AC2" s="70" t="s">
        <v>83</v>
      </c>
      <c r="AD2" s="70" t="s">
        <v>84</v>
      </c>
      <c r="AE2" s="70" t="s">
        <v>74</v>
      </c>
      <c r="AF2" s="70" t="s">
        <v>85</v>
      </c>
      <c r="AG2" s="70" t="s">
        <v>73</v>
      </c>
      <c r="AH2" s="70" t="s">
        <v>86</v>
      </c>
      <c r="AI2" s="70" t="s">
        <v>34</v>
      </c>
      <c r="AJ2" s="70" t="s">
        <v>87</v>
      </c>
      <c r="AK2" s="71" t="s">
        <v>88</v>
      </c>
      <c r="AL2" s="71" t="s">
        <v>89</v>
      </c>
      <c r="AM2" s="71" t="s">
        <v>90</v>
      </c>
      <c r="AN2" s="71" t="s">
        <v>91</v>
      </c>
      <c r="AO2" s="71" t="s">
        <v>92</v>
      </c>
      <c r="AP2" s="59"/>
      <c r="AQ2" s="59"/>
      <c r="AR2" s="59"/>
    </row>
    <row r="3" spans="1:44" s="63" customFormat="1" ht="10" x14ac:dyDescent="0.35">
      <c r="A3" s="72">
        <v>901139193</v>
      </c>
      <c r="B3" s="72" t="s">
        <v>7</v>
      </c>
      <c r="C3" s="72"/>
      <c r="D3" s="72" t="s">
        <v>9</v>
      </c>
      <c r="E3" s="72" t="str">
        <f t="shared" ref="E3:E11" si="1">+CONCATENATE(C3,D3)</f>
        <v>FE404144</v>
      </c>
      <c r="F3" s="72" t="str">
        <f>+CONCATENATE(A3,"_",E3)</f>
        <v>901139193_FE404144</v>
      </c>
      <c r="G3" s="73">
        <v>45238</v>
      </c>
      <c r="H3" s="73">
        <v>45238</v>
      </c>
      <c r="I3" s="74">
        <v>454524</v>
      </c>
      <c r="J3" s="74">
        <v>454524</v>
      </c>
      <c r="K3" s="75"/>
      <c r="L3" s="72" t="s">
        <v>93</v>
      </c>
      <c r="M3" s="76">
        <v>0</v>
      </c>
      <c r="N3" s="72"/>
      <c r="O3" s="72" t="s">
        <v>94</v>
      </c>
      <c r="P3" s="73">
        <v>45238</v>
      </c>
      <c r="Q3" s="73">
        <v>45414</v>
      </c>
      <c r="R3" s="73"/>
      <c r="S3" s="73">
        <v>45442</v>
      </c>
      <c r="T3" s="72">
        <v>246</v>
      </c>
      <c r="U3" s="72" t="s">
        <v>116</v>
      </c>
      <c r="V3" s="76">
        <v>454524</v>
      </c>
      <c r="W3" s="72" t="s">
        <v>75</v>
      </c>
      <c r="X3" s="72" t="s">
        <v>95</v>
      </c>
      <c r="Y3" s="72" t="s">
        <v>96</v>
      </c>
      <c r="Z3" s="72" t="s">
        <v>97</v>
      </c>
      <c r="AA3" s="72" t="s">
        <v>97</v>
      </c>
      <c r="AB3" s="76">
        <v>0</v>
      </c>
      <c r="AC3" s="76">
        <v>454524</v>
      </c>
      <c r="AD3" s="76">
        <v>0</v>
      </c>
      <c r="AE3" s="76">
        <v>0</v>
      </c>
      <c r="AF3" s="76">
        <v>0</v>
      </c>
      <c r="AG3" s="76">
        <v>0</v>
      </c>
      <c r="AH3" s="76">
        <v>0</v>
      </c>
      <c r="AI3" s="76">
        <v>0</v>
      </c>
      <c r="AJ3" s="76">
        <v>0</v>
      </c>
      <c r="AK3" s="76">
        <v>0</v>
      </c>
      <c r="AL3" s="76">
        <v>0</v>
      </c>
      <c r="AM3" s="72"/>
      <c r="AN3" s="73"/>
      <c r="AO3" s="76">
        <v>0</v>
      </c>
    </row>
    <row r="4" spans="1:44" s="63" customFormat="1" ht="10" x14ac:dyDescent="0.35">
      <c r="A4" s="72">
        <v>901139193</v>
      </c>
      <c r="B4" s="72" t="s">
        <v>7</v>
      </c>
      <c r="C4" s="72"/>
      <c r="D4" s="72" t="s">
        <v>13</v>
      </c>
      <c r="E4" s="72" t="str">
        <f t="shared" si="1"/>
        <v>FE438584</v>
      </c>
      <c r="F4" s="72" t="str">
        <f>+CONCATENATE(A4,"_",E4)</f>
        <v>901139193_FE438584</v>
      </c>
      <c r="G4" s="73">
        <v>45314</v>
      </c>
      <c r="H4" s="73">
        <v>45314</v>
      </c>
      <c r="I4" s="74">
        <v>91179</v>
      </c>
      <c r="J4" s="74">
        <v>91179</v>
      </c>
      <c r="K4" s="75"/>
      <c r="L4" s="72" t="s">
        <v>93</v>
      </c>
      <c r="M4" s="76">
        <v>0</v>
      </c>
      <c r="N4" s="72"/>
      <c r="O4" s="72" t="s">
        <v>94</v>
      </c>
      <c r="P4" s="73">
        <v>45314</v>
      </c>
      <c r="Q4" s="73">
        <v>45414</v>
      </c>
      <c r="R4" s="73"/>
      <c r="S4" s="73">
        <v>45433</v>
      </c>
      <c r="T4" s="72">
        <v>255</v>
      </c>
      <c r="U4" s="72" t="s">
        <v>116</v>
      </c>
      <c r="V4" s="76">
        <v>91179</v>
      </c>
      <c r="W4" s="72" t="s">
        <v>75</v>
      </c>
      <c r="X4" s="72" t="s">
        <v>98</v>
      </c>
      <c r="Y4" s="72" t="s">
        <v>96</v>
      </c>
      <c r="Z4" s="72" t="s">
        <v>97</v>
      </c>
      <c r="AA4" s="72" t="s">
        <v>97</v>
      </c>
      <c r="AB4" s="76">
        <v>0</v>
      </c>
      <c r="AC4" s="76">
        <v>91179</v>
      </c>
      <c r="AD4" s="76">
        <v>0</v>
      </c>
      <c r="AE4" s="76">
        <v>0</v>
      </c>
      <c r="AF4" s="76">
        <v>0</v>
      </c>
      <c r="AG4" s="76">
        <v>0</v>
      </c>
      <c r="AH4" s="76">
        <v>0</v>
      </c>
      <c r="AI4" s="76">
        <v>0</v>
      </c>
      <c r="AJ4" s="76">
        <v>0</v>
      </c>
      <c r="AK4" s="76">
        <v>0</v>
      </c>
      <c r="AL4" s="76">
        <v>0</v>
      </c>
      <c r="AM4" s="72"/>
      <c r="AN4" s="73"/>
      <c r="AO4" s="76">
        <v>0</v>
      </c>
    </row>
    <row r="5" spans="1:44" s="63" customFormat="1" ht="10" x14ac:dyDescent="0.35">
      <c r="A5" s="72">
        <v>901139193</v>
      </c>
      <c r="B5" s="72" t="s">
        <v>7</v>
      </c>
      <c r="C5" s="72"/>
      <c r="D5" s="72" t="s">
        <v>14</v>
      </c>
      <c r="E5" s="72" t="str">
        <f t="shared" si="1"/>
        <v>FE455355</v>
      </c>
      <c r="F5" s="72" t="str">
        <f>+CONCATENATE(A5,"_",E5)</f>
        <v>901139193_FE455355</v>
      </c>
      <c r="G5" s="73">
        <v>45345</v>
      </c>
      <c r="H5" s="73">
        <v>45345</v>
      </c>
      <c r="I5" s="74">
        <v>1012700</v>
      </c>
      <c r="J5" s="74">
        <v>1012700</v>
      </c>
      <c r="K5" s="75"/>
      <c r="L5" s="72" t="s">
        <v>93</v>
      </c>
      <c r="M5" s="76">
        <v>0</v>
      </c>
      <c r="N5" s="72"/>
      <c r="O5" s="72" t="s">
        <v>94</v>
      </c>
      <c r="P5" s="73">
        <v>45345</v>
      </c>
      <c r="Q5" s="73">
        <v>45394</v>
      </c>
      <c r="R5" s="73"/>
      <c r="S5" s="73">
        <v>45405</v>
      </c>
      <c r="T5" s="72">
        <v>283</v>
      </c>
      <c r="U5" s="72" t="s">
        <v>116</v>
      </c>
      <c r="V5" s="76">
        <v>1012700</v>
      </c>
      <c r="W5" s="72" t="s">
        <v>75</v>
      </c>
      <c r="X5" s="72" t="s">
        <v>99</v>
      </c>
      <c r="Y5" s="72" t="s">
        <v>96</v>
      </c>
      <c r="Z5" s="72" t="s">
        <v>100</v>
      </c>
      <c r="AA5" s="72" t="s">
        <v>101</v>
      </c>
      <c r="AB5" s="76">
        <v>0</v>
      </c>
      <c r="AC5" s="76">
        <v>1012700</v>
      </c>
      <c r="AD5" s="76">
        <v>0</v>
      </c>
      <c r="AE5" s="76">
        <v>0</v>
      </c>
      <c r="AF5" s="76">
        <v>0</v>
      </c>
      <c r="AG5" s="76">
        <v>0</v>
      </c>
      <c r="AH5" s="76">
        <v>0</v>
      </c>
      <c r="AI5" s="76">
        <v>0</v>
      </c>
      <c r="AJ5" s="76">
        <v>0</v>
      </c>
      <c r="AK5" s="76">
        <v>0</v>
      </c>
      <c r="AL5" s="76">
        <v>0</v>
      </c>
      <c r="AM5" s="72"/>
      <c r="AN5" s="73"/>
      <c r="AO5" s="76">
        <v>0</v>
      </c>
    </row>
    <row r="6" spans="1:44" s="63" customFormat="1" ht="10" x14ac:dyDescent="0.35">
      <c r="A6" s="72">
        <v>901139193</v>
      </c>
      <c r="B6" s="72" t="s">
        <v>7</v>
      </c>
      <c r="C6" s="72"/>
      <c r="D6" s="72" t="s">
        <v>10</v>
      </c>
      <c r="E6" s="72" t="str">
        <f t="shared" si="1"/>
        <v>FE461123</v>
      </c>
      <c r="F6" s="72" t="str">
        <f>+CONCATENATE(A6,"_",E6)</f>
        <v>901139193_FE461123</v>
      </c>
      <c r="G6" s="73">
        <v>45359</v>
      </c>
      <c r="H6" s="73">
        <v>45359</v>
      </c>
      <c r="I6" s="74">
        <v>492555</v>
      </c>
      <c r="J6" s="74">
        <v>492555</v>
      </c>
      <c r="K6" s="75"/>
      <c r="L6" s="72" t="s">
        <v>93</v>
      </c>
      <c r="M6" s="76">
        <v>0</v>
      </c>
      <c r="N6" s="72"/>
      <c r="O6" s="72" t="s">
        <v>94</v>
      </c>
      <c r="P6" s="73">
        <v>45359</v>
      </c>
      <c r="Q6" s="73">
        <v>45394</v>
      </c>
      <c r="R6" s="73"/>
      <c r="S6" s="73">
        <v>45405</v>
      </c>
      <c r="T6" s="72">
        <v>283</v>
      </c>
      <c r="U6" s="72" t="s">
        <v>116</v>
      </c>
      <c r="V6" s="76">
        <v>492555</v>
      </c>
      <c r="W6" s="72" t="s">
        <v>75</v>
      </c>
      <c r="X6" s="72" t="s">
        <v>99</v>
      </c>
      <c r="Y6" s="72" t="s">
        <v>96</v>
      </c>
      <c r="Z6" s="72" t="s">
        <v>97</v>
      </c>
      <c r="AA6" s="72" t="s">
        <v>97</v>
      </c>
      <c r="AB6" s="76">
        <v>0</v>
      </c>
      <c r="AC6" s="76">
        <v>492555</v>
      </c>
      <c r="AD6" s="76">
        <v>0</v>
      </c>
      <c r="AE6" s="76">
        <v>0</v>
      </c>
      <c r="AF6" s="76">
        <v>0</v>
      </c>
      <c r="AG6" s="76">
        <v>0</v>
      </c>
      <c r="AH6" s="76">
        <v>0</v>
      </c>
      <c r="AI6" s="76">
        <v>0</v>
      </c>
      <c r="AJ6" s="76">
        <v>0</v>
      </c>
      <c r="AK6" s="76">
        <v>0</v>
      </c>
      <c r="AL6" s="76">
        <v>0</v>
      </c>
      <c r="AM6" s="72"/>
      <c r="AN6" s="73"/>
      <c r="AO6" s="76">
        <v>0</v>
      </c>
    </row>
    <row r="7" spans="1:44" s="63" customFormat="1" ht="10" x14ac:dyDescent="0.35">
      <c r="A7" s="72">
        <v>901139193</v>
      </c>
      <c r="B7" s="72" t="s">
        <v>7</v>
      </c>
      <c r="C7" s="72"/>
      <c r="D7" s="72" t="s">
        <v>11</v>
      </c>
      <c r="E7" s="72" t="str">
        <f t="shared" si="1"/>
        <v>FE462393</v>
      </c>
      <c r="F7" s="72" t="str">
        <f>+CONCATENATE(A7,"_",E7)</f>
        <v>901139193_FE462393</v>
      </c>
      <c r="G7" s="73">
        <v>45363</v>
      </c>
      <c r="H7" s="73">
        <v>45363</v>
      </c>
      <c r="I7" s="74">
        <v>81400</v>
      </c>
      <c r="J7" s="74">
        <v>81400</v>
      </c>
      <c r="K7" s="75"/>
      <c r="L7" s="72" t="s">
        <v>93</v>
      </c>
      <c r="M7" s="76">
        <v>0</v>
      </c>
      <c r="N7" s="72"/>
      <c r="O7" s="72" t="s">
        <v>94</v>
      </c>
      <c r="P7" s="73">
        <v>45363</v>
      </c>
      <c r="Q7" s="73">
        <v>45483</v>
      </c>
      <c r="R7" s="73"/>
      <c r="S7" s="73">
        <v>45495</v>
      </c>
      <c r="T7" s="72">
        <v>193</v>
      </c>
      <c r="U7" s="72" t="s">
        <v>116</v>
      </c>
      <c r="V7" s="76">
        <v>81400</v>
      </c>
      <c r="W7" s="72" t="s">
        <v>75</v>
      </c>
      <c r="X7" s="72" t="s">
        <v>95</v>
      </c>
      <c r="Y7" s="72" t="s">
        <v>96</v>
      </c>
      <c r="Z7" s="72" t="s">
        <v>97</v>
      </c>
      <c r="AA7" s="72" t="s">
        <v>97</v>
      </c>
      <c r="AB7" s="76">
        <v>0</v>
      </c>
      <c r="AC7" s="76">
        <v>81400</v>
      </c>
      <c r="AD7" s="76">
        <v>0</v>
      </c>
      <c r="AE7" s="76">
        <v>0</v>
      </c>
      <c r="AF7" s="76">
        <v>0</v>
      </c>
      <c r="AG7" s="76">
        <v>0</v>
      </c>
      <c r="AH7" s="76">
        <v>0</v>
      </c>
      <c r="AI7" s="76">
        <v>0</v>
      </c>
      <c r="AJ7" s="76">
        <v>0</v>
      </c>
      <c r="AK7" s="76">
        <v>0</v>
      </c>
      <c r="AL7" s="76">
        <v>0</v>
      </c>
      <c r="AM7" s="72"/>
      <c r="AN7" s="73"/>
      <c r="AO7" s="76">
        <v>0</v>
      </c>
    </row>
    <row r="8" spans="1:44" s="63" customFormat="1" ht="10" x14ac:dyDescent="0.35">
      <c r="A8" s="72">
        <v>901139193</v>
      </c>
      <c r="B8" s="72" t="s">
        <v>7</v>
      </c>
      <c r="C8" s="72"/>
      <c r="D8" s="72" t="s">
        <v>12</v>
      </c>
      <c r="E8" s="72" t="str">
        <f t="shared" si="1"/>
        <v>FE478530</v>
      </c>
      <c r="F8" s="72" t="str">
        <f>+CONCATENATE(A8,"_",E8)</f>
        <v>901139193_FE478530</v>
      </c>
      <c r="G8" s="73">
        <v>45399</v>
      </c>
      <c r="H8" s="73">
        <v>45399</v>
      </c>
      <c r="I8" s="74">
        <v>487377</v>
      </c>
      <c r="J8" s="74">
        <v>487377</v>
      </c>
      <c r="K8" s="75"/>
      <c r="L8" s="72" t="s">
        <v>93</v>
      </c>
      <c r="M8" s="76">
        <v>0</v>
      </c>
      <c r="N8" s="72"/>
      <c r="O8" s="72" t="s">
        <v>94</v>
      </c>
      <c r="P8" s="73">
        <v>45399</v>
      </c>
      <c r="Q8" s="73">
        <v>45483</v>
      </c>
      <c r="R8" s="73"/>
      <c r="S8" s="73">
        <v>45495</v>
      </c>
      <c r="T8" s="72">
        <v>193</v>
      </c>
      <c r="U8" s="72" t="s">
        <v>116</v>
      </c>
      <c r="V8" s="76">
        <v>487377</v>
      </c>
      <c r="W8" s="72" t="s">
        <v>75</v>
      </c>
      <c r="X8" s="72" t="s">
        <v>95</v>
      </c>
      <c r="Y8" s="72" t="s">
        <v>96</v>
      </c>
      <c r="Z8" s="72" t="s">
        <v>97</v>
      </c>
      <c r="AA8" s="72" t="s">
        <v>97</v>
      </c>
      <c r="AB8" s="76">
        <v>0</v>
      </c>
      <c r="AC8" s="76">
        <v>487377</v>
      </c>
      <c r="AD8" s="76">
        <v>0</v>
      </c>
      <c r="AE8" s="76">
        <v>0</v>
      </c>
      <c r="AF8" s="76">
        <v>0</v>
      </c>
      <c r="AG8" s="76">
        <v>0</v>
      </c>
      <c r="AH8" s="76">
        <v>0</v>
      </c>
      <c r="AI8" s="76">
        <v>0</v>
      </c>
      <c r="AJ8" s="76">
        <v>0</v>
      </c>
      <c r="AK8" s="76">
        <v>0</v>
      </c>
      <c r="AL8" s="76">
        <v>0</v>
      </c>
      <c r="AM8" s="72"/>
      <c r="AN8" s="73"/>
      <c r="AO8" s="76">
        <v>0</v>
      </c>
    </row>
    <row r="9" spans="1:44" s="63" customFormat="1" ht="10" x14ac:dyDescent="0.35">
      <c r="A9" s="72">
        <v>901139193</v>
      </c>
      <c r="B9" s="72" t="s">
        <v>7</v>
      </c>
      <c r="C9" s="72"/>
      <c r="D9" s="72" t="s">
        <v>16</v>
      </c>
      <c r="E9" s="72" t="str">
        <f t="shared" si="1"/>
        <v>FE521549</v>
      </c>
      <c r="F9" s="72" t="str">
        <f>+CONCATENATE(A9,"_",E9)</f>
        <v>901139193_FE521549</v>
      </c>
      <c r="G9" s="73">
        <v>45503</v>
      </c>
      <c r="H9" s="73">
        <v>45503</v>
      </c>
      <c r="I9" s="74">
        <v>81400</v>
      </c>
      <c r="J9" s="74">
        <v>81400</v>
      </c>
      <c r="K9" s="75"/>
      <c r="L9" s="72" t="s">
        <v>93</v>
      </c>
      <c r="M9" s="76">
        <v>0</v>
      </c>
      <c r="N9" s="72"/>
      <c r="O9" s="72" t="s">
        <v>94</v>
      </c>
      <c r="P9" s="73">
        <v>45503</v>
      </c>
      <c r="Q9" s="73">
        <v>45597</v>
      </c>
      <c r="R9" s="73"/>
      <c r="S9" s="73">
        <v>45640</v>
      </c>
      <c r="T9" s="72">
        <v>48</v>
      </c>
      <c r="U9" s="72" t="s">
        <v>117</v>
      </c>
      <c r="V9" s="76">
        <v>81400</v>
      </c>
      <c r="W9" s="72" t="s">
        <v>75</v>
      </c>
      <c r="X9" s="72" t="s">
        <v>95</v>
      </c>
      <c r="Y9" s="72" t="s">
        <v>96</v>
      </c>
      <c r="Z9" s="72" t="s">
        <v>97</v>
      </c>
      <c r="AA9" s="72" t="s">
        <v>97</v>
      </c>
      <c r="AB9" s="76">
        <v>0</v>
      </c>
      <c r="AC9" s="76">
        <v>81400</v>
      </c>
      <c r="AD9" s="76">
        <v>0</v>
      </c>
      <c r="AE9" s="76">
        <v>0</v>
      </c>
      <c r="AF9" s="76">
        <v>0</v>
      </c>
      <c r="AG9" s="76">
        <v>0</v>
      </c>
      <c r="AH9" s="76">
        <v>0</v>
      </c>
      <c r="AI9" s="76">
        <v>0</v>
      </c>
      <c r="AJ9" s="76">
        <v>0</v>
      </c>
      <c r="AK9" s="76">
        <v>0</v>
      </c>
      <c r="AL9" s="76">
        <v>0</v>
      </c>
      <c r="AM9" s="72"/>
      <c r="AN9" s="73"/>
      <c r="AO9" s="76">
        <v>0</v>
      </c>
    </row>
    <row r="10" spans="1:44" s="63" customFormat="1" ht="10" x14ac:dyDescent="0.35">
      <c r="A10" s="72">
        <v>901139193</v>
      </c>
      <c r="B10" s="72" t="s">
        <v>7</v>
      </c>
      <c r="C10" s="72"/>
      <c r="D10" s="72" t="s">
        <v>17</v>
      </c>
      <c r="E10" s="72" t="str">
        <f t="shared" si="1"/>
        <v>FE574308</v>
      </c>
      <c r="F10" s="72" t="str">
        <f>+CONCATENATE(A10,"_",E10)</f>
        <v>901139193_FE574308</v>
      </c>
      <c r="G10" s="73">
        <v>45602</v>
      </c>
      <c r="H10" s="73">
        <v>45602</v>
      </c>
      <c r="I10" s="74">
        <v>90084</v>
      </c>
      <c r="J10" s="74">
        <v>90084</v>
      </c>
      <c r="K10" s="75"/>
      <c r="L10" s="72" t="s">
        <v>114</v>
      </c>
      <c r="M10" s="76">
        <v>0</v>
      </c>
      <c r="N10" s="72"/>
      <c r="O10" s="72" t="s">
        <v>102</v>
      </c>
      <c r="P10" s="73">
        <v>45602</v>
      </c>
      <c r="Q10" s="73">
        <v>45609</v>
      </c>
      <c r="R10" s="73">
        <v>45644</v>
      </c>
      <c r="S10" s="73"/>
      <c r="T10" s="72">
        <v>44</v>
      </c>
      <c r="U10" s="72" t="s">
        <v>117</v>
      </c>
      <c r="V10" s="76">
        <v>0</v>
      </c>
      <c r="W10" s="72"/>
      <c r="X10" s="72"/>
      <c r="Y10" s="72"/>
      <c r="Z10" s="72"/>
      <c r="AA10" s="72"/>
      <c r="AB10" s="76">
        <v>90084</v>
      </c>
      <c r="AC10" s="76">
        <v>0</v>
      </c>
      <c r="AD10" s="76">
        <v>0</v>
      </c>
      <c r="AE10" s="76">
        <v>0</v>
      </c>
      <c r="AF10" s="76">
        <v>0</v>
      </c>
      <c r="AG10" s="76">
        <v>0</v>
      </c>
      <c r="AH10" s="76">
        <v>0</v>
      </c>
      <c r="AI10" s="76">
        <v>0</v>
      </c>
      <c r="AJ10" s="76">
        <v>0</v>
      </c>
      <c r="AK10" s="76">
        <v>90084</v>
      </c>
      <c r="AL10" s="76">
        <v>0</v>
      </c>
      <c r="AM10" s="72">
        <v>2201583964</v>
      </c>
      <c r="AN10" s="73" t="s">
        <v>113</v>
      </c>
      <c r="AO10" s="76">
        <v>90084</v>
      </c>
    </row>
    <row r="11" spans="1:44" s="63" customFormat="1" ht="10" x14ac:dyDescent="0.35">
      <c r="A11" s="72">
        <v>901139193</v>
      </c>
      <c r="B11" s="72" t="s">
        <v>7</v>
      </c>
      <c r="C11" s="72"/>
      <c r="D11" s="72" t="s">
        <v>15</v>
      </c>
      <c r="E11" s="72" t="str">
        <f t="shared" si="1"/>
        <v>FE559144</v>
      </c>
      <c r="F11" s="72" t="str">
        <f>+CONCATENATE(A11,"_",E11)</f>
        <v>901139193_FE559144</v>
      </c>
      <c r="G11" s="73">
        <v>45573</v>
      </c>
      <c r="H11" s="73">
        <v>45573</v>
      </c>
      <c r="I11" s="74">
        <v>18973238</v>
      </c>
      <c r="J11" s="74">
        <v>7286500</v>
      </c>
      <c r="K11" s="75"/>
      <c r="L11" s="72" t="s">
        <v>103</v>
      </c>
      <c r="M11" s="76">
        <v>0</v>
      </c>
      <c r="N11" s="72"/>
      <c r="O11" s="72" t="s">
        <v>104</v>
      </c>
      <c r="P11" s="73">
        <v>45573</v>
      </c>
      <c r="Q11" s="73">
        <v>45597</v>
      </c>
      <c r="R11" s="73">
        <v>45626</v>
      </c>
      <c r="S11" s="73"/>
      <c r="T11" s="72">
        <v>62</v>
      </c>
      <c r="U11" s="72" t="s">
        <v>118</v>
      </c>
      <c r="V11" s="76">
        <v>7286500</v>
      </c>
      <c r="W11" s="72" t="s">
        <v>105</v>
      </c>
      <c r="X11" s="72" t="s">
        <v>106</v>
      </c>
      <c r="Y11" s="72" t="s">
        <v>107</v>
      </c>
      <c r="Z11" s="72" t="s">
        <v>100</v>
      </c>
      <c r="AA11" s="72" t="s">
        <v>101</v>
      </c>
      <c r="AB11" s="76">
        <v>0</v>
      </c>
      <c r="AC11" s="76">
        <v>0</v>
      </c>
      <c r="AD11" s="76">
        <v>0</v>
      </c>
      <c r="AE11" s="76">
        <v>0</v>
      </c>
      <c r="AF11" s="76">
        <v>0</v>
      </c>
      <c r="AG11" s="76">
        <v>7286500</v>
      </c>
      <c r="AH11" s="76">
        <v>0</v>
      </c>
      <c r="AI11" s="76">
        <v>0</v>
      </c>
      <c r="AJ11" s="76">
        <v>0</v>
      </c>
      <c r="AK11" s="76">
        <v>0</v>
      </c>
      <c r="AL11" s="76">
        <v>0</v>
      </c>
      <c r="AM11" s="72"/>
      <c r="AN11" s="73"/>
      <c r="AO11" s="76">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opLeftCell="A10" zoomScaleNormal="100" workbookViewId="0">
      <selection activeCell="C9" sqref="C9"/>
    </sheetView>
  </sheetViews>
  <sheetFormatPr baseColWidth="10" defaultColWidth="10.90625" defaultRowHeight="12.5" x14ac:dyDescent="0.25"/>
  <cols>
    <col min="1" max="1" width="1" style="8" customWidth="1"/>
    <col min="2" max="2" width="10.90625" style="8"/>
    <col min="3" max="3" width="17.54296875" style="8" customWidth="1"/>
    <col min="4" max="4" width="11.54296875" style="8" customWidth="1"/>
    <col min="5" max="8" width="10.90625" style="8"/>
    <col min="9" max="9" width="22.54296875" style="8" customWidth="1"/>
    <col min="10" max="10" width="14" style="8" customWidth="1"/>
    <col min="11" max="11" width="1.81640625" style="8" customWidth="1"/>
    <col min="12" max="16384" width="10.90625" style="8"/>
  </cols>
  <sheetData>
    <row r="1" spans="2:10" ht="6" customHeight="1" thickBot="1" x14ac:dyDescent="0.3"/>
    <row r="2" spans="2:10" ht="19.5" customHeight="1" x14ac:dyDescent="0.25">
      <c r="B2" s="9"/>
      <c r="C2" s="10"/>
      <c r="D2" s="78" t="s">
        <v>18</v>
      </c>
      <c r="E2" s="79"/>
      <c r="F2" s="79"/>
      <c r="G2" s="79"/>
      <c r="H2" s="79"/>
      <c r="I2" s="80"/>
      <c r="J2" s="84" t="s">
        <v>19</v>
      </c>
    </row>
    <row r="3" spans="2:10" ht="15.75" customHeight="1" thickBot="1" x14ac:dyDescent="0.3">
      <c r="B3" s="11"/>
      <c r="C3" s="12"/>
      <c r="D3" s="81"/>
      <c r="E3" s="82"/>
      <c r="F3" s="82"/>
      <c r="G3" s="82"/>
      <c r="H3" s="82"/>
      <c r="I3" s="83"/>
      <c r="J3" s="85"/>
    </row>
    <row r="4" spans="2:10" ht="13" x14ac:dyDescent="0.25">
      <c r="B4" s="11"/>
      <c r="C4" s="12"/>
      <c r="D4" s="13"/>
      <c r="E4" s="14"/>
      <c r="F4" s="14"/>
      <c r="G4" s="14"/>
      <c r="H4" s="14"/>
      <c r="I4" s="15"/>
      <c r="J4" s="16"/>
    </row>
    <row r="5" spans="2:10" ht="13" x14ac:dyDescent="0.25">
      <c r="B5" s="11"/>
      <c r="C5" s="12"/>
      <c r="D5" s="17" t="s">
        <v>20</v>
      </c>
      <c r="E5" s="18"/>
      <c r="F5" s="18"/>
      <c r="G5" s="18"/>
      <c r="H5" s="18"/>
      <c r="I5" s="19"/>
      <c r="J5" s="19" t="s">
        <v>21</v>
      </c>
    </row>
    <row r="6" spans="2:10" ht="13.5" thickBot="1" x14ac:dyDescent="0.3">
      <c r="B6" s="20"/>
      <c r="C6" s="21"/>
      <c r="D6" s="22"/>
      <c r="E6" s="23"/>
      <c r="F6" s="23"/>
      <c r="G6" s="23"/>
      <c r="H6" s="23"/>
      <c r="I6" s="24"/>
      <c r="J6" s="25"/>
    </row>
    <row r="7" spans="2:10" x14ac:dyDescent="0.25">
      <c r="B7" s="26"/>
      <c r="J7" s="27"/>
    </row>
    <row r="8" spans="2:10" x14ac:dyDescent="0.25">
      <c r="B8" s="26"/>
      <c r="J8" s="27"/>
    </row>
    <row r="9" spans="2:10" x14ac:dyDescent="0.25">
      <c r="B9" s="26"/>
      <c r="C9" s="8" t="s">
        <v>110</v>
      </c>
      <c r="J9" s="27"/>
    </row>
    <row r="10" spans="2:10" ht="13" x14ac:dyDescent="0.3">
      <c r="B10" s="26"/>
      <c r="C10" s="28"/>
      <c r="E10" s="29"/>
      <c r="H10" s="30"/>
      <c r="J10" s="27"/>
    </row>
    <row r="11" spans="2:10" x14ac:dyDescent="0.25">
      <c r="B11" s="26"/>
      <c r="J11" s="27"/>
    </row>
    <row r="12" spans="2:10" ht="13" x14ac:dyDescent="0.3">
      <c r="B12" s="26"/>
      <c r="C12" s="28" t="s">
        <v>111</v>
      </c>
      <c r="J12" s="27"/>
    </row>
    <row r="13" spans="2:10" ht="13" x14ac:dyDescent="0.3">
      <c r="B13" s="26"/>
      <c r="C13" s="28" t="s">
        <v>112</v>
      </c>
      <c r="J13" s="27"/>
    </row>
    <row r="14" spans="2:10" x14ac:dyDescent="0.25">
      <c r="B14" s="26"/>
      <c r="J14" s="27"/>
    </row>
    <row r="15" spans="2:10" x14ac:dyDescent="0.25">
      <c r="B15" s="26"/>
      <c r="C15" s="8" t="s">
        <v>108</v>
      </c>
      <c r="J15" s="27"/>
    </row>
    <row r="16" spans="2:10" x14ac:dyDescent="0.25">
      <c r="B16" s="26"/>
      <c r="C16" s="31"/>
      <c r="J16" s="27"/>
    </row>
    <row r="17" spans="2:10" ht="13" x14ac:dyDescent="0.25">
      <c r="B17" s="26"/>
      <c r="C17" s="8" t="s">
        <v>22</v>
      </c>
      <c r="D17" s="29"/>
      <c r="H17" s="32" t="s">
        <v>23</v>
      </c>
      <c r="I17" s="33" t="s">
        <v>24</v>
      </c>
      <c r="J17" s="27"/>
    </row>
    <row r="18" spans="2:10" ht="13" x14ac:dyDescent="0.3">
      <c r="B18" s="26"/>
      <c r="C18" s="28" t="s">
        <v>25</v>
      </c>
      <c r="D18" s="28"/>
      <c r="E18" s="28"/>
      <c r="F18" s="28"/>
      <c r="H18" s="34">
        <v>9</v>
      </c>
      <c r="I18" s="35">
        <v>10077719</v>
      </c>
      <c r="J18" s="27"/>
    </row>
    <row r="19" spans="2:10" x14ac:dyDescent="0.25">
      <c r="B19" s="26"/>
      <c r="C19" s="8" t="s">
        <v>26</v>
      </c>
      <c r="H19" s="36">
        <v>1</v>
      </c>
      <c r="I19" s="37">
        <v>90084</v>
      </c>
      <c r="J19" s="27"/>
    </row>
    <row r="20" spans="2:10" x14ac:dyDescent="0.25">
      <c r="B20" s="26"/>
      <c r="C20" s="8" t="s">
        <v>27</v>
      </c>
      <c r="H20" s="36">
        <v>7</v>
      </c>
      <c r="I20" s="37">
        <v>2701135</v>
      </c>
      <c r="J20" s="27"/>
    </row>
    <row r="21" spans="2:10" x14ac:dyDescent="0.25">
      <c r="B21" s="26"/>
      <c r="C21" s="8" t="s">
        <v>28</v>
      </c>
      <c r="H21" s="36">
        <v>0</v>
      </c>
      <c r="I21" s="37">
        <v>0</v>
      </c>
      <c r="J21" s="27"/>
    </row>
    <row r="22" spans="2:10" x14ac:dyDescent="0.25">
      <c r="B22" s="26"/>
      <c r="C22" s="8" t="s">
        <v>29</v>
      </c>
      <c r="H22" s="36">
        <v>0</v>
      </c>
      <c r="I22" s="37">
        <v>0</v>
      </c>
      <c r="J22" s="27"/>
    </row>
    <row r="23" spans="2:10" x14ac:dyDescent="0.25">
      <c r="B23" s="26"/>
      <c r="C23" s="8" t="s">
        <v>30</v>
      </c>
      <c r="H23" s="36">
        <v>0</v>
      </c>
      <c r="I23" s="37">
        <v>0</v>
      </c>
      <c r="J23" s="27"/>
    </row>
    <row r="24" spans="2:10" ht="13" thickBot="1" x14ac:dyDescent="0.3">
      <c r="B24" s="26"/>
      <c r="C24" s="8" t="s">
        <v>31</v>
      </c>
      <c r="H24" s="38">
        <v>1</v>
      </c>
      <c r="I24" s="39">
        <v>7286500</v>
      </c>
      <c r="J24" s="27"/>
    </row>
    <row r="25" spans="2:10" ht="13" x14ac:dyDescent="0.3">
      <c r="B25" s="26"/>
      <c r="C25" s="28" t="s">
        <v>32</v>
      </c>
      <c r="D25" s="28"/>
      <c r="E25" s="28"/>
      <c r="F25" s="28"/>
      <c r="H25" s="34">
        <f>H19+H20+H21+H22+H24+H23</f>
        <v>9</v>
      </c>
      <c r="I25" s="35">
        <f>I19+I20+I21+I22+I24+I23</f>
        <v>10077719</v>
      </c>
      <c r="J25" s="27"/>
    </row>
    <row r="26" spans="2:10" x14ac:dyDescent="0.25">
      <c r="B26" s="26"/>
      <c r="C26" s="8" t="s">
        <v>33</v>
      </c>
      <c r="H26" s="36">
        <v>0</v>
      </c>
      <c r="I26" s="37">
        <v>0</v>
      </c>
      <c r="J26" s="27"/>
    </row>
    <row r="27" spans="2:10" ht="13" thickBot="1" x14ac:dyDescent="0.3">
      <c r="B27" s="26"/>
      <c r="C27" s="8" t="s">
        <v>34</v>
      </c>
      <c r="H27" s="38">
        <v>0</v>
      </c>
      <c r="I27" s="39">
        <v>0</v>
      </c>
      <c r="J27" s="27"/>
    </row>
    <row r="28" spans="2:10" ht="13" x14ac:dyDescent="0.3">
      <c r="B28" s="26"/>
      <c r="C28" s="28" t="s">
        <v>35</v>
      </c>
      <c r="D28" s="28"/>
      <c r="E28" s="28"/>
      <c r="F28" s="28"/>
      <c r="H28" s="34">
        <f>H26+H27</f>
        <v>0</v>
      </c>
      <c r="I28" s="35">
        <f>I26+I27</f>
        <v>0</v>
      </c>
      <c r="J28" s="27"/>
    </row>
    <row r="29" spans="2:10" ht="13.5" thickBot="1" x14ac:dyDescent="0.35">
      <c r="B29" s="26"/>
      <c r="C29" s="8" t="s">
        <v>36</v>
      </c>
      <c r="D29" s="28"/>
      <c r="E29" s="28"/>
      <c r="F29" s="28"/>
      <c r="H29" s="38">
        <v>0</v>
      </c>
      <c r="I29" s="39">
        <v>0</v>
      </c>
      <c r="J29" s="27"/>
    </row>
    <row r="30" spans="2:10" ht="13" x14ac:dyDescent="0.3">
      <c r="B30" s="26"/>
      <c r="C30" s="28" t="s">
        <v>37</v>
      </c>
      <c r="D30" s="28"/>
      <c r="E30" s="28"/>
      <c r="F30" s="28"/>
      <c r="H30" s="36">
        <f>H29</f>
        <v>0</v>
      </c>
      <c r="I30" s="37">
        <f>I29</f>
        <v>0</v>
      </c>
      <c r="J30" s="27"/>
    </row>
    <row r="31" spans="2:10" ht="13" x14ac:dyDescent="0.3">
      <c r="B31" s="26"/>
      <c r="C31" s="28"/>
      <c r="D31" s="28"/>
      <c r="E31" s="28"/>
      <c r="F31" s="28"/>
      <c r="H31" s="40"/>
      <c r="I31" s="35"/>
      <c r="J31" s="27"/>
    </row>
    <row r="32" spans="2:10" ht="13.5" thickBot="1" x14ac:dyDescent="0.35">
      <c r="B32" s="26"/>
      <c r="C32" s="28" t="s">
        <v>38</v>
      </c>
      <c r="D32" s="28"/>
      <c r="H32" s="41">
        <f>H25+H28+H30</f>
        <v>9</v>
      </c>
      <c r="I32" s="42">
        <f>I25+I28+I30</f>
        <v>10077719</v>
      </c>
      <c r="J32" s="27"/>
    </row>
    <row r="33" spans="2:10" ht="13.5" thickTop="1" x14ac:dyDescent="0.3">
      <c r="B33" s="26"/>
      <c r="C33" s="28"/>
      <c r="D33" s="28"/>
      <c r="H33" s="43">
        <f>+H18-H32</f>
        <v>0</v>
      </c>
      <c r="I33" s="37">
        <f>+I18-I32</f>
        <v>0</v>
      </c>
      <c r="J33" s="27"/>
    </row>
    <row r="34" spans="2:10" x14ac:dyDescent="0.25">
      <c r="B34" s="26"/>
      <c r="G34" s="43"/>
      <c r="H34" s="43"/>
      <c r="I34" s="43"/>
      <c r="J34" s="27"/>
    </row>
    <row r="35" spans="2:10" x14ac:dyDescent="0.25">
      <c r="B35" s="26"/>
      <c r="G35" s="43"/>
      <c r="H35" s="43"/>
      <c r="I35" s="43"/>
      <c r="J35" s="27"/>
    </row>
    <row r="36" spans="2:10" ht="13" x14ac:dyDescent="0.3">
      <c r="B36" s="26"/>
      <c r="C36" s="28"/>
      <c r="G36" s="43"/>
      <c r="H36" s="43"/>
      <c r="I36" s="43"/>
      <c r="J36" s="27"/>
    </row>
    <row r="37" spans="2:10" ht="13.5" thickBot="1" x14ac:dyDescent="0.35">
      <c r="B37" s="26"/>
      <c r="C37" s="44" t="s">
        <v>39</v>
      </c>
      <c r="D37" s="45"/>
      <c r="H37" s="44" t="s">
        <v>40</v>
      </c>
      <c r="I37" s="45"/>
      <c r="J37" s="27"/>
    </row>
    <row r="38" spans="2:10" ht="13" x14ac:dyDescent="0.3">
      <c r="B38" s="26"/>
      <c r="C38" s="28" t="s">
        <v>41</v>
      </c>
      <c r="D38" s="43"/>
      <c r="H38" s="46" t="s">
        <v>42</v>
      </c>
      <c r="I38" s="43"/>
      <c r="J38" s="27"/>
    </row>
    <row r="39" spans="2:10" ht="13" x14ac:dyDescent="0.3">
      <c r="B39" s="26"/>
      <c r="C39" s="28" t="s">
        <v>43</v>
      </c>
      <c r="H39" s="28" t="s">
        <v>44</v>
      </c>
      <c r="I39" s="43"/>
      <c r="J39" s="27"/>
    </row>
    <row r="40" spans="2:10" x14ac:dyDescent="0.25">
      <c r="B40" s="26"/>
      <c r="G40" s="43"/>
      <c r="H40" s="43"/>
      <c r="I40" s="43"/>
      <c r="J40" s="27"/>
    </row>
    <row r="41" spans="2:10" ht="12.75" customHeight="1" x14ac:dyDescent="0.25">
      <c r="B41" s="26"/>
      <c r="C41" s="86" t="s">
        <v>45</v>
      </c>
      <c r="D41" s="86"/>
      <c r="E41" s="86"/>
      <c r="F41" s="86"/>
      <c r="G41" s="86"/>
      <c r="H41" s="86"/>
      <c r="I41" s="86"/>
      <c r="J41" s="27"/>
    </row>
    <row r="42" spans="2:10" ht="18.75" customHeight="1" thickBot="1" x14ac:dyDescent="0.3">
      <c r="B42" s="47"/>
      <c r="C42" s="48"/>
      <c r="D42" s="48"/>
      <c r="E42" s="48"/>
      <c r="F42" s="48"/>
      <c r="G42" s="48"/>
      <c r="H42" s="48"/>
      <c r="I42" s="48"/>
      <c r="J42" s="4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heetViews>
  <sheetFormatPr baseColWidth="10" defaultColWidth="11.453125" defaultRowHeight="12.5" x14ac:dyDescent="0.25"/>
  <cols>
    <col min="1" max="1" width="4.453125" style="8" customWidth="1"/>
    <col min="2" max="2" width="11.453125" style="8"/>
    <col min="3" max="3" width="12.81640625" style="8" customWidth="1"/>
    <col min="4" max="4" width="22" style="8" customWidth="1"/>
    <col min="5" max="8" width="11.453125" style="8"/>
    <col min="9" max="9" width="24.81640625" style="8" customWidth="1"/>
    <col min="10" max="10" width="12.54296875" style="8" customWidth="1"/>
    <col min="11" max="11" width="1.81640625" style="8" customWidth="1"/>
    <col min="12" max="16384" width="11.453125" style="8"/>
  </cols>
  <sheetData>
    <row r="1" spans="2:10" ht="18" customHeight="1" thickBot="1" x14ac:dyDescent="0.3"/>
    <row r="2" spans="2:10" ht="19.5" customHeight="1" x14ac:dyDescent="0.25">
      <c r="B2" s="9"/>
      <c r="C2" s="10"/>
      <c r="D2" s="78" t="s">
        <v>46</v>
      </c>
      <c r="E2" s="79"/>
      <c r="F2" s="79"/>
      <c r="G2" s="79"/>
      <c r="H2" s="79"/>
      <c r="I2" s="80"/>
      <c r="J2" s="84" t="s">
        <v>19</v>
      </c>
    </row>
    <row r="3" spans="2:10" ht="15.75" customHeight="1" thickBot="1" x14ac:dyDescent="0.3">
      <c r="B3" s="11"/>
      <c r="C3" s="12"/>
      <c r="D3" s="81"/>
      <c r="E3" s="82"/>
      <c r="F3" s="82"/>
      <c r="G3" s="82"/>
      <c r="H3" s="82"/>
      <c r="I3" s="83"/>
      <c r="J3" s="85"/>
    </row>
    <row r="4" spans="2:10" ht="13" x14ac:dyDescent="0.25">
      <c r="B4" s="11"/>
      <c r="C4" s="12"/>
      <c r="E4" s="14"/>
      <c r="F4" s="14"/>
      <c r="G4" s="14"/>
      <c r="H4" s="14"/>
      <c r="I4" s="15"/>
      <c r="J4" s="16"/>
    </row>
    <row r="5" spans="2:10" ht="13" x14ac:dyDescent="0.25">
      <c r="B5" s="11"/>
      <c r="C5" s="12"/>
      <c r="D5" s="87" t="s">
        <v>47</v>
      </c>
      <c r="E5" s="88"/>
      <c r="F5" s="88"/>
      <c r="G5" s="88"/>
      <c r="H5" s="88"/>
      <c r="I5" s="89"/>
      <c r="J5" s="19" t="s">
        <v>48</v>
      </c>
    </row>
    <row r="6" spans="2:10" ht="13.5" thickBot="1" x14ac:dyDescent="0.3">
      <c r="B6" s="20"/>
      <c r="C6" s="21"/>
      <c r="D6" s="22"/>
      <c r="E6" s="23"/>
      <c r="F6" s="23"/>
      <c r="G6" s="23"/>
      <c r="H6" s="23"/>
      <c r="I6" s="24"/>
      <c r="J6" s="25"/>
    </row>
    <row r="7" spans="2:10" x14ac:dyDescent="0.25">
      <c r="B7" s="26"/>
      <c r="J7" s="27"/>
    </row>
    <row r="8" spans="2:10" x14ac:dyDescent="0.25">
      <c r="B8" s="26"/>
      <c r="J8" s="27"/>
    </row>
    <row r="9" spans="2:10" x14ac:dyDescent="0.25">
      <c r="B9" s="26"/>
      <c r="C9" s="8" t="str">
        <f ca="1">+CONCATENATE("Santiago de Cali, ",TEXT(TODAY(),"MMMM DD AAAA"))</f>
        <v>Santiago de Cali, febrero 17 lunes</v>
      </c>
      <c r="D9" s="30"/>
      <c r="E9" s="29"/>
      <c r="J9" s="27"/>
    </row>
    <row r="10" spans="2:10" ht="13" x14ac:dyDescent="0.3">
      <c r="B10" s="26"/>
      <c r="C10" s="28" t="str">
        <f ca="1">+CONCATENATE("Santiago de Cali, ",TEXT(TODAY(),"MMMM DD AAAA"))</f>
        <v>Santiago de Cali, febrero 17 lunes</v>
      </c>
      <c r="J10" s="27"/>
    </row>
    <row r="11" spans="2:10" ht="13" x14ac:dyDescent="0.3">
      <c r="B11" s="26"/>
      <c r="C11" s="28" t="str">
        <f>+'FOR-CSA-018'!C12</f>
        <v>Señores : MIRED BARRANQUILLA IPS SAS</v>
      </c>
      <c r="J11" s="27"/>
    </row>
    <row r="12" spans="2:10" ht="13" x14ac:dyDescent="0.3">
      <c r="B12" s="26"/>
      <c r="C12" s="28" t="str">
        <f>+'FOR-CSA-018'!C13</f>
        <v>NIT: 901139193</v>
      </c>
      <c r="J12" s="27"/>
    </row>
    <row r="13" spans="2:10" x14ac:dyDescent="0.25">
      <c r="B13" s="26"/>
      <c r="J13" s="27"/>
    </row>
    <row r="14" spans="2:10" x14ac:dyDescent="0.25">
      <c r="B14" s="26"/>
      <c r="C14" s="8" t="s">
        <v>49</v>
      </c>
      <c r="J14" s="27"/>
    </row>
    <row r="15" spans="2:10" x14ac:dyDescent="0.25">
      <c r="B15" s="26"/>
      <c r="C15" s="31"/>
      <c r="J15" s="27"/>
    </row>
    <row r="16" spans="2:10" ht="13" x14ac:dyDescent="0.3">
      <c r="B16" s="26"/>
      <c r="C16" s="50"/>
      <c r="D16" s="29"/>
      <c r="H16" s="51" t="s">
        <v>23</v>
      </c>
      <c r="I16" s="51" t="s">
        <v>24</v>
      </c>
      <c r="J16" s="27"/>
    </row>
    <row r="17" spans="2:10" ht="13" x14ac:dyDescent="0.3">
      <c r="B17" s="26"/>
      <c r="C17" s="28" t="s">
        <v>109</v>
      </c>
      <c r="D17" s="28"/>
      <c r="E17" s="28"/>
      <c r="F17" s="28"/>
      <c r="H17" s="52">
        <f>+SUM(H18:H21)</f>
        <v>9</v>
      </c>
      <c r="I17" s="53">
        <f>+SUM(I18:I21)</f>
        <v>10077719</v>
      </c>
      <c r="J17" s="27"/>
    </row>
    <row r="18" spans="2:10" x14ac:dyDescent="0.25">
      <c r="B18" s="26"/>
      <c r="C18" s="8" t="s">
        <v>26</v>
      </c>
      <c r="H18" s="54">
        <f>+'FOR-CSA-018'!H19</f>
        <v>1</v>
      </c>
      <c r="I18" s="55">
        <f>+'FOR-CSA-018'!I19</f>
        <v>90084</v>
      </c>
      <c r="J18" s="27"/>
    </row>
    <row r="19" spans="2:10" x14ac:dyDescent="0.25">
      <c r="B19" s="26"/>
      <c r="C19" s="8" t="s">
        <v>27</v>
      </c>
      <c r="H19" s="54">
        <f>+'FOR-CSA-018'!H20</f>
        <v>7</v>
      </c>
      <c r="I19" s="55">
        <f>+'FOR-CSA-018'!I20</f>
        <v>2701135</v>
      </c>
      <c r="J19" s="27"/>
    </row>
    <row r="20" spans="2:10" x14ac:dyDescent="0.25">
      <c r="B20" s="26"/>
      <c r="C20" s="8" t="s">
        <v>29</v>
      </c>
      <c r="H20" s="54">
        <f>+'FOR-CSA-018'!H22</f>
        <v>0</v>
      </c>
      <c r="I20" s="55">
        <f>+'FOR-CSA-018'!I22</f>
        <v>0</v>
      </c>
      <c r="J20" s="27"/>
    </row>
    <row r="21" spans="2:10" x14ac:dyDescent="0.25">
      <c r="B21" s="26"/>
      <c r="C21" s="8" t="s">
        <v>50</v>
      </c>
      <c r="H21" s="54">
        <f>+'FOR-CSA-018'!H24</f>
        <v>1</v>
      </c>
      <c r="I21" s="55">
        <f>+'FOR-CSA-018'!I24</f>
        <v>7286500</v>
      </c>
      <c r="J21" s="27"/>
    </row>
    <row r="22" spans="2:10" ht="13" x14ac:dyDescent="0.3">
      <c r="B22" s="26"/>
      <c r="C22" s="28" t="s">
        <v>51</v>
      </c>
      <c r="D22" s="28"/>
      <c r="E22" s="28"/>
      <c r="F22" s="28"/>
      <c r="H22" s="52">
        <f>SUM(H18:H21)</f>
        <v>9</v>
      </c>
      <c r="I22" s="53">
        <f>+SUBTOTAL(9,I18:I21)</f>
        <v>10077719</v>
      </c>
      <c r="J22" s="27"/>
    </row>
    <row r="23" spans="2:10" ht="13.5" thickBot="1" x14ac:dyDescent="0.35">
      <c r="B23" s="26"/>
      <c r="C23" s="28"/>
      <c r="D23" s="28"/>
      <c r="H23" s="56"/>
      <c r="I23" s="57"/>
      <c r="J23" s="27"/>
    </row>
    <row r="24" spans="2:10" ht="13.5" thickTop="1" x14ac:dyDescent="0.3">
      <c r="B24" s="26"/>
      <c r="C24" s="28"/>
      <c r="D24" s="28"/>
      <c r="H24" s="43"/>
      <c r="I24" s="37"/>
      <c r="J24" s="27"/>
    </row>
    <row r="25" spans="2:10" ht="13" x14ac:dyDescent="0.3">
      <c r="B25" s="26"/>
      <c r="C25" s="28"/>
      <c r="D25" s="28"/>
      <c r="H25" s="43"/>
      <c r="I25" s="37"/>
      <c r="J25" s="27"/>
    </row>
    <row r="26" spans="2:10" ht="13" x14ac:dyDescent="0.3">
      <c r="B26" s="26"/>
      <c r="C26" s="28"/>
      <c r="D26" s="28"/>
      <c r="H26" s="43"/>
      <c r="I26" s="37"/>
      <c r="J26" s="27"/>
    </row>
    <row r="27" spans="2:10" x14ac:dyDescent="0.25">
      <c r="B27" s="26"/>
      <c r="G27" s="43"/>
      <c r="H27" s="43"/>
      <c r="I27" s="43"/>
      <c r="J27" s="27"/>
    </row>
    <row r="28" spans="2:10" ht="13.5" thickBot="1" x14ac:dyDescent="0.35">
      <c r="B28" s="26"/>
      <c r="C28" s="44" t="str">
        <f>+'FOR-CSA-018'!C37</f>
        <v>Nombre</v>
      </c>
      <c r="D28" s="44"/>
      <c r="G28" s="44" t="s">
        <v>40</v>
      </c>
      <c r="H28" s="45"/>
      <c r="I28" s="43"/>
      <c r="J28" s="27"/>
    </row>
    <row r="29" spans="2:10" ht="13" x14ac:dyDescent="0.3">
      <c r="B29" s="26"/>
      <c r="C29" s="46" t="str">
        <f>+'FOR-CSA-018'!C38</f>
        <v>Cargo</v>
      </c>
      <c r="D29" s="46"/>
      <c r="G29" s="46" t="s">
        <v>52</v>
      </c>
      <c r="H29" s="43"/>
      <c r="I29" s="43"/>
      <c r="J29" s="27"/>
    </row>
    <row r="30" spans="2:10" ht="18.75" customHeight="1" thickBot="1" x14ac:dyDescent="0.3">
      <c r="B30" s="47"/>
      <c r="C30" s="48"/>
      <c r="D30" s="48"/>
      <c r="E30" s="48"/>
      <c r="F30" s="48"/>
      <c r="G30" s="45"/>
      <c r="H30" s="45"/>
      <c r="I30" s="45"/>
      <c r="J30" s="4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Hoja1</vt:lpstr>
      <vt:lpstr>Estado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Vianny Carrillo</dc:creator>
  <cp:lastModifiedBy>Juan Camilo Paez Ramirez</cp:lastModifiedBy>
  <dcterms:created xsi:type="dcterms:W3CDTF">2022-05-31T21:19:24Z</dcterms:created>
  <dcterms:modified xsi:type="dcterms:W3CDTF">2025-02-17T21:26:09Z</dcterms:modified>
</cp:coreProperties>
</file>