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532463_HOSPITAL DE ALTA COMPLEJIDAD DEL MAGDALENA CENTRO S.A.S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9" i="3" l="1"/>
  <c r="C29" i="4"/>
  <c r="C28" i="4"/>
  <c r="I21" i="4"/>
  <c r="I22" i="4" s="1"/>
  <c r="H21" i="4"/>
  <c r="H22" i="4" s="1"/>
  <c r="I20" i="4"/>
  <c r="H20" i="4"/>
  <c r="I19" i="4"/>
  <c r="H19" i="4"/>
  <c r="I18" i="4"/>
  <c r="H18" i="4"/>
  <c r="H17" i="4" s="1"/>
  <c r="C17" i="4"/>
  <c r="C9" i="4"/>
  <c r="I30" i="3"/>
  <c r="H30" i="3"/>
  <c r="I28" i="3"/>
  <c r="H28" i="3"/>
  <c r="I25" i="3"/>
  <c r="H25" i="3"/>
  <c r="C13" i="3"/>
  <c r="C12" i="4" s="1"/>
  <c r="C12" i="3"/>
  <c r="C11" i="4" s="1"/>
  <c r="AJ1" i="2"/>
  <c r="AI1" i="2"/>
  <c r="AH1" i="2"/>
  <c r="AG1" i="2"/>
  <c r="AF1" i="2"/>
  <c r="AE1" i="2"/>
  <c r="AD1" i="2"/>
  <c r="AC1" i="2"/>
  <c r="AB1" i="2"/>
  <c r="AA1" i="2"/>
  <c r="U1" i="2"/>
  <c r="M1" i="2"/>
  <c r="J1" i="2"/>
  <c r="I1" i="2"/>
  <c r="H32" i="3" l="1"/>
  <c r="H33" i="3" s="1"/>
  <c r="I32" i="3"/>
  <c r="I33" i="3" s="1"/>
  <c r="I17" i="4"/>
  <c r="K1" i="2"/>
  <c r="H4" i="1"/>
</calcChain>
</file>

<file path=xl/sharedStrings.xml><?xml version="1.0" encoding="utf-8"?>
<sst xmlns="http://schemas.openxmlformats.org/spreadsheetml/2006/main" count="124" uniqueCount="98">
  <si>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</si>
  <si>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</si>
  <si>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</si>
  <si>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</si>
  <si>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</si>
  <si>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</si>
  <si>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</si>
  <si>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</si>
  <si>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</si>
  <si>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</si>
  <si>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PRESTACION</t>
  </si>
  <si>
    <t>La Dorada (Caldas)</t>
  </si>
  <si>
    <t>Urgencias</t>
  </si>
  <si>
    <t>Evento</t>
  </si>
  <si>
    <t>HOSPITAL DE ALTA COMPLEJIDAD DEL MAGDALENA CENTRO S.A.S</t>
  </si>
  <si>
    <t>FEDV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</si>
  <si>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</si>
  <si>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</si>
  <si>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</si>
  <si>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</si>
  <si>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</si>
  <si>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</si>
  <si>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</si>
  <si>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</si>
  <si>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</si>
  <si>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</si>
  <si>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21-02-2025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</si>
  <si>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</si>
  <si>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</si>
  <si>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</si>
  <si>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</si>
  <si>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</si>
  <si>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</si>
  <si>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</si>
  <si>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</si>
  <si>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</si>
  <si>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</si>
  <si>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</si>
  <si>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</si>
  <si>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</si>
  <si>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</si>
  <si>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</si>
  <si>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</si>
  <si>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</si>
  <si>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</si>
  <si>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</si>
  <si>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</si>
  <si>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</si>
  <si>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</si>
  <si>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</si>
  <si>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</si>
  <si>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</si>
  <si>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</si>
  <si>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</si>
  <si>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</si>
  <si>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</si>
  <si>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FEDV14433</t>
  </si>
  <si>
    <t>901532463_FEDV14433</t>
  </si>
  <si>
    <t>Finalizada</t>
  </si>
  <si>
    <t>91-180</t>
  </si>
  <si>
    <t>FEDV33349</t>
  </si>
  <si>
    <t>901532463_FEDV33349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</si>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</sst>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8">
    <xf numFmtId="0" fontId="0" fillId="0" borderId="0" xfId="0"/>
    <xf numFmtId="0" fontId="0" fillId="0" borderId="0" xfId="0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164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6" fontId="2" fillId="3" borderId="1" xfId="2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165" fontId="2" fillId="2" borderId="1" xfId="2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3" applyNumberFormat="1" applyFont="1" applyBorder="1" applyAlignment="1">
      <alignment vertical="center"/>
    </xf>
    <xf numFmtId="0" fontId="4" fillId="7" borderId="1" xfId="0" applyFont="1" applyFill="1" applyBorder="1" applyAlignment="1">
      <alignment vertical="center"/>
    </xf>
    <xf numFmtId="6" fontId="3" fillId="0" borderId="1" xfId="2" applyNumberFormat="1" applyFont="1" applyBorder="1" applyAlignment="1">
      <alignment vertical="center"/>
    </xf>
    <xf numFmtId="16" fontId="3" fillId="0" borderId="0" xfId="0" applyNumberFormat="1" applyFont="1"/>
    <xf numFmtId="0" fontId="3" fillId="0" borderId="0" xfId="0" applyFont="1"/>
    <xf numFmtId="14" fontId="3" fillId="0" borderId="0" xfId="0" applyNumberFormat="1" applyFont="1"/>
    <xf numFmtId="165" fontId="3" fillId="0" borderId="0" xfId="2" applyNumberFormat="1" applyFont="1"/>
    <xf numFmtId="165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vertical="center"/>
    </xf>
    <xf numFmtId="0" fontId="6" fillId="0" borderId="0" xfId="4" applyFont="1"/>
    <xf numFmtId="0" fontId="6" fillId="0" borderId="2" xfId="4" applyFont="1" applyBorder="1" applyAlignment="1">
      <alignment horizontal="centerContinuous"/>
    </xf>
    <xf numFmtId="0" fontId="6" fillId="0" borderId="3" xfId="4" applyFont="1" applyBorder="1" applyAlignment="1">
      <alignment horizontal="centerContinuous"/>
    </xf>
    <xf numFmtId="0" fontId="7" fillId="0" borderId="2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6" fillId="0" borderId="6" xfId="4" applyFont="1" applyBorder="1" applyAlignment="1">
      <alignment horizontal="centerContinuous"/>
    </xf>
    <xf numFmtId="0" fontId="6" fillId="0" borderId="7" xfId="4" applyFont="1" applyBorder="1" applyAlignment="1">
      <alignment horizontal="centerContinuous"/>
    </xf>
    <xf numFmtId="0" fontId="7" fillId="0" borderId="8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7" fillId="0" borderId="2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8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6" fillId="0" borderId="6" xfId="4" applyFont="1" applyBorder="1"/>
    <xf numFmtId="0" fontId="6" fillId="0" borderId="7" xfId="4" applyFont="1" applyBorder="1"/>
    <xf numFmtId="0" fontId="7" fillId="0" borderId="0" xfId="4" applyFont="1"/>
    <xf numFmtId="14" fontId="6" fillId="0" borderId="0" xfId="4" applyNumberFormat="1" applyFont="1"/>
    <xf numFmtId="166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center" vertical="center"/>
    </xf>
    <xf numFmtId="168" fontId="7" fillId="0" borderId="0" xfId="4" applyNumberFormat="1" applyFont="1" applyAlignment="1">
      <alignment horizontal="center" vertical="center"/>
    </xf>
    <xf numFmtId="1" fontId="7" fillId="0" borderId="0" xfId="4" applyNumberFormat="1" applyFont="1" applyAlignment="1">
      <alignment horizontal="center"/>
    </xf>
    <xf numFmtId="169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69" fontId="6" fillId="0" borderId="0" xfId="4" applyNumberFormat="1" applyFont="1" applyAlignment="1">
      <alignment horizontal="right"/>
    </xf>
    <xf numFmtId="1" fontId="6" fillId="0" borderId="9" xfId="4" applyNumberFormat="1" applyFont="1" applyBorder="1" applyAlignment="1">
      <alignment horizontal="center"/>
    </xf>
    <xf numFmtId="169" fontId="6" fillId="0" borderId="9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3" xfId="4" applyNumberFormat="1" applyFont="1" applyBorder="1" applyAlignment="1">
      <alignment horizontal="center"/>
    </xf>
    <xf numFmtId="169" fontId="7" fillId="0" borderId="13" xfId="4" applyNumberFormat="1" applyFont="1" applyBorder="1" applyAlignment="1">
      <alignment horizontal="right"/>
    </xf>
    <xf numFmtId="169" fontId="6" fillId="0" borderId="0" xfId="4" applyNumberFormat="1" applyFont="1"/>
    <xf numFmtId="169" fontId="7" fillId="0" borderId="9" xfId="4" applyNumberFormat="1" applyFont="1" applyBorder="1"/>
    <xf numFmtId="169" fontId="6" fillId="0" borderId="9" xfId="4" applyNumberFormat="1" applyFont="1" applyBorder="1"/>
    <xf numFmtId="169" fontId="7" fillId="0" borderId="0" xfId="4" applyNumberFormat="1" applyFont="1"/>
    <xf numFmtId="0" fontId="8" fillId="0" borderId="0" xfId="4" applyFont="1" applyAlignment="1">
      <alignment horizontal="center" vertical="center" wrapText="1"/>
    </xf>
    <xf numFmtId="0" fontId="6" fillId="0" borderId="8" xfId="4" applyFont="1" applyBorder="1"/>
    <xf numFmtId="0" fontId="6" fillId="0" borderId="9" xfId="4" applyFont="1" applyBorder="1"/>
    <xf numFmtId="0" fontId="6" fillId="0" borderId="10" xfId="4" applyFont="1" applyBorder="1"/>
    <xf numFmtId="0" fontId="7" fillId="0" borderId="6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7" xfId="4" applyFont="1" applyBorder="1" applyAlignment="1">
      <alignment horizontal="center" vertical="center" wrapText="1"/>
    </xf>
    <xf numFmtId="0" fontId="6" fillId="7" borderId="0" xfId="4" applyFont="1" applyFill="1"/>
    <xf numFmtId="0" fontId="7" fillId="0" borderId="0" xfId="4" applyFont="1" applyAlignment="1">
      <alignment horizontal="center"/>
    </xf>
    <xf numFmtId="1" fontId="7" fillId="0" borderId="0" xfId="5" applyNumberFormat="1" applyFont="1" applyAlignment="1">
      <alignment horizontal="right"/>
    </xf>
    <xf numFmtId="170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0" fontId="6" fillId="0" borderId="0" xfId="6" applyNumberFormat="1" applyFont="1" applyAlignment="1">
      <alignment horizontal="right"/>
    </xf>
    <xf numFmtId="164" fontId="6" fillId="0" borderId="13" xfId="6" applyNumberFormat="1" applyFont="1" applyBorder="1" applyAlignment="1">
      <alignment horizontal="center"/>
    </xf>
    <xf numFmtId="170" fontId="6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2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"/>
  <sheetViews>
    <sheetView workbookViewId="0">
      <selection activeCell="B6" sqref="B6"/>
    </sheetView>
  </sheetViews>
  <sheetFormatPr baseColWidth="10" defaultColWidth="9.1796875" defaultRowHeight="14.5" x14ac:dyDescent="0.35"/>
  <cols>
    <col min="1" max="1" width="10" bestFit="1" customWidth="1"/>
    <col min="2" max="2" width="59.1796875" bestFit="1" customWidth="1"/>
    <col min="5" max="6" width="10.7265625" bestFit="1" customWidth="1"/>
    <col min="7" max="7" width="10.81640625" customWidth="1"/>
    <col min="8" max="8" width="10.54296875" bestFit="1" customWidth="1"/>
    <col min="9" max="9" width="11.26953125" customWidth="1"/>
    <col min="10" max="10" width="17.26953125" bestFit="1" customWidth="1"/>
    <col min="11" max="11" width="12.1796875" customWidth="1"/>
  </cols>
  <sheetData>
    <row r="1" spans="1:11" s="1" customFormat="1" ht="29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 s="3">
        <v>901532463</v>
      </c>
      <c r="B2" s="3" t="s">
        <v>14</v>
      </c>
      <c r="C2" s="3" t="s">
        <v>15</v>
      </c>
      <c r="D2" s="3">
        <v>14433</v>
      </c>
      <c r="E2" s="4">
        <v>45350</v>
      </c>
      <c r="F2" s="4">
        <v>45537</v>
      </c>
      <c r="G2" s="5">
        <v>1476074</v>
      </c>
      <c r="H2" s="5">
        <v>1476074</v>
      </c>
      <c r="I2" s="3" t="s">
        <v>13</v>
      </c>
      <c r="J2" s="3" t="s">
        <v>11</v>
      </c>
      <c r="K2" s="3" t="s">
        <v>12</v>
      </c>
    </row>
    <row r="3" spans="1:11" x14ac:dyDescent="0.35">
      <c r="A3" s="3">
        <v>901532463</v>
      </c>
      <c r="B3" s="3" t="s">
        <v>14</v>
      </c>
      <c r="C3" s="3" t="s">
        <v>15</v>
      </c>
      <c r="D3" s="3">
        <v>33349</v>
      </c>
      <c r="E3" s="4">
        <v>45483</v>
      </c>
      <c r="F3" s="4">
        <v>45527</v>
      </c>
      <c r="G3" s="5">
        <v>85400</v>
      </c>
      <c r="H3" s="5">
        <v>85400</v>
      </c>
      <c r="I3" s="3" t="s">
        <v>13</v>
      </c>
      <c r="J3" s="3" t="s">
        <v>11</v>
      </c>
      <c r="K3" s="3" t="s">
        <v>12</v>
      </c>
    </row>
    <row r="4" spans="1:11" x14ac:dyDescent="0.35">
      <c r="H4" s="6">
        <f>SUM(H2:H3)</f>
        <v>1561474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"/>
  <sheetViews>
    <sheetView showGridLines="0" workbookViewId="0">
      <selection activeCell="A3" sqref="A3:B3"/>
    </sheetView>
  </sheetViews>
  <sheetFormatPr baseColWidth="10" defaultRowHeight="14.5" x14ac:dyDescent="0.35"/>
  <sheetData>
    <row r="1" spans="1:44" s="25" customFormat="1" ht="10" x14ac:dyDescent="0.2">
      <c r="A1" s="20">
        <v>45688</v>
      </c>
      <c r="B1" s="21"/>
      <c r="C1" s="21"/>
      <c r="D1" s="21"/>
      <c r="E1" s="21"/>
      <c r="F1" s="21"/>
      <c r="G1" s="22"/>
      <c r="H1" s="22"/>
      <c r="I1" s="23">
        <f>+SUBTOTAL(9,I3:I36127)</f>
        <v>1561474</v>
      </c>
      <c r="J1" s="23">
        <f>+SUBTOTAL(9,J3:J36127)</f>
        <v>1561474</v>
      </c>
      <c r="K1" s="24">
        <f>+J1-SUM(AA1:AI1)</f>
        <v>0</v>
      </c>
      <c r="L1" s="21"/>
      <c r="M1" s="23">
        <f>+SUBTOTAL(9,M3:M36127)</f>
        <v>0</v>
      </c>
      <c r="N1" s="21"/>
      <c r="O1" s="21"/>
      <c r="P1" s="21"/>
      <c r="Q1" s="21"/>
      <c r="R1" s="21"/>
      <c r="S1" s="21"/>
      <c r="T1" s="21"/>
      <c r="U1" s="23">
        <f t="shared" ref="U1" si="0">+SUBTOTAL(9,U3:U36127)</f>
        <v>0</v>
      </c>
      <c r="V1" s="21"/>
      <c r="W1" s="21"/>
      <c r="X1" s="21"/>
      <c r="Y1" s="21"/>
      <c r="Z1" s="21"/>
      <c r="AA1" s="23">
        <f t="shared" ref="AA1:AJ1" si="1">+SUBTOTAL(9,AA3:AA36127)</f>
        <v>0</v>
      </c>
      <c r="AB1" s="23">
        <f t="shared" si="1"/>
        <v>0</v>
      </c>
      <c r="AC1" s="23">
        <f t="shared" si="1"/>
        <v>0</v>
      </c>
      <c r="AD1" s="23">
        <f t="shared" si="1"/>
        <v>0</v>
      </c>
      <c r="AE1" s="23">
        <f t="shared" si="1"/>
        <v>0</v>
      </c>
      <c r="AF1" s="23">
        <f t="shared" si="1"/>
        <v>0</v>
      </c>
      <c r="AG1" s="23">
        <f t="shared" si="1"/>
        <v>1561474</v>
      </c>
      <c r="AH1" s="23">
        <f t="shared" si="1"/>
        <v>0</v>
      </c>
      <c r="AI1" s="23">
        <f t="shared" si="1"/>
        <v>0</v>
      </c>
      <c r="AJ1" s="23">
        <f t="shared" si="1"/>
        <v>0</v>
      </c>
      <c r="AK1" s="21"/>
      <c r="AL1" s="21"/>
      <c r="AM1" s="21"/>
      <c r="AN1" s="21"/>
      <c r="AO1" s="23"/>
      <c r="AP1" s="21"/>
      <c r="AQ1" s="21"/>
      <c r="AR1" s="21"/>
    </row>
    <row r="2" spans="1:44" ht="30" x14ac:dyDescent="0.35">
      <c r="A2" s="7" t="s">
        <v>0</v>
      </c>
      <c r="B2" s="7" t="s">
        <v>16</v>
      </c>
      <c r="C2" s="7" t="s">
        <v>17</v>
      </c>
      <c r="D2" s="7" t="s">
        <v>18</v>
      </c>
      <c r="E2" s="7" t="s">
        <v>19</v>
      </c>
      <c r="F2" s="7" t="s">
        <v>20</v>
      </c>
      <c r="G2" s="8" t="s">
        <v>21</v>
      </c>
      <c r="H2" s="8" t="s">
        <v>22</v>
      </c>
      <c r="I2" s="7" t="s">
        <v>23</v>
      </c>
      <c r="J2" s="7" t="s">
        <v>24</v>
      </c>
      <c r="K2" s="7" t="s">
        <v>25</v>
      </c>
      <c r="L2" s="9" t="s">
        <v>26</v>
      </c>
      <c r="M2" s="10" t="s">
        <v>27</v>
      </c>
      <c r="N2" s="9" t="s">
        <v>28</v>
      </c>
      <c r="O2" s="11" t="s">
        <v>29</v>
      </c>
      <c r="P2" s="11" t="s">
        <v>30</v>
      </c>
      <c r="Q2" s="11" t="s">
        <v>31</v>
      </c>
      <c r="R2" s="11" t="s">
        <v>32</v>
      </c>
      <c r="S2" s="11" t="s">
        <v>33</v>
      </c>
      <c r="T2" s="11" t="s">
        <v>34</v>
      </c>
      <c r="U2" s="12" t="s">
        <v>37</v>
      </c>
      <c r="V2" s="12" t="s">
        <v>38</v>
      </c>
      <c r="W2" s="12" t="s">
        <v>39</v>
      </c>
      <c r="X2" s="12" t="s">
        <v>40</v>
      </c>
      <c r="Y2" s="12" t="s">
        <v>41</v>
      </c>
      <c r="Z2" s="12" t="s">
        <v>42</v>
      </c>
      <c r="AA2" s="13" t="s">
        <v>43</v>
      </c>
      <c r="AB2" s="13" t="s">
        <v>44</v>
      </c>
      <c r="AC2" s="13" t="s">
        <v>45</v>
      </c>
      <c r="AD2" s="13" t="s">
        <v>36</v>
      </c>
      <c r="AE2" s="13" t="s">
        <v>46</v>
      </c>
      <c r="AF2" s="13" t="s">
        <v>35</v>
      </c>
      <c r="AG2" s="13" t="s">
        <v>47</v>
      </c>
      <c r="AH2" s="13" t="s">
        <v>48</v>
      </c>
      <c r="AI2" s="13" t="s">
        <v>49</v>
      </c>
      <c r="AJ2" s="14" t="s">
        <v>50</v>
      </c>
      <c r="AK2" s="14" t="s">
        <v>51</v>
      </c>
      <c r="AL2" s="14" t="s">
        <v>52</v>
      </c>
      <c r="AM2" s="14" t="s">
        <v>53</v>
      </c>
      <c r="AN2" s="14" t="s">
        <v>54</v>
      </c>
      <c r="AO2" s="14" t="s">
        <v>55</v>
      </c>
    </row>
    <row r="3" spans="1:44" x14ac:dyDescent="0.35">
      <c r="A3" s="15">
        <v>901532463</v>
      </c>
      <c r="B3" s="15" t="s">
        <v>14</v>
      </c>
      <c r="C3" s="15" t="s">
        <v>15</v>
      </c>
      <c r="D3" s="15">
        <v>14433</v>
      </c>
      <c r="E3" s="15" t="s">
        <v>56</v>
      </c>
      <c r="F3" s="15" t="s">
        <v>57</v>
      </c>
      <c r="G3" s="16">
        <v>45350</v>
      </c>
      <c r="H3" s="16">
        <v>45537</v>
      </c>
      <c r="I3" s="17">
        <v>1476074</v>
      </c>
      <c r="J3" s="17">
        <v>1476074</v>
      </c>
      <c r="K3" s="18" t="s">
        <v>13</v>
      </c>
      <c r="L3" s="15" t="s">
        <v>62</v>
      </c>
      <c r="M3" s="19">
        <v>0</v>
      </c>
      <c r="N3" s="15"/>
      <c r="O3" s="15" t="s">
        <v>58</v>
      </c>
      <c r="P3" s="16">
        <v>45350</v>
      </c>
      <c r="Q3" s="16">
        <v>45537</v>
      </c>
      <c r="R3" s="16">
        <v>45565</v>
      </c>
      <c r="S3" s="15">
        <v>123</v>
      </c>
      <c r="T3" s="15" t="s">
        <v>59</v>
      </c>
      <c r="U3" s="19">
        <v>0</v>
      </c>
      <c r="V3" s="15"/>
      <c r="W3" s="15"/>
      <c r="X3" s="15"/>
      <c r="Y3" s="15"/>
      <c r="Z3" s="15"/>
      <c r="AA3" s="19">
        <v>0</v>
      </c>
      <c r="AB3" s="19">
        <v>0</v>
      </c>
      <c r="AC3" s="19">
        <v>0</v>
      </c>
      <c r="AD3" s="19">
        <v>0</v>
      </c>
      <c r="AE3" s="19">
        <v>0</v>
      </c>
      <c r="AF3" s="19">
        <v>0</v>
      </c>
      <c r="AG3" s="19">
        <v>1476074</v>
      </c>
      <c r="AH3" s="19">
        <v>0</v>
      </c>
      <c r="AI3" s="19">
        <v>0</v>
      </c>
      <c r="AJ3" s="19">
        <v>0</v>
      </c>
      <c r="AK3" s="19">
        <v>0</v>
      </c>
      <c r="AL3" s="15"/>
      <c r="AM3" s="16"/>
      <c r="AN3" s="15"/>
      <c r="AO3" s="19">
        <v>0</v>
      </c>
    </row>
    <row r="4" spans="1:44" x14ac:dyDescent="0.35">
      <c r="A4" s="15">
        <v>901532463</v>
      </c>
      <c r="B4" s="15" t="s">
        <v>14</v>
      </c>
      <c r="C4" s="15" t="s">
        <v>15</v>
      </c>
      <c r="D4" s="15">
        <v>33349</v>
      </c>
      <c r="E4" s="15" t="s">
        <v>60</v>
      </c>
      <c r="F4" s="15" t="s">
        <v>61</v>
      </c>
      <c r="G4" s="16">
        <v>45483</v>
      </c>
      <c r="H4" s="16">
        <v>45527</v>
      </c>
      <c r="I4" s="17">
        <v>85400</v>
      </c>
      <c r="J4" s="17">
        <v>85400</v>
      </c>
      <c r="K4" s="18" t="s">
        <v>13</v>
      </c>
      <c r="L4" s="15" t="s">
        <v>62</v>
      </c>
      <c r="M4" s="19">
        <v>0</v>
      </c>
      <c r="N4" s="15"/>
      <c r="O4" s="15" t="s">
        <v>58</v>
      </c>
      <c r="P4" s="16">
        <v>45483</v>
      </c>
      <c r="Q4" s="16">
        <v>45537</v>
      </c>
      <c r="R4" s="16">
        <v>45559</v>
      </c>
      <c r="S4" s="15">
        <v>129</v>
      </c>
      <c r="T4" s="15" t="s">
        <v>59</v>
      </c>
      <c r="U4" s="19">
        <v>0</v>
      </c>
      <c r="V4" s="15"/>
      <c r="W4" s="15"/>
      <c r="X4" s="15"/>
      <c r="Y4" s="15"/>
      <c r="Z4" s="15"/>
      <c r="AA4" s="19">
        <v>0</v>
      </c>
      <c r="AB4" s="19">
        <v>0</v>
      </c>
      <c r="AC4" s="19">
        <v>0</v>
      </c>
      <c r="AD4" s="19">
        <v>0</v>
      </c>
      <c r="AE4" s="19">
        <v>0</v>
      </c>
      <c r="AF4" s="19">
        <v>0</v>
      </c>
      <c r="AG4" s="19">
        <v>85400</v>
      </c>
      <c r="AH4" s="19">
        <v>0</v>
      </c>
      <c r="AI4" s="19">
        <v>0</v>
      </c>
      <c r="AJ4" s="19">
        <v>0</v>
      </c>
      <c r="AK4" s="19">
        <v>0</v>
      </c>
      <c r="AL4" s="15"/>
      <c r="AM4" s="16"/>
      <c r="AN4" s="15"/>
      <c r="AO4" s="1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J15" sqref="J15"/>
    </sheetView>
  </sheetViews>
  <sheetFormatPr baseColWidth="10" defaultColWidth="10.90625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81640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63</v>
      </c>
      <c r="E2" s="30"/>
      <c r="F2" s="30"/>
      <c r="G2" s="30"/>
      <c r="H2" s="30"/>
      <c r="I2" s="31"/>
      <c r="J2" s="32" t="s">
        <v>64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65</v>
      </c>
      <c r="E5" s="44"/>
      <c r="F5" s="44"/>
      <c r="G5" s="44"/>
      <c r="H5" s="44"/>
      <c r="I5" s="45"/>
      <c r="J5" s="45" t="s">
        <v>66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tr">
        <f ca="1">+CONCATENATE("Santiago de Cali, ",TEXT(TODAY(),"MMMM DD YYYY"))</f>
        <v>Santiago de Cali, febrero 21 2025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tr">
        <f>+CONCATENATE("Señores : ",E12)</f>
        <v>Señores : HOSPITAL DE ALTA COMPLEJIDAD DEL MAGDALENA CENTRO S.A.S</v>
      </c>
      <c r="D12" s="26">
        <v>901532463</v>
      </c>
      <c r="E12" s="26" t="s">
        <v>14</v>
      </c>
      <c r="J12" s="53"/>
    </row>
    <row r="13" spans="2:10" ht="13" x14ac:dyDescent="0.3">
      <c r="B13" s="52"/>
      <c r="C13" s="54" t="str">
        <f>+CONCATENATE("NIT: ",D12)</f>
        <v>NIT: 901532463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67</v>
      </c>
      <c r="J15" s="53"/>
    </row>
    <row r="16" spans="2:10" x14ac:dyDescent="0.25">
      <c r="B16" s="52"/>
      <c r="C16" s="57"/>
      <c r="J16" s="53"/>
    </row>
    <row r="17" spans="2:10" ht="13" x14ac:dyDescent="0.25">
      <c r="B17" s="52"/>
      <c r="C17" s="26" t="s">
        <v>68</v>
      </c>
      <c r="D17" s="55"/>
      <c r="H17" s="58" t="s">
        <v>69</v>
      </c>
      <c r="I17" s="59" t="s">
        <v>70</v>
      </c>
      <c r="J17" s="53"/>
    </row>
    <row r="18" spans="2:10" ht="13" x14ac:dyDescent="0.3">
      <c r="B18" s="52"/>
      <c r="C18" s="54" t="s">
        <v>71</v>
      </c>
      <c r="D18" s="54"/>
      <c r="E18" s="54"/>
      <c r="F18" s="54"/>
      <c r="H18" s="60">
        <v>2</v>
      </c>
      <c r="I18" s="61">
        <v>1561474</v>
      </c>
      <c r="J18" s="53"/>
    </row>
    <row r="19" spans="2:10" x14ac:dyDescent="0.25">
      <c r="B19" s="52"/>
      <c r="C19" s="26" t="s">
        <v>72</v>
      </c>
      <c r="H19" s="62">
        <v>0</v>
      </c>
      <c r="I19" s="63">
        <v>0</v>
      </c>
      <c r="J19" s="53"/>
    </row>
    <row r="20" spans="2:10" x14ac:dyDescent="0.25">
      <c r="B20" s="52"/>
      <c r="C20" s="26" t="s">
        <v>73</v>
      </c>
      <c r="H20" s="62">
        <v>0</v>
      </c>
      <c r="I20" s="63">
        <v>0</v>
      </c>
      <c r="J20" s="53"/>
    </row>
    <row r="21" spans="2:10" x14ac:dyDescent="0.25">
      <c r="B21" s="52"/>
      <c r="C21" s="26" t="s">
        <v>74</v>
      </c>
      <c r="H21" s="62">
        <v>0</v>
      </c>
      <c r="I21" s="63">
        <v>0</v>
      </c>
      <c r="J21" s="53"/>
    </row>
    <row r="22" spans="2:10" x14ac:dyDescent="0.25">
      <c r="B22" s="52"/>
      <c r="C22" s="26" t="s">
        <v>75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76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77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78</v>
      </c>
      <c r="D25" s="54"/>
      <c r="E25" s="54"/>
      <c r="F25" s="54"/>
      <c r="H25" s="60">
        <f>H19+H20+H21+H22+H24+H23</f>
        <v>0</v>
      </c>
      <c r="I25" s="61">
        <f>I19+I20+I21+I22+I24+I23</f>
        <v>0</v>
      </c>
      <c r="J25" s="53"/>
    </row>
    <row r="26" spans="2:10" x14ac:dyDescent="0.25">
      <c r="B26" s="52"/>
      <c r="C26" s="26" t="s">
        <v>79</v>
      </c>
      <c r="H26" s="62">
        <v>2</v>
      </c>
      <c r="I26" s="63">
        <v>1561474</v>
      </c>
      <c r="J26" s="53"/>
    </row>
    <row r="27" spans="2:10" ht="13" thickBot="1" x14ac:dyDescent="0.3">
      <c r="B27" s="52"/>
      <c r="C27" s="26" t="s">
        <v>48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80</v>
      </c>
      <c r="D28" s="54"/>
      <c r="E28" s="54"/>
      <c r="F28" s="54"/>
      <c r="H28" s="60">
        <f>H26+H27</f>
        <v>2</v>
      </c>
      <c r="I28" s="61">
        <f>I26+I27</f>
        <v>1561474</v>
      </c>
      <c r="J28" s="53"/>
    </row>
    <row r="29" spans="2:10" ht="13.5" thickBot="1" x14ac:dyDescent="0.35">
      <c r="B29" s="52"/>
      <c r="C29" s="26" t="s">
        <v>81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82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83</v>
      </c>
      <c r="D32" s="54"/>
      <c r="H32" s="67">
        <f>H25+H28+H30</f>
        <v>2</v>
      </c>
      <c r="I32" s="68">
        <f>I25+I28+I30</f>
        <v>1561474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84</v>
      </c>
      <c r="D37" s="71"/>
      <c r="H37" s="70" t="s">
        <v>85</v>
      </c>
      <c r="I37" s="71"/>
      <c r="J37" s="53"/>
    </row>
    <row r="38" spans="2:10" ht="13" x14ac:dyDescent="0.3">
      <c r="B38" s="52"/>
      <c r="C38" s="54" t="s">
        <v>86</v>
      </c>
      <c r="D38" s="69"/>
      <c r="H38" s="72" t="s">
        <v>87</v>
      </c>
      <c r="I38" s="69"/>
      <c r="J38" s="53"/>
    </row>
    <row r="39" spans="2:10" ht="13" x14ac:dyDescent="0.3">
      <c r="B39" s="52"/>
      <c r="C39" s="54" t="s">
        <v>88</v>
      </c>
      <c r="H39" s="54" t="s">
        <v>89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90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F12" sqref="F12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81640625" style="26" customWidth="1"/>
    <col min="10" max="10" width="12.54296875" style="26" customWidth="1"/>
    <col min="11" max="11" width="1.81640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91</v>
      </c>
      <c r="E2" s="30"/>
      <c r="F2" s="30"/>
      <c r="G2" s="30"/>
      <c r="H2" s="30"/>
      <c r="I2" s="31"/>
      <c r="J2" s="32" t="s">
        <v>64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92</v>
      </c>
      <c r="E5" s="78"/>
      <c r="F5" s="78"/>
      <c r="G5" s="78"/>
      <c r="H5" s="78"/>
      <c r="I5" s="79"/>
      <c r="J5" s="45" t="s">
        <v>93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26" t="str">
        <f ca="1">+CONCATENATE("Santiago de Cali, ",TEXT(TODAY(),"MMMM DD AAAA"))</f>
        <v>Santiago de Cali, febrero 21 viernes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HOSPITAL DE ALTA COMPLEJIDAD DEL MAGDALENA CENTRO S.A.S</v>
      </c>
      <c r="J11" s="53"/>
    </row>
    <row r="12" spans="2:10" ht="13" x14ac:dyDescent="0.3">
      <c r="B12" s="52"/>
      <c r="C12" s="54" t="str">
        <f>+'FOR-CSA-018'!C13</f>
        <v>NIT: 901532463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94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69</v>
      </c>
      <c r="I16" s="81" t="s">
        <v>70</v>
      </c>
      <c r="J16" s="53"/>
    </row>
    <row r="17" spans="2:10" ht="13" x14ac:dyDescent="0.3">
      <c r="B17" s="52"/>
      <c r="C17" s="54" t="str">
        <f>+'FOR-CSA-018'!C17</f>
        <v>Con Corte al dia: 31/01/2025</v>
      </c>
      <c r="D17" s="54"/>
      <c r="E17" s="54"/>
      <c r="F17" s="54"/>
      <c r="H17" s="82">
        <f>+SUM(H18:H21)</f>
        <v>0</v>
      </c>
      <c r="I17" s="83">
        <f>+SUM(I18:I21)</f>
        <v>0</v>
      </c>
      <c r="J17" s="53"/>
    </row>
    <row r="18" spans="2:10" x14ac:dyDescent="0.25">
      <c r="B18" s="52"/>
      <c r="C18" s="26" t="s">
        <v>72</v>
      </c>
      <c r="H18" s="84">
        <f>+'FOR-CSA-018'!H19</f>
        <v>0</v>
      </c>
      <c r="I18" s="85">
        <f>+'FOR-CSA-018'!I19</f>
        <v>0</v>
      </c>
      <c r="J18" s="53"/>
    </row>
    <row r="19" spans="2:10" x14ac:dyDescent="0.25">
      <c r="B19" s="52"/>
      <c r="C19" s="26" t="s">
        <v>73</v>
      </c>
      <c r="H19" s="84">
        <f>+'FOR-CSA-018'!H20</f>
        <v>0</v>
      </c>
      <c r="I19" s="85">
        <f>+'FOR-CSA-018'!I20</f>
        <v>0</v>
      </c>
      <c r="J19" s="53"/>
    </row>
    <row r="20" spans="2:10" x14ac:dyDescent="0.25">
      <c r="B20" s="52"/>
      <c r="C20" s="26" t="s">
        <v>75</v>
      </c>
      <c r="H20" s="84">
        <f>+'FOR-CSA-018'!H22</f>
        <v>0</v>
      </c>
      <c r="I20" s="85">
        <f>+'FOR-CSA-018'!I22</f>
        <v>0</v>
      </c>
      <c r="J20" s="53"/>
    </row>
    <row r="21" spans="2:10" x14ac:dyDescent="0.25">
      <c r="B21" s="52"/>
      <c r="C21" s="26" t="s">
        <v>95</v>
      </c>
      <c r="H21" s="84">
        <f>+'FOR-CSA-018'!H24</f>
        <v>0</v>
      </c>
      <c r="I21" s="85">
        <f>+'FOR-CSA-018'!I24</f>
        <v>0</v>
      </c>
      <c r="J21" s="53"/>
    </row>
    <row r="22" spans="2:10" ht="13" x14ac:dyDescent="0.3">
      <c r="B22" s="52"/>
      <c r="C22" s="54" t="s">
        <v>96</v>
      </c>
      <c r="D22" s="54"/>
      <c r="E22" s="54"/>
      <c r="F22" s="54"/>
      <c r="H22" s="82">
        <f>SUM(H18:H21)</f>
        <v>0</v>
      </c>
      <c r="I22" s="83">
        <f>+SUBTOTAL(9,I18:I21)</f>
        <v>0</v>
      </c>
      <c r="J22" s="53"/>
    </row>
    <row r="23" spans="2:10" ht="13.5" thickBot="1" x14ac:dyDescent="0.35">
      <c r="B23" s="52"/>
      <c r="C23" s="54"/>
      <c r="D23" s="54"/>
      <c r="H23" s="86"/>
      <c r="I23" s="87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tr">
        <f>+'FOR-CSA-018'!C37</f>
        <v>Nombre</v>
      </c>
      <c r="D28" s="70"/>
      <c r="G28" s="70" t="s">
        <v>85</v>
      </c>
      <c r="H28" s="71"/>
      <c r="I28" s="69"/>
      <c r="J28" s="53"/>
    </row>
    <row r="29" spans="2:10" ht="13" x14ac:dyDescent="0.3">
      <c r="B29" s="52"/>
      <c r="C29" s="72" t="str">
        <f>+'FOR-CSA-018'!C38</f>
        <v>Cargo</v>
      </c>
      <c r="D29" s="72"/>
      <c r="G29" s="72" t="s">
        <v>97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Juan Camilo Paez Ramirez</cp:lastModifiedBy>
  <dcterms:created xsi:type="dcterms:W3CDTF">2015-06-05T18:19:34Z</dcterms:created>
  <dcterms:modified xsi:type="dcterms:W3CDTF">2025-02-21T13:22:00Z</dcterms:modified>
</cp:coreProperties>
</file>