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166925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971006_SUBRED INTEGRADA DE SERVICIOS DE SALUD\"/>
    </mc:Choice>
  </mc:AlternateContent>
  <xr:revisionPtr revIDLastSave="0" documentId="13_ncr:1_{1834F5E8-CB10-41DE-957C-737EF9A452AA}" xr6:coauthVersionLast="47" xr6:coauthVersionMax="47" xr10:uidLastSave="{00000000-0000-0000-0000-000000000000}"/>
  <bookViews>
    <workbookView xWindow="-110" yWindow="-110" windowWidth="19420" windowHeight="10420" activeTab="1" xr2:uid="{CE7A0B97-80E6-45C2-A8BC-3421F0FF5EC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I22" i="3" s="1"/>
  <c r="H20" i="3"/>
  <c r="H22" i="3" s="1"/>
  <c r="I17" i="3"/>
  <c r="H17" i="3"/>
  <c r="C9" i="3"/>
  <c r="I30" i="2"/>
  <c r="H30" i="2"/>
  <c r="I28" i="2"/>
  <c r="H28" i="2"/>
  <c r="I25" i="2"/>
  <c r="I32" i="2" s="1"/>
  <c r="I33" i="2" s="1"/>
  <c r="H25" i="2"/>
  <c r="H32" i="2" s="1"/>
  <c r="H33" i="2" s="1"/>
  <c r="C9" i="2"/>
  <c r="D236" i="1"/>
</calcChain>
</file>

<file path=xl/sharedStrings.xml><?xml version="1.0" encoding="utf-8"?>
<sst xmlns="http://schemas.openxmlformats.org/spreadsheetml/2006/main" count="107" uniqueCount="99">
  <si>
    <t xml:space="preserve">FACTURA </t>
  </si>
  <si>
    <t>FECHA</t>
  </si>
  <si>
    <t>SALDO DICIEMBRE 2024</t>
  </si>
  <si>
    <t>SN6747</t>
  </si>
  <si>
    <t>SN19987</t>
  </si>
  <si>
    <t>SN22183</t>
  </si>
  <si>
    <t>SN46211</t>
  </si>
  <si>
    <t>SN53187</t>
  </si>
  <si>
    <t>SN59438</t>
  </si>
  <si>
    <t>SN62008</t>
  </si>
  <si>
    <t>SN62941</t>
  </si>
  <si>
    <t>SN63550</t>
  </si>
  <si>
    <t>SN76135</t>
  </si>
  <si>
    <t>SN78775</t>
  </si>
  <si>
    <t>SN78799</t>
  </si>
  <si>
    <t>SN78801</t>
  </si>
  <si>
    <t>SN83563</t>
  </si>
  <si>
    <t>SN90086</t>
  </si>
  <si>
    <t>SN96606</t>
  </si>
  <si>
    <t>SN98769</t>
  </si>
  <si>
    <t>SN99840</t>
  </si>
  <si>
    <t>SN102741</t>
  </si>
  <si>
    <t>SN103914</t>
  </si>
  <si>
    <t>SN106012</t>
  </si>
  <si>
    <t>SN114713</t>
  </si>
  <si>
    <t>SN117256</t>
  </si>
  <si>
    <t>SN121090</t>
  </si>
  <si>
    <t>SN123258</t>
  </si>
  <si>
    <t>SN124677</t>
  </si>
  <si>
    <t>SN126176</t>
  </si>
  <si>
    <t>SN135670</t>
  </si>
  <si>
    <t>SN136398</t>
  </si>
  <si>
    <t>SN136577</t>
  </si>
  <si>
    <t>SN137214</t>
  </si>
  <si>
    <t>SN140628</t>
  </si>
  <si>
    <t>SN148269</t>
  </si>
  <si>
    <t>SN150569</t>
  </si>
  <si>
    <t>SN162945</t>
  </si>
  <si>
    <t>SN175077</t>
  </si>
  <si>
    <t>SN181058</t>
  </si>
  <si>
    <t>SN185585</t>
  </si>
  <si>
    <t>SN188605</t>
  </si>
  <si>
    <t>SN191287</t>
  </si>
  <si>
    <t>SN194632</t>
  </si>
  <si>
    <t>SN195243</t>
  </si>
  <si>
    <t>SN195536</t>
  </si>
  <si>
    <t>SN199563</t>
  </si>
  <si>
    <t>SN200235</t>
  </si>
  <si>
    <t>SN200342</t>
  </si>
  <si>
    <t>SN203711</t>
  </si>
  <si>
    <t>SN206842</t>
  </si>
  <si>
    <t>SN209585</t>
  </si>
  <si>
    <t>SN229194</t>
  </si>
  <si>
    <t>SN232295</t>
  </si>
  <si>
    <t>SN231936</t>
  </si>
  <si>
    <t>SN235108</t>
  </si>
  <si>
    <t>SN240388</t>
  </si>
  <si>
    <t>SN275341</t>
  </si>
  <si>
    <t>COMFACHOCO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</si>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</sst>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0" fontId="3" fillId="0" borderId="0"/>
    <xf numFmtId="165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73">
    <xf numFmtId="0" fontId="0" fillId="0" borderId="0" xfId="0"/>
    <xf numFmtId="3" fontId="0" fillId="0" borderId="0" xfId="0" applyNumberFormat="1"/>
    <xf numFmtId="0" fontId="1" fillId="0" borderId="1" xfId="0" applyFont="1" applyBorder="1"/>
    <xf numFmtId="14" fontId="1" fillId="0" borderId="1" xfId="0" applyNumberFormat="1" applyFont="1" applyBorder="1"/>
    <xf numFmtId="3" fontId="1" fillId="0" borderId="1" xfId="0" applyNumberFormat="1" applyFont="1" applyBorder="1"/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0" fontId="0" fillId="0" borderId="2" xfId="0" applyBorder="1" applyAlignment="1">
      <alignment horizontal="center" wrapText="1"/>
    </xf>
    <xf numFmtId="0" fontId="4" fillId="0" borderId="0" xfId="1" applyFont="1"/>
    <xf numFmtId="0" fontId="4" fillId="0" borderId="3" xfId="1" applyFont="1" applyBorder="1" applyAlignment="1">
      <alignment horizontal="centerContinuous"/>
    </xf>
    <xf numFmtId="0" fontId="4" fillId="0" borderId="4" xfId="1" applyFont="1" applyBorder="1" applyAlignment="1">
      <alignment horizontal="centerContinuous"/>
    </xf>
    <xf numFmtId="0" fontId="5" fillId="0" borderId="3" xfId="1" applyFont="1" applyBorder="1" applyAlignment="1">
      <alignment horizontal="center" vertical="center"/>
    </xf>
    <xf numFmtId="0" fontId="5" fillId="0" borderId="5" xfId="1" applyFont="1" applyBorder="1" applyAlignment="1">
      <alignment horizontal="center" vertical="center"/>
    </xf>
    <xf numFmtId="0" fontId="5" fillId="0" borderId="4" xfId="1" applyFont="1" applyBorder="1" applyAlignment="1">
      <alignment horizontal="center" vertical="center"/>
    </xf>
    <xf numFmtId="0" fontId="5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Continuous"/>
    </xf>
    <xf numFmtId="0" fontId="4" fillId="0" borderId="8" xfId="1" applyFont="1" applyBorder="1" applyAlignment="1">
      <alignment horizontal="centerContinuous"/>
    </xf>
    <xf numFmtId="0" fontId="5" fillId="0" borderId="9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3" xfId="1" applyFont="1" applyBorder="1" applyAlignment="1">
      <alignment horizontal="centerContinuous" vertical="center"/>
    </xf>
    <xf numFmtId="0" fontId="5" fillId="0" borderId="5" xfId="1" applyFont="1" applyBorder="1" applyAlignment="1">
      <alignment horizontal="centerContinuous" vertical="center"/>
    </xf>
    <xf numFmtId="0" fontId="5" fillId="0" borderId="4" xfId="1" applyFont="1" applyBorder="1" applyAlignment="1">
      <alignment horizontal="centerContinuous" vertical="center"/>
    </xf>
    <xf numFmtId="0" fontId="5" fillId="0" borderId="6" xfId="1" applyFont="1" applyBorder="1" applyAlignment="1">
      <alignment horizontal="centerContinuous" vertical="center"/>
    </xf>
    <xf numFmtId="0" fontId="5" fillId="0" borderId="7" xfId="1" applyFont="1" applyBorder="1" applyAlignment="1">
      <alignment horizontal="centerContinuous" vertical="center"/>
    </xf>
    <xf numFmtId="0" fontId="5" fillId="0" borderId="0" xfId="1" applyFont="1" applyAlignment="1">
      <alignment horizontal="centerContinuous" vertical="center"/>
    </xf>
    <xf numFmtId="0" fontId="5" fillId="0" borderId="13" xfId="1" applyFont="1" applyBorder="1" applyAlignment="1">
      <alignment horizontal="centerContinuous" vertical="center"/>
    </xf>
    <xf numFmtId="0" fontId="4" fillId="0" borderId="9" xfId="1" applyFont="1" applyBorder="1" applyAlignment="1">
      <alignment horizontal="centerContinuous"/>
    </xf>
    <xf numFmtId="0" fontId="4" fillId="0" borderId="11" xfId="1" applyFont="1" applyBorder="1" applyAlignment="1">
      <alignment horizontal="centerContinuous"/>
    </xf>
    <xf numFmtId="0" fontId="5" fillId="0" borderId="9" xfId="1" applyFont="1" applyBorder="1" applyAlignment="1">
      <alignment horizontal="centerContinuous" vertical="center"/>
    </xf>
    <xf numFmtId="0" fontId="5" fillId="0" borderId="10" xfId="1" applyFont="1" applyBorder="1" applyAlignment="1">
      <alignment horizontal="centerContinuous" vertical="center"/>
    </xf>
    <xf numFmtId="0" fontId="5" fillId="0" borderId="11" xfId="1" applyFont="1" applyBorder="1" applyAlignment="1">
      <alignment horizontal="centerContinuous" vertical="center"/>
    </xf>
    <xf numFmtId="0" fontId="5" fillId="0" borderId="12" xfId="1" applyFont="1" applyBorder="1" applyAlignment="1">
      <alignment horizontal="centerContinuous" vertical="center"/>
    </xf>
    <xf numFmtId="0" fontId="4" fillId="0" borderId="7" xfId="1" applyFont="1" applyBorder="1"/>
    <xf numFmtId="0" fontId="4" fillId="0" borderId="8" xfId="1" applyFont="1" applyBorder="1"/>
    <xf numFmtId="0" fontId="5" fillId="0" borderId="0" xfId="1" applyFont="1"/>
    <xf numFmtId="14" fontId="4" fillId="0" borderId="0" xfId="1" applyNumberFormat="1" applyFont="1"/>
    <xf numFmtId="164" fontId="4" fillId="0" borderId="0" xfId="1" applyNumberFormat="1" applyFont="1"/>
    <xf numFmtId="14" fontId="4" fillId="0" borderId="0" xfId="1" applyNumberFormat="1" applyFont="1" applyAlignment="1">
      <alignment horizontal="left"/>
    </xf>
    <xf numFmtId="0" fontId="4" fillId="2" borderId="0" xfId="1" applyFont="1" applyFill="1"/>
    <xf numFmtId="1" fontId="5" fillId="0" borderId="0" xfId="2" applyNumberFormat="1" applyFont="1" applyAlignment="1">
      <alignment horizontal="center" vertical="center"/>
    </xf>
    <xf numFmtId="166" fontId="5" fillId="0" borderId="0" xfId="1" applyNumberFormat="1" applyFont="1" applyAlignment="1">
      <alignment horizontal="center" vertical="center"/>
    </xf>
    <xf numFmtId="1" fontId="5" fillId="0" borderId="0" xfId="1" applyNumberFormat="1" applyFont="1" applyAlignment="1">
      <alignment horizontal="center"/>
    </xf>
    <xf numFmtId="167" fontId="5" fillId="0" borderId="0" xfId="1" applyNumberFormat="1" applyFont="1" applyAlignment="1">
      <alignment horizontal="right"/>
    </xf>
    <xf numFmtId="1" fontId="4" fillId="0" borderId="0" xfId="1" applyNumberFormat="1" applyFont="1" applyAlignment="1">
      <alignment horizontal="center"/>
    </xf>
    <xf numFmtId="167" fontId="4" fillId="0" borderId="0" xfId="1" applyNumberFormat="1" applyFont="1" applyAlignment="1">
      <alignment horizontal="right"/>
    </xf>
    <xf numFmtId="1" fontId="4" fillId="0" borderId="10" xfId="1" applyNumberFormat="1" applyFont="1" applyBorder="1" applyAlignment="1">
      <alignment horizontal="center"/>
    </xf>
    <xf numFmtId="167" fontId="4" fillId="0" borderId="10" xfId="1" applyNumberFormat="1" applyFont="1" applyBorder="1" applyAlignment="1">
      <alignment horizontal="right"/>
    </xf>
    <xf numFmtId="0" fontId="4" fillId="0" borderId="0" xfId="1" applyFont="1" applyAlignment="1">
      <alignment horizontal="center"/>
    </xf>
    <xf numFmtId="1" fontId="5" fillId="0" borderId="14" xfId="1" applyNumberFormat="1" applyFont="1" applyBorder="1" applyAlignment="1">
      <alignment horizontal="center"/>
    </xf>
    <xf numFmtId="167" fontId="5" fillId="0" borderId="14" xfId="1" applyNumberFormat="1" applyFont="1" applyBorder="1" applyAlignment="1">
      <alignment horizontal="right"/>
    </xf>
    <xf numFmtId="167" fontId="4" fillId="0" borderId="0" xfId="1" applyNumberFormat="1" applyFont="1"/>
    <xf numFmtId="167" fontId="5" fillId="0" borderId="10" xfId="1" applyNumberFormat="1" applyFont="1" applyBorder="1"/>
    <xf numFmtId="167" fontId="4" fillId="0" borderId="10" xfId="1" applyNumberFormat="1" applyFont="1" applyBorder="1"/>
    <xf numFmtId="167" fontId="5" fillId="0" borderId="0" xfId="1" applyNumberFormat="1" applyFont="1"/>
    <xf numFmtId="0" fontId="6" fillId="0" borderId="0" xfId="1" applyFont="1" applyAlignment="1">
      <alignment horizontal="center" vertical="center" wrapText="1"/>
    </xf>
    <xf numFmtId="0" fontId="4" fillId="0" borderId="9" xfId="1" applyFont="1" applyBorder="1"/>
    <xf numFmtId="0" fontId="4" fillId="0" borderId="10" xfId="1" applyFont="1" applyBorder="1"/>
    <xf numFmtId="0" fontId="4" fillId="0" borderId="11" xfId="1" applyFont="1" applyBorder="1"/>
    <xf numFmtId="0" fontId="5" fillId="0" borderId="7" xfId="1" applyFont="1" applyBorder="1" applyAlignment="1">
      <alignment horizontal="center" vertical="center" wrapText="1"/>
    </xf>
    <xf numFmtId="0" fontId="5" fillId="0" borderId="0" xfId="1" applyFont="1" applyAlignment="1">
      <alignment horizontal="center" vertical="center" wrapText="1"/>
    </xf>
    <xf numFmtId="0" fontId="5" fillId="0" borderId="8" xfId="1" applyFont="1" applyBorder="1" applyAlignment="1">
      <alignment horizontal="center" vertical="center" wrapText="1"/>
    </xf>
    <xf numFmtId="0" fontId="4" fillId="3" borderId="0" xfId="1" applyFont="1" applyFill="1"/>
    <xf numFmtId="0" fontId="5" fillId="0" borderId="0" xfId="1" applyFont="1" applyAlignment="1">
      <alignment horizontal="center"/>
    </xf>
    <xf numFmtId="0" fontId="5" fillId="2" borderId="0" xfId="1" applyFont="1" applyFill="1"/>
    <xf numFmtId="1" fontId="5" fillId="0" borderId="0" xfId="2" applyNumberFormat="1" applyFont="1" applyAlignment="1">
      <alignment horizontal="right"/>
    </xf>
    <xf numFmtId="168" fontId="5" fillId="0" borderId="0" xfId="3" applyNumberFormat="1" applyFont="1" applyAlignment="1">
      <alignment horizontal="right"/>
    </xf>
    <xf numFmtId="1" fontId="4" fillId="0" borderId="0" xfId="2" applyNumberFormat="1" applyFont="1" applyAlignment="1">
      <alignment horizontal="right"/>
    </xf>
    <xf numFmtId="168" fontId="4" fillId="0" borderId="0" xfId="3" applyNumberFormat="1" applyFont="1" applyAlignment="1">
      <alignment horizontal="right"/>
    </xf>
    <xf numFmtId="169" fontId="4" fillId="0" borderId="14" xfId="3" applyNumberFormat="1" applyFont="1" applyBorder="1" applyAlignment="1">
      <alignment horizontal="center"/>
    </xf>
    <xf numFmtId="168" fontId="4" fillId="0" borderId="14" xfId="3" applyNumberFormat="1" applyFont="1" applyBorder="1" applyAlignment="1">
      <alignment horizontal="right"/>
    </xf>
  </cellXfs>
  <cellStyles count="4">
    <cellStyle name="Millares 2 2" xfId="3" xr:uid="{A6A92C5A-E9E5-4160-9E89-A3EC3F4B18B3}"/>
    <cellStyle name="Millares 3" xfId="2" xr:uid="{4EF17C0C-C324-4D47-86A5-C4DCF4887555}"/>
    <cellStyle name="Normal" xfId="0" builtinId="0"/>
    <cellStyle name="Normal 2 2" xfId="1" xr:uid="{50C94121-6717-4D6A-9C46-89DF0730896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B70D19C-6040-4B23-8045-2BF30A0E67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82DFA22-85B8-448F-9877-BCFD1B6D4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4E48648-419F-4AFB-B044-9EF7F16680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96D7E02-34E5-4DC9-A162-DD3B085999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496EF8-B9D3-43EA-BA77-DDEA44C23C98}">
  <dimension ref="B1:D236"/>
  <sheetViews>
    <sheetView topLeftCell="A222" workbookViewId="0">
      <selection activeCell="C240" sqref="C240"/>
    </sheetView>
  </sheetViews>
  <sheetFormatPr baseColWidth="10" defaultRowHeight="14.5" x14ac:dyDescent="0.35"/>
  <cols>
    <col min="4" max="4" width="19.7265625" style="1" customWidth="1"/>
  </cols>
  <sheetData>
    <row r="1" spans="2:4" x14ac:dyDescent="0.35">
      <c r="B1" s="8" t="s">
        <v>58</v>
      </c>
      <c r="C1" s="8"/>
      <c r="D1" s="8"/>
    </row>
    <row r="2" spans="2:4" x14ac:dyDescent="0.35">
      <c r="B2" s="2" t="s">
        <v>0</v>
      </c>
      <c r="C2" s="3" t="s">
        <v>1</v>
      </c>
      <c r="D2" s="4" t="s">
        <v>2</v>
      </c>
    </row>
    <row r="3" spans="2:4" x14ac:dyDescent="0.35">
      <c r="B3" s="5">
        <v>7047799</v>
      </c>
      <c r="C3" s="6">
        <v>42404</v>
      </c>
      <c r="D3" s="7">
        <v>609657</v>
      </c>
    </row>
    <row r="4" spans="2:4" x14ac:dyDescent="0.35">
      <c r="B4" s="5">
        <v>7054454</v>
      </c>
      <c r="C4" s="6">
        <v>42412</v>
      </c>
      <c r="D4" s="7">
        <v>6198119</v>
      </c>
    </row>
    <row r="5" spans="2:4" x14ac:dyDescent="0.35">
      <c r="B5" s="5">
        <v>2267958</v>
      </c>
      <c r="C5" s="6">
        <v>42426</v>
      </c>
      <c r="D5" s="7">
        <v>1353700</v>
      </c>
    </row>
    <row r="6" spans="2:4" x14ac:dyDescent="0.35">
      <c r="B6" s="5">
        <v>10800756</v>
      </c>
      <c r="C6" s="6">
        <v>42705</v>
      </c>
      <c r="D6" s="7">
        <v>6148722</v>
      </c>
    </row>
    <row r="7" spans="2:4" x14ac:dyDescent="0.35">
      <c r="B7" s="5">
        <v>43176073</v>
      </c>
      <c r="C7" s="6">
        <v>43114</v>
      </c>
      <c r="D7" s="7">
        <v>797900</v>
      </c>
    </row>
    <row r="8" spans="2:4" x14ac:dyDescent="0.35">
      <c r="B8" s="5">
        <v>43409870</v>
      </c>
      <c r="C8" s="6">
        <v>43167</v>
      </c>
      <c r="D8" s="7">
        <v>1979400</v>
      </c>
    </row>
    <row r="9" spans="2:4" x14ac:dyDescent="0.35">
      <c r="B9" s="5">
        <v>43417289</v>
      </c>
      <c r="C9" s="6">
        <v>43169</v>
      </c>
      <c r="D9" s="7">
        <v>116900</v>
      </c>
    </row>
    <row r="10" spans="2:4" x14ac:dyDescent="0.35">
      <c r="B10" s="5">
        <v>43534581</v>
      </c>
      <c r="C10" s="6">
        <v>43199</v>
      </c>
      <c r="D10" s="7">
        <v>322280</v>
      </c>
    </row>
    <row r="11" spans="2:4" x14ac:dyDescent="0.35">
      <c r="B11" s="5">
        <v>43541062</v>
      </c>
      <c r="C11" s="6">
        <v>43200</v>
      </c>
      <c r="D11" s="7">
        <v>196900</v>
      </c>
    </row>
    <row r="12" spans="2:4" x14ac:dyDescent="0.35">
      <c r="B12" s="5">
        <v>43627004</v>
      </c>
      <c r="C12" s="6">
        <v>43217</v>
      </c>
      <c r="D12" s="7">
        <v>8355330</v>
      </c>
    </row>
    <row r="13" spans="2:4" x14ac:dyDescent="0.35">
      <c r="B13" s="5">
        <v>44368353</v>
      </c>
      <c r="C13" s="6">
        <v>43384</v>
      </c>
      <c r="D13" s="7">
        <v>101000</v>
      </c>
    </row>
    <row r="14" spans="2:4" x14ac:dyDescent="0.35">
      <c r="B14" s="5">
        <v>44449722</v>
      </c>
      <c r="C14" s="6">
        <v>43404</v>
      </c>
      <c r="D14" s="7">
        <v>3274130</v>
      </c>
    </row>
    <row r="15" spans="2:4" x14ac:dyDescent="0.35">
      <c r="B15" s="5">
        <v>44611134</v>
      </c>
      <c r="C15" s="6">
        <v>43444</v>
      </c>
      <c r="D15" s="7">
        <v>4686100</v>
      </c>
    </row>
    <row r="16" spans="2:4" x14ac:dyDescent="0.35">
      <c r="B16" s="5">
        <v>44750504</v>
      </c>
      <c r="C16" s="6">
        <v>43486</v>
      </c>
      <c r="D16" s="7">
        <v>54400</v>
      </c>
    </row>
    <row r="17" spans="2:4" x14ac:dyDescent="0.35">
      <c r="B17" s="5">
        <v>44797452</v>
      </c>
      <c r="C17" s="6">
        <v>43496</v>
      </c>
      <c r="D17" s="7">
        <v>54910</v>
      </c>
    </row>
    <row r="18" spans="2:4" x14ac:dyDescent="0.35">
      <c r="B18" s="5">
        <v>44804878</v>
      </c>
      <c r="C18" s="6">
        <v>43498</v>
      </c>
      <c r="D18" s="7">
        <v>54400</v>
      </c>
    </row>
    <row r="19" spans="2:4" x14ac:dyDescent="0.35">
      <c r="B19" s="5">
        <v>44834584</v>
      </c>
      <c r="C19" s="6">
        <v>43504</v>
      </c>
      <c r="D19" s="7">
        <v>165640</v>
      </c>
    </row>
    <row r="20" spans="2:4" x14ac:dyDescent="0.35">
      <c r="B20" s="5">
        <v>44887675</v>
      </c>
      <c r="C20" s="6">
        <v>43517</v>
      </c>
      <c r="D20" s="7">
        <v>4617760</v>
      </c>
    </row>
    <row r="21" spans="2:4" x14ac:dyDescent="0.35">
      <c r="B21" s="5">
        <v>44965902</v>
      </c>
      <c r="C21" s="6">
        <v>43534</v>
      </c>
      <c r="D21" s="7">
        <v>769400</v>
      </c>
    </row>
    <row r="22" spans="2:4" x14ac:dyDescent="0.35">
      <c r="B22" s="5">
        <v>44995545</v>
      </c>
      <c r="C22" s="6">
        <v>43539</v>
      </c>
      <c r="D22" s="7">
        <v>885400</v>
      </c>
    </row>
    <row r="23" spans="2:4" x14ac:dyDescent="0.35">
      <c r="B23" s="5">
        <v>44998331</v>
      </c>
      <c r="C23" s="6">
        <v>43540</v>
      </c>
      <c r="D23" s="7">
        <v>139850</v>
      </c>
    </row>
    <row r="24" spans="2:4" x14ac:dyDescent="0.35">
      <c r="B24" s="5">
        <v>45053965</v>
      </c>
      <c r="C24" s="6">
        <v>43554</v>
      </c>
      <c r="D24" s="7">
        <v>30793430</v>
      </c>
    </row>
    <row r="25" spans="2:4" x14ac:dyDescent="0.35">
      <c r="B25" s="5">
        <v>45101912</v>
      </c>
      <c r="C25" s="6">
        <v>43564</v>
      </c>
      <c r="D25" s="7">
        <v>297820</v>
      </c>
    </row>
    <row r="26" spans="2:4" x14ac:dyDescent="0.35">
      <c r="B26" s="5">
        <v>45177611</v>
      </c>
      <c r="C26" s="6">
        <v>43584</v>
      </c>
      <c r="D26" s="7">
        <v>687080</v>
      </c>
    </row>
    <row r="27" spans="2:4" x14ac:dyDescent="0.35">
      <c r="B27" s="5">
        <v>45323604</v>
      </c>
      <c r="C27" s="6">
        <v>43616</v>
      </c>
      <c r="D27" s="7">
        <v>6700780</v>
      </c>
    </row>
    <row r="28" spans="2:4" x14ac:dyDescent="0.35">
      <c r="B28" s="5">
        <v>45424839</v>
      </c>
      <c r="C28" s="6">
        <v>43638</v>
      </c>
      <c r="D28" s="7">
        <v>3267410</v>
      </c>
    </row>
    <row r="29" spans="2:4" x14ac:dyDescent="0.35">
      <c r="B29" s="5">
        <v>45426635</v>
      </c>
      <c r="C29" s="6">
        <v>43640</v>
      </c>
      <c r="D29" s="7">
        <v>518090</v>
      </c>
    </row>
    <row r="30" spans="2:4" x14ac:dyDescent="0.35">
      <c r="B30" s="5">
        <v>45440464</v>
      </c>
      <c r="C30" s="6">
        <v>43643</v>
      </c>
      <c r="D30" s="7">
        <v>53600</v>
      </c>
    </row>
    <row r="31" spans="2:4" x14ac:dyDescent="0.35">
      <c r="B31" s="5">
        <v>45475918</v>
      </c>
      <c r="C31" s="6">
        <v>43651</v>
      </c>
      <c r="D31" s="7">
        <v>367600</v>
      </c>
    </row>
    <row r="32" spans="2:4" x14ac:dyDescent="0.35">
      <c r="B32" s="5">
        <v>45497432</v>
      </c>
      <c r="C32" s="6">
        <v>43656</v>
      </c>
      <c r="D32" s="7">
        <v>452700</v>
      </c>
    </row>
    <row r="33" spans="2:4" x14ac:dyDescent="0.35">
      <c r="B33" s="5">
        <v>45560771</v>
      </c>
      <c r="C33" s="6">
        <v>43670</v>
      </c>
      <c r="D33" s="7">
        <v>359210</v>
      </c>
    </row>
    <row r="34" spans="2:4" x14ac:dyDescent="0.35">
      <c r="B34" s="5">
        <v>45574818</v>
      </c>
      <c r="C34" s="6">
        <v>43673</v>
      </c>
      <c r="D34" s="7">
        <v>294800</v>
      </c>
    </row>
    <row r="35" spans="2:4" x14ac:dyDescent="0.35">
      <c r="B35" s="5">
        <v>45671481</v>
      </c>
      <c r="C35" s="6">
        <v>43700</v>
      </c>
      <c r="D35" s="7">
        <v>328500</v>
      </c>
    </row>
    <row r="36" spans="2:4" x14ac:dyDescent="0.35">
      <c r="B36" s="5">
        <v>45699719</v>
      </c>
      <c r="C36" s="6">
        <v>43706</v>
      </c>
      <c r="D36" s="7">
        <v>285200</v>
      </c>
    </row>
    <row r="37" spans="2:4" x14ac:dyDescent="0.35">
      <c r="B37" s="5">
        <v>45701794</v>
      </c>
      <c r="C37" s="6">
        <v>43707</v>
      </c>
      <c r="D37" s="7">
        <v>331670</v>
      </c>
    </row>
    <row r="38" spans="2:4" x14ac:dyDescent="0.35">
      <c r="B38" s="5">
        <v>45708684</v>
      </c>
      <c r="C38" s="6">
        <v>43709</v>
      </c>
      <c r="D38" s="7">
        <v>218430</v>
      </c>
    </row>
    <row r="39" spans="2:4" x14ac:dyDescent="0.35">
      <c r="B39" s="5">
        <v>45800252</v>
      </c>
      <c r="C39" s="6">
        <v>43727</v>
      </c>
      <c r="D39" s="7">
        <v>115300</v>
      </c>
    </row>
    <row r="40" spans="2:4" x14ac:dyDescent="0.35">
      <c r="B40" s="5">
        <v>45844694</v>
      </c>
      <c r="C40" s="6">
        <v>43738</v>
      </c>
      <c r="D40" s="7">
        <v>747500</v>
      </c>
    </row>
    <row r="41" spans="2:4" x14ac:dyDescent="0.35">
      <c r="B41" s="5">
        <v>45869413</v>
      </c>
      <c r="C41" s="6">
        <v>43743</v>
      </c>
      <c r="D41" s="7">
        <v>139390</v>
      </c>
    </row>
    <row r="42" spans="2:4" x14ac:dyDescent="0.35">
      <c r="B42" s="5">
        <v>45878299</v>
      </c>
      <c r="C42" s="6">
        <v>43746</v>
      </c>
      <c r="D42" s="7">
        <v>166090</v>
      </c>
    </row>
    <row r="43" spans="2:4" x14ac:dyDescent="0.35">
      <c r="B43" s="5">
        <v>45921996</v>
      </c>
      <c r="C43" s="6">
        <v>43755</v>
      </c>
      <c r="D43" s="7">
        <v>436280</v>
      </c>
    </row>
    <row r="44" spans="2:4" x14ac:dyDescent="0.35">
      <c r="B44" s="5">
        <v>45927796</v>
      </c>
      <c r="C44" s="6">
        <v>43756</v>
      </c>
      <c r="D44" s="7">
        <v>569200</v>
      </c>
    </row>
    <row r="45" spans="2:4" x14ac:dyDescent="0.35">
      <c r="B45" s="5">
        <v>45930564</v>
      </c>
      <c r="C45" s="6">
        <v>43759</v>
      </c>
      <c r="D45" s="7">
        <v>219200</v>
      </c>
    </row>
    <row r="46" spans="2:4" x14ac:dyDescent="0.35">
      <c r="B46" s="5">
        <v>45977413</v>
      </c>
      <c r="C46" s="6">
        <v>43768</v>
      </c>
      <c r="D46" s="7">
        <v>5898760</v>
      </c>
    </row>
    <row r="47" spans="2:4" x14ac:dyDescent="0.35">
      <c r="B47" s="5">
        <v>45993331</v>
      </c>
      <c r="C47" s="6">
        <v>43771</v>
      </c>
      <c r="D47" s="7">
        <v>153800</v>
      </c>
    </row>
    <row r="48" spans="2:4" x14ac:dyDescent="0.35">
      <c r="B48" s="5">
        <v>45994476</v>
      </c>
      <c r="C48" s="6">
        <v>43773</v>
      </c>
      <c r="D48" s="7">
        <v>54840</v>
      </c>
    </row>
    <row r="49" spans="2:4" x14ac:dyDescent="0.35">
      <c r="B49" s="5">
        <v>46003583</v>
      </c>
      <c r="C49" s="6">
        <v>43775</v>
      </c>
      <c r="D49" s="7">
        <v>347500</v>
      </c>
    </row>
    <row r="50" spans="2:4" x14ac:dyDescent="0.35">
      <c r="B50" s="5">
        <v>46013761</v>
      </c>
      <c r="C50" s="6">
        <v>43776</v>
      </c>
      <c r="D50" s="7">
        <v>115200</v>
      </c>
    </row>
    <row r="51" spans="2:4" x14ac:dyDescent="0.35">
      <c r="B51" s="5">
        <v>46012201</v>
      </c>
      <c r="C51" s="6">
        <v>43776</v>
      </c>
      <c r="D51" s="7">
        <v>747930</v>
      </c>
    </row>
    <row r="52" spans="2:4" x14ac:dyDescent="0.35">
      <c r="B52" s="5">
        <v>46056395</v>
      </c>
      <c r="C52" s="6">
        <v>43788</v>
      </c>
      <c r="D52" s="7">
        <v>717590</v>
      </c>
    </row>
    <row r="53" spans="2:4" x14ac:dyDescent="0.35">
      <c r="B53" s="5">
        <v>46138096</v>
      </c>
      <c r="C53" s="6">
        <v>43808</v>
      </c>
      <c r="D53" s="7">
        <v>54400</v>
      </c>
    </row>
    <row r="54" spans="2:4" x14ac:dyDescent="0.35">
      <c r="B54" s="5">
        <v>46163620</v>
      </c>
      <c r="C54" s="6">
        <v>43815</v>
      </c>
      <c r="D54" s="7">
        <v>115200</v>
      </c>
    </row>
    <row r="55" spans="2:4" x14ac:dyDescent="0.35">
      <c r="B55" s="5">
        <v>46196482</v>
      </c>
      <c r="C55" s="6">
        <v>43824</v>
      </c>
      <c r="D55" s="7">
        <v>844900</v>
      </c>
    </row>
    <row r="56" spans="2:4" x14ac:dyDescent="0.35">
      <c r="B56" s="5">
        <v>46200638</v>
      </c>
      <c r="C56" s="6">
        <v>43825</v>
      </c>
      <c r="D56" s="7">
        <v>2098760</v>
      </c>
    </row>
    <row r="57" spans="2:4" x14ac:dyDescent="0.35">
      <c r="B57" s="5">
        <v>46208189</v>
      </c>
      <c r="C57" s="6">
        <v>43829</v>
      </c>
      <c r="D57" s="7">
        <v>580800</v>
      </c>
    </row>
    <row r="58" spans="2:4" x14ac:dyDescent="0.35">
      <c r="B58" s="5">
        <v>46213365</v>
      </c>
      <c r="C58" s="6">
        <v>43832</v>
      </c>
      <c r="D58" s="7">
        <v>2008710</v>
      </c>
    </row>
    <row r="59" spans="2:4" x14ac:dyDescent="0.35">
      <c r="B59" s="5">
        <v>46288133</v>
      </c>
      <c r="C59" s="6">
        <v>43853</v>
      </c>
      <c r="D59" s="7">
        <v>116100</v>
      </c>
    </row>
    <row r="60" spans="2:4" x14ac:dyDescent="0.35">
      <c r="B60" s="5">
        <v>46288142</v>
      </c>
      <c r="C60" s="6">
        <v>43853</v>
      </c>
      <c r="D60" s="7">
        <v>389600</v>
      </c>
    </row>
    <row r="61" spans="2:4" x14ac:dyDescent="0.35">
      <c r="B61" s="5">
        <v>46341122</v>
      </c>
      <c r="C61" s="6">
        <v>43866</v>
      </c>
      <c r="D61" s="7">
        <v>35100</v>
      </c>
    </row>
    <row r="62" spans="2:4" x14ac:dyDescent="0.35">
      <c r="B62" s="5">
        <v>46355068</v>
      </c>
      <c r="C62" s="6">
        <v>43869</v>
      </c>
      <c r="D62" s="7">
        <v>3658100</v>
      </c>
    </row>
    <row r="63" spans="2:4" x14ac:dyDescent="0.35">
      <c r="B63" s="5">
        <v>46368920</v>
      </c>
      <c r="C63" s="6">
        <v>43872</v>
      </c>
      <c r="D63" s="7">
        <v>113770</v>
      </c>
    </row>
    <row r="64" spans="2:4" x14ac:dyDescent="0.35">
      <c r="B64" s="5">
        <v>46394577</v>
      </c>
      <c r="C64" s="6">
        <v>43878</v>
      </c>
      <c r="D64" s="7">
        <v>467150</v>
      </c>
    </row>
    <row r="65" spans="2:4" x14ac:dyDescent="0.35">
      <c r="B65" s="5">
        <v>46435800</v>
      </c>
      <c r="C65" s="6">
        <v>43888</v>
      </c>
      <c r="D65" s="7">
        <v>564920</v>
      </c>
    </row>
    <row r="66" spans="2:4" x14ac:dyDescent="0.35">
      <c r="B66" s="5">
        <v>46446766</v>
      </c>
      <c r="C66" s="6">
        <v>43891</v>
      </c>
      <c r="D66" s="7">
        <v>727680</v>
      </c>
    </row>
    <row r="67" spans="2:4" x14ac:dyDescent="0.35">
      <c r="B67" s="5">
        <v>46506891</v>
      </c>
      <c r="C67" s="6">
        <v>43904</v>
      </c>
      <c r="D67" s="7">
        <v>57600</v>
      </c>
    </row>
    <row r="68" spans="2:4" x14ac:dyDescent="0.35">
      <c r="B68" s="5">
        <v>46513374</v>
      </c>
      <c r="C68" s="6">
        <v>43906</v>
      </c>
      <c r="D68" s="7">
        <v>186370</v>
      </c>
    </row>
    <row r="69" spans="2:4" x14ac:dyDescent="0.35">
      <c r="B69" s="5">
        <v>46522195</v>
      </c>
      <c r="C69" s="6">
        <v>43909</v>
      </c>
      <c r="D69" s="7">
        <v>365340</v>
      </c>
    </row>
    <row r="70" spans="2:4" x14ac:dyDescent="0.35">
      <c r="B70" s="5">
        <v>46559744</v>
      </c>
      <c r="C70" s="6">
        <v>43943</v>
      </c>
      <c r="D70" s="7">
        <v>372640</v>
      </c>
    </row>
    <row r="71" spans="2:4" x14ac:dyDescent="0.35">
      <c r="B71" s="5">
        <v>46595145</v>
      </c>
      <c r="C71" s="6">
        <v>43969</v>
      </c>
      <c r="D71" s="7">
        <v>196820</v>
      </c>
    </row>
    <row r="72" spans="2:4" x14ac:dyDescent="0.35">
      <c r="B72" s="5">
        <v>46638442</v>
      </c>
      <c r="C72" s="6">
        <v>43993</v>
      </c>
      <c r="D72" s="7">
        <v>1081229</v>
      </c>
    </row>
    <row r="73" spans="2:4" x14ac:dyDescent="0.35">
      <c r="B73" s="5">
        <v>46690329</v>
      </c>
      <c r="C73" s="6">
        <v>44020</v>
      </c>
      <c r="D73" s="7">
        <v>122000</v>
      </c>
    </row>
    <row r="74" spans="2:4" x14ac:dyDescent="0.35">
      <c r="B74" s="5">
        <v>46712304</v>
      </c>
      <c r="C74" s="6">
        <v>44030</v>
      </c>
      <c r="D74" s="7">
        <v>57600</v>
      </c>
    </row>
    <row r="75" spans="2:4" x14ac:dyDescent="0.35">
      <c r="B75" s="5">
        <v>46776130</v>
      </c>
      <c r="C75" s="6">
        <v>44063</v>
      </c>
      <c r="D75" s="7">
        <v>6001720</v>
      </c>
    </row>
    <row r="76" spans="2:4" x14ac:dyDescent="0.35">
      <c r="B76" s="5">
        <v>75003246</v>
      </c>
      <c r="C76" s="6">
        <v>44167</v>
      </c>
      <c r="D76" s="7">
        <v>265482</v>
      </c>
    </row>
    <row r="77" spans="2:4" x14ac:dyDescent="0.35">
      <c r="B77" s="5">
        <v>75213334</v>
      </c>
      <c r="C77" s="6">
        <v>44551</v>
      </c>
      <c r="D77" s="7">
        <v>80830</v>
      </c>
    </row>
    <row r="78" spans="2:4" x14ac:dyDescent="0.35">
      <c r="B78" s="5">
        <v>75237044</v>
      </c>
      <c r="C78" s="6">
        <v>44590</v>
      </c>
      <c r="D78" s="7">
        <v>5634800</v>
      </c>
    </row>
    <row r="79" spans="2:4" x14ac:dyDescent="0.35">
      <c r="B79" s="5">
        <v>75256802</v>
      </c>
      <c r="C79" s="6">
        <v>44618</v>
      </c>
      <c r="D79" s="7">
        <v>80800</v>
      </c>
    </row>
    <row r="80" spans="2:4" x14ac:dyDescent="0.35">
      <c r="B80" s="5">
        <v>75271023</v>
      </c>
      <c r="C80" s="6">
        <v>44638</v>
      </c>
      <c r="D80" s="7">
        <v>139200</v>
      </c>
    </row>
    <row r="81" spans="2:4" x14ac:dyDescent="0.35">
      <c r="B81" s="5">
        <v>75278492</v>
      </c>
      <c r="C81" s="6">
        <v>44650</v>
      </c>
      <c r="D81" s="7">
        <v>38544500</v>
      </c>
    </row>
    <row r="82" spans="2:4" x14ac:dyDescent="0.35">
      <c r="B82" s="5">
        <v>75287886</v>
      </c>
      <c r="C82" s="6">
        <v>44664</v>
      </c>
      <c r="D82" s="7">
        <v>139200</v>
      </c>
    </row>
    <row r="83" spans="2:4" x14ac:dyDescent="0.35">
      <c r="B83" s="5">
        <v>75293355</v>
      </c>
      <c r="C83" s="6">
        <v>44673</v>
      </c>
      <c r="D83" s="7">
        <v>139200</v>
      </c>
    </row>
    <row r="84" spans="2:4" x14ac:dyDescent="0.35">
      <c r="B84" s="5">
        <v>75308181</v>
      </c>
      <c r="C84" s="6">
        <v>44692</v>
      </c>
      <c r="D84" s="7">
        <v>80800</v>
      </c>
    </row>
    <row r="85" spans="2:4" x14ac:dyDescent="0.35">
      <c r="B85" s="5">
        <v>75334842</v>
      </c>
      <c r="C85" s="6">
        <v>44726</v>
      </c>
      <c r="D85" s="7">
        <v>15140</v>
      </c>
    </row>
    <row r="86" spans="2:4" x14ac:dyDescent="0.35">
      <c r="B86" s="5">
        <v>75358682</v>
      </c>
      <c r="C86" s="6">
        <v>44761</v>
      </c>
      <c r="D86" s="7">
        <v>274000</v>
      </c>
    </row>
    <row r="87" spans="2:4" x14ac:dyDescent="0.35">
      <c r="B87" s="5">
        <v>75363706</v>
      </c>
      <c r="C87" s="6">
        <v>44768</v>
      </c>
      <c r="D87" s="7">
        <v>139200</v>
      </c>
    </row>
    <row r="88" spans="2:4" x14ac:dyDescent="0.35">
      <c r="B88" s="5">
        <v>75373956</v>
      </c>
      <c r="C88" s="6">
        <v>44782</v>
      </c>
      <c r="D88" s="7">
        <v>139200</v>
      </c>
    </row>
    <row r="89" spans="2:4" x14ac:dyDescent="0.35">
      <c r="B89" s="5">
        <v>75475981</v>
      </c>
      <c r="C89" s="6">
        <v>44928</v>
      </c>
      <c r="D89" s="7">
        <v>171000</v>
      </c>
    </row>
    <row r="90" spans="2:4" x14ac:dyDescent="0.35">
      <c r="B90" s="5">
        <v>75485716</v>
      </c>
      <c r="C90" s="6">
        <v>44943</v>
      </c>
      <c r="D90" s="7">
        <v>130000</v>
      </c>
    </row>
    <row r="91" spans="2:4" x14ac:dyDescent="0.35">
      <c r="B91" s="5">
        <v>75493108</v>
      </c>
      <c r="C91" s="6">
        <v>44951</v>
      </c>
      <c r="D91" s="7">
        <v>937800</v>
      </c>
    </row>
    <row r="92" spans="2:4" x14ac:dyDescent="0.35">
      <c r="B92" s="5">
        <v>75494077</v>
      </c>
      <c r="C92" s="6">
        <v>44952</v>
      </c>
      <c r="D92" s="7">
        <v>2326200</v>
      </c>
    </row>
    <row r="93" spans="2:4" x14ac:dyDescent="0.35">
      <c r="B93" s="5">
        <v>75517882</v>
      </c>
      <c r="C93" s="6">
        <v>44980</v>
      </c>
      <c r="D93" s="7">
        <v>169400</v>
      </c>
    </row>
    <row r="94" spans="2:4" x14ac:dyDescent="0.35">
      <c r="B94" s="5">
        <v>75520190</v>
      </c>
      <c r="C94" s="6">
        <v>44984</v>
      </c>
      <c r="D94" s="7">
        <v>21155700</v>
      </c>
    </row>
    <row r="95" spans="2:4" x14ac:dyDescent="0.35">
      <c r="B95" s="5">
        <v>75528690</v>
      </c>
      <c r="C95" s="6">
        <v>44993</v>
      </c>
      <c r="D95" s="7">
        <v>80800</v>
      </c>
    </row>
    <row r="96" spans="2:4" x14ac:dyDescent="0.35">
      <c r="B96" s="5">
        <v>75534241</v>
      </c>
      <c r="C96" s="6">
        <v>44999</v>
      </c>
      <c r="D96" s="7">
        <v>328000</v>
      </c>
    </row>
    <row r="97" spans="2:4" x14ac:dyDescent="0.35">
      <c r="B97" s="5">
        <v>75537920</v>
      </c>
      <c r="C97" s="6">
        <v>45002</v>
      </c>
      <c r="D97" s="7">
        <v>139200</v>
      </c>
    </row>
    <row r="98" spans="2:4" x14ac:dyDescent="0.35">
      <c r="B98" s="5">
        <v>75539174</v>
      </c>
      <c r="C98" s="6">
        <v>45005</v>
      </c>
      <c r="D98" s="7">
        <v>139200</v>
      </c>
    </row>
    <row r="99" spans="2:4" x14ac:dyDescent="0.35">
      <c r="B99" s="5">
        <v>75545361</v>
      </c>
      <c r="C99" s="6">
        <v>45012</v>
      </c>
      <c r="D99" s="7">
        <v>174900</v>
      </c>
    </row>
    <row r="100" spans="2:4" x14ac:dyDescent="0.35">
      <c r="B100" s="5">
        <v>75564832</v>
      </c>
      <c r="C100" s="6">
        <v>45036</v>
      </c>
      <c r="D100" s="7">
        <v>103680</v>
      </c>
    </row>
    <row r="101" spans="2:4" x14ac:dyDescent="0.35">
      <c r="B101" s="5">
        <v>75565265</v>
      </c>
      <c r="C101" s="6">
        <v>45036</v>
      </c>
      <c r="D101" s="7">
        <v>3687000</v>
      </c>
    </row>
    <row r="102" spans="2:4" x14ac:dyDescent="0.35">
      <c r="B102" s="5">
        <v>75569212</v>
      </c>
      <c r="C102" s="6">
        <v>45041</v>
      </c>
      <c r="D102" s="7">
        <v>4805200</v>
      </c>
    </row>
    <row r="103" spans="2:4" x14ac:dyDescent="0.35">
      <c r="B103" s="5">
        <v>75571153</v>
      </c>
      <c r="C103" s="6">
        <v>45042</v>
      </c>
      <c r="D103" s="7">
        <v>2701190</v>
      </c>
    </row>
    <row r="104" spans="2:4" x14ac:dyDescent="0.35">
      <c r="B104" s="5">
        <v>75588351</v>
      </c>
      <c r="C104" s="6">
        <v>45062</v>
      </c>
      <c r="D104" s="7">
        <v>139200</v>
      </c>
    </row>
    <row r="105" spans="2:4" x14ac:dyDescent="0.35">
      <c r="B105" s="5">
        <v>75588420</v>
      </c>
      <c r="C105" s="6">
        <v>45062</v>
      </c>
      <c r="D105" s="7">
        <v>85800</v>
      </c>
    </row>
    <row r="106" spans="2:4" x14ac:dyDescent="0.35">
      <c r="B106" s="5">
        <v>75588413</v>
      </c>
      <c r="C106" s="6">
        <v>45062</v>
      </c>
      <c r="D106" s="7">
        <v>2655300</v>
      </c>
    </row>
    <row r="107" spans="2:4" x14ac:dyDescent="0.35">
      <c r="B107" s="5">
        <v>75589904</v>
      </c>
      <c r="C107" s="6">
        <v>45063</v>
      </c>
      <c r="D107" s="7">
        <v>387900</v>
      </c>
    </row>
    <row r="108" spans="2:4" x14ac:dyDescent="0.35">
      <c r="B108" s="5">
        <v>75591210</v>
      </c>
      <c r="C108" s="6">
        <v>45065</v>
      </c>
      <c r="D108" s="7">
        <v>3673600</v>
      </c>
    </row>
    <row r="109" spans="2:4" x14ac:dyDescent="0.35">
      <c r="B109" s="5">
        <v>75598947</v>
      </c>
      <c r="C109" s="6">
        <v>45075</v>
      </c>
      <c r="D109" s="7">
        <v>139100</v>
      </c>
    </row>
    <row r="110" spans="2:4" x14ac:dyDescent="0.35">
      <c r="B110" s="5">
        <v>75598946</v>
      </c>
      <c r="C110" s="6">
        <v>45075</v>
      </c>
      <c r="D110" s="7">
        <v>751900</v>
      </c>
    </row>
    <row r="111" spans="2:4" x14ac:dyDescent="0.35">
      <c r="B111" s="5">
        <v>75598938</v>
      </c>
      <c r="C111" s="6">
        <v>45075</v>
      </c>
      <c r="D111" s="7">
        <v>642000</v>
      </c>
    </row>
    <row r="112" spans="2:4" x14ac:dyDescent="0.35">
      <c r="B112" s="5">
        <v>75598943</v>
      </c>
      <c r="C112" s="6">
        <v>45075</v>
      </c>
      <c r="D112" s="7">
        <v>11022525</v>
      </c>
    </row>
    <row r="113" spans="2:4" x14ac:dyDescent="0.35">
      <c r="B113" s="5">
        <v>75598949</v>
      </c>
      <c r="C113" s="6">
        <v>45075</v>
      </c>
      <c r="D113" s="7">
        <v>66100</v>
      </c>
    </row>
    <row r="114" spans="2:4" x14ac:dyDescent="0.35">
      <c r="B114" s="5">
        <v>75599932</v>
      </c>
      <c r="C114" s="6">
        <v>45076</v>
      </c>
      <c r="D114" s="7">
        <v>193400</v>
      </c>
    </row>
    <row r="115" spans="2:4" x14ac:dyDescent="0.35">
      <c r="B115" s="5">
        <v>75600664</v>
      </c>
      <c r="C115" s="6">
        <v>45076</v>
      </c>
      <c r="D115" s="7">
        <v>1669600</v>
      </c>
    </row>
    <row r="116" spans="2:4" x14ac:dyDescent="0.35">
      <c r="B116" s="5">
        <v>75600657</v>
      </c>
      <c r="C116" s="6">
        <v>45076</v>
      </c>
      <c r="D116" s="7">
        <v>1934500</v>
      </c>
    </row>
    <row r="117" spans="2:4" x14ac:dyDescent="0.35">
      <c r="B117" s="5">
        <v>75599912</v>
      </c>
      <c r="C117" s="6">
        <v>45076</v>
      </c>
      <c r="D117" s="7">
        <v>462700</v>
      </c>
    </row>
    <row r="118" spans="2:4" x14ac:dyDescent="0.35">
      <c r="B118" s="5">
        <v>75600644</v>
      </c>
      <c r="C118" s="6">
        <v>45076</v>
      </c>
      <c r="D118" s="7">
        <v>446800</v>
      </c>
    </row>
    <row r="119" spans="2:4" x14ac:dyDescent="0.35">
      <c r="B119" s="5">
        <v>75600662</v>
      </c>
      <c r="C119" s="6">
        <v>45076</v>
      </c>
      <c r="D119" s="7">
        <v>5264900</v>
      </c>
    </row>
    <row r="120" spans="2:4" x14ac:dyDescent="0.35">
      <c r="B120" s="5">
        <v>75601919</v>
      </c>
      <c r="C120" s="6">
        <v>45077</v>
      </c>
      <c r="D120" s="7">
        <v>3572360</v>
      </c>
    </row>
    <row r="121" spans="2:4" x14ac:dyDescent="0.35">
      <c r="B121" s="5">
        <v>75601391</v>
      </c>
      <c r="C121" s="6">
        <v>45077</v>
      </c>
      <c r="D121" s="7">
        <v>1421300</v>
      </c>
    </row>
    <row r="122" spans="2:4" x14ac:dyDescent="0.35">
      <c r="B122" s="5">
        <v>75601325</v>
      </c>
      <c r="C122" s="6">
        <v>45077</v>
      </c>
      <c r="D122" s="7">
        <v>388110</v>
      </c>
    </row>
    <row r="123" spans="2:4" x14ac:dyDescent="0.35">
      <c r="B123" s="5">
        <v>75601553</v>
      </c>
      <c r="C123" s="6">
        <v>45077</v>
      </c>
      <c r="D123" s="7">
        <v>65700</v>
      </c>
    </row>
    <row r="124" spans="2:4" x14ac:dyDescent="0.35">
      <c r="B124" s="5">
        <v>75601444</v>
      </c>
      <c r="C124" s="6">
        <v>45077</v>
      </c>
      <c r="D124" s="7">
        <v>838700</v>
      </c>
    </row>
    <row r="125" spans="2:4" x14ac:dyDescent="0.35">
      <c r="B125" s="5">
        <v>75601269</v>
      </c>
      <c r="C125" s="6">
        <v>45077</v>
      </c>
      <c r="D125" s="7">
        <v>3779130</v>
      </c>
    </row>
    <row r="126" spans="2:4" x14ac:dyDescent="0.35">
      <c r="B126" s="5">
        <v>75601163</v>
      </c>
      <c r="C126" s="6">
        <v>45077</v>
      </c>
      <c r="D126" s="7">
        <v>486100</v>
      </c>
    </row>
    <row r="127" spans="2:4" x14ac:dyDescent="0.35">
      <c r="B127" s="5">
        <v>75601397</v>
      </c>
      <c r="C127" s="6">
        <v>45077</v>
      </c>
      <c r="D127" s="7">
        <v>2687000</v>
      </c>
    </row>
    <row r="128" spans="2:4" x14ac:dyDescent="0.35">
      <c r="B128" s="5">
        <v>75601388</v>
      </c>
      <c r="C128" s="6">
        <v>45077</v>
      </c>
      <c r="D128" s="7">
        <v>116400</v>
      </c>
    </row>
    <row r="129" spans="2:4" x14ac:dyDescent="0.35">
      <c r="B129" s="5">
        <v>75601282</v>
      </c>
      <c r="C129" s="6">
        <v>45077</v>
      </c>
      <c r="D129" s="7">
        <v>59700</v>
      </c>
    </row>
    <row r="130" spans="2:4" x14ac:dyDescent="0.35">
      <c r="B130" s="5">
        <v>75601134</v>
      </c>
      <c r="C130" s="6">
        <v>45077</v>
      </c>
      <c r="D130" s="7">
        <v>1288600</v>
      </c>
    </row>
    <row r="131" spans="2:4" x14ac:dyDescent="0.35">
      <c r="B131" s="5">
        <v>75601940</v>
      </c>
      <c r="C131" s="6">
        <v>45077</v>
      </c>
      <c r="D131" s="7">
        <v>2180640</v>
      </c>
    </row>
    <row r="132" spans="2:4" x14ac:dyDescent="0.35">
      <c r="B132" s="5">
        <v>75601913</v>
      </c>
      <c r="C132" s="6">
        <v>45077</v>
      </c>
      <c r="D132" s="7">
        <v>2302580</v>
      </c>
    </row>
    <row r="133" spans="2:4" x14ac:dyDescent="0.35">
      <c r="B133" s="5">
        <v>75601983</v>
      </c>
      <c r="C133" s="6">
        <v>45077</v>
      </c>
      <c r="D133" s="7">
        <v>1628570</v>
      </c>
    </row>
    <row r="134" spans="2:4" x14ac:dyDescent="0.35">
      <c r="B134" s="5">
        <v>75601317</v>
      </c>
      <c r="C134" s="6">
        <v>45077</v>
      </c>
      <c r="D134" s="7">
        <v>85100</v>
      </c>
    </row>
    <row r="135" spans="2:4" x14ac:dyDescent="0.35">
      <c r="B135" s="5">
        <v>75601909</v>
      </c>
      <c r="C135" s="6">
        <v>45077</v>
      </c>
      <c r="D135" s="7">
        <v>95700</v>
      </c>
    </row>
    <row r="136" spans="2:4" x14ac:dyDescent="0.35">
      <c r="B136" s="5">
        <v>75601936</v>
      </c>
      <c r="C136" s="6">
        <v>45077</v>
      </c>
      <c r="D136" s="7">
        <v>5701160</v>
      </c>
    </row>
    <row r="137" spans="2:4" x14ac:dyDescent="0.35">
      <c r="B137" s="5">
        <v>75602035</v>
      </c>
      <c r="C137" s="6">
        <v>45077</v>
      </c>
      <c r="D137" s="7">
        <v>548100</v>
      </c>
    </row>
    <row r="138" spans="2:4" x14ac:dyDescent="0.35">
      <c r="B138" s="5">
        <v>75601173</v>
      </c>
      <c r="C138" s="6">
        <v>45077</v>
      </c>
      <c r="D138" s="7">
        <v>2134300</v>
      </c>
    </row>
    <row r="139" spans="2:4" x14ac:dyDescent="0.35">
      <c r="B139" s="5">
        <v>75601828</v>
      </c>
      <c r="C139" s="6">
        <v>45077</v>
      </c>
      <c r="D139" s="7">
        <v>65700</v>
      </c>
    </row>
    <row r="140" spans="2:4" x14ac:dyDescent="0.35">
      <c r="B140" s="5">
        <v>75601891</v>
      </c>
      <c r="C140" s="6">
        <v>45077</v>
      </c>
      <c r="D140" s="7">
        <v>65700</v>
      </c>
    </row>
    <row r="141" spans="2:4" x14ac:dyDescent="0.35">
      <c r="B141" s="5">
        <v>75601315</v>
      </c>
      <c r="C141" s="6">
        <v>45077</v>
      </c>
      <c r="D141" s="7">
        <v>474100</v>
      </c>
    </row>
    <row r="142" spans="2:4" x14ac:dyDescent="0.35">
      <c r="B142" s="5">
        <v>75601160</v>
      </c>
      <c r="C142" s="6">
        <v>45077</v>
      </c>
      <c r="D142" s="7">
        <v>684700</v>
      </c>
    </row>
    <row r="143" spans="2:4" x14ac:dyDescent="0.35">
      <c r="B143" s="5">
        <v>75601139</v>
      </c>
      <c r="C143" s="6">
        <v>45077</v>
      </c>
      <c r="D143" s="7">
        <v>1242500</v>
      </c>
    </row>
    <row r="144" spans="2:4" x14ac:dyDescent="0.35">
      <c r="B144" s="5">
        <v>75601986</v>
      </c>
      <c r="C144" s="6">
        <v>45077</v>
      </c>
      <c r="D144" s="7">
        <v>808350</v>
      </c>
    </row>
    <row r="145" spans="2:4" x14ac:dyDescent="0.35">
      <c r="B145" s="5">
        <v>75602338</v>
      </c>
      <c r="C145" s="6">
        <v>45078</v>
      </c>
      <c r="D145" s="7">
        <v>393600</v>
      </c>
    </row>
    <row r="146" spans="2:4" x14ac:dyDescent="0.35">
      <c r="B146" s="5">
        <v>75602349</v>
      </c>
      <c r="C146" s="6">
        <v>45078</v>
      </c>
      <c r="D146" s="7">
        <v>66400</v>
      </c>
    </row>
    <row r="147" spans="2:4" x14ac:dyDescent="0.35">
      <c r="B147" s="5">
        <v>75602345</v>
      </c>
      <c r="C147" s="6">
        <v>45078</v>
      </c>
      <c r="D147" s="7">
        <v>185800</v>
      </c>
    </row>
    <row r="148" spans="2:4" x14ac:dyDescent="0.35">
      <c r="B148" s="5">
        <v>75602347</v>
      </c>
      <c r="C148" s="6">
        <v>45078</v>
      </c>
      <c r="D148" s="7">
        <v>6017095</v>
      </c>
    </row>
    <row r="149" spans="2:4" x14ac:dyDescent="0.35">
      <c r="B149" s="5">
        <v>75602353</v>
      </c>
      <c r="C149" s="6">
        <v>45078</v>
      </c>
      <c r="D149" s="7">
        <v>100700</v>
      </c>
    </row>
    <row r="150" spans="2:4" x14ac:dyDescent="0.35">
      <c r="B150" s="5">
        <v>75602354</v>
      </c>
      <c r="C150" s="6">
        <v>45078</v>
      </c>
      <c r="D150" s="7">
        <v>625500</v>
      </c>
    </row>
    <row r="151" spans="2:4" x14ac:dyDescent="0.35">
      <c r="B151" s="5">
        <v>75602348</v>
      </c>
      <c r="C151" s="6">
        <v>45078</v>
      </c>
      <c r="D151" s="7">
        <v>217000</v>
      </c>
    </row>
    <row r="152" spans="2:4" x14ac:dyDescent="0.35">
      <c r="B152" s="5">
        <v>75602342</v>
      </c>
      <c r="C152" s="6">
        <v>45078</v>
      </c>
      <c r="D152" s="7">
        <v>384000</v>
      </c>
    </row>
    <row r="153" spans="2:4" x14ac:dyDescent="0.35">
      <c r="B153" s="5">
        <v>75602335</v>
      </c>
      <c r="C153" s="6">
        <v>45078</v>
      </c>
      <c r="D153" s="7">
        <v>126700</v>
      </c>
    </row>
    <row r="154" spans="2:4" x14ac:dyDescent="0.35">
      <c r="B154" s="5">
        <v>75602331</v>
      </c>
      <c r="C154" s="6">
        <v>45078</v>
      </c>
      <c r="D154" s="7">
        <v>16356300</v>
      </c>
    </row>
    <row r="155" spans="2:4" x14ac:dyDescent="0.35">
      <c r="B155" s="5">
        <v>75602346</v>
      </c>
      <c r="C155" s="6">
        <v>45078</v>
      </c>
      <c r="D155" s="7">
        <v>140300</v>
      </c>
    </row>
    <row r="156" spans="2:4" x14ac:dyDescent="0.35">
      <c r="B156" s="5">
        <v>75602337</v>
      </c>
      <c r="C156" s="6">
        <v>45078</v>
      </c>
      <c r="D156" s="7">
        <v>62539512</v>
      </c>
    </row>
    <row r="157" spans="2:4" x14ac:dyDescent="0.35">
      <c r="B157" s="5">
        <v>75602350</v>
      </c>
      <c r="C157" s="6">
        <v>45078</v>
      </c>
      <c r="D157" s="7">
        <v>66900</v>
      </c>
    </row>
    <row r="158" spans="2:4" x14ac:dyDescent="0.35">
      <c r="B158" s="5">
        <v>75602339</v>
      </c>
      <c r="C158" s="6">
        <v>45078</v>
      </c>
      <c r="D158" s="7">
        <v>216990</v>
      </c>
    </row>
    <row r="159" spans="2:4" x14ac:dyDescent="0.35">
      <c r="B159" s="5">
        <v>75602344</v>
      </c>
      <c r="C159" s="6">
        <v>45078</v>
      </c>
      <c r="D159" s="7">
        <v>207000</v>
      </c>
    </row>
    <row r="160" spans="2:4" x14ac:dyDescent="0.35">
      <c r="B160" s="5">
        <v>75602332</v>
      </c>
      <c r="C160" s="6">
        <v>45078</v>
      </c>
      <c r="D160" s="7">
        <v>6308000</v>
      </c>
    </row>
    <row r="161" spans="2:4" x14ac:dyDescent="0.35">
      <c r="B161" s="5">
        <v>75602341</v>
      </c>
      <c r="C161" s="6">
        <v>45078</v>
      </c>
      <c r="D161" s="7">
        <v>66100</v>
      </c>
    </row>
    <row r="162" spans="2:4" x14ac:dyDescent="0.35">
      <c r="B162" s="5">
        <v>75602355</v>
      </c>
      <c r="C162" s="6">
        <v>45078</v>
      </c>
      <c r="D162" s="7">
        <v>3834800</v>
      </c>
    </row>
    <row r="163" spans="2:4" x14ac:dyDescent="0.35">
      <c r="B163" s="5">
        <v>75602351</v>
      </c>
      <c r="C163" s="6">
        <v>45078</v>
      </c>
      <c r="D163" s="7">
        <v>88000</v>
      </c>
    </row>
    <row r="164" spans="2:4" x14ac:dyDescent="0.35">
      <c r="B164" s="5">
        <v>75602333</v>
      </c>
      <c r="C164" s="6">
        <v>45078</v>
      </c>
      <c r="D164" s="7">
        <v>186200</v>
      </c>
    </row>
    <row r="165" spans="2:4" x14ac:dyDescent="0.35">
      <c r="B165" s="5">
        <v>75603636</v>
      </c>
      <c r="C165" s="6">
        <v>45081</v>
      </c>
      <c r="D165" s="7">
        <v>76200</v>
      </c>
    </row>
    <row r="166" spans="2:4" x14ac:dyDescent="0.35">
      <c r="B166" s="5">
        <v>75603643</v>
      </c>
      <c r="C166" s="6">
        <v>45081</v>
      </c>
      <c r="D166" s="7">
        <v>76200</v>
      </c>
    </row>
    <row r="167" spans="2:4" x14ac:dyDescent="0.35">
      <c r="B167" s="5">
        <v>75603627</v>
      </c>
      <c r="C167" s="6">
        <v>45081</v>
      </c>
      <c r="D167" s="7">
        <v>139200</v>
      </c>
    </row>
    <row r="168" spans="2:4" x14ac:dyDescent="0.35">
      <c r="B168" s="5">
        <v>75603640</v>
      </c>
      <c r="C168" s="6">
        <v>45081</v>
      </c>
      <c r="D168" s="7">
        <v>76200</v>
      </c>
    </row>
    <row r="169" spans="2:4" x14ac:dyDescent="0.35">
      <c r="B169" s="5">
        <v>75603648</v>
      </c>
      <c r="C169" s="6">
        <v>45081</v>
      </c>
      <c r="D169" s="7">
        <v>139200</v>
      </c>
    </row>
    <row r="170" spans="2:4" x14ac:dyDescent="0.35">
      <c r="B170" s="5">
        <v>75603655</v>
      </c>
      <c r="C170" s="6">
        <v>45081</v>
      </c>
      <c r="D170" s="7">
        <v>139200</v>
      </c>
    </row>
    <row r="171" spans="2:4" x14ac:dyDescent="0.35">
      <c r="B171" s="5">
        <v>75603634</v>
      </c>
      <c r="C171" s="6">
        <v>45081</v>
      </c>
      <c r="D171" s="7">
        <v>139200</v>
      </c>
    </row>
    <row r="172" spans="2:4" x14ac:dyDescent="0.35">
      <c r="B172" s="5">
        <v>75603630</v>
      </c>
      <c r="C172" s="6">
        <v>45081</v>
      </c>
      <c r="D172" s="7">
        <v>595900</v>
      </c>
    </row>
    <row r="173" spans="2:4" x14ac:dyDescent="0.35">
      <c r="B173" s="5">
        <v>75603625</v>
      </c>
      <c r="C173" s="6">
        <v>45081</v>
      </c>
      <c r="D173" s="7">
        <v>139200</v>
      </c>
    </row>
    <row r="174" spans="2:4" x14ac:dyDescent="0.35">
      <c r="B174" s="5">
        <v>75603623</v>
      </c>
      <c r="C174" s="6">
        <v>45081</v>
      </c>
      <c r="D174" s="7">
        <v>139200</v>
      </c>
    </row>
    <row r="175" spans="2:4" x14ac:dyDescent="0.35">
      <c r="B175" s="5">
        <v>75603631</v>
      </c>
      <c r="C175" s="6">
        <v>45081</v>
      </c>
      <c r="D175" s="7">
        <v>139200</v>
      </c>
    </row>
    <row r="176" spans="2:4" x14ac:dyDescent="0.35">
      <c r="B176" s="5">
        <v>75603632</v>
      </c>
      <c r="C176" s="6">
        <v>45081</v>
      </c>
      <c r="D176" s="7">
        <v>139200</v>
      </c>
    </row>
    <row r="177" spans="2:4" x14ac:dyDescent="0.35">
      <c r="B177" s="5">
        <v>75603651</v>
      </c>
      <c r="C177" s="6">
        <v>45081</v>
      </c>
      <c r="D177" s="7">
        <v>595900</v>
      </c>
    </row>
    <row r="178" spans="2:4" x14ac:dyDescent="0.35">
      <c r="B178" s="5">
        <v>75603638</v>
      </c>
      <c r="C178" s="6">
        <v>45081</v>
      </c>
      <c r="D178" s="7">
        <v>76200</v>
      </c>
    </row>
    <row r="179" spans="2:4" x14ac:dyDescent="0.35">
      <c r="B179" s="5">
        <v>75603646</v>
      </c>
      <c r="C179" s="6">
        <v>45081</v>
      </c>
      <c r="D179" s="7">
        <v>139200</v>
      </c>
    </row>
    <row r="180" spans="2:4" x14ac:dyDescent="0.35">
      <c r="B180" s="5">
        <v>75611342</v>
      </c>
      <c r="C180" s="6">
        <v>45105</v>
      </c>
      <c r="D180" s="7">
        <v>139200</v>
      </c>
    </row>
    <row r="181" spans="2:4" x14ac:dyDescent="0.35">
      <c r="B181" s="5" t="s">
        <v>3</v>
      </c>
      <c r="C181" s="6">
        <v>45113</v>
      </c>
      <c r="D181" s="7">
        <v>191400</v>
      </c>
    </row>
    <row r="182" spans="2:4" x14ac:dyDescent="0.35">
      <c r="B182" s="5" t="s">
        <v>4</v>
      </c>
      <c r="C182" s="6">
        <v>45143</v>
      </c>
      <c r="D182" s="7">
        <v>145400</v>
      </c>
    </row>
    <row r="183" spans="2:4" x14ac:dyDescent="0.35">
      <c r="B183" s="5" t="s">
        <v>5</v>
      </c>
      <c r="C183" s="6">
        <v>45148</v>
      </c>
      <c r="D183" s="7">
        <v>949878</v>
      </c>
    </row>
    <row r="184" spans="2:4" x14ac:dyDescent="0.35">
      <c r="B184" s="5" t="s">
        <v>6</v>
      </c>
      <c r="C184" s="6">
        <v>45195</v>
      </c>
      <c r="D184" s="7">
        <v>683600</v>
      </c>
    </row>
    <row r="185" spans="2:4" x14ac:dyDescent="0.35">
      <c r="B185" s="5" t="s">
        <v>7</v>
      </c>
      <c r="C185" s="6">
        <v>45210</v>
      </c>
      <c r="D185" s="7">
        <v>2129118</v>
      </c>
    </row>
    <row r="186" spans="2:4" x14ac:dyDescent="0.35">
      <c r="B186" s="5" t="s">
        <v>8</v>
      </c>
      <c r="C186" s="6">
        <v>45222</v>
      </c>
      <c r="D186" s="7">
        <v>1738367</v>
      </c>
    </row>
    <row r="187" spans="2:4" x14ac:dyDescent="0.35">
      <c r="B187" s="5" t="s">
        <v>9</v>
      </c>
      <c r="C187" s="6">
        <v>45226</v>
      </c>
      <c r="D187" s="7">
        <v>782971</v>
      </c>
    </row>
    <row r="188" spans="2:4" x14ac:dyDescent="0.35">
      <c r="B188" s="5" t="s">
        <v>10</v>
      </c>
      <c r="C188" s="6">
        <v>45228</v>
      </c>
      <c r="D188" s="7">
        <v>101700</v>
      </c>
    </row>
    <row r="189" spans="2:4" x14ac:dyDescent="0.35">
      <c r="B189" s="5" t="s">
        <v>11</v>
      </c>
      <c r="C189" s="6">
        <v>45229</v>
      </c>
      <c r="D189" s="7">
        <v>7521332</v>
      </c>
    </row>
    <row r="190" spans="2:4" x14ac:dyDescent="0.35">
      <c r="B190" s="5" t="s">
        <v>12</v>
      </c>
      <c r="C190" s="6">
        <v>45254</v>
      </c>
      <c r="D190" s="7">
        <v>139200</v>
      </c>
    </row>
    <row r="191" spans="2:4" x14ac:dyDescent="0.35">
      <c r="B191" s="5" t="s">
        <v>13</v>
      </c>
      <c r="C191" s="6">
        <v>45259</v>
      </c>
      <c r="D191" s="7">
        <v>139200</v>
      </c>
    </row>
    <row r="192" spans="2:4" x14ac:dyDescent="0.35">
      <c r="B192" s="5" t="s">
        <v>14</v>
      </c>
      <c r="C192" s="6">
        <v>45259</v>
      </c>
      <c r="D192" s="7">
        <v>139200</v>
      </c>
    </row>
    <row r="193" spans="2:4" x14ac:dyDescent="0.35">
      <c r="B193" s="5" t="s">
        <v>15</v>
      </c>
      <c r="C193" s="6">
        <v>45259</v>
      </c>
      <c r="D193" s="7">
        <v>139200</v>
      </c>
    </row>
    <row r="194" spans="2:4" x14ac:dyDescent="0.35">
      <c r="B194" s="5" t="s">
        <v>16</v>
      </c>
      <c r="C194" s="6">
        <v>45270</v>
      </c>
      <c r="D194" s="7">
        <v>7004759</v>
      </c>
    </row>
    <row r="195" spans="2:4" x14ac:dyDescent="0.35">
      <c r="B195" s="5" t="s">
        <v>17</v>
      </c>
      <c r="C195" s="6">
        <v>45282</v>
      </c>
      <c r="D195" s="7">
        <v>330351</v>
      </c>
    </row>
    <row r="196" spans="2:4" x14ac:dyDescent="0.35">
      <c r="B196" s="5" t="s">
        <v>18</v>
      </c>
      <c r="C196" s="6">
        <v>45300</v>
      </c>
      <c r="D196" s="7">
        <v>29329232</v>
      </c>
    </row>
    <row r="197" spans="2:4" x14ac:dyDescent="0.35">
      <c r="B197" s="5" t="s">
        <v>19</v>
      </c>
      <c r="C197" s="6">
        <v>45306</v>
      </c>
      <c r="D197" s="7">
        <v>6113395</v>
      </c>
    </row>
    <row r="198" spans="2:4" x14ac:dyDescent="0.35">
      <c r="B198" s="5" t="s">
        <v>20</v>
      </c>
      <c r="C198" s="6">
        <v>45308</v>
      </c>
      <c r="D198" s="7">
        <v>813721</v>
      </c>
    </row>
    <row r="199" spans="2:4" x14ac:dyDescent="0.35">
      <c r="B199" s="5" t="s">
        <v>21</v>
      </c>
      <c r="C199" s="6">
        <v>45313</v>
      </c>
      <c r="D199" s="7">
        <v>4519240</v>
      </c>
    </row>
    <row r="200" spans="2:4" x14ac:dyDescent="0.35">
      <c r="B200" s="5" t="s">
        <v>22</v>
      </c>
      <c r="C200" s="6">
        <v>45314</v>
      </c>
      <c r="D200" s="7">
        <v>791100</v>
      </c>
    </row>
    <row r="201" spans="2:4" x14ac:dyDescent="0.35">
      <c r="B201" s="5" t="s">
        <v>23</v>
      </c>
      <c r="C201" s="6">
        <v>45318</v>
      </c>
      <c r="D201" s="7">
        <v>85400</v>
      </c>
    </row>
    <row r="202" spans="2:4" x14ac:dyDescent="0.35">
      <c r="B202" s="5" t="s">
        <v>24</v>
      </c>
      <c r="C202" s="6">
        <v>45336</v>
      </c>
      <c r="D202" s="7">
        <v>485962</v>
      </c>
    </row>
    <row r="203" spans="2:4" x14ac:dyDescent="0.35">
      <c r="B203" s="5" t="s">
        <v>25</v>
      </c>
      <c r="C203" s="6">
        <v>45341</v>
      </c>
      <c r="D203" s="7">
        <v>231800</v>
      </c>
    </row>
    <row r="204" spans="2:4" x14ac:dyDescent="0.35">
      <c r="B204" s="5" t="s">
        <v>26</v>
      </c>
      <c r="C204" s="6">
        <v>45349</v>
      </c>
      <c r="D204" s="7">
        <v>156000</v>
      </c>
    </row>
    <row r="205" spans="2:4" x14ac:dyDescent="0.35">
      <c r="B205" s="5" t="s">
        <v>27</v>
      </c>
      <c r="C205" s="6">
        <v>45351</v>
      </c>
      <c r="D205" s="7">
        <v>66490</v>
      </c>
    </row>
    <row r="206" spans="2:4" x14ac:dyDescent="0.35">
      <c r="B206" s="5" t="s">
        <v>28</v>
      </c>
      <c r="C206" s="6">
        <v>45353</v>
      </c>
      <c r="D206" s="7">
        <v>127000</v>
      </c>
    </row>
    <row r="207" spans="2:4" x14ac:dyDescent="0.35">
      <c r="B207" s="5" t="s">
        <v>29</v>
      </c>
      <c r="C207" s="6">
        <v>45356</v>
      </c>
      <c r="D207" s="7">
        <v>2978118</v>
      </c>
    </row>
    <row r="208" spans="2:4" x14ac:dyDescent="0.35">
      <c r="B208" s="5" t="s">
        <v>30</v>
      </c>
      <c r="C208" s="6">
        <v>45374</v>
      </c>
      <c r="D208" s="7">
        <v>156000</v>
      </c>
    </row>
    <row r="209" spans="2:4" x14ac:dyDescent="0.35">
      <c r="B209" s="5" t="s">
        <v>31</v>
      </c>
      <c r="C209" s="6">
        <v>45377</v>
      </c>
      <c r="D209" s="7">
        <v>3444438</v>
      </c>
    </row>
    <row r="210" spans="2:4" x14ac:dyDescent="0.35">
      <c r="B210" s="5" t="s">
        <v>32</v>
      </c>
      <c r="C210" s="6">
        <v>45377</v>
      </c>
      <c r="D210" s="7">
        <v>2279868</v>
      </c>
    </row>
    <row r="211" spans="2:4" x14ac:dyDescent="0.35">
      <c r="B211" s="5" t="s">
        <v>33</v>
      </c>
      <c r="C211" s="6">
        <v>45378</v>
      </c>
      <c r="D211" s="7">
        <v>2636004</v>
      </c>
    </row>
    <row r="212" spans="2:4" x14ac:dyDescent="0.35">
      <c r="B212" s="5" t="s">
        <v>34</v>
      </c>
      <c r="C212" s="6">
        <v>45385</v>
      </c>
      <c r="D212" s="7">
        <v>515645</v>
      </c>
    </row>
    <row r="213" spans="2:4" x14ac:dyDescent="0.35">
      <c r="B213" s="5" t="s">
        <v>35</v>
      </c>
      <c r="C213" s="6">
        <v>45398</v>
      </c>
      <c r="D213" s="7">
        <v>12926100</v>
      </c>
    </row>
    <row r="214" spans="2:4" x14ac:dyDescent="0.35">
      <c r="B214" s="5" t="s">
        <v>36</v>
      </c>
      <c r="C214" s="6">
        <v>45401</v>
      </c>
      <c r="D214" s="7">
        <v>447794</v>
      </c>
    </row>
    <row r="215" spans="2:4" x14ac:dyDescent="0.35">
      <c r="B215" s="5" t="s">
        <v>37</v>
      </c>
      <c r="C215" s="6">
        <v>45425</v>
      </c>
      <c r="D215" s="7">
        <v>816383</v>
      </c>
    </row>
    <row r="216" spans="2:4" x14ac:dyDescent="0.35">
      <c r="B216" s="5" t="s">
        <v>38</v>
      </c>
      <c r="C216" s="6">
        <v>45447</v>
      </c>
      <c r="D216" s="7">
        <v>160162</v>
      </c>
    </row>
    <row r="217" spans="2:4" x14ac:dyDescent="0.35">
      <c r="B217" s="5" t="s">
        <v>39</v>
      </c>
      <c r="C217" s="6">
        <v>45458</v>
      </c>
      <c r="D217" s="7">
        <v>5155165</v>
      </c>
    </row>
    <row r="218" spans="2:4" x14ac:dyDescent="0.35">
      <c r="B218" s="5" t="s">
        <v>40</v>
      </c>
      <c r="C218" s="6">
        <v>45467</v>
      </c>
      <c r="D218" s="7">
        <v>950350</v>
      </c>
    </row>
    <row r="219" spans="2:4" x14ac:dyDescent="0.35">
      <c r="B219" s="5" t="s">
        <v>41</v>
      </c>
      <c r="C219" s="6">
        <v>45471</v>
      </c>
      <c r="D219" s="7">
        <v>454555</v>
      </c>
    </row>
    <row r="220" spans="2:4" x14ac:dyDescent="0.35">
      <c r="B220" s="5" t="s">
        <v>42</v>
      </c>
      <c r="C220" s="6">
        <v>45478</v>
      </c>
      <c r="D220" s="7">
        <v>75000</v>
      </c>
    </row>
    <row r="221" spans="2:4" x14ac:dyDescent="0.35">
      <c r="B221" s="5" t="s">
        <v>43</v>
      </c>
      <c r="C221" s="6">
        <v>45485</v>
      </c>
      <c r="D221" s="7">
        <v>75000</v>
      </c>
    </row>
    <row r="222" spans="2:4" x14ac:dyDescent="0.35">
      <c r="B222" s="5" t="s">
        <v>44</v>
      </c>
      <c r="C222" s="6">
        <v>45488</v>
      </c>
      <c r="D222" s="7">
        <v>52000</v>
      </c>
    </row>
    <row r="223" spans="2:4" x14ac:dyDescent="0.35">
      <c r="B223" s="5" t="s">
        <v>45</v>
      </c>
      <c r="C223" s="6">
        <v>45488</v>
      </c>
      <c r="D223" s="7">
        <v>37700</v>
      </c>
    </row>
    <row r="224" spans="2:4" x14ac:dyDescent="0.35">
      <c r="B224" s="5" t="s">
        <v>46</v>
      </c>
      <c r="C224" s="6">
        <v>45496</v>
      </c>
      <c r="D224" s="7">
        <v>75000</v>
      </c>
    </row>
    <row r="225" spans="2:4" x14ac:dyDescent="0.35">
      <c r="B225" s="5" t="s">
        <v>47</v>
      </c>
      <c r="C225" s="6">
        <v>45497</v>
      </c>
      <c r="D225" s="7">
        <v>88620</v>
      </c>
    </row>
    <row r="226" spans="2:4" x14ac:dyDescent="0.35">
      <c r="B226" s="5" t="s">
        <v>48</v>
      </c>
      <c r="C226" s="6">
        <v>45497</v>
      </c>
      <c r="D226" s="7">
        <v>14049119</v>
      </c>
    </row>
    <row r="227" spans="2:4" x14ac:dyDescent="0.35">
      <c r="B227" s="5" t="s">
        <v>49</v>
      </c>
      <c r="C227" s="6">
        <v>45503</v>
      </c>
      <c r="D227" s="7">
        <v>165500</v>
      </c>
    </row>
    <row r="228" spans="2:4" x14ac:dyDescent="0.35">
      <c r="B228" s="5" t="s">
        <v>50</v>
      </c>
      <c r="C228" s="6">
        <v>45511</v>
      </c>
      <c r="D228" s="7">
        <v>3629641</v>
      </c>
    </row>
    <row r="229" spans="2:4" x14ac:dyDescent="0.35">
      <c r="B229" s="5" t="s">
        <v>51</v>
      </c>
      <c r="C229" s="6">
        <v>45517</v>
      </c>
      <c r="D229" s="7">
        <v>85400</v>
      </c>
    </row>
    <row r="230" spans="2:4" x14ac:dyDescent="0.35">
      <c r="B230" s="5" t="s">
        <v>52</v>
      </c>
      <c r="C230" s="6">
        <v>45555</v>
      </c>
      <c r="D230" s="7">
        <v>422797</v>
      </c>
    </row>
    <row r="231" spans="2:4" x14ac:dyDescent="0.35">
      <c r="B231" s="5" t="s">
        <v>53</v>
      </c>
      <c r="C231" s="6">
        <v>45560</v>
      </c>
      <c r="D231" s="7">
        <v>667800</v>
      </c>
    </row>
    <row r="232" spans="2:4" x14ac:dyDescent="0.35">
      <c r="B232" s="5" t="s">
        <v>54</v>
      </c>
      <c r="C232" s="6">
        <v>45560</v>
      </c>
      <c r="D232" s="7">
        <v>402682</v>
      </c>
    </row>
    <row r="233" spans="2:4" x14ac:dyDescent="0.35">
      <c r="B233" s="5" t="s">
        <v>55</v>
      </c>
      <c r="C233" s="6">
        <v>45564</v>
      </c>
      <c r="D233" s="7">
        <v>442161</v>
      </c>
    </row>
    <row r="234" spans="2:4" x14ac:dyDescent="0.35">
      <c r="B234" s="5" t="s">
        <v>56</v>
      </c>
      <c r="C234" s="6">
        <v>45575</v>
      </c>
      <c r="D234" s="7">
        <v>85400</v>
      </c>
    </row>
    <row r="235" spans="2:4" x14ac:dyDescent="0.35">
      <c r="B235" s="5" t="s">
        <v>57</v>
      </c>
      <c r="C235" s="6">
        <v>45621</v>
      </c>
      <c r="D235" s="7">
        <v>7953150</v>
      </c>
    </row>
    <row r="236" spans="2:4" x14ac:dyDescent="0.35">
      <c r="D236" s="1">
        <f>SUM(D3:D235)</f>
        <v>488558619</v>
      </c>
    </row>
  </sheetData>
  <mergeCells count="1">
    <mergeCell ref="B1:D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7B7A39-3EDC-4634-B04F-49CA52425A9E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12" t="s">
        <v>59</v>
      </c>
      <c r="E2" s="13"/>
      <c r="F2" s="13"/>
      <c r="G2" s="13"/>
      <c r="H2" s="13"/>
      <c r="I2" s="14"/>
      <c r="J2" s="15" t="s">
        <v>60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26" t="s">
        <v>61</v>
      </c>
      <c r="E5" s="27"/>
      <c r="F5" s="27"/>
      <c r="G5" s="27"/>
      <c r="H5" s="27"/>
      <c r="I5" s="28"/>
      <c r="J5" s="28" t="s">
        <v>62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J9" s="36"/>
    </row>
    <row r="10" spans="2:10" ht="13" x14ac:dyDescent="0.3">
      <c r="B10" s="35"/>
      <c r="C10" s="37"/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63</v>
      </c>
      <c r="J12" s="36"/>
    </row>
    <row r="13" spans="2:10" ht="13" x14ac:dyDescent="0.3">
      <c r="B13" s="35"/>
      <c r="C13" s="37" t="s">
        <v>64</v>
      </c>
      <c r="J13" s="36"/>
    </row>
    <row r="14" spans="2:10" x14ac:dyDescent="0.25">
      <c r="B14" s="35"/>
      <c r="J14" s="36"/>
    </row>
    <row r="15" spans="2:10" x14ac:dyDescent="0.25">
      <c r="B15" s="35"/>
      <c r="C15" s="9" t="s">
        <v>65</v>
      </c>
      <c r="J15" s="36"/>
    </row>
    <row r="16" spans="2:10" x14ac:dyDescent="0.25">
      <c r="B16" s="35"/>
      <c r="C16" s="40"/>
      <c r="J16" s="36"/>
    </row>
    <row r="17" spans="2:10" ht="13" x14ac:dyDescent="0.25">
      <c r="B17" s="35"/>
      <c r="C17" s="41" t="s">
        <v>66</v>
      </c>
      <c r="D17" s="38"/>
      <c r="H17" s="42" t="s">
        <v>67</v>
      </c>
      <c r="I17" s="43" t="s">
        <v>68</v>
      </c>
      <c r="J17" s="36"/>
    </row>
    <row r="18" spans="2:10" ht="13" x14ac:dyDescent="0.3">
      <c r="B18" s="35"/>
      <c r="C18" s="37" t="s">
        <v>69</v>
      </c>
      <c r="D18" s="37"/>
      <c r="E18" s="37"/>
      <c r="F18" s="37"/>
      <c r="H18" s="44">
        <v>0</v>
      </c>
      <c r="I18" s="45">
        <v>0</v>
      </c>
      <c r="J18" s="36"/>
    </row>
    <row r="19" spans="2:10" x14ac:dyDescent="0.25">
      <c r="B19" s="35"/>
      <c r="C19" s="9" t="s">
        <v>70</v>
      </c>
      <c r="H19" s="46">
        <v>0</v>
      </c>
      <c r="I19" s="47">
        <v>0</v>
      </c>
      <c r="J19" s="36"/>
    </row>
    <row r="20" spans="2:10" x14ac:dyDescent="0.25">
      <c r="B20" s="35"/>
      <c r="C20" s="9" t="s">
        <v>71</v>
      </c>
      <c r="H20" s="46">
        <v>0</v>
      </c>
      <c r="I20" s="47">
        <v>0</v>
      </c>
      <c r="J20" s="36"/>
    </row>
    <row r="21" spans="2:10" x14ac:dyDescent="0.25">
      <c r="B21" s="35"/>
      <c r="C21" s="9" t="s">
        <v>72</v>
      </c>
      <c r="H21" s="46">
        <v>0</v>
      </c>
      <c r="I21" s="47">
        <v>0</v>
      </c>
      <c r="J21" s="36"/>
    </row>
    <row r="22" spans="2:10" x14ac:dyDescent="0.25">
      <c r="B22" s="35"/>
      <c r="C22" s="9" t="s">
        <v>73</v>
      </c>
      <c r="H22" s="46">
        <v>0</v>
      </c>
      <c r="I22" s="47">
        <v>0</v>
      </c>
      <c r="J22" s="36"/>
    </row>
    <row r="23" spans="2:10" x14ac:dyDescent="0.25">
      <c r="B23" s="35"/>
      <c r="C23" s="9" t="s">
        <v>74</v>
      </c>
      <c r="H23" s="46">
        <v>0</v>
      </c>
      <c r="I23" s="47">
        <v>0</v>
      </c>
      <c r="J23" s="36"/>
    </row>
    <row r="24" spans="2:10" ht="13" thickBot="1" x14ac:dyDescent="0.3">
      <c r="B24" s="35"/>
      <c r="C24" s="9" t="s">
        <v>75</v>
      </c>
      <c r="H24" s="48">
        <v>0</v>
      </c>
      <c r="I24" s="49">
        <v>0</v>
      </c>
      <c r="J24" s="36"/>
    </row>
    <row r="25" spans="2:10" ht="13" x14ac:dyDescent="0.3">
      <c r="B25" s="35"/>
      <c r="C25" s="37" t="s">
        <v>76</v>
      </c>
      <c r="D25" s="37"/>
      <c r="E25" s="37"/>
      <c r="F25" s="37"/>
      <c r="H25" s="44">
        <f>H19+H20+H21+H22+H24+H23</f>
        <v>0</v>
      </c>
      <c r="I25" s="45">
        <f>I19+I20+I21+I22+I24+I23</f>
        <v>0</v>
      </c>
      <c r="J25" s="36"/>
    </row>
    <row r="26" spans="2:10" x14ac:dyDescent="0.25">
      <c r="B26" s="35"/>
      <c r="C26" s="9" t="s">
        <v>77</v>
      </c>
      <c r="H26" s="46">
        <v>0</v>
      </c>
      <c r="I26" s="47">
        <v>0</v>
      </c>
      <c r="J26" s="36"/>
    </row>
    <row r="27" spans="2:10" ht="13" thickBot="1" x14ac:dyDescent="0.3">
      <c r="B27" s="35"/>
      <c r="C27" s="9" t="s">
        <v>78</v>
      </c>
      <c r="H27" s="48">
        <v>0</v>
      </c>
      <c r="I27" s="49">
        <v>0</v>
      </c>
      <c r="J27" s="36"/>
    </row>
    <row r="28" spans="2:10" ht="13" x14ac:dyDescent="0.3">
      <c r="B28" s="35"/>
      <c r="C28" s="37" t="s">
        <v>79</v>
      </c>
      <c r="D28" s="37"/>
      <c r="E28" s="37"/>
      <c r="F28" s="37"/>
      <c r="H28" s="44">
        <f>H26+H27</f>
        <v>0</v>
      </c>
      <c r="I28" s="45">
        <f>I26+I27</f>
        <v>0</v>
      </c>
      <c r="J28" s="36"/>
    </row>
    <row r="29" spans="2:10" ht="13.5" thickBot="1" x14ac:dyDescent="0.35">
      <c r="B29" s="35"/>
      <c r="C29" s="9" t="s">
        <v>80</v>
      </c>
      <c r="D29" s="37"/>
      <c r="E29" s="37"/>
      <c r="F29" s="37"/>
      <c r="H29" s="48">
        <v>0</v>
      </c>
      <c r="I29" s="49">
        <v>0</v>
      </c>
      <c r="J29" s="36"/>
    </row>
    <row r="30" spans="2:10" ht="13" x14ac:dyDescent="0.3">
      <c r="B30" s="35"/>
      <c r="C30" s="37" t="s">
        <v>81</v>
      </c>
      <c r="D30" s="37"/>
      <c r="E30" s="37"/>
      <c r="F30" s="37"/>
      <c r="H30" s="46">
        <f>H29</f>
        <v>0</v>
      </c>
      <c r="I30" s="47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50"/>
      <c r="I31" s="45"/>
      <c r="J31" s="36"/>
    </row>
    <row r="32" spans="2:10" ht="13.5" thickBot="1" x14ac:dyDescent="0.35">
      <c r="B32" s="35"/>
      <c r="C32" s="37" t="s">
        <v>82</v>
      </c>
      <c r="D32" s="37"/>
      <c r="H32" s="51">
        <f>H25+H28+H30</f>
        <v>0</v>
      </c>
      <c r="I32" s="52">
        <f>I25+I28+I30</f>
        <v>0</v>
      </c>
      <c r="J32" s="36"/>
    </row>
    <row r="33" spans="2:10" ht="13.5" thickTop="1" x14ac:dyDescent="0.3">
      <c r="B33" s="35"/>
      <c r="C33" s="37"/>
      <c r="D33" s="37"/>
      <c r="H33" s="53">
        <f>+H18-H32</f>
        <v>0</v>
      </c>
      <c r="I33" s="47">
        <f>+I18-I32</f>
        <v>0</v>
      </c>
      <c r="J33" s="36"/>
    </row>
    <row r="34" spans="2:10" x14ac:dyDescent="0.25">
      <c r="B34" s="35"/>
      <c r="G34" s="53"/>
      <c r="H34" s="53"/>
      <c r="I34" s="53"/>
      <c r="J34" s="36"/>
    </row>
    <row r="35" spans="2:10" x14ac:dyDescent="0.25">
      <c r="B35" s="35"/>
      <c r="G35" s="53"/>
      <c r="H35" s="53"/>
      <c r="I35" s="53"/>
      <c r="J35" s="36"/>
    </row>
    <row r="36" spans="2:10" ht="13" x14ac:dyDescent="0.3">
      <c r="B36" s="35"/>
      <c r="C36" s="37"/>
      <c r="G36" s="53"/>
      <c r="H36" s="53"/>
      <c r="I36" s="53"/>
      <c r="J36" s="36"/>
    </row>
    <row r="37" spans="2:10" ht="13.5" thickBot="1" x14ac:dyDescent="0.35">
      <c r="B37" s="35"/>
      <c r="C37" s="54" t="s">
        <v>83</v>
      </c>
      <c r="D37" s="55"/>
      <c r="H37" s="54" t="s">
        <v>84</v>
      </c>
      <c r="I37" s="55"/>
      <c r="J37" s="36"/>
    </row>
    <row r="38" spans="2:10" ht="13" x14ac:dyDescent="0.3">
      <c r="B38" s="35"/>
      <c r="C38" s="37" t="s">
        <v>85</v>
      </c>
      <c r="D38" s="53"/>
      <c r="H38" s="56" t="s">
        <v>86</v>
      </c>
      <c r="I38" s="53"/>
      <c r="J38" s="36"/>
    </row>
    <row r="39" spans="2:10" ht="13" x14ac:dyDescent="0.3">
      <c r="B39" s="35"/>
      <c r="C39" s="37" t="s">
        <v>87</v>
      </c>
      <c r="H39" s="37" t="s">
        <v>88</v>
      </c>
      <c r="I39" s="53"/>
      <c r="J39" s="36"/>
    </row>
    <row r="40" spans="2:10" x14ac:dyDescent="0.25">
      <c r="B40" s="35"/>
      <c r="G40" s="53"/>
      <c r="H40" s="53"/>
      <c r="I40" s="53"/>
      <c r="J40" s="36"/>
    </row>
    <row r="41" spans="2:10" ht="12.75" customHeight="1" x14ac:dyDescent="0.25">
      <c r="B41" s="35"/>
      <c r="C41" s="57" t="s">
        <v>89</v>
      </c>
      <c r="D41" s="57"/>
      <c r="E41" s="57"/>
      <c r="F41" s="57"/>
      <c r="G41" s="57"/>
      <c r="H41" s="57"/>
      <c r="I41" s="57"/>
      <c r="J41" s="36"/>
    </row>
    <row r="42" spans="2:10" ht="18.75" customHeight="1" thickBot="1" x14ac:dyDescent="0.3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787D61-4C7D-425C-91F6-74D4C160A668}">
  <dimension ref="B1:J30"/>
  <sheetViews>
    <sheetView showGridLines="0" topLeftCell="A15" workbookViewId="0">
      <selection activeCell="L17" sqref="L17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3" thickBot="1" x14ac:dyDescent="0.3"/>
    <row r="2" spans="2:10" x14ac:dyDescent="0.25">
      <c r="B2" s="10"/>
      <c r="C2" s="11"/>
      <c r="D2" s="12" t="s">
        <v>90</v>
      </c>
      <c r="E2" s="13"/>
      <c r="F2" s="13"/>
      <c r="G2" s="13"/>
      <c r="H2" s="13"/>
      <c r="I2" s="14"/>
      <c r="J2" s="15" t="s">
        <v>60</v>
      </c>
    </row>
    <row r="3" spans="2:10" ht="13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1" t="s">
        <v>91</v>
      </c>
      <c r="E5" s="62"/>
      <c r="F5" s="62"/>
      <c r="G5" s="62"/>
      <c r="H5" s="62"/>
      <c r="I5" s="63"/>
      <c r="J5" s="28" t="s">
        <v>92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">
        <v>93</v>
      </c>
      <c r="J11" s="36"/>
    </row>
    <row r="12" spans="2:10" ht="13" x14ac:dyDescent="0.3">
      <c r="B12" s="35"/>
      <c r="C12" s="37" t="s">
        <v>94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95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64"/>
      <c r="D16" s="38"/>
      <c r="H16" s="65" t="s">
        <v>67</v>
      </c>
      <c r="I16" s="65" t="s">
        <v>68</v>
      </c>
      <c r="J16" s="36"/>
    </row>
    <row r="17" spans="2:10" ht="13" x14ac:dyDescent="0.3">
      <c r="B17" s="35"/>
      <c r="C17" s="66" t="s">
        <v>66</v>
      </c>
      <c r="D17" s="37"/>
      <c r="E17" s="37"/>
      <c r="F17" s="37"/>
      <c r="H17" s="67">
        <f>+SUM(H18:H21)</f>
        <v>0</v>
      </c>
      <c r="I17" s="68">
        <f>+SUM(I18:I21)</f>
        <v>0</v>
      </c>
      <c r="J17" s="36"/>
    </row>
    <row r="18" spans="2:10" x14ac:dyDescent="0.25">
      <c r="B18" s="35"/>
      <c r="C18" s="9" t="s">
        <v>70</v>
      </c>
      <c r="H18" s="69">
        <v>0</v>
      </c>
      <c r="I18" s="70">
        <v>0</v>
      </c>
      <c r="J18" s="36"/>
    </row>
    <row r="19" spans="2:10" x14ac:dyDescent="0.25">
      <c r="B19" s="35"/>
      <c r="C19" s="9" t="s">
        <v>71</v>
      </c>
      <c r="H19" s="69">
        <v>0</v>
      </c>
      <c r="I19" s="70">
        <v>0</v>
      </c>
      <c r="J19" s="36"/>
    </row>
    <row r="20" spans="2:10" x14ac:dyDescent="0.25">
      <c r="B20" s="35"/>
      <c r="C20" s="9" t="s">
        <v>73</v>
      </c>
      <c r="H20" s="69">
        <f>+'[1]FOR-CSA-018'!H22</f>
        <v>0</v>
      </c>
      <c r="I20" s="70">
        <f>+'[1]FOR-CSA-018'!I22</f>
        <v>0</v>
      </c>
      <c r="J20" s="36"/>
    </row>
    <row r="21" spans="2:10" x14ac:dyDescent="0.25">
      <c r="B21" s="35"/>
      <c r="C21" s="9" t="s">
        <v>96</v>
      </c>
      <c r="H21" s="69">
        <f>+'[1]FOR-CSA-018'!H24</f>
        <v>0</v>
      </c>
      <c r="I21" s="70">
        <f>+'[1]FOR-CSA-018'!I24</f>
        <v>0</v>
      </c>
      <c r="J21" s="36"/>
    </row>
    <row r="22" spans="2:10" ht="13" x14ac:dyDescent="0.3">
      <c r="B22" s="35"/>
      <c r="C22" s="37" t="s">
        <v>97</v>
      </c>
      <c r="D22" s="37"/>
      <c r="E22" s="37"/>
      <c r="F22" s="37"/>
      <c r="H22" s="67">
        <f>SUM(H18:H21)</f>
        <v>0</v>
      </c>
      <c r="I22" s="68">
        <f>+SUBTOTAL(9,I18:I21)</f>
        <v>0</v>
      </c>
      <c r="J22" s="36"/>
    </row>
    <row r="23" spans="2:10" ht="13.5" thickBot="1" x14ac:dyDescent="0.35">
      <c r="B23" s="35"/>
      <c r="C23" s="37"/>
      <c r="D23" s="37"/>
      <c r="H23" s="71"/>
      <c r="I23" s="72"/>
      <c r="J23" s="36"/>
    </row>
    <row r="24" spans="2:10" ht="13.5" thickTop="1" x14ac:dyDescent="0.3">
      <c r="B24" s="35"/>
      <c r="C24" s="37"/>
      <c r="D24" s="37"/>
      <c r="H24" s="53"/>
      <c r="I24" s="47"/>
      <c r="J24" s="36"/>
    </row>
    <row r="25" spans="2:10" ht="13" x14ac:dyDescent="0.3">
      <c r="B25" s="35"/>
      <c r="C25" s="37"/>
      <c r="D25" s="37"/>
      <c r="H25" s="53"/>
      <c r="I25" s="47"/>
      <c r="J25" s="36"/>
    </row>
    <row r="26" spans="2:10" ht="13" x14ac:dyDescent="0.3">
      <c r="B26" s="35"/>
      <c r="C26" s="37"/>
      <c r="D26" s="37"/>
      <c r="H26" s="53"/>
      <c r="I26" s="47"/>
      <c r="J26" s="36"/>
    </row>
    <row r="27" spans="2:10" x14ac:dyDescent="0.25">
      <c r="B27" s="35"/>
      <c r="G27" s="53"/>
      <c r="H27" s="53"/>
      <c r="I27" s="53"/>
      <c r="J27" s="36"/>
    </row>
    <row r="28" spans="2:10" ht="13.5" thickBot="1" x14ac:dyDescent="0.35">
      <c r="B28" s="35"/>
      <c r="C28" s="54" t="str">
        <f>+'[1]FOR-CSA-018'!C37</f>
        <v>Nombre</v>
      </c>
      <c r="D28" s="54"/>
      <c r="G28" s="54" t="s">
        <v>84</v>
      </c>
      <c r="H28" s="55"/>
      <c r="I28" s="53"/>
      <c r="J28" s="36"/>
    </row>
    <row r="29" spans="2:10" ht="13" x14ac:dyDescent="0.3">
      <c r="B29" s="35"/>
      <c r="C29" s="56" t="str">
        <f>+'[1]FOR-CSA-018'!C38</f>
        <v>Cargo</v>
      </c>
      <c r="D29" s="56"/>
      <c r="G29" s="56" t="s">
        <v>98</v>
      </c>
      <c r="H29" s="53"/>
      <c r="I29" s="53"/>
      <c r="J29" s="36"/>
    </row>
    <row r="30" spans="2:10" ht="13" thickBot="1" x14ac:dyDescent="0.3">
      <c r="B30" s="58"/>
      <c r="C30" s="59"/>
      <c r="D30" s="59"/>
      <c r="E30" s="59"/>
      <c r="F30" s="59"/>
      <c r="G30" s="55"/>
      <c r="H30" s="55"/>
      <c r="I30" s="55"/>
      <c r="J30" s="60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 USS Sub</dc:creator>
  <cp:lastModifiedBy>Stefany Arana Garcia</cp:lastModifiedBy>
  <dcterms:created xsi:type="dcterms:W3CDTF">2025-01-20T19:43:47Z</dcterms:created>
  <dcterms:modified xsi:type="dcterms:W3CDTF">2025-02-04T19:12:48Z</dcterms:modified>
</cp:coreProperties>
</file>