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1149757_UNIDAD MEDICA DE TRAUMA DEL VALLE S.A.S\"/>
    </mc:Choice>
  </mc:AlternateContent>
  <bookViews>
    <workbookView xWindow="-110" yWindow="-110" windowWidth="23260" windowHeight="12580" activeTab="3"/>
  </bookViews>
  <sheets>
    <sheet name="INFO IPS" sheetId="1" r:id="rId1"/>
    <sheet name="TD" sheetId="9" r:id="rId2"/>
    <sheet name="Estado Cada Factura" sheetId="6" r:id="rId3"/>
    <sheet name="FOR-CSA-018" sheetId="7" r:id="rId4"/>
    <sheet name="CIRCULAR 030" sheetId="8" r:id="rId5"/>
  </sheets>
  <externalReferences>
    <externalReference r:id="rId6"/>
    <externalReference r:id="rId7"/>
  </externalReferences>
  <definedNames>
    <definedName name="_xlnm._FilterDatabase" localSheetId="0" hidden="1">'INFO IPS'!$A$1:$I$27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9"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O1" i="6" l="1"/>
  <c r="AN1" i="6"/>
  <c r="AM1" i="6"/>
  <c r="AL1" i="6"/>
  <c r="AK1" i="6"/>
  <c r="AJ1" i="6"/>
  <c r="AI1" i="6"/>
  <c r="AH1" i="6"/>
  <c r="AG1" i="6"/>
  <c r="AF1" i="6"/>
  <c r="Y1" i="6"/>
  <c r="M1" i="6"/>
  <c r="J1" i="6"/>
  <c r="I1" i="6"/>
  <c r="K1" i="6" l="1"/>
  <c r="C29" i="8"/>
  <c r="C28" i="8"/>
  <c r="I21" i="8"/>
  <c r="H21" i="8"/>
  <c r="I20" i="8"/>
  <c r="H20" i="8"/>
  <c r="I19" i="8"/>
  <c r="I22" i="8" s="1"/>
  <c r="H19" i="8"/>
  <c r="I18" i="8"/>
  <c r="I17" i="8" s="1"/>
  <c r="H18" i="8"/>
  <c r="C10" i="8"/>
  <c r="C9" i="8"/>
  <c r="I30" i="7"/>
  <c r="H30" i="7"/>
  <c r="I28" i="7"/>
  <c r="H28" i="7"/>
  <c r="I25" i="7"/>
  <c r="H25" i="7"/>
  <c r="C12" i="8"/>
  <c r="C11" i="8"/>
  <c r="H27" i="1"/>
  <c r="H17" i="8" l="1"/>
  <c r="H32" i="7"/>
  <c r="H33" i="7" s="1"/>
  <c r="I32" i="7"/>
  <c r="I33" i="7" s="1"/>
  <c r="H22" i="8"/>
</calcChain>
</file>

<file path=xl/sharedStrings.xml><?xml version="1.0" encoding="utf-8"?>
<sst xmlns="http://schemas.openxmlformats.org/spreadsheetml/2006/main" count="456" uniqueCount="218">
  <si>
    <t>NIT IPS</t>
  </si>
  <si>
    <t>Razon Social</t>
  </si>
  <si>
    <t>Responsable</t>
  </si>
  <si>
    <t>No Factura</t>
  </si>
  <si>
    <t>Fecha Prestacion Servicio</t>
  </si>
  <si>
    <t>Fecha Radicacion</t>
  </si>
  <si>
    <t>Valor Radicado</t>
  </si>
  <si>
    <t>Valor Saldo</t>
  </si>
  <si>
    <t>Dias Cartera</t>
  </si>
  <si>
    <t>UNIDAD MEDICA DE TRAUMA DEL VALLE SAS</t>
  </si>
  <si>
    <t>10-16986</t>
  </si>
  <si>
    <t>10-16985</t>
  </si>
  <si>
    <t>10-16987</t>
  </si>
  <si>
    <t>10-38111</t>
  </si>
  <si>
    <t>10-27783</t>
  </si>
  <si>
    <t>10-27782</t>
  </si>
  <si>
    <t>10-38114</t>
  </si>
  <si>
    <t>10-13055</t>
  </si>
  <si>
    <t>10-41965</t>
  </si>
  <si>
    <t>10-41953</t>
  </si>
  <si>
    <t>10-27618</t>
  </si>
  <si>
    <t>10-31316</t>
  </si>
  <si>
    <t>10-41937</t>
  </si>
  <si>
    <t>10-41918</t>
  </si>
  <si>
    <t>10-40810</t>
  </si>
  <si>
    <t>10-22138</t>
  </si>
  <si>
    <t>10-40809</t>
  </si>
  <si>
    <t>10-38009</t>
  </si>
  <si>
    <t>10-37982</t>
  </si>
  <si>
    <t>10-32546</t>
  </si>
  <si>
    <t>10-32287</t>
  </si>
  <si>
    <t>10-27784</t>
  </si>
  <si>
    <t>10-39916</t>
  </si>
  <si>
    <t>10-39160</t>
  </si>
  <si>
    <t>10-22838</t>
  </si>
  <si>
    <t xml:space="preserve">COMFENALCO VALLE </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</si>
  <si>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</si>
  <si>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</si>
  <si>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</si>
  <si>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</si>
  <si>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</si>
  <si>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</si>
  <si>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</si>
  <si>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</si>
  <si>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</si>
  <si>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</si>
  <si>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</si>
  <si>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</si>
  <si>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</si>
  <si>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</si>
  <si>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</si>
  <si>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</si>
  <si>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</si>
  <si>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</si>
  <si>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</si>
  <si>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</si>
  <si>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</si>
  <si>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</si>
  <si>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</si>
  <si>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</si>
  <si>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</si>
  <si>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</si>
  <si>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</si>
  <si>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</si>
  <si>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</si>
  <si>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</si>
  <si>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</si>
  <si>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</si>
  <si>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</si>
  <si>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</si>
  <si>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</si>
  <si>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Nombre IPS</t>
  </si>
  <si>
    <t>Prefijo Factura</t>
  </si>
  <si>
    <t>Numero Factura</t>
  </si>
  <si>
    <t>FACT</t>
  </si>
  <si>
    <t>LLAVE</t>
  </si>
  <si>
    <t>IPS Fecha factura</t>
  </si>
  <si>
    <t>IPS Fecha radicado</t>
  </si>
  <si>
    <t>IPS Valor Factura</t>
  </si>
  <si>
    <t>IPS Saldo Factura</t>
  </si>
  <si>
    <t>Tipo de Contrato</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</si>
  <si>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</si>
  <si>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</si>
  <si>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</si>
  <si>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</si>
  <si>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</si>
  <si>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</si>
  <si>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</si>
  <si>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</si>
  <si>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</si>
  <si>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</si>
  <si>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</si>
  <si>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</si>
  <si>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</si>
  <si>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</si>
  <si>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</si>
  <si>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</si>
  <si>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</si>
  <si>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</si>
  <si>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</si>
  <si>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</si>
  <si>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</si>
  <si>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</si>
  <si>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</si>
  <si>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</si>
  <si>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</si>
  <si>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</si>
  <si>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</si>
  <si>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</si>
  <si>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</si>
  <si>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</si>
  <si>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</si>
  <si>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</si>
  <si>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</si>
  <si>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Factura devuelta</t>
  </si>
  <si>
    <t>AUTORIZACION</t>
  </si>
  <si>
    <t>Servicios hospitalarios</t>
  </si>
  <si>
    <t>Hospitalario</t>
  </si>
  <si>
    <t>autorizacion se devuelve factura co n soportes completos no cuenta con la autorizacion , radicar los soportes al area encargada para que realicen cierre del evento, capautorizaciones@epsdelagente.com.co , para darle tramite ala factura , suejta apertinencia.</t>
  </si>
  <si>
    <t>AUTORIZACION SE DEVUELVE FACTURA CON SOPORTES COMPLETOS AL VALIDAR LOS DATOS DE LA FACTURA , NO SE EVIDENCIA LA AUTORIZACION ,RADICAR LOS SOPORTES COMPLETOS AL AREA ENCARGADA CAPAUTORIZACIONES@EPSDELAGENTE.COM,CO , PARA REALICEN CIERRE DEL EVENTO Y DARLE TRAMITE ALA FACTURA , SUJETA A PERTINENCIA</t>
  </si>
  <si>
    <t>autorizacion se devuelve factura con soportes completos al validar los datos dela factura no cuenta con autorizacion del cierre del evento , radicar los soportes completos al area encargada capautorizaciones@epsdela gente.com.co , sujeta apertinencia.</t>
  </si>
  <si>
    <t>AUTORIZACION SE DEVUELVE FACTURA CON SOPORTES COMPLETOS AL VALIDAR LOS DATOS DELA FACTURA NO SE EVIDENCIA EL CIERRE DEL EVENTO , RADICAR LOS SOPORTES AL AREA ENCARGADA CAPAUTORIZACIONES@EPSDELAGENTE.COM.CO , PARA DARLE TRAMITE ALA FACTURA SUJETA APERTINENCIA .</t>
  </si>
  <si>
    <t>AUTORIZCION SE SOSTIENE DEVOLUCION AL VALIDAR LOS DATOS DELA FACTURA NO CUENTA CON AUTORIZACION PARA LOS SERVICIOS PRESTADOS , SOLICITARLA AL AREA ENCARGADA CAPAUTORIZACIONESQEPSDELAGENTE.COM.O, USUARIO SOOAT , SOLICITAR CARTA DE AGOTAMIENTO DE LA ASEGRADORA ,PARA DARLE TRAMITE ALA FACTURA</t>
  </si>
  <si>
    <t>COVID-19</t>
  </si>
  <si>
    <t>Ambulatorio</t>
  </si>
  <si>
    <t>MIGRACION: SE SOSTIENE DEVOLUCIÓN FACTURA ACCIDENTE SOAT ENVIAR CERTIFICACION TOPE SUPERADO DE LA PREVISROA PARA PODER DAR TRAMITE PAGO POR EP S .GESTIONAR LA AUTOIZACION PARA EL SERVICIO FACTURADO.MILEN A</t>
  </si>
  <si>
    <t>SOAT</t>
  </si>
  <si>
    <t>SE DEVUELVE FACTURA CO N SOPORTES NO CUENTA CON AUTORIZACION ,RADICAR LOS SOPORTES ALA REA ENCARGADA CAPAUTORIZACIONES@EPSDELAGENTE.COM.CO PARA QUE REALICEN CIERRE EVENTO ,SUJETA A PERTINENCIA</t>
  </si>
  <si>
    <t>SE DEVUELVE FACTURA CON SOPORTES AL VALIDAR LOS ADTOS NO CUENTA CONNAUTORIZACION PARA LOS S ERVICIOS , SOLICITARLA ALA CAPAUTORIZACIONES@EPSDELAGENTE.COM.CO. Y ANEXAR POLIZA DE AGOTAMIENTO DEL SOAT Y DETTALEE DE LA FACTURA</t>
  </si>
  <si>
    <t>SE SOSTIENE DEVOLUCION AL VALIDAR LOS DATOS DE LA FACTURACON CUENTA CON LA AUTORIZACION PARA LOS SERVICIOS PRESTADOS , SOLICITARLA AL AREA ENCARGADA CAPAUTORIZACIONES@ESDELAGENTE.COM.CO , Y RADICAR PARA DARLE TRAMITE ALA FACTURA SJETA A PERTINENCIA</t>
  </si>
  <si>
    <t>SOPORTE</t>
  </si>
  <si>
    <t>GLOSA</t>
  </si>
  <si>
    <t>PERTINENCIA MEDICA</t>
  </si>
  <si>
    <t>A continuacion me permito remitir nuestra respuesta al estado de cartera presentado en la fecha: 03/02/2025</t>
  </si>
  <si>
    <t>Con Corte al dia: 30/11/2024</t>
  </si>
  <si>
    <t>Santiago de Cali, febrero 16 2025</t>
  </si>
  <si>
    <t>Señores : UNIDAD MEDICA DE TRAUMA DEL VALLE SAS</t>
  </si>
  <si>
    <t>NIT: 901149757</t>
  </si>
  <si>
    <t>ESTADO EPS 04-03-2025</t>
  </si>
  <si>
    <t>Numero Contrato</t>
  </si>
  <si>
    <t>1016987</t>
  </si>
  <si>
    <t>901149757_1016987</t>
  </si>
  <si>
    <t>Devuelta</t>
  </si>
  <si>
    <t>Más de 360</t>
  </si>
  <si>
    <t>COVID SE DEVUELV FACTURA REVISAR FACTURAN TOMA Y SOPORTAN AN TIGENOS. REVISAR Y MONTAR A LA WEB SERVICE PARA PODER REALIAR LA VALIDACION SI SALE APTA O NO PARA PAGO.FACTURAN CODIGO A32028.MILENA</t>
  </si>
  <si>
    <t>MIG-901149757</t>
  </si>
  <si>
    <t>1022838</t>
  </si>
  <si>
    <t>901149757_1022838</t>
  </si>
  <si>
    <t>181-360</t>
  </si>
  <si>
    <t>SOPORTES Se sostiene devolucion de la factura, no se evidencia en los soportes carte de superacion tope soat factura y detalle de cargos dirigidos a la aseguradora ocumentos del paciente: poliza - lincencia de transito - cedula de ciudadania factura sujeta a auditoria integral por falta de soportes para auditoria.</t>
  </si>
  <si>
    <t>1039160</t>
  </si>
  <si>
    <t>901149757_1039160</t>
  </si>
  <si>
    <t>61-90</t>
  </si>
  <si>
    <t>AUTORIZACION SE DEVUELVE FACTURA CON SOPORTES COMPLETOS AL VALIDAR NO CUENTA CON LA AUTORIZACION PARA EL CIERRE DEL EVENTO , RADICAR LOS SOPORTES COMPLETOS AL AREA ENCARGADA CAPAUTORIZACIONES@EPSDELAGENTE.COM.CO. SUJETA A PERTINENCIA MEDICA</t>
  </si>
  <si>
    <t>1039916</t>
  </si>
  <si>
    <t>901149757_1039916</t>
  </si>
  <si>
    <t>1032287</t>
  </si>
  <si>
    <t>901149757_1032287</t>
  </si>
  <si>
    <t>se devuelve factura con soportes al validar los datos no cuneta con autorizacion para los servicios ,paciente sooat anexar carta de agotamiento de la aseguradora y documentos del vehiculo, solicitar la autorizacion al area encargada capautorizaciones@epsdelagente.com.co , sujeta a pertiencia medica</t>
  </si>
  <si>
    <t>1032546</t>
  </si>
  <si>
    <t>901149757_1032546</t>
  </si>
  <si>
    <t>SE DEVUELVE FACTURA CON SOPORTES AL VALIDAR LOS DATOS DELA FACTURA NO CUENTA CON LA AUTORIZACION. AUTORIZACION: Se devuelve factura completa servicio de internación, no cuenta con autorización. Factura no se evidencia radicada en portal https://referencia.comfenalcoeps.com/facturas/admin/facturas; para solicitud de autorización final. Favor solicitar autorización al área encargada. CAPAUTORIZACIONES@EPSDELAGENTE.COM.CO, PARA DARLE TRAMITE ALA FACTURA</t>
  </si>
  <si>
    <t>1037982</t>
  </si>
  <si>
    <t>901149757_1037982</t>
  </si>
  <si>
    <t>1038009</t>
  </si>
  <si>
    <t>901149757_1038009</t>
  </si>
  <si>
    <t>1040809</t>
  </si>
  <si>
    <t>901149757_1040809</t>
  </si>
  <si>
    <t>31-60</t>
  </si>
  <si>
    <t>SOPORTES SE DEVEULVE FACTURA CON SOPORTES PACIENTE INGRESA POR ACCIDENTE DE TRANSITO ANEXAR LOS DOCUMENTOS SOAT CARTA TOPE SOAT EMITIDAD POR IPS CON FECHA POLIZA SOAT FACTURA Y DETALE DE CARGOS DE LA ASEGURADORA ADRES CERTIFICADO ACCIDENTE TRANSITO Y FURIS, SUJETA APERTIENCIA.</t>
  </si>
  <si>
    <t>1022138</t>
  </si>
  <si>
    <t>901149757_1022138</t>
  </si>
  <si>
    <t>AUT: SE SOSTIENE DEVOLUCIÓN DE FACTURA CON SOPORTES COMPLETOS, FACTURA NO CUENTA CON AUTORIZACIÓN PARA LOS SERVICIOS FACTURADOS, FAVOR COMUNICARSE CON EL ÁREA ENCARGADA, SOLICITARLA A LA CAP, CORREO ELECTRÓNICO: autorizacionescap@epsdelagente.com.co</t>
  </si>
  <si>
    <t>1040810</t>
  </si>
  <si>
    <t>901149757_1040810</t>
  </si>
  <si>
    <t>soportes se devulve factura con soportes paciente que sufre accidente de transito anexar los documentos carta tope soat emitidad por la ips con fecha documentos paciente poliza soat factura yu detalle cargos de la aseguradora adress certificado accidente de transito y furis ,sujeta a pertinencia</t>
  </si>
  <si>
    <t>1041918</t>
  </si>
  <si>
    <t>901149757_1041918</t>
  </si>
  <si>
    <t>SOPORTES SE DEVUELVE FACTURA CON SOPORTES PACIENTE INGRESA POR ACCIDENTE DE TRANSITO ANEXAR LOS DOCUMENTOS CARTA TOPE SOAT EMITIDAD POR LA IPS CON FECHA DOCUMENTOS DEL PACIENTE POLIZA SOAT FACTURA Y DETAALE DE CARGOS DE LA ASEGUERADORA ADRESS CERTIFICADO DE ACCIDENTE DE TRANSITO Y FURIS, SUJETA A PERTINENCIA</t>
  </si>
  <si>
    <t>1041937</t>
  </si>
  <si>
    <t>901149757_1041937</t>
  </si>
  <si>
    <t>soportes se deveulve factura con soportes paciente que sufre accidente de transito anexar los documentos carta tope soat emitida por la ips con fecha documentos paciente poliza soat factura y detalle de cargos aseguradora adress certificado accidente de transito y furis ,sujeta a pertinencia</t>
  </si>
  <si>
    <t>1031316</t>
  </si>
  <si>
    <t>901149757_1031316</t>
  </si>
  <si>
    <t>1027618</t>
  </si>
  <si>
    <t>901149757_1027618</t>
  </si>
  <si>
    <t>MIGRACION: AUT SE SE SOSTIENE DEVOLUCION, FACTURA ACCIDENTE SOAT ADRES. NO TIENE AUTORIACION PARA EL SERVICIO 2023-02-02 AL 2023-02-11 GESTIONAR C N EL AREA ENCARGADA DE AUTORIZACIONES PARA PODER DAR TRAMITE DE PAGO.MILENA</t>
  </si>
  <si>
    <t>1041953</t>
  </si>
  <si>
    <t>901149757_1041953</t>
  </si>
  <si>
    <t>soportes se devuelve factura con soportes anexar carta tope soat emitidad ips con fecha documentos pacientes poliza soat factura y detalle cargos aseguradora adress certificado de accidente de transito y furis, sujeta a pertinencia</t>
  </si>
  <si>
    <t>1041965</t>
  </si>
  <si>
    <t>901149757_1041965</t>
  </si>
  <si>
    <t>soportes se devuelve factura con soportes , al validar los paciente ingreso por accidente de transito favor anexar los documentos ,carta de tope sooat-emitida por la ips con fecha docuemntos pacientes ´poliza sooat , factura y detalle de cargos dela aseguradora adress certificado de accidente de transito y furis.</t>
  </si>
  <si>
    <t>1013055</t>
  </si>
  <si>
    <t>901149757_1013055</t>
  </si>
  <si>
    <t>1038114</t>
  </si>
  <si>
    <t>901149757_1038114</t>
  </si>
  <si>
    <t>1027782</t>
  </si>
  <si>
    <t>901149757_1027782</t>
  </si>
  <si>
    <t>1027783</t>
  </si>
  <si>
    <t>901149757_1027783</t>
  </si>
  <si>
    <t>1038111</t>
  </si>
  <si>
    <t>901149757_1038111</t>
  </si>
  <si>
    <t>1016985</t>
  </si>
  <si>
    <t>901149757_1016985</t>
  </si>
  <si>
    <t>Finalizada</t>
  </si>
  <si>
    <t>1016986</t>
  </si>
  <si>
    <t>901149757_1016986</t>
  </si>
  <si>
    <t>1027784</t>
  </si>
  <si>
    <t>901149757_1027784</t>
  </si>
  <si>
    <t>Factura pendiente en programacion de pago - Glosa por contestar IPS</t>
  </si>
  <si>
    <t>Para respuesta prestador</t>
  </si>
  <si>
    <t>al validar los datos dela factura presenta objeciones en el servicios prestados por pertiencia medica por valor de $ $ 796.250</t>
  </si>
  <si>
    <t>Facturacion covid-19</t>
  </si>
  <si>
    <t>Etiquetas de fila</t>
  </si>
  <si>
    <t>Total general</t>
  </si>
  <si>
    <t>Cuenta de LLAVE</t>
  </si>
  <si>
    <t>Suma de IPS Saldo Factura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</si>
</sst>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quot;€&quot;* #,##0.00_);_(&quot;€&quot;* \(#,##0.00\);_(&quot;€&quot;* &quot;-&quot;??_);_(@_)"/>
    <numFmt numFmtId="165" formatCode="_(* #,##0.00_);_(* \(#,##0.00\);_(* &quot;-&quot;??_);_(@_)"/>
    <numFmt numFmtId="166" formatCode="&quot;$&quot;#,##0"/>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 numFmtId="175" formatCode="_-&quot;€&quot;\ * #,##0_-;\-&quot;€&quot;\ * #,##0_-;_-&quot;€&quot;\ * &quot;-&quot;??_-;_-@_-"/>
  </numFmts>
  <fonts count="11" x14ac:knownFonts="1">
    <font>
      <sz val="10"/>
      <color theme="1"/>
      <name val="Arial"/>
      <family val="2"/>
    </font>
    <font>
      <sz val="11"/>
      <color theme="1"/>
      <name val="Calibri"/>
      <family val="2"/>
      <scheme val="minor"/>
    </font>
    <font>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10"/>
      <color theme="1"/>
      <name val="Arial"/>
      <family val="2"/>
    </font>
    <font>
      <sz val="8"/>
      <color theme="1"/>
      <name val="Tahoma"/>
      <family val="2"/>
    </font>
    <font>
      <b/>
      <sz val="8"/>
      <color theme="1"/>
      <name val="Tahoma"/>
      <family val="2"/>
    </font>
    <font>
      <b/>
      <sz val="8"/>
      <color theme="0" tint="-0.499984740745262"/>
      <name val="Tahoma"/>
      <family val="2"/>
    </font>
  </fonts>
  <fills count="8">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8">
    <xf numFmtId="0" fontId="0" fillId="0" borderId="0"/>
    <xf numFmtId="0" fontId="3" fillId="0" borderId="0"/>
    <xf numFmtId="168" fontId="2" fillId="0" borderId="0" applyFont="0" applyFill="0" applyBorder="0" applyAlignment="0" applyProtection="0"/>
    <xf numFmtId="165" fontId="2" fillId="0" borderId="0" applyFont="0" applyFill="0" applyBorder="0" applyAlignment="0" applyProtection="0"/>
    <xf numFmtId="164" fontId="7"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cellStyleXfs>
  <cellXfs count="93">
    <xf numFmtId="0" fontId="0" fillId="0" borderId="0" xfId="0"/>
    <xf numFmtId="14" fontId="0" fillId="0" borderId="0" xfId="0" applyNumberFormat="1"/>
    <xf numFmtId="166" fontId="0" fillId="0" borderId="0" xfId="0" applyNumberFormat="1"/>
    <xf numFmtId="3" fontId="0" fillId="0" borderId="0" xfId="0" applyNumberFormat="1"/>
    <xf numFmtId="0" fontId="4" fillId="0" borderId="0" xfId="1" applyFont="1"/>
    <xf numFmtId="0" fontId="4" fillId="0" borderId="1" xfId="1" applyFont="1" applyBorder="1" applyAlignment="1">
      <alignment horizontal="centerContinuous"/>
    </xf>
    <xf numFmtId="0" fontId="4" fillId="0" borderId="2" xfId="1" applyFont="1" applyBorder="1" applyAlignment="1">
      <alignment horizontal="centerContinuous"/>
    </xf>
    <xf numFmtId="0" fontId="4" fillId="0" borderId="5" xfId="1" applyFont="1" applyBorder="1" applyAlignment="1">
      <alignment horizontal="centerContinuous"/>
    </xf>
    <xf numFmtId="0" fontId="4" fillId="0" borderId="6" xfId="1" applyFont="1" applyBorder="1" applyAlignment="1">
      <alignment horizontal="centerContinuous"/>
    </xf>
    <xf numFmtId="0" fontId="5" fillId="0" borderId="1" xfId="1" applyFont="1" applyBorder="1" applyAlignment="1">
      <alignment horizontal="centerContinuous" vertical="center"/>
    </xf>
    <xf numFmtId="0" fontId="5" fillId="0" borderId="3" xfId="1" applyFont="1" applyBorder="1" applyAlignment="1">
      <alignment horizontal="centerContinuous" vertical="center"/>
    </xf>
    <xf numFmtId="0" fontId="5" fillId="0" borderId="2" xfId="1" applyFont="1" applyBorder="1" applyAlignment="1">
      <alignment horizontal="centerContinuous" vertical="center"/>
    </xf>
    <xf numFmtId="0" fontId="5" fillId="0" borderId="4" xfId="1" applyFont="1" applyBorder="1" applyAlignment="1">
      <alignment horizontal="centerContinuous" vertical="center"/>
    </xf>
    <xf numFmtId="0" fontId="5" fillId="0" borderId="5" xfId="1" applyFont="1" applyBorder="1" applyAlignment="1">
      <alignment horizontal="centerContinuous" vertical="center"/>
    </xf>
    <xf numFmtId="0" fontId="5" fillId="0" borderId="0" xfId="1" applyFont="1" applyAlignment="1">
      <alignment horizontal="centerContinuous" vertical="center"/>
    </xf>
    <xf numFmtId="0" fontId="5" fillId="0" borderId="11" xfId="1" applyFont="1" applyBorder="1" applyAlignment="1">
      <alignment horizontal="centerContinuous" vertical="center"/>
    </xf>
    <xf numFmtId="0" fontId="4" fillId="0" borderId="7" xfId="1" applyFont="1" applyBorder="1" applyAlignment="1">
      <alignment horizontal="centerContinuous"/>
    </xf>
    <xf numFmtId="0" fontId="4" fillId="0" borderId="9" xfId="1" applyFont="1" applyBorder="1" applyAlignment="1">
      <alignment horizontal="centerContinuous"/>
    </xf>
    <xf numFmtId="0" fontId="5" fillId="0" borderId="7" xfId="1" applyFont="1" applyBorder="1" applyAlignment="1">
      <alignment horizontal="centerContinuous" vertical="center"/>
    </xf>
    <xf numFmtId="0" fontId="5" fillId="0" borderId="8" xfId="1" applyFont="1" applyBorder="1" applyAlignment="1">
      <alignment horizontal="centerContinuous" vertical="center"/>
    </xf>
    <xf numFmtId="0" fontId="5" fillId="0" borderId="9" xfId="1" applyFont="1" applyBorder="1" applyAlignment="1">
      <alignment horizontal="centerContinuous" vertical="center"/>
    </xf>
    <xf numFmtId="0" fontId="5" fillId="0" borderId="10" xfId="1" applyFont="1" applyBorder="1" applyAlignment="1">
      <alignment horizontal="centerContinuous" vertical="center"/>
    </xf>
    <xf numFmtId="0" fontId="4" fillId="0" borderId="5" xfId="1" applyFont="1" applyBorder="1"/>
    <xf numFmtId="0" fontId="4" fillId="0" borderId="6" xfId="1" applyFont="1" applyBorder="1"/>
    <xf numFmtId="0" fontId="5" fillId="0" borderId="0" xfId="1" applyFont="1"/>
    <xf numFmtId="14" fontId="4" fillId="0" borderId="0" xfId="1" applyNumberFormat="1" applyFont="1"/>
    <xf numFmtId="167" fontId="4" fillId="0" borderId="0" xfId="1" applyNumberFormat="1" applyFont="1"/>
    <xf numFmtId="14" fontId="4" fillId="0" borderId="0" xfId="1" applyNumberFormat="1" applyFont="1" applyAlignment="1">
      <alignment horizontal="left"/>
    </xf>
    <xf numFmtId="169" fontId="5" fillId="0" borderId="0" xfId="1" applyNumberFormat="1" applyFont="1" applyAlignment="1">
      <alignment horizontal="center" vertical="center"/>
    </xf>
    <xf numFmtId="1" fontId="5" fillId="0" borderId="0" xfId="1" applyNumberFormat="1" applyFont="1" applyAlignment="1">
      <alignment horizontal="center"/>
    </xf>
    <xf numFmtId="170" fontId="5" fillId="0" borderId="0" xfId="1" applyNumberFormat="1" applyFont="1" applyAlignment="1">
      <alignment horizontal="right"/>
    </xf>
    <xf numFmtId="1" fontId="4" fillId="0" borderId="0" xfId="1" applyNumberFormat="1" applyFont="1" applyAlignment="1">
      <alignment horizontal="center"/>
    </xf>
    <xf numFmtId="170" fontId="4" fillId="0" borderId="0" xfId="1" applyNumberFormat="1" applyFont="1" applyAlignment="1">
      <alignment horizontal="right"/>
    </xf>
    <xf numFmtId="1" fontId="4" fillId="0" borderId="8" xfId="1" applyNumberFormat="1" applyFont="1" applyBorder="1" applyAlignment="1">
      <alignment horizontal="center"/>
    </xf>
    <xf numFmtId="170" fontId="4" fillId="0" borderId="8" xfId="1" applyNumberFormat="1" applyFont="1" applyBorder="1" applyAlignment="1">
      <alignment horizontal="right"/>
    </xf>
    <xf numFmtId="0" fontId="4" fillId="0" borderId="0" xfId="1" applyFont="1" applyAlignment="1">
      <alignment horizontal="center"/>
    </xf>
    <xf numFmtId="1" fontId="5" fillId="0" borderId="12" xfId="1" applyNumberFormat="1" applyFont="1" applyBorder="1" applyAlignment="1">
      <alignment horizontal="center"/>
    </xf>
    <xf numFmtId="170" fontId="5" fillId="0" borderId="12" xfId="1" applyNumberFormat="1" applyFont="1" applyBorder="1" applyAlignment="1">
      <alignment horizontal="right"/>
    </xf>
    <xf numFmtId="170" fontId="4" fillId="0" borderId="0" xfId="1" applyNumberFormat="1" applyFont="1"/>
    <xf numFmtId="170" fontId="5" fillId="0" borderId="8" xfId="1" applyNumberFormat="1" applyFont="1" applyBorder="1"/>
    <xf numFmtId="170" fontId="4" fillId="0" borderId="8" xfId="1" applyNumberFormat="1" applyFont="1" applyBorder="1"/>
    <xf numFmtId="170" fontId="5" fillId="0" borderId="0" xfId="1" applyNumberFormat="1" applyFont="1"/>
    <xf numFmtId="0" fontId="4" fillId="0" borderId="7" xfId="1" applyFont="1" applyBorder="1"/>
    <xf numFmtId="0" fontId="4" fillId="0" borderId="8" xfId="1" applyFont="1" applyBorder="1"/>
    <xf numFmtId="0" fontId="4" fillId="0" borderId="9" xfId="1" applyFont="1" applyBorder="1"/>
    <xf numFmtId="0" fontId="4" fillId="3" borderId="0" xfId="1" applyFont="1" applyFill="1"/>
    <xf numFmtId="0" fontId="5" fillId="0" borderId="0" xfId="1" applyFont="1" applyAlignment="1">
      <alignment horizontal="center"/>
    </xf>
    <xf numFmtId="14" fontId="8" fillId="0" borderId="0" xfId="0" applyNumberFormat="1" applyFont="1"/>
    <xf numFmtId="0" fontId="8" fillId="0" borderId="0" xfId="0" applyFont="1" applyAlignment="1">
      <alignment vertical="center"/>
    </xf>
    <xf numFmtId="0" fontId="9" fillId="0" borderId="13" xfId="0" applyFont="1" applyBorder="1" applyAlignment="1">
      <alignment horizontal="center" vertical="center" wrapText="1"/>
    </xf>
    <xf numFmtId="14" fontId="9" fillId="0" borderId="13" xfId="0" applyNumberFormat="1" applyFont="1" applyBorder="1" applyAlignment="1">
      <alignment horizontal="center" vertical="center" wrapText="1"/>
    </xf>
    <xf numFmtId="0" fontId="9" fillId="4" borderId="13" xfId="0" applyFont="1" applyFill="1" applyBorder="1" applyAlignment="1">
      <alignment horizontal="center" vertical="center" wrapText="1"/>
    </xf>
    <xf numFmtId="2" fontId="9" fillId="4" borderId="13" xfId="0" applyNumberFormat="1" applyFont="1" applyFill="1" applyBorder="1" applyAlignment="1">
      <alignment horizontal="center" vertical="center" wrapText="1"/>
    </xf>
    <xf numFmtId="0" fontId="9" fillId="2" borderId="13" xfId="0" applyFont="1" applyFill="1" applyBorder="1" applyAlignment="1">
      <alignment horizontal="center" vertical="center" wrapText="1"/>
    </xf>
    <xf numFmtId="0" fontId="9" fillId="5" borderId="13" xfId="0" applyFont="1" applyFill="1" applyBorder="1" applyAlignment="1">
      <alignment horizontal="center" vertical="center" wrapText="1"/>
    </xf>
    <xf numFmtId="0" fontId="9" fillId="7" borderId="13" xfId="0" applyFont="1" applyFill="1" applyBorder="1" applyAlignment="1">
      <alignment horizontal="center" vertical="center" wrapText="1"/>
    </xf>
    <xf numFmtId="0" fontId="8" fillId="0" borderId="13" xfId="0" applyFont="1" applyBorder="1" applyAlignment="1">
      <alignment vertical="center"/>
    </xf>
    <xf numFmtId="14" fontId="8" fillId="0" borderId="13" xfId="0" applyNumberFormat="1" applyFont="1" applyBorder="1" applyAlignment="1">
      <alignment vertical="center"/>
    </xf>
    <xf numFmtId="1" fontId="5" fillId="0" borderId="0" xfId="6" applyNumberFormat="1" applyFont="1" applyAlignment="1">
      <alignment horizontal="center" vertical="center"/>
    </xf>
    <xf numFmtId="1" fontId="5" fillId="0" borderId="0" xfId="6" applyNumberFormat="1" applyFont="1" applyAlignment="1">
      <alignment horizontal="right"/>
    </xf>
    <xf numFmtId="171" fontId="5" fillId="0" borderId="0" xfId="7" applyNumberFormat="1" applyFont="1" applyAlignment="1">
      <alignment horizontal="right"/>
    </xf>
    <xf numFmtId="1" fontId="4" fillId="0" borderId="0" xfId="6" applyNumberFormat="1" applyFont="1" applyAlignment="1">
      <alignment horizontal="right"/>
    </xf>
    <xf numFmtId="171" fontId="4" fillId="0" borderId="0" xfId="7" applyNumberFormat="1" applyFont="1" applyAlignment="1">
      <alignment horizontal="right"/>
    </xf>
    <xf numFmtId="172" fontId="4" fillId="0" borderId="12" xfId="7" applyNumberFormat="1" applyFont="1" applyBorder="1" applyAlignment="1">
      <alignment horizontal="center"/>
    </xf>
    <xf numFmtId="171" fontId="4" fillId="0" borderId="12" xfId="7" applyNumberFormat="1" applyFont="1" applyBorder="1" applyAlignment="1">
      <alignment horizontal="right"/>
    </xf>
    <xf numFmtId="0" fontId="5" fillId="0" borderId="1" xfId="1" applyFont="1" applyBorder="1" applyAlignment="1">
      <alignment horizontal="center" vertical="center"/>
    </xf>
    <xf numFmtId="0" fontId="5" fillId="0" borderId="3" xfId="1" applyFont="1" applyBorder="1" applyAlignment="1">
      <alignment horizontal="center" vertical="center"/>
    </xf>
    <xf numFmtId="0" fontId="5" fillId="0" borderId="2" xfId="1" applyFont="1" applyBorder="1" applyAlignment="1">
      <alignment horizontal="center" vertical="center"/>
    </xf>
    <xf numFmtId="0" fontId="5" fillId="0" borderId="7" xfId="1" applyFont="1" applyBorder="1" applyAlignment="1">
      <alignment horizontal="center" vertical="center"/>
    </xf>
    <xf numFmtId="0" fontId="5" fillId="0" borderId="8" xfId="1" applyFont="1" applyBorder="1" applyAlignment="1">
      <alignment horizontal="center" vertical="center"/>
    </xf>
    <xf numFmtId="0" fontId="5" fillId="0" borderId="9" xfId="1" applyFont="1" applyBorder="1" applyAlignment="1">
      <alignment horizontal="center" vertical="center"/>
    </xf>
    <xf numFmtId="0" fontId="5" fillId="0" borderId="4" xfId="1" applyFont="1" applyBorder="1" applyAlignment="1">
      <alignment horizontal="center" vertical="center"/>
    </xf>
    <xf numFmtId="0" fontId="5" fillId="0" borderId="10" xfId="1" applyFont="1" applyBorder="1" applyAlignment="1">
      <alignment horizontal="center" vertical="center"/>
    </xf>
    <xf numFmtId="0" fontId="6" fillId="0" borderId="0" xfId="1" applyFont="1" applyAlignment="1">
      <alignment horizontal="center" vertical="center" wrapText="1"/>
    </xf>
    <xf numFmtId="0" fontId="5" fillId="0" borderId="5" xfId="1" applyFont="1" applyBorder="1" applyAlignment="1">
      <alignment horizontal="center" vertical="center" wrapText="1"/>
    </xf>
    <xf numFmtId="0" fontId="5" fillId="0" borderId="0" xfId="1" applyFont="1" applyAlignment="1">
      <alignment horizontal="center" vertical="center" wrapText="1"/>
    </xf>
    <xf numFmtId="0" fontId="5" fillId="0" borderId="6" xfId="1" applyFont="1" applyBorder="1" applyAlignment="1">
      <alignment horizontal="center" vertical="center" wrapText="1"/>
    </xf>
    <xf numFmtId="169" fontId="9" fillId="0" borderId="13" xfId="4" applyNumberFormat="1" applyFont="1" applyBorder="1" applyAlignment="1">
      <alignment horizontal="center" vertical="center" wrapText="1"/>
    </xf>
    <xf numFmtId="169" fontId="9" fillId="4" borderId="13" xfId="4" applyNumberFormat="1" applyFont="1" applyFill="1" applyBorder="1" applyAlignment="1">
      <alignment horizontal="center" vertical="center" wrapText="1"/>
    </xf>
    <xf numFmtId="0" fontId="9" fillId="4" borderId="13" xfId="0" applyNumberFormat="1" applyFont="1" applyFill="1" applyBorder="1" applyAlignment="1">
      <alignment horizontal="center" vertical="center" wrapText="1"/>
    </xf>
    <xf numFmtId="14" fontId="9" fillId="4" borderId="13" xfId="0" applyNumberFormat="1" applyFont="1" applyFill="1" applyBorder="1" applyAlignment="1">
      <alignment horizontal="center" vertical="center" wrapText="1"/>
    </xf>
    <xf numFmtId="175" fontId="9" fillId="6" borderId="13" xfId="4" applyNumberFormat="1" applyFont="1" applyFill="1" applyBorder="1" applyAlignment="1">
      <alignment horizontal="center" vertical="center" wrapText="1"/>
    </xf>
    <xf numFmtId="169" fontId="8" fillId="0" borderId="13" xfId="4" applyNumberFormat="1" applyFont="1" applyBorder="1" applyAlignment="1">
      <alignment vertical="center"/>
    </xf>
    <xf numFmtId="0" fontId="10" fillId="3" borderId="13" xfId="0" applyFont="1" applyFill="1" applyBorder="1" applyAlignment="1">
      <alignment vertical="center"/>
    </xf>
    <xf numFmtId="0" fontId="8" fillId="0" borderId="13" xfId="4" applyNumberFormat="1" applyFont="1" applyBorder="1" applyAlignment="1">
      <alignment vertical="center"/>
    </xf>
    <xf numFmtId="169" fontId="8" fillId="0" borderId="0" xfId="0" applyNumberFormat="1" applyFont="1"/>
    <xf numFmtId="169" fontId="8" fillId="0" borderId="0" xfId="4" applyNumberFormat="1" applyFont="1"/>
    <xf numFmtId="169" fontId="8" fillId="0" borderId="0" xfId="0" applyNumberFormat="1" applyFont="1" applyAlignment="1">
      <alignment horizontal="center" vertical="center"/>
    </xf>
    <xf numFmtId="0" fontId="8" fillId="0" borderId="0" xfId="0" applyNumberFormat="1" applyFont="1"/>
    <xf numFmtId="169" fontId="8" fillId="0" borderId="0" xfId="0" applyNumberFormat="1" applyFont="1" applyAlignment="1">
      <alignment vertical="center"/>
    </xf>
    <xf numFmtId="0" fontId="0" fillId="0" borderId="0" xfId="0" pivotButton="1"/>
    <xf numFmtId="0" fontId="0" fillId="0" borderId="0" xfId="0" applyAlignment="1">
      <alignment horizontal="left"/>
    </xf>
    <xf numFmtId="0" fontId="0" fillId="0" borderId="0" xfId="0" applyNumberFormat="1"/>
  </cellXfs>
  <cellStyles count="8">
    <cellStyle name="Millares 2" xfId="5"/>
    <cellStyle name="Millares 2 2" xfId="3"/>
    <cellStyle name="Millares 2 2 2" xfId="7"/>
    <cellStyle name="Millares 3" xfId="2"/>
    <cellStyle name="Millares 3 2" xfId="6"/>
    <cellStyle name="Moneda" xfId="4"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106C86AF-6755-4CDD-A998-9984B6055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8CEDA1FC-72A9-457B-B95F-4B2B6F5467B7}"/>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E56CB519-0385-4021-BE5E-6CB2CD3203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E4D8572D-CDB4-4C28-8998-F02D8C2E4F7E}"/>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354611342591" createdVersion="5" refreshedVersion="5" minRefreshableVersion="3" recordCount="25">
  <cacheSource type="worksheet">
    <worksheetSource ref="A2:AT27" sheet="Estado Cada Factura"/>
  </cacheSource>
  <cacheFields count="46">
    <cacheField name="NIT IPS" numFmtId="0">
      <sharedItems containsSemiMixedTypes="0" containsString="0" containsNumber="1" containsInteger="1" minValue="901149757" maxValue="901149757"/>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1013055" maxValue="1041965"/>
    </cacheField>
    <cacheField name="FACT" numFmtId="0">
      <sharedItems/>
    </cacheField>
    <cacheField name="LLAVE" numFmtId="0">
      <sharedItems count="25">
        <s v="901149757_1016987"/>
        <s v="901149757_1022838"/>
        <s v="901149757_1039160"/>
        <s v="901149757_1039916"/>
        <s v="901149757_1032287"/>
        <s v="901149757_1032546"/>
        <s v="901149757_1037982"/>
        <s v="901149757_1038009"/>
        <s v="901149757_1040809"/>
        <s v="901149757_1022138"/>
        <s v="901149757_1040810"/>
        <s v="901149757_1041918"/>
        <s v="901149757_1041937"/>
        <s v="901149757_1031316"/>
        <s v="901149757_1027618"/>
        <s v="901149757_1041953"/>
        <s v="901149757_1041965"/>
        <s v="901149757_1013055"/>
        <s v="901149757_1038114"/>
        <s v="901149757_1027782"/>
        <s v="901149757_1027783"/>
        <s v="901149757_1038111"/>
        <s v="901149757_1016985"/>
        <s v="901149757_1016986"/>
        <s v="901149757_1027784"/>
      </sharedItems>
    </cacheField>
    <cacheField name="IPS Fecha factura" numFmtId="14">
      <sharedItems containsSemiMixedTypes="0" containsNonDate="0" containsDate="1" containsString="0" minDate="2019-04-13T00:00:00" maxDate="2024-08-31T00:00:00"/>
    </cacheField>
    <cacheField name="IPS Fecha radicado" numFmtId="14">
      <sharedItems containsSemiMixedTypes="0" containsNonDate="0" containsDate="1" containsString="0" minDate="2021-12-22T00:00:00" maxDate="2024-12-12T00:00:00"/>
    </cacheField>
    <cacheField name="IPS Valor Factura" numFmtId="169">
      <sharedItems containsSemiMixedTypes="0" containsString="0" containsNumber="1" containsInteger="1" minValue="60000" maxValue="25540527"/>
    </cacheField>
    <cacheField name="IPS Saldo Factura" numFmtId="169">
      <sharedItems containsSemiMixedTypes="0" containsString="0" containsNumber="1" containsInteger="1" minValue="60000" maxValue="25540527"/>
    </cacheField>
    <cacheField name="Tipo de Contrato" numFmtId="0">
      <sharedItems containsNonDate="0" containsString="0" containsBlank="1"/>
    </cacheField>
    <cacheField name="ESTADO EPS 04-03-2025" numFmtId="0">
      <sharedItems count="3">
        <s v="Factura devuelta"/>
        <s v="Facturacion covid-19"/>
        <s v="Factura pendiente en programacion de pago - Glosa por contestar IPS"/>
      </sharedItems>
    </cacheField>
    <cacheField name="POR PAGAR SAP" numFmtId="169">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1-12-08T00:00:00" maxDate="2024-12-11T00:00:00"/>
    </cacheField>
    <cacheField name="FECHA RAD" numFmtId="14">
      <sharedItems containsSemiMixedTypes="0" containsNonDate="0" containsDate="1" containsString="0" minDate="2022-07-19T00:00:00" maxDate="2024-12-12T00:00:00"/>
    </cacheField>
    <cacheField name="FECHA LIQ" numFmtId="14">
      <sharedItems containsNonDate="0" containsDate="1" containsString="0" containsBlank="1" minDate="2022-07-19T00:00:00" maxDate="2024-07-01T00:00:00"/>
    </cacheField>
    <cacheField name="FECHA DEV" numFmtId="14">
      <sharedItems containsNonDate="0" containsDate="1" containsString="0" containsBlank="1" minDate="2022-07-22T00:00:00" maxDate="2024-12-20T00:00:00"/>
    </cacheField>
    <cacheField name="DIAS" numFmtId="0">
      <sharedItems containsSemiMixedTypes="0" containsString="0" containsNumber="1" containsInteger="1" minValue="43" maxValue="924"/>
    </cacheField>
    <cacheField name="EDAD" numFmtId="0">
      <sharedItems/>
    </cacheField>
    <cacheField name="Valor_Glosa y Devolución" numFmtId="169">
      <sharedItems containsSemiMixedTypes="0" containsString="0" containsNumber="1" containsInteger="1" minValue="0" maxValue="2554052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9">
      <sharedItems containsSemiMixedTypes="0" containsString="0" containsNumber="1" containsInteger="1" minValue="0" maxValue="0"/>
    </cacheField>
    <cacheField name="FACTURA DEVUELTA" numFmtId="169">
      <sharedItems containsSemiMixedTypes="0" containsString="0" containsNumber="1" containsInteger="1" minValue="0" maxValue="25540527"/>
    </cacheField>
    <cacheField name="FACTURA NO RADICADA" numFmtId="169">
      <sharedItems containsSemiMixedTypes="0" containsString="0" containsNumber="1" containsInteger="1" minValue="0" maxValue="0"/>
    </cacheField>
    <cacheField name="GLOSA ACEPTADA" numFmtId="169">
      <sharedItems containsSemiMixedTypes="0" containsString="0" containsNumber="1" containsInteger="1" minValue="0" maxValue="0"/>
    </cacheField>
    <cacheField name="VALOR EXTEMPORANEO" numFmtId="169">
      <sharedItems containsSemiMixedTypes="0" containsString="0" containsNumber="1" containsInteger="1" minValue="0" maxValue="0"/>
    </cacheField>
    <cacheField name="GLOSA PDTE" numFmtId="169">
      <sharedItems containsSemiMixedTypes="0" containsString="0" containsNumber="1" containsInteger="1" minValue="0" maxValue="796250"/>
    </cacheField>
    <cacheField name="FACTURA EN PROGRAMACION DE PAGO" numFmtId="169">
      <sharedItems containsSemiMixedTypes="0" containsString="0" containsNumber="1" containsInteger="1" minValue="0" maxValue="4595734"/>
    </cacheField>
    <cacheField name="FACTURA EN PROCESO INTERNO" numFmtId="169">
      <sharedItems containsSemiMixedTypes="0" containsString="0" containsNumber="1" containsInteger="1" minValue="0" maxValue="0"/>
    </cacheField>
    <cacheField name="FACTURACION COVID-19" numFmtId="169">
      <sharedItems containsSemiMixedTypes="0" containsString="0" containsNumber="1" containsInteger="1" minValue="0" maxValue="60000"/>
    </cacheField>
    <cacheField name="VALO CANCELADO SAP" numFmtId="169">
      <sharedItems containsSemiMixedTypes="0" containsString="0" containsNumber="1" containsInteger="1" minValue="0" maxValue="0"/>
    </cacheField>
    <cacheField name="RETENCION" numFmtId="169">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9">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
  <r>
    <n v="901149757"/>
    <s v="UNIDAD MEDICA DE TRAUMA DEL VALLE SAS"/>
    <m/>
    <n v="1016987"/>
    <s v="1016987"/>
    <x v="0"/>
    <d v="2021-07-19T00:00:00"/>
    <d v="2022-07-19T00:00:00"/>
    <n v="60000"/>
    <n v="60000"/>
    <m/>
    <x v="0"/>
    <n v="0"/>
    <m/>
    <m/>
    <m/>
    <m/>
    <s v="Devuelta"/>
    <d v="2022-05-20T00:00:00"/>
    <d v="2022-07-19T00:00:00"/>
    <d v="2022-07-19T00:00:00"/>
    <d v="2022-07-22T00:00:00"/>
    <n v="924"/>
    <s v="Más de 360"/>
    <n v="60000"/>
    <s v="DEVOLUCION"/>
    <s v="COVID SE DEVUELV FACTURA REVISAR FACTURAN TOMA Y SOPORTAN AN TIGENOS. REVISAR Y MONTAR A LA WEB SERVICE PARA PODER REALIAR LA VALIDACION SI SALE APTA O NO PARA PAGO.FACTURAN CODIGO A32028.MILENA"/>
    <s v="COVID-19"/>
    <m/>
    <s v="Ambulatorio"/>
    <s v="MIG-901149757"/>
    <n v="0"/>
    <n v="60000"/>
    <n v="0"/>
    <n v="0"/>
    <n v="0"/>
    <n v="0"/>
    <n v="0"/>
    <n v="0"/>
    <n v="0"/>
    <n v="0"/>
    <n v="0"/>
    <m/>
    <m/>
    <m/>
    <n v="0"/>
  </r>
  <r>
    <n v="901149757"/>
    <s v="UNIDAD MEDICA DE TRAUMA DEL VALLE SAS"/>
    <m/>
    <n v="1022838"/>
    <s v="1022838"/>
    <x v="1"/>
    <d v="2022-10-13T00:00:00"/>
    <d v="2023-03-22T00:00:00"/>
    <n v="25540527"/>
    <n v="25540527"/>
    <m/>
    <x v="0"/>
    <n v="0"/>
    <m/>
    <m/>
    <m/>
    <m/>
    <s v="Devuelta"/>
    <d v="2022-11-11T00:00:00"/>
    <d v="2024-06-06T00:00:00"/>
    <m/>
    <d v="2024-06-27T00:00:00"/>
    <n v="218"/>
    <s v="181-360"/>
    <n v="25540527"/>
    <s v="DEVOLUCION"/>
    <s v="SOPORTES Se sostiene devolucion de la factura, no se evidencia en los soportes carte de superacion tope soat factura y detalle de cargos dirigidos a la aseguradora ocumentos del paciente: poliza - lincencia de transito - cedula de ciudadania factura sujeta a auditoria integral por falta de soportes para auditoria."/>
    <s v="SOPORTE"/>
    <s v="Servicios hospitalarios"/>
    <s v="Hospitalario"/>
    <m/>
    <n v="0"/>
    <n v="25540527"/>
    <n v="0"/>
    <n v="0"/>
    <n v="0"/>
    <n v="0"/>
    <n v="0"/>
    <n v="0"/>
    <n v="0"/>
    <n v="0"/>
    <n v="0"/>
    <m/>
    <m/>
    <m/>
    <n v="0"/>
  </r>
  <r>
    <n v="901149757"/>
    <s v="UNIDAD MEDICA DE TRAUMA DEL VALLE SAS"/>
    <m/>
    <n v="1039160"/>
    <s v="1039160"/>
    <x v="2"/>
    <d v="2024-08-30T00:00:00"/>
    <d v="2024-11-07T00:00:00"/>
    <n v="16537052"/>
    <n v="16537052"/>
    <m/>
    <x v="0"/>
    <n v="0"/>
    <m/>
    <m/>
    <m/>
    <m/>
    <s v="Devuelta"/>
    <d v="2024-09-06T00:00:00"/>
    <d v="2024-11-07T00:00:00"/>
    <m/>
    <d v="2024-11-25T00:00:00"/>
    <n v="67"/>
    <s v="61-90"/>
    <n v="16537052"/>
    <s v="DEVOLUCION"/>
    <s v="AUTORIZACION SE DEVUELVE FACTURA CON SOPORTES COMPLETOS AL VALIDAR NO CUENTA CON LA AUTORIZACION PARA EL CIERRE DEL EVENTO , RADICAR LOS SOPORTES COMPLETOS AL AREA ENCARGADA CAPAUTORIZACIONES@EPSDELAGENTE.COM.CO. SUJETA A PERTINENCIA MEDICA"/>
    <s v="AUTORIZACION"/>
    <s v="Servicios hospitalarios"/>
    <s v="Hospitalario"/>
    <m/>
    <n v="0"/>
    <n v="16537052"/>
    <n v="0"/>
    <n v="0"/>
    <n v="0"/>
    <n v="0"/>
    <n v="0"/>
    <n v="0"/>
    <n v="0"/>
    <n v="0"/>
    <n v="0"/>
    <m/>
    <m/>
    <m/>
    <n v="0"/>
  </r>
  <r>
    <n v="901149757"/>
    <s v="UNIDAD MEDICA DE TRAUMA DEL VALLE SAS"/>
    <m/>
    <n v="1039916"/>
    <s v="1039916"/>
    <x v="3"/>
    <d v="2024-08-08T00:00:00"/>
    <d v="2024-11-07T00:00:00"/>
    <n v="10770423"/>
    <n v="10770423"/>
    <m/>
    <x v="0"/>
    <n v="0"/>
    <m/>
    <m/>
    <m/>
    <m/>
    <s v="Devuelta"/>
    <d v="2024-10-04T00:00:00"/>
    <d v="2024-11-07T00:00:00"/>
    <m/>
    <d v="2024-11-25T00:00:00"/>
    <n v="67"/>
    <s v="61-90"/>
    <n v="10770423"/>
    <s v="DEVOLUCION"/>
    <s v="AUTORIZACION SE DEVUELVE FACTURA CON SOPORTES COMPLETOS AL VALIDAR LOS DATOS DELA FACTURA NO SE EVIDENCIA EL CIERRE DEL EVENTO , RADICAR LOS SOPORTES AL AREA ENCARGADA CAPAUTORIZACIONES@EPSDELAGENTE.COM.CO , PARA DARLE TRAMITE ALA FACTURA SUJETA APERTINENCIA ."/>
    <s v="AUTORIZACION"/>
    <s v="Servicios hospitalarios"/>
    <s v="Hospitalario"/>
    <m/>
    <n v="0"/>
    <n v="10770423"/>
    <n v="0"/>
    <n v="0"/>
    <n v="0"/>
    <n v="0"/>
    <n v="0"/>
    <n v="0"/>
    <n v="0"/>
    <n v="0"/>
    <n v="0"/>
    <m/>
    <m/>
    <m/>
    <n v="0"/>
  </r>
  <r>
    <n v="901149757"/>
    <s v="UNIDAD MEDICA DE TRAUMA DEL VALLE SAS"/>
    <m/>
    <n v="1032287"/>
    <s v="1032287"/>
    <x v="4"/>
    <d v="2021-09-09T00:00:00"/>
    <d v="2023-12-15T00:00:00"/>
    <n v="5296445"/>
    <n v="5296445"/>
    <m/>
    <x v="0"/>
    <n v="0"/>
    <m/>
    <m/>
    <m/>
    <m/>
    <s v="Devuelta"/>
    <d v="2023-12-14T00:00:00"/>
    <d v="2023-12-15T00:00:00"/>
    <m/>
    <d v="2023-12-26T00:00:00"/>
    <n v="402"/>
    <s v="Más de 360"/>
    <n v="5296445"/>
    <s v="DEVOLUCION"/>
    <s v="se devuelve factura con soportes al validar los datos no cuneta con autorizacion para los servicios ,paciente sooat anexar carta de agotamiento de la aseguradora y documentos del vehiculo, solicitar la autorizacion al area encargada capautorizaciones@epsdelagente.com.co , sujeta a pertiencia medica"/>
    <s v="AUTORIZACION"/>
    <s v="Servicios hospitalarios"/>
    <s v="Hospitalario"/>
    <m/>
    <n v="0"/>
    <n v="5296445"/>
    <n v="0"/>
    <n v="0"/>
    <n v="0"/>
    <n v="0"/>
    <n v="0"/>
    <n v="0"/>
    <n v="0"/>
    <n v="0"/>
    <n v="0"/>
    <m/>
    <m/>
    <m/>
    <n v="0"/>
  </r>
  <r>
    <n v="901149757"/>
    <s v="UNIDAD MEDICA DE TRAUMA DEL VALLE SAS"/>
    <m/>
    <n v="1032546"/>
    <s v="1032546"/>
    <x v="5"/>
    <d v="2019-04-13T00:00:00"/>
    <d v="2024-02-01T00:00:00"/>
    <n v="4778381"/>
    <n v="4778381"/>
    <m/>
    <x v="0"/>
    <n v="0"/>
    <m/>
    <m/>
    <m/>
    <m/>
    <s v="Devuelta"/>
    <d v="2023-12-28T00:00:00"/>
    <d v="2024-02-01T00:00:00"/>
    <m/>
    <d v="2024-03-23T00:00:00"/>
    <n v="314"/>
    <s v="181-360"/>
    <n v="4778381"/>
    <s v="DEVOLUCION"/>
    <s v="SE DEVUELVE FACTURA CON SOPORTES AL VALIDAR LOS DATOS DELA FACTURA NO CUENTA CON LA AUTORIZACION. AUTORIZACION: Se devuelve factura completa servicio de internación, no cuenta con autorización. Factura no se evidencia radicada en portal https://referencia.comfenalcoeps.com/facturas/admin/facturas; para solicitud de autorización final. Favor solicitar autorización al área encargada. CAPAUTORIZACIONES@EPSDELAGENTE.COM.CO, PARA DARLE TRAMITE ALA FACTURA"/>
    <s v="AUTORIZACION"/>
    <s v="Servicios hospitalarios"/>
    <s v="Hospitalario"/>
    <m/>
    <n v="0"/>
    <n v="4778381"/>
    <n v="0"/>
    <n v="0"/>
    <n v="0"/>
    <n v="0"/>
    <n v="0"/>
    <n v="0"/>
    <n v="0"/>
    <n v="0"/>
    <n v="0"/>
    <m/>
    <m/>
    <m/>
    <n v="0"/>
  </r>
  <r>
    <n v="901149757"/>
    <s v="UNIDAD MEDICA DE TRAUMA DEL VALLE SAS"/>
    <m/>
    <n v="1037982"/>
    <s v="1037982"/>
    <x v="6"/>
    <d v="2024-07-14T00:00:00"/>
    <d v="2024-11-07T00:00:00"/>
    <n v="4741192"/>
    <n v="4741192"/>
    <m/>
    <x v="0"/>
    <n v="0"/>
    <m/>
    <m/>
    <m/>
    <m/>
    <s v="Devuelta"/>
    <d v="2024-07-22T00:00:00"/>
    <d v="2024-11-07T00:00:00"/>
    <m/>
    <d v="2024-11-25T00:00:00"/>
    <n v="67"/>
    <s v="61-90"/>
    <n v="4741192"/>
    <s v="DEVOLUCION"/>
    <s v="autorizacion se devuelve factura con soportes completos al validar los datos dela factura no cuenta con autorizacion del cierre del evento , radicar los soportes completos al area encargada capautorizaciones@epsdela gente.com.co , sujeta apertinencia."/>
    <s v="AUTORIZACION"/>
    <s v="Servicios hospitalarios"/>
    <s v="Hospitalario"/>
    <m/>
    <n v="0"/>
    <n v="4741192"/>
    <n v="0"/>
    <n v="0"/>
    <n v="0"/>
    <n v="0"/>
    <n v="0"/>
    <n v="0"/>
    <n v="0"/>
    <n v="0"/>
    <n v="0"/>
    <m/>
    <m/>
    <m/>
    <n v="0"/>
  </r>
  <r>
    <n v="901149757"/>
    <s v="UNIDAD MEDICA DE TRAUMA DEL VALLE SAS"/>
    <m/>
    <n v="1038009"/>
    <s v="1038009"/>
    <x v="7"/>
    <d v="2024-04-02T00:00:00"/>
    <d v="2024-11-07T00:00:00"/>
    <n v="3312694"/>
    <n v="3312694"/>
    <m/>
    <x v="0"/>
    <n v="0"/>
    <m/>
    <m/>
    <m/>
    <m/>
    <s v="Devuelta"/>
    <d v="2024-07-24T00:00:00"/>
    <d v="2024-11-07T00:00:00"/>
    <m/>
    <d v="2024-11-25T00:00:00"/>
    <n v="67"/>
    <s v="61-90"/>
    <n v="3312694"/>
    <s v="DEVOLUCION"/>
    <s v="AUTORIZACION SE DEVUELVE FACTURA CON SOPORTES COMPLETOS AL VALIDAR LOS DATOS DE LA FACTURA , NO SE EVIDENCIA LA AUTORIZACION ,RADICAR LOS SOPORTES COMPLETOS AL AREA ENCARGADA CAPAUTORIZACIONES@EPSDELAGENTE.COM,CO , PARA REALICEN CIERRE DEL EVENTO Y DARLE TRAMITE ALA FACTURA , SUJETA A PERTINENCIA"/>
    <s v="AUTORIZACION"/>
    <s v="Servicios hospitalarios"/>
    <s v="Hospitalario"/>
    <m/>
    <n v="0"/>
    <n v="3312694"/>
    <n v="0"/>
    <n v="0"/>
    <n v="0"/>
    <n v="0"/>
    <n v="0"/>
    <n v="0"/>
    <n v="0"/>
    <n v="0"/>
    <n v="0"/>
    <m/>
    <m/>
    <m/>
    <n v="0"/>
  </r>
  <r>
    <n v="901149757"/>
    <s v="UNIDAD MEDICA DE TRAUMA DEL VALLE SAS"/>
    <m/>
    <n v="1040809"/>
    <s v="1040809"/>
    <x v="8"/>
    <d v="2023-01-27T00:00:00"/>
    <d v="2024-12-11T00:00:00"/>
    <n v="3196614"/>
    <n v="3196614"/>
    <m/>
    <x v="0"/>
    <n v="0"/>
    <m/>
    <m/>
    <m/>
    <m/>
    <s v="Devuelta"/>
    <d v="2024-11-25T00:00:00"/>
    <d v="2024-12-11T00:00:00"/>
    <m/>
    <d v="2024-12-19T00:00:00"/>
    <n v="43"/>
    <s v="31-60"/>
    <n v="3196614"/>
    <s v="DEVOLUCION"/>
    <s v="SOPORTES SE DEVEULVE FACTURA CON SOPORTES PACIENTE INGRESA POR ACCIDENTE DE TRANSITO ANEXAR LOS DOCUMENTOS SOAT CARTA TOPE SOAT EMITIDAD POR IPS CON FECHA POLIZA SOAT FACTURA Y DETALE DE CARGOS DE LA ASEGURADORA ADRES CERTIFICADO ACCIDENTE TRANSITO Y FURIS, SUJETA APERTIENCIA."/>
    <s v="SOPORTE"/>
    <s v="Servicios hospitalarios"/>
    <s v="Hospitalario"/>
    <m/>
    <n v="0"/>
    <n v="3196614"/>
    <n v="0"/>
    <n v="0"/>
    <n v="0"/>
    <n v="0"/>
    <n v="0"/>
    <n v="0"/>
    <n v="0"/>
    <n v="0"/>
    <n v="0"/>
    <m/>
    <m/>
    <m/>
    <n v="0"/>
  </r>
  <r>
    <n v="901149757"/>
    <s v="UNIDAD MEDICA DE TRAUMA DEL VALLE SAS"/>
    <m/>
    <n v="1022138"/>
    <s v="1022138"/>
    <x v="9"/>
    <d v="2022-09-14T00:00:00"/>
    <d v="2023-06-13T00:00:00"/>
    <n v="2822314"/>
    <n v="2822314"/>
    <m/>
    <x v="0"/>
    <n v="0"/>
    <m/>
    <m/>
    <m/>
    <m/>
    <s v="Devuelta"/>
    <d v="2022-10-20T00:00:00"/>
    <d v="2024-06-07T00:00:00"/>
    <m/>
    <d v="2024-06-25T00:00:00"/>
    <n v="220"/>
    <s v="181-360"/>
    <n v="28223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822314"/>
    <n v="0"/>
    <n v="0"/>
    <n v="0"/>
    <n v="0"/>
    <n v="0"/>
    <n v="0"/>
    <n v="0"/>
    <n v="0"/>
    <n v="0"/>
    <m/>
    <m/>
    <m/>
    <n v="0"/>
  </r>
  <r>
    <n v="901149757"/>
    <s v="UNIDAD MEDICA DE TRAUMA DEL VALLE SAS"/>
    <m/>
    <n v="1040810"/>
    <s v="1040810"/>
    <x v="10"/>
    <d v="2023-01-25T00:00:00"/>
    <d v="2024-12-11T00:00:00"/>
    <n v="2011597"/>
    <n v="2011597"/>
    <m/>
    <x v="0"/>
    <n v="0"/>
    <m/>
    <m/>
    <m/>
    <m/>
    <s v="Devuelta"/>
    <d v="2024-11-25T00:00:00"/>
    <d v="2024-12-11T00:00:00"/>
    <m/>
    <d v="2024-12-19T00:00:00"/>
    <n v="43"/>
    <s v="31-60"/>
    <n v="2011597"/>
    <s v="DEVOLUCION"/>
    <s v="soportes se devulve factura con soportes paciente que sufre accidente de transito anexar los documentos carta tope soat emitidad por la ips con fecha documentos paciente poliza soat factura yu detalle cargos de la aseguradora adress certificado accidente de transito y furis ,sujeta a pertinencia"/>
    <s v="SOPORTE"/>
    <s v="Servicios hospitalarios"/>
    <s v="Hospitalario"/>
    <m/>
    <n v="0"/>
    <n v="2011597"/>
    <n v="0"/>
    <n v="0"/>
    <n v="0"/>
    <n v="0"/>
    <n v="0"/>
    <n v="0"/>
    <n v="0"/>
    <n v="0"/>
    <n v="0"/>
    <m/>
    <m/>
    <m/>
    <n v="0"/>
  </r>
  <r>
    <n v="901149757"/>
    <s v="UNIDAD MEDICA DE TRAUMA DEL VALLE SAS"/>
    <m/>
    <n v="1041918"/>
    <s v="1041918"/>
    <x v="11"/>
    <d v="2024-06-21T00:00:00"/>
    <d v="2024-12-11T00:00:00"/>
    <n v="1538142"/>
    <n v="1538142"/>
    <m/>
    <x v="0"/>
    <n v="0"/>
    <m/>
    <m/>
    <m/>
    <m/>
    <s v="Devuelta"/>
    <d v="2024-12-09T00:00:00"/>
    <d v="2024-12-11T00:00:00"/>
    <m/>
    <d v="2024-12-19T00:00:00"/>
    <n v="43"/>
    <s v="31-60"/>
    <n v="1538142"/>
    <s v="DEVOLUCION"/>
    <s v="SOPORTES SE DEVUELVE FACTURA CON SOPORTES PACIENTE INGRESA POR ACCIDENTE DE TRANSITO ANEXAR LOS DOCUMENTOS CARTA TOPE SOAT EMITIDAD POR LA IPS CON FECHA DOCUMENTOS DEL PACIENTE POLIZA SOAT FACTURA Y DETAALE DE CARGOS DE LA ASEGUERADORA ADRESS CERTIFICADO DE ACCIDENTE DE TRANSITO Y FURIS, SUJETA A PERTINENCIA"/>
    <s v="SOPORTE"/>
    <s v="Servicios hospitalarios"/>
    <s v="Hospitalario"/>
    <m/>
    <n v="0"/>
    <n v="1538142"/>
    <n v="0"/>
    <n v="0"/>
    <n v="0"/>
    <n v="0"/>
    <n v="0"/>
    <n v="0"/>
    <n v="0"/>
    <n v="0"/>
    <n v="0"/>
    <m/>
    <m/>
    <m/>
    <n v="0"/>
  </r>
  <r>
    <n v="901149757"/>
    <s v="UNIDAD MEDICA DE TRAUMA DEL VALLE SAS"/>
    <m/>
    <n v="1041937"/>
    <s v="1041937"/>
    <x v="12"/>
    <d v="2024-02-19T00:00:00"/>
    <d v="2024-12-11T00:00:00"/>
    <n v="1427386"/>
    <n v="1427386"/>
    <m/>
    <x v="0"/>
    <n v="0"/>
    <m/>
    <m/>
    <m/>
    <m/>
    <s v="Devuelta"/>
    <d v="2024-12-10T00:00:00"/>
    <d v="2024-12-11T00:00:00"/>
    <m/>
    <d v="2024-12-19T00:00:00"/>
    <n v="43"/>
    <s v="31-60"/>
    <n v="1427386"/>
    <s v="DEVOLUCION"/>
    <s v="soportes se deveulve factura con soportes paciente que sufre accidente de transito anexar los documentos carta tope soat emitida por la ips con fecha documentos paciente poliza soat factura y detalle de cargos aseguradora adress certificado accidente de transito y furis ,sujeta a pertinencia"/>
    <s v="SOPORTE"/>
    <s v="Servicios hospitalarios"/>
    <s v="Hospitalario"/>
    <m/>
    <n v="0"/>
    <n v="1427386"/>
    <n v="0"/>
    <n v="0"/>
    <n v="0"/>
    <n v="0"/>
    <n v="0"/>
    <n v="0"/>
    <n v="0"/>
    <n v="0"/>
    <n v="0"/>
    <m/>
    <m/>
    <m/>
    <n v="0"/>
  </r>
  <r>
    <n v="901149757"/>
    <s v="UNIDAD MEDICA DE TRAUMA DEL VALLE SAS"/>
    <m/>
    <n v="1031316"/>
    <s v="1031316"/>
    <x v="13"/>
    <d v="2021-05-16T00:00:00"/>
    <d v="2023-12-01T00:00:00"/>
    <n v="1166451"/>
    <n v="1166451"/>
    <m/>
    <x v="0"/>
    <n v="0"/>
    <m/>
    <m/>
    <m/>
    <m/>
    <s v="Devuelta"/>
    <d v="2023-10-30T00:00:00"/>
    <d v="2023-12-01T00:00:00"/>
    <m/>
    <d v="2023-12-31T00:00:00"/>
    <n v="397"/>
    <s v="Más de 360"/>
    <n v="1166451"/>
    <s v="DEVOLUCION"/>
    <s v="SE DEVUELVE FACTURA CON SOPORTES AL VALIDAR LOS ADTOS NO CUENTA CONNAUTORIZACION PARA LOS S ERVICIOS , SOLICITARLA ALA CAPAUTORIZACIONES@EPSDELAGENTE.COM.CO. Y ANEXAR POLIZA DE AGOTAMIENTO DEL SOAT Y DETTALEE DE LA FACTURA"/>
    <s v="SOAT"/>
    <s v="Servicios hospitalarios"/>
    <s v="Hospitalario"/>
    <m/>
    <n v="0"/>
    <n v="1166451"/>
    <n v="0"/>
    <n v="0"/>
    <n v="0"/>
    <n v="0"/>
    <n v="0"/>
    <n v="0"/>
    <n v="0"/>
    <n v="0"/>
    <n v="0"/>
    <m/>
    <m/>
    <m/>
    <n v="0"/>
  </r>
  <r>
    <n v="901149757"/>
    <s v="UNIDAD MEDICA DE TRAUMA DEL VALLE SAS"/>
    <m/>
    <n v="1027618"/>
    <s v="1027618"/>
    <x v="14"/>
    <d v="2023-02-11T00:00:00"/>
    <d v="2023-06-01T00:00:00"/>
    <n v="1006554"/>
    <n v="1006554"/>
    <m/>
    <x v="0"/>
    <n v="0"/>
    <m/>
    <m/>
    <m/>
    <m/>
    <s v="Devuelta"/>
    <d v="2023-05-05T00:00:00"/>
    <d v="2024-06-07T00:00:00"/>
    <m/>
    <d v="2024-06-25T00:00:00"/>
    <n v="220"/>
    <s v="181-360"/>
    <n v="1006554"/>
    <s v="DEVOLUCION"/>
    <s v="MIGRACION: AUT SE SE SOSTIENE DEVOLUCION, FACTURA ACCIDENTE SOAT ADRES. NO TIENE AUTORIACION PARA EL SERVICIO 2023-02-02 AL 2023-02-11 GESTIONAR C N EL AREA ENCARGADA DE AUTORIZACIONES PARA PODER DAR TRAMITE DE PAGO.MILENA"/>
    <s v="AUTORIZACION"/>
    <s v="Servicios hospitalarios"/>
    <s v="Hospitalario"/>
    <m/>
    <n v="0"/>
    <n v="1006554"/>
    <n v="0"/>
    <n v="0"/>
    <n v="0"/>
    <n v="0"/>
    <n v="0"/>
    <n v="0"/>
    <n v="0"/>
    <n v="0"/>
    <n v="0"/>
    <m/>
    <m/>
    <m/>
    <n v="0"/>
  </r>
  <r>
    <n v="901149757"/>
    <s v="UNIDAD MEDICA DE TRAUMA DEL VALLE SAS"/>
    <m/>
    <n v="1041953"/>
    <s v="1041953"/>
    <x v="15"/>
    <d v="2022-09-14T00:00:00"/>
    <d v="2024-12-11T00:00:00"/>
    <n v="890200"/>
    <n v="890200"/>
    <m/>
    <x v="0"/>
    <n v="0"/>
    <m/>
    <m/>
    <m/>
    <m/>
    <s v="Devuelta"/>
    <d v="2024-12-10T00:00:00"/>
    <d v="2024-12-11T00:00:00"/>
    <m/>
    <d v="2024-12-19T00:00:00"/>
    <n v="43"/>
    <s v="31-60"/>
    <n v="890200"/>
    <s v="DEVOLUCION"/>
    <s v="soportes se devuelve factura con soportes anexar carta tope soat emitidad ips con fecha documentos pacientes poliza soat factura y detalle cargos aseguradora adress certificado de accidente de transito y furis, sujeta a pertinencia"/>
    <s v="SOPORTE"/>
    <s v="Servicios hospitalarios"/>
    <s v="Hospitalario"/>
    <m/>
    <n v="0"/>
    <n v="890200"/>
    <n v="0"/>
    <n v="0"/>
    <n v="0"/>
    <n v="0"/>
    <n v="0"/>
    <n v="0"/>
    <n v="0"/>
    <n v="0"/>
    <n v="0"/>
    <m/>
    <m/>
    <m/>
    <n v="0"/>
  </r>
  <r>
    <n v="901149757"/>
    <s v="UNIDAD MEDICA DE TRAUMA DEL VALLE SAS"/>
    <m/>
    <n v="1041965"/>
    <s v="1041965"/>
    <x v="16"/>
    <d v="2022-02-07T00:00:00"/>
    <d v="2024-12-11T00:00:00"/>
    <n v="585850"/>
    <n v="585850"/>
    <m/>
    <x v="0"/>
    <n v="0"/>
    <m/>
    <m/>
    <m/>
    <m/>
    <s v="Devuelta"/>
    <d v="2024-12-10T00:00:00"/>
    <d v="2024-12-11T00:00:00"/>
    <m/>
    <d v="2024-12-19T00:00:00"/>
    <n v="43"/>
    <s v="31-60"/>
    <n v="585850"/>
    <s v="DEVOLUCION"/>
    <s v="soportes se devuelve factura con soportes , al validar los paciente ingreso por accidente de transito favor anexar los documentos ,carta de tope sooat-emitida por la ips con fecha docuemntos pacientes ´poliza sooat , factura y detalle de cargos dela aseguradora adress certificado de accidente de transito y furis."/>
    <s v="SOPORTE"/>
    <s v="Servicios hospitalarios"/>
    <s v="Hospitalario"/>
    <m/>
    <n v="0"/>
    <n v="585850"/>
    <n v="0"/>
    <n v="0"/>
    <n v="0"/>
    <n v="0"/>
    <n v="0"/>
    <n v="0"/>
    <n v="0"/>
    <n v="0"/>
    <n v="0"/>
    <m/>
    <m/>
    <m/>
    <n v="0"/>
  </r>
  <r>
    <n v="901149757"/>
    <s v="UNIDAD MEDICA DE TRAUMA DEL VALLE SAS"/>
    <m/>
    <n v="1013055"/>
    <s v="1013055"/>
    <x v="17"/>
    <d v="2021-09-03T00:00:00"/>
    <d v="2021-12-22T00:00:00"/>
    <n v="357163"/>
    <n v="357163"/>
    <m/>
    <x v="0"/>
    <n v="0"/>
    <m/>
    <m/>
    <m/>
    <m/>
    <s v="Devuelta"/>
    <d v="2021-12-08T00:00:00"/>
    <d v="2024-06-07T00:00:00"/>
    <m/>
    <d v="2024-07-03T00:00:00"/>
    <n v="212"/>
    <s v="181-360"/>
    <n v="357163"/>
    <s v="DEVOLUCION"/>
    <s v="MIGRACION: SE SOSTIENE DEVOLUCIÓN FACTURA ACCIDENTE SOAT ENVIAR CERTIFICACION TOPE SUPERADO DE LA PREVISROA PARA PODER DAR TRAMITE PAGO POR EP S .GESTIONAR LA AUTOIZACION PARA EL SERVICIO FACTURADO.MILEN A"/>
    <s v="SOAT"/>
    <s v="Servicios hospitalarios"/>
    <s v="Hospitalario"/>
    <m/>
    <n v="0"/>
    <n v="357163"/>
    <n v="0"/>
    <n v="0"/>
    <n v="0"/>
    <n v="0"/>
    <n v="0"/>
    <n v="0"/>
    <n v="0"/>
    <n v="0"/>
    <n v="0"/>
    <m/>
    <m/>
    <m/>
    <n v="0"/>
  </r>
  <r>
    <n v="901149757"/>
    <s v="UNIDAD MEDICA DE TRAUMA DEL VALLE SAS"/>
    <m/>
    <n v="1038114"/>
    <s v="1038114"/>
    <x v="18"/>
    <d v="2024-05-30T00:00:00"/>
    <d v="2024-11-07T00:00:00"/>
    <n v="333400"/>
    <n v="333400"/>
    <m/>
    <x v="0"/>
    <n v="0"/>
    <m/>
    <m/>
    <m/>
    <m/>
    <s v="Devuelta"/>
    <d v="2024-07-30T00:00:00"/>
    <d v="2024-11-07T00:00:00"/>
    <m/>
    <d v="2024-11-25T00:00:00"/>
    <n v="67"/>
    <s v="61-90"/>
    <n v="333400"/>
    <s v="DEVOLUCION"/>
    <s v="SE DEVUELVE FACTURA CO N SOPORTES NO CUENTA CON AUTORIZACION ,RADICAR LOS SOPORTES ALA REA ENCARGADA CAPAUTORIZACIONES@EPSDELAGENTE.COM.CO PARA QUE REALICEN CIERRE EVENTO ,SUJETA A PERTINENCIA"/>
    <s v="AUTORIZACION"/>
    <s v="Servicios hospitalarios"/>
    <s v="Hospitalario"/>
    <m/>
    <n v="0"/>
    <n v="333400"/>
    <n v="0"/>
    <n v="0"/>
    <n v="0"/>
    <n v="0"/>
    <n v="0"/>
    <n v="0"/>
    <n v="0"/>
    <n v="0"/>
    <n v="0"/>
    <m/>
    <m/>
    <m/>
    <n v="0"/>
  </r>
  <r>
    <n v="901149757"/>
    <s v="UNIDAD MEDICA DE TRAUMA DEL VALLE SAS"/>
    <m/>
    <n v="1027782"/>
    <s v="1027782"/>
    <x v="19"/>
    <d v="2022-12-08T00:00:00"/>
    <d v="2023-06-13T00:00:00"/>
    <n v="196241"/>
    <n v="196241"/>
    <m/>
    <x v="0"/>
    <n v="0"/>
    <m/>
    <m/>
    <m/>
    <m/>
    <s v="Devuelta"/>
    <d v="2023-05-12T00:00:00"/>
    <d v="2024-06-07T00:00:00"/>
    <m/>
    <d v="2024-06-30T00:00:00"/>
    <n v="215"/>
    <s v="181-360"/>
    <n v="196241"/>
    <s v="DEVOLUCION"/>
    <s v="AUTORIZCION SE SOSTIENE DEVOLUCION AL VALIDAR LOS DATOS DELA FACTURA NO CUENTA CON AUTORIZACION PARA LOS SERVICIOS PRESTADOS , SOLICITARLA AL AREA ENCARGADA CAPAUTORIZACIONESQEPSDELAGENTE.COM.O, USUARIO SOOAT , SOLICITAR CARTA DE AGOTAMIENTO DE LA ASEGRADORA ,PARA DARLE TRAMITE ALA FACTURA"/>
    <s v="AUTORIZACION"/>
    <s v="Servicios hospitalarios"/>
    <s v="Hospitalario"/>
    <m/>
    <n v="0"/>
    <n v="196241"/>
    <n v="0"/>
    <n v="0"/>
    <n v="0"/>
    <n v="0"/>
    <n v="0"/>
    <n v="0"/>
    <n v="0"/>
    <n v="0"/>
    <n v="0"/>
    <m/>
    <m/>
    <m/>
    <n v="0"/>
  </r>
  <r>
    <n v="901149757"/>
    <s v="UNIDAD MEDICA DE TRAUMA DEL VALLE SAS"/>
    <m/>
    <n v="1027783"/>
    <s v="1027783"/>
    <x v="20"/>
    <d v="2023-03-20T00:00:00"/>
    <d v="2023-06-13T00:00:00"/>
    <n v="116160"/>
    <n v="116160"/>
    <m/>
    <x v="0"/>
    <n v="0"/>
    <m/>
    <m/>
    <m/>
    <m/>
    <s v="Devuelta"/>
    <d v="2023-05-12T00:00:00"/>
    <d v="2024-06-07T00:00:00"/>
    <m/>
    <d v="2024-06-30T00:00:00"/>
    <n v="215"/>
    <s v="181-360"/>
    <n v="116160"/>
    <s v="DEVOLUCION"/>
    <s v="SE SOSTIENE DEVOLUCION AL VALIDAR LOS DATOS DE LA FACTURACON CUENTA CON LA AUTORIZACION PARA LOS SERVICIOS PRESTADOS , SOLICITARLA AL AREA ENCARGADA CAPAUTORIZACIONES@ESDELAGENTE.COM.CO , Y RADICAR PARA DARLE TRAMITE ALA FACTURA SJETA A PERTINENCIA"/>
    <s v="AUTORIZACION"/>
    <s v="Servicios hospitalarios"/>
    <s v="Hospitalario"/>
    <m/>
    <n v="0"/>
    <n v="116160"/>
    <n v="0"/>
    <n v="0"/>
    <n v="0"/>
    <n v="0"/>
    <n v="0"/>
    <n v="0"/>
    <n v="0"/>
    <n v="0"/>
    <n v="0"/>
    <m/>
    <m/>
    <m/>
    <n v="0"/>
  </r>
  <r>
    <n v="901149757"/>
    <s v="UNIDAD MEDICA DE TRAUMA DEL VALLE SAS"/>
    <m/>
    <n v="1038111"/>
    <s v="1038111"/>
    <x v="21"/>
    <d v="2024-05-19T00:00:00"/>
    <d v="2024-11-07T00:00:00"/>
    <n v="85230"/>
    <n v="85230"/>
    <m/>
    <x v="0"/>
    <n v="0"/>
    <m/>
    <m/>
    <m/>
    <m/>
    <s v="Devuelta"/>
    <d v="2024-07-30T00:00:00"/>
    <d v="2024-11-07T00:00:00"/>
    <m/>
    <d v="2024-11-25T00:00:00"/>
    <n v="67"/>
    <s v="61-90"/>
    <n v="85230"/>
    <s v="DEVOLUCION"/>
    <s v="autorizacion se devuelve factura co n soportes completos no cuenta con la autorizacion , radicar los soportes al area encargada para que realicen cierre del evento, capautorizaciones@epsdelagente.com.co , para darle tramite ala factura , suejta apertinencia."/>
    <s v="AUTORIZACION"/>
    <s v="Servicios hospitalarios"/>
    <s v="Hospitalario"/>
    <m/>
    <n v="0"/>
    <n v="85230"/>
    <n v="0"/>
    <n v="0"/>
    <n v="0"/>
    <n v="0"/>
    <n v="0"/>
    <n v="0"/>
    <n v="0"/>
    <n v="0"/>
    <n v="0"/>
    <m/>
    <m/>
    <m/>
    <n v="0"/>
  </r>
  <r>
    <n v="901149757"/>
    <s v="UNIDAD MEDICA DE TRAUMA DEL VALLE SAS"/>
    <m/>
    <n v="1016985"/>
    <s v="1016985"/>
    <x v="22"/>
    <d v="2021-11-23T00:00:00"/>
    <d v="2022-07-19T00:00:00"/>
    <n v="60000"/>
    <n v="60000"/>
    <m/>
    <x v="1"/>
    <n v="0"/>
    <m/>
    <s v="DEVOLUCION"/>
    <m/>
    <m/>
    <s v="Finalizada"/>
    <d v="2022-05-20T00:00:00"/>
    <d v="2024-06-07T00:00:00"/>
    <d v="2024-06-28T00:00:00"/>
    <m/>
    <n v="217"/>
    <s v="181-360"/>
    <n v="0"/>
    <m/>
    <m/>
    <m/>
    <s v="Servicios hospitalarios"/>
    <m/>
    <s v="MIG-901149757"/>
    <n v="0"/>
    <n v="0"/>
    <n v="0"/>
    <n v="0"/>
    <n v="0"/>
    <n v="0"/>
    <n v="0"/>
    <n v="0"/>
    <n v="60000"/>
    <n v="0"/>
    <n v="0"/>
    <m/>
    <m/>
    <m/>
    <n v="0"/>
  </r>
  <r>
    <n v="901149757"/>
    <s v="UNIDAD MEDICA DE TRAUMA DEL VALLE SAS"/>
    <m/>
    <n v="1016986"/>
    <s v="1016986"/>
    <x v="23"/>
    <d v="2021-07-22T00:00:00"/>
    <d v="2023-04-20T00:00:00"/>
    <n v="60000"/>
    <n v="60000"/>
    <m/>
    <x v="1"/>
    <n v="0"/>
    <m/>
    <s v="DEVOLUCION"/>
    <m/>
    <m/>
    <s v="Finalizada"/>
    <d v="2022-05-20T00:00:00"/>
    <d v="2024-06-07T00:00:00"/>
    <d v="2024-06-28T00:00:00"/>
    <m/>
    <n v="217"/>
    <s v="181-360"/>
    <n v="0"/>
    <m/>
    <m/>
    <m/>
    <s v="Servicios hospitalarios"/>
    <m/>
    <s v="MIG-901149757"/>
    <n v="0"/>
    <n v="0"/>
    <n v="0"/>
    <n v="0"/>
    <n v="0"/>
    <n v="0"/>
    <n v="0"/>
    <n v="0"/>
    <n v="60000"/>
    <n v="0"/>
    <n v="0"/>
    <m/>
    <m/>
    <m/>
    <n v="0"/>
  </r>
  <r>
    <n v="901149757"/>
    <s v="UNIDAD MEDICA DE TRAUMA DEL VALLE SAS"/>
    <m/>
    <n v="1027784"/>
    <s v="1027784"/>
    <x v="24"/>
    <d v="2021-10-04T00:00:00"/>
    <d v="2023-06-13T00:00:00"/>
    <n v="5391984"/>
    <n v="5391984"/>
    <m/>
    <x v="2"/>
    <n v="0"/>
    <m/>
    <m/>
    <m/>
    <m/>
    <s v="Para respuesta prestador"/>
    <d v="2023-05-12T00:00:00"/>
    <d v="2024-06-06T00:00:00"/>
    <d v="2024-06-30T00:00:00"/>
    <m/>
    <n v="215"/>
    <s v="181-360"/>
    <n v="796250"/>
    <s v="GLOSA"/>
    <s v="al validar los datos dela factura presenta objeciones en el servicios prestados por pertiencia medica por valor de $ $ 796.250"/>
    <s v="PERTINENCIA MEDICA"/>
    <s v="Servicios hospitalarios"/>
    <s v="Hospitalario"/>
    <s v="MIG-901149757"/>
    <n v="0"/>
    <n v="0"/>
    <n v="0"/>
    <n v="0"/>
    <n v="0"/>
    <n v="796250"/>
    <n v="4595734"/>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5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6">
    <pivotField showAll="0"/>
    <pivotField showAll="0"/>
    <pivotField showAll="0"/>
    <pivotField showAll="0"/>
    <pivotField showAll="0"/>
    <pivotField dataField="1" showAll="0">
      <items count="26">
        <item x="17"/>
        <item x="22"/>
        <item x="23"/>
        <item x="0"/>
        <item x="9"/>
        <item x="1"/>
        <item x="14"/>
        <item x="19"/>
        <item x="20"/>
        <item x="24"/>
        <item x="13"/>
        <item x="4"/>
        <item x="5"/>
        <item x="6"/>
        <item x="7"/>
        <item x="21"/>
        <item x="18"/>
        <item x="2"/>
        <item x="3"/>
        <item x="8"/>
        <item x="10"/>
        <item x="11"/>
        <item x="12"/>
        <item x="15"/>
        <item x="16"/>
        <item t="default"/>
      </items>
    </pivotField>
    <pivotField numFmtId="14" showAll="0"/>
    <pivotField numFmtId="14" showAll="0"/>
    <pivotField numFmtId="169" showAll="0"/>
    <pivotField dataField="1" numFmtId="169" showAll="0"/>
    <pivotField showAll="0"/>
    <pivotField axis="axisRow" showAll="0">
      <items count="4">
        <item x="0"/>
        <item x="2"/>
        <item x="1"/>
        <item t="default"/>
      </items>
    </pivotField>
    <pivotField numFmtId="169" showAll="0"/>
    <pivotField showAll="0"/>
    <pivotField showAll="0"/>
    <pivotField showAll="0"/>
    <pivotField showAll="0"/>
    <pivotField showAll="0"/>
    <pivotField numFmtId="14" showAll="0"/>
    <pivotField numFmtId="14" showAll="0"/>
    <pivotField showAll="0"/>
    <pivotField showAll="0"/>
    <pivotField showAll="0"/>
    <pivotField showAll="0"/>
    <pivotField numFmtId="169" showAll="0"/>
    <pivotField showAll="0"/>
    <pivotField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showAll="0"/>
    <pivotField showAll="0"/>
    <pivotField showAll="0"/>
    <pivotField numFmtId="169"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I27"/>
  <sheetViews>
    <sheetView zoomScale="90" zoomScaleNormal="90" workbookViewId="0"/>
  </sheetViews>
  <sheetFormatPr baseColWidth="10" defaultColWidth="9.1796875" defaultRowHeight="12.5" x14ac:dyDescent="0.25"/>
  <cols>
    <col min="1" max="1" width="11.1796875" bestFit="1" customWidth="1"/>
    <col min="2" max="2" width="34" customWidth="1"/>
    <col min="3" max="3" width="21.1796875" bestFit="1" customWidth="1"/>
    <col min="4" max="4" width="10.81640625" customWidth="1"/>
    <col min="5" max="5" width="23.81640625" customWidth="1"/>
    <col min="6" max="6" width="15.81640625" customWidth="1"/>
    <col min="7" max="7" width="13.81640625" customWidth="1"/>
    <col min="8" max="8" width="13.54296875" bestFit="1" customWidth="1"/>
    <col min="9" max="9" width="12.1796875" customWidth="1"/>
  </cols>
  <sheetData>
    <row r="1" spans="1:9" x14ac:dyDescent="0.25">
      <c r="A1" t="s">
        <v>0</v>
      </c>
      <c r="B1" t="s">
        <v>1</v>
      </c>
      <c r="C1" t="s">
        <v>2</v>
      </c>
      <c r="D1" t="s">
        <v>3</v>
      </c>
      <c r="E1" s="1" t="s">
        <v>4</v>
      </c>
      <c r="F1" s="1" t="s">
        <v>5</v>
      </c>
      <c r="G1" s="2" t="s">
        <v>6</v>
      </c>
      <c r="H1" s="2" t="s">
        <v>7</v>
      </c>
      <c r="I1" s="3" t="s">
        <v>8</v>
      </c>
    </row>
    <row r="2" spans="1:9" x14ac:dyDescent="0.25">
      <c r="A2">
        <v>901149757</v>
      </c>
      <c r="B2" t="s">
        <v>9</v>
      </c>
      <c r="C2" t="s">
        <v>35</v>
      </c>
      <c r="D2" t="s">
        <v>34</v>
      </c>
      <c r="E2" s="1">
        <v>44847</v>
      </c>
      <c r="F2" s="1">
        <v>45007</v>
      </c>
      <c r="G2" s="2">
        <v>25540527</v>
      </c>
      <c r="H2" s="2">
        <v>25540527</v>
      </c>
      <c r="I2" s="3">
        <v>590</v>
      </c>
    </row>
    <row r="3" spans="1:9" x14ac:dyDescent="0.25">
      <c r="A3">
        <v>901149757</v>
      </c>
      <c r="B3" t="s">
        <v>9</v>
      </c>
      <c r="C3" t="s">
        <v>35</v>
      </c>
      <c r="D3" t="s">
        <v>33</v>
      </c>
      <c r="E3" s="1">
        <v>45534</v>
      </c>
      <c r="F3" s="1">
        <v>45603</v>
      </c>
      <c r="G3" s="2">
        <v>16537052</v>
      </c>
      <c r="H3" s="2">
        <v>16537052</v>
      </c>
      <c r="I3" s="3">
        <v>-6</v>
      </c>
    </row>
    <row r="4" spans="1:9" x14ac:dyDescent="0.25">
      <c r="A4">
        <v>901149757</v>
      </c>
      <c r="B4" t="s">
        <v>9</v>
      </c>
      <c r="C4" t="s">
        <v>35</v>
      </c>
      <c r="D4" t="s">
        <v>32</v>
      </c>
      <c r="E4" s="1">
        <v>45512</v>
      </c>
      <c r="F4" s="1">
        <v>45603</v>
      </c>
      <c r="G4" s="2">
        <v>10770423</v>
      </c>
      <c r="H4" s="2">
        <v>10770423</v>
      </c>
      <c r="I4" s="3">
        <v>-6</v>
      </c>
    </row>
    <row r="5" spans="1:9" x14ac:dyDescent="0.25">
      <c r="A5">
        <v>901149757</v>
      </c>
      <c r="B5" t="s">
        <v>9</v>
      </c>
      <c r="C5" t="s">
        <v>35</v>
      </c>
      <c r="D5" t="s">
        <v>31</v>
      </c>
      <c r="E5" s="1">
        <v>44473</v>
      </c>
      <c r="F5" s="1">
        <v>45090</v>
      </c>
      <c r="G5" s="2">
        <v>5391984</v>
      </c>
      <c r="H5" s="2">
        <v>5391984</v>
      </c>
      <c r="I5" s="3">
        <v>507</v>
      </c>
    </row>
    <row r="6" spans="1:9" x14ac:dyDescent="0.25">
      <c r="A6">
        <v>901149757</v>
      </c>
      <c r="B6" t="s">
        <v>9</v>
      </c>
      <c r="C6" t="s">
        <v>35</v>
      </c>
      <c r="D6" t="s">
        <v>30</v>
      </c>
      <c r="E6" s="1">
        <v>44448</v>
      </c>
      <c r="F6" s="1">
        <v>45275</v>
      </c>
      <c r="G6" s="2">
        <v>5296445</v>
      </c>
      <c r="H6" s="2">
        <v>5296445</v>
      </c>
      <c r="I6" s="3">
        <v>322</v>
      </c>
    </row>
    <row r="7" spans="1:9" x14ac:dyDescent="0.25">
      <c r="A7">
        <v>901149757</v>
      </c>
      <c r="B7" t="s">
        <v>9</v>
      </c>
      <c r="C7" t="s">
        <v>35</v>
      </c>
      <c r="D7" t="s">
        <v>29</v>
      </c>
      <c r="E7" s="1">
        <v>43568</v>
      </c>
      <c r="F7" s="1">
        <v>45323</v>
      </c>
      <c r="G7" s="2">
        <v>4778381</v>
      </c>
      <c r="H7" s="2">
        <v>4778381</v>
      </c>
      <c r="I7" s="3">
        <v>274</v>
      </c>
    </row>
    <row r="8" spans="1:9" x14ac:dyDescent="0.25">
      <c r="A8">
        <v>901149757</v>
      </c>
      <c r="B8" t="s">
        <v>9</v>
      </c>
      <c r="C8" t="s">
        <v>35</v>
      </c>
      <c r="D8" t="s">
        <v>28</v>
      </c>
      <c r="E8" s="1">
        <v>45487</v>
      </c>
      <c r="F8" s="1">
        <v>45603</v>
      </c>
      <c r="G8" s="2">
        <v>4741192</v>
      </c>
      <c r="H8" s="2">
        <v>4741192</v>
      </c>
      <c r="I8" s="3">
        <v>-6</v>
      </c>
    </row>
    <row r="9" spans="1:9" x14ac:dyDescent="0.25">
      <c r="A9">
        <v>901149757</v>
      </c>
      <c r="B9" t="s">
        <v>9</v>
      </c>
      <c r="C9" t="s">
        <v>35</v>
      </c>
      <c r="D9" t="s">
        <v>27</v>
      </c>
      <c r="E9" s="1">
        <v>45384</v>
      </c>
      <c r="F9" s="1">
        <v>45603</v>
      </c>
      <c r="G9" s="2">
        <v>3312694</v>
      </c>
      <c r="H9" s="2">
        <v>3312694</v>
      </c>
      <c r="I9" s="3">
        <v>-6</v>
      </c>
    </row>
    <row r="10" spans="1:9" x14ac:dyDescent="0.25">
      <c r="A10">
        <v>901149757</v>
      </c>
      <c r="B10" t="s">
        <v>9</v>
      </c>
      <c r="C10" t="s">
        <v>35</v>
      </c>
      <c r="D10" t="s">
        <v>26</v>
      </c>
      <c r="E10" s="1">
        <v>44953</v>
      </c>
      <c r="F10" s="1">
        <v>45637</v>
      </c>
      <c r="G10" s="2">
        <v>3196614</v>
      </c>
      <c r="H10" s="2">
        <v>3196614</v>
      </c>
      <c r="I10" s="3">
        <v>-40</v>
      </c>
    </row>
    <row r="11" spans="1:9" x14ac:dyDescent="0.25">
      <c r="A11">
        <v>901149757</v>
      </c>
      <c r="B11" t="s">
        <v>9</v>
      </c>
      <c r="C11" t="s">
        <v>35</v>
      </c>
      <c r="D11" t="s">
        <v>25</v>
      </c>
      <c r="E11" s="1">
        <v>44818</v>
      </c>
      <c r="F11" s="1">
        <v>45090</v>
      </c>
      <c r="G11" s="2">
        <v>2822314</v>
      </c>
      <c r="H11" s="2">
        <v>2822314</v>
      </c>
      <c r="I11" s="3">
        <v>507</v>
      </c>
    </row>
    <row r="12" spans="1:9" x14ac:dyDescent="0.25">
      <c r="A12">
        <v>901149757</v>
      </c>
      <c r="B12" t="s">
        <v>9</v>
      </c>
      <c r="C12" t="s">
        <v>35</v>
      </c>
      <c r="D12" t="s">
        <v>24</v>
      </c>
      <c r="E12" s="1">
        <v>44951</v>
      </c>
      <c r="F12" s="1">
        <v>45637</v>
      </c>
      <c r="G12" s="2">
        <v>2011597</v>
      </c>
      <c r="H12" s="2">
        <v>2011597</v>
      </c>
      <c r="I12" s="3">
        <v>-40</v>
      </c>
    </row>
    <row r="13" spans="1:9" x14ac:dyDescent="0.25">
      <c r="A13">
        <v>901149757</v>
      </c>
      <c r="B13" t="s">
        <v>9</v>
      </c>
      <c r="C13" t="s">
        <v>35</v>
      </c>
      <c r="D13" t="s">
        <v>23</v>
      </c>
      <c r="E13" s="1">
        <v>45464</v>
      </c>
      <c r="F13" s="1">
        <v>45637</v>
      </c>
      <c r="G13" s="2">
        <v>1538142</v>
      </c>
      <c r="H13" s="2">
        <v>1538142</v>
      </c>
      <c r="I13" s="3">
        <v>-40</v>
      </c>
    </row>
    <row r="14" spans="1:9" x14ac:dyDescent="0.25">
      <c r="A14">
        <v>901149757</v>
      </c>
      <c r="B14" t="s">
        <v>9</v>
      </c>
      <c r="C14" t="s">
        <v>35</v>
      </c>
      <c r="D14" t="s">
        <v>22</v>
      </c>
      <c r="E14" s="1">
        <v>45341</v>
      </c>
      <c r="F14" s="1">
        <v>45637</v>
      </c>
      <c r="G14" s="2">
        <v>1427386</v>
      </c>
      <c r="H14" s="2">
        <v>1427386</v>
      </c>
      <c r="I14" s="3">
        <v>-40</v>
      </c>
    </row>
    <row r="15" spans="1:9" x14ac:dyDescent="0.25">
      <c r="A15">
        <v>901149757</v>
      </c>
      <c r="B15" t="s">
        <v>9</v>
      </c>
      <c r="C15" t="s">
        <v>35</v>
      </c>
      <c r="D15" t="s">
        <v>21</v>
      </c>
      <c r="E15" s="1">
        <v>44332</v>
      </c>
      <c r="F15" s="1">
        <v>45261</v>
      </c>
      <c r="G15" s="2">
        <v>1166451</v>
      </c>
      <c r="H15" s="2">
        <v>1166451</v>
      </c>
      <c r="I15" s="3">
        <v>336</v>
      </c>
    </row>
    <row r="16" spans="1:9" x14ac:dyDescent="0.25">
      <c r="A16">
        <v>901149757</v>
      </c>
      <c r="B16" t="s">
        <v>9</v>
      </c>
      <c r="C16" t="s">
        <v>35</v>
      </c>
      <c r="D16" t="s">
        <v>20</v>
      </c>
      <c r="E16" s="1">
        <v>44968</v>
      </c>
      <c r="F16" s="1">
        <v>45078</v>
      </c>
      <c r="G16" s="2">
        <v>1006554</v>
      </c>
      <c r="H16" s="2">
        <v>1006554</v>
      </c>
      <c r="I16" s="3">
        <v>519</v>
      </c>
    </row>
    <row r="17" spans="1:9" x14ac:dyDescent="0.25">
      <c r="A17">
        <v>901149757</v>
      </c>
      <c r="B17" t="s">
        <v>9</v>
      </c>
      <c r="C17" t="s">
        <v>35</v>
      </c>
      <c r="D17" t="s">
        <v>19</v>
      </c>
      <c r="E17" s="1">
        <v>44818</v>
      </c>
      <c r="F17" s="1">
        <v>45637</v>
      </c>
      <c r="G17" s="2">
        <v>890200</v>
      </c>
      <c r="H17" s="2">
        <v>890200</v>
      </c>
      <c r="I17" s="3">
        <v>-40</v>
      </c>
    </row>
    <row r="18" spans="1:9" x14ac:dyDescent="0.25">
      <c r="A18">
        <v>901149757</v>
      </c>
      <c r="B18" t="s">
        <v>9</v>
      </c>
      <c r="C18" t="s">
        <v>35</v>
      </c>
      <c r="D18" t="s">
        <v>18</v>
      </c>
      <c r="E18" s="1">
        <v>44599</v>
      </c>
      <c r="F18" s="1">
        <v>45637</v>
      </c>
      <c r="G18" s="2">
        <v>585850</v>
      </c>
      <c r="H18" s="2">
        <v>585850</v>
      </c>
      <c r="I18" s="3">
        <v>-40</v>
      </c>
    </row>
    <row r="19" spans="1:9" x14ac:dyDescent="0.25">
      <c r="A19">
        <v>901149757</v>
      </c>
      <c r="B19" t="s">
        <v>9</v>
      </c>
      <c r="C19" t="s">
        <v>35</v>
      </c>
      <c r="D19" t="s">
        <v>17</v>
      </c>
      <c r="E19" s="1">
        <v>44442</v>
      </c>
      <c r="F19" s="1">
        <v>44552</v>
      </c>
      <c r="G19" s="2">
        <v>357163</v>
      </c>
      <c r="H19" s="2">
        <v>357163</v>
      </c>
      <c r="I19" s="3">
        <v>1045</v>
      </c>
    </row>
    <row r="20" spans="1:9" x14ac:dyDescent="0.25">
      <c r="A20">
        <v>901149757</v>
      </c>
      <c r="B20" t="s">
        <v>9</v>
      </c>
      <c r="C20" t="s">
        <v>35</v>
      </c>
      <c r="D20" t="s">
        <v>16</v>
      </c>
      <c r="E20" s="1">
        <v>45442</v>
      </c>
      <c r="F20" s="1">
        <v>45603</v>
      </c>
      <c r="G20" s="2">
        <v>333400</v>
      </c>
      <c r="H20" s="2">
        <v>333400</v>
      </c>
      <c r="I20" s="3">
        <v>-6</v>
      </c>
    </row>
    <row r="21" spans="1:9" x14ac:dyDescent="0.25">
      <c r="A21">
        <v>901149757</v>
      </c>
      <c r="B21" t="s">
        <v>9</v>
      </c>
      <c r="C21" t="s">
        <v>35</v>
      </c>
      <c r="D21" t="s">
        <v>15</v>
      </c>
      <c r="E21" s="1">
        <v>44903</v>
      </c>
      <c r="F21" s="1">
        <v>45090</v>
      </c>
      <c r="G21" s="2">
        <v>196241</v>
      </c>
      <c r="H21" s="2">
        <v>196241</v>
      </c>
      <c r="I21" s="3">
        <v>507</v>
      </c>
    </row>
    <row r="22" spans="1:9" x14ac:dyDescent="0.25">
      <c r="A22">
        <v>901149757</v>
      </c>
      <c r="B22" t="s">
        <v>9</v>
      </c>
      <c r="C22" t="s">
        <v>35</v>
      </c>
      <c r="D22" t="s">
        <v>14</v>
      </c>
      <c r="E22" s="1">
        <v>45005</v>
      </c>
      <c r="F22" s="1">
        <v>45090</v>
      </c>
      <c r="G22" s="2">
        <v>116160</v>
      </c>
      <c r="H22" s="2">
        <v>116160</v>
      </c>
      <c r="I22" s="3">
        <v>507</v>
      </c>
    </row>
    <row r="23" spans="1:9" x14ac:dyDescent="0.25">
      <c r="A23">
        <v>901149757</v>
      </c>
      <c r="B23" t="s">
        <v>9</v>
      </c>
      <c r="C23" t="s">
        <v>35</v>
      </c>
      <c r="D23" t="s">
        <v>13</v>
      </c>
      <c r="E23" s="1">
        <v>45431</v>
      </c>
      <c r="F23" s="1">
        <v>45603</v>
      </c>
      <c r="G23" s="2">
        <v>85230</v>
      </c>
      <c r="H23" s="2">
        <v>85230</v>
      </c>
      <c r="I23" s="3">
        <v>-6</v>
      </c>
    </row>
    <row r="24" spans="1:9" x14ac:dyDescent="0.25">
      <c r="A24">
        <v>901149757</v>
      </c>
      <c r="B24" t="s">
        <v>9</v>
      </c>
      <c r="C24" t="s">
        <v>35</v>
      </c>
      <c r="D24" t="s">
        <v>10</v>
      </c>
      <c r="E24" s="1">
        <v>44399</v>
      </c>
      <c r="F24" s="1">
        <v>45036</v>
      </c>
      <c r="G24" s="2">
        <v>60000</v>
      </c>
      <c r="H24" s="2">
        <v>60000</v>
      </c>
      <c r="I24" s="3">
        <v>561</v>
      </c>
    </row>
    <row r="25" spans="1:9" x14ac:dyDescent="0.25">
      <c r="A25">
        <v>901149757</v>
      </c>
      <c r="B25" t="s">
        <v>9</v>
      </c>
      <c r="C25" t="s">
        <v>35</v>
      </c>
      <c r="D25" t="s">
        <v>11</v>
      </c>
      <c r="E25" s="1">
        <v>44523</v>
      </c>
      <c r="F25" s="1">
        <v>44761</v>
      </c>
      <c r="G25" s="2">
        <v>60000</v>
      </c>
      <c r="H25" s="2">
        <v>60000</v>
      </c>
      <c r="I25" s="3">
        <v>836</v>
      </c>
    </row>
    <row r="26" spans="1:9" x14ac:dyDescent="0.25">
      <c r="A26">
        <v>901149757</v>
      </c>
      <c r="B26" t="s">
        <v>9</v>
      </c>
      <c r="C26" t="s">
        <v>35</v>
      </c>
      <c r="D26" t="s">
        <v>12</v>
      </c>
      <c r="E26" s="1">
        <v>44396</v>
      </c>
      <c r="F26" s="1">
        <v>44761</v>
      </c>
      <c r="G26" s="2">
        <v>60000</v>
      </c>
      <c r="H26" s="2">
        <v>60000</v>
      </c>
      <c r="I26" s="3">
        <v>836</v>
      </c>
    </row>
    <row r="27" spans="1:9" x14ac:dyDescent="0.25">
      <c r="H27" s="2">
        <f>SUM(H2:H26)</f>
        <v>92282000</v>
      </c>
    </row>
  </sheetData>
  <autoFilter ref="A1:I27"/>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topLeftCell="A2" workbookViewId="0">
      <selection activeCell="A3" sqref="A3:C7"/>
    </sheetView>
  </sheetViews>
  <sheetFormatPr baseColWidth="10" defaultRowHeight="12.5" x14ac:dyDescent="0.25"/>
  <cols>
    <col min="1" max="1" width="58.08984375" customWidth="1"/>
    <col min="2" max="2" width="15.90625" customWidth="1"/>
    <col min="3" max="3" width="24.26953125" bestFit="1" customWidth="1"/>
  </cols>
  <sheetData>
    <row r="3" spans="1:3" x14ac:dyDescent="0.25">
      <c r="A3" s="90" t="s">
        <v>214</v>
      </c>
      <c r="B3" t="s">
        <v>216</v>
      </c>
      <c r="C3" t="s">
        <v>217</v>
      </c>
    </row>
    <row r="4" spans="1:3" x14ac:dyDescent="0.25">
      <c r="A4" s="91" t="s">
        <v>114</v>
      </c>
      <c r="B4" s="92">
        <v>22</v>
      </c>
      <c r="C4" s="92">
        <v>86770016</v>
      </c>
    </row>
    <row r="5" spans="1:3" x14ac:dyDescent="0.25">
      <c r="A5" s="91" t="s">
        <v>210</v>
      </c>
      <c r="B5" s="92">
        <v>1</v>
      </c>
      <c r="C5" s="92">
        <v>5391984</v>
      </c>
    </row>
    <row r="6" spans="1:3" x14ac:dyDescent="0.25">
      <c r="A6" s="91" t="s">
        <v>213</v>
      </c>
      <c r="B6" s="92">
        <v>2</v>
      </c>
      <c r="C6" s="92">
        <v>120000</v>
      </c>
    </row>
    <row r="7" spans="1:3" x14ac:dyDescent="0.25">
      <c r="A7" s="91" t="s">
        <v>215</v>
      </c>
      <c r="B7" s="92">
        <v>25</v>
      </c>
      <c r="C7" s="92">
        <v>92282000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T27"/>
  <sheetViews>
    <sheetView showGridLines="0" topLeftCell="Z1" workbookViewId="0">
      <selection activeCell="AL3" sqref="AL3"/>
    </sheetView>
  </sheetViews>
  <sheetFormatPr baseColWidth="10" defaultRowHeight="12.5" x14ac:dyDescent="0.25"/>
  <sheetData>
    <row r="1" spans="1:46" s="89" customFormat="1" ht="10" x14ac:dyDescent="0.2">
      <c r="A1" s="47">
        <v>45688</v>
      </c>
      <c r="B1" s="85"/>
      <c r="C1" s="85"/>
      <c r="D1" s="85"/>
      <c r="E1" s="85"/>
      <c r="F1" s="85"/>
      <c r="G1" s="85"/>
      <c r="H1" s="85"/>
      <c r="I1" s="86">
        <f>+SUBTOTAL(9,I3:I22472)</f>
        <v>92282000</v>
      </c>
      <c r="J1" s="86">
        <f>+SUBTOTAL(9,J3:J22472)</f>
        <v>92282000</v>
      </c>
      <c r="K1" s="87">
        <f>+J1-SUM(AF1:AN1)</f>
        <v>0</v>
      </c>
      <c r="L1" s="85"/>
      <c r="M1" s="86">
        <f>+SUBTOTAL(9,M3:M22472)</f>
        <v>0</v>
      </c>
      <c r="N1" s="88"/>
      <c r="O1" s="85"/>
      <c r="P1" s="85"/>
      <c r="Q1" s="47"/>
      <c r="R1" s="85"/>
      <c r="S1" s="85"/>
      <c r="T1" s="85"/>
      <c r="U1" s="85"/>
      <c r="V1" s="85"/>
      <c r="W1" s="85"/>
      <c r="X1" s="85"/>
      <c r="Y1" s="86">
        <f>+SUBTOTAL(9,Y3:Y22472)</f>
        <v>87566266</v>
      </c>
      <c r="Z1" s="85"/>
      <c r="AA1" s="85"/>
      <c r="AB1" s="85"/>
      <c r="AC1" s="85"/>
      <c r="AD1" s="85"/>
      <c r="AE1" s="85"/>
      <c r="AF1" s="86">
        <f t="shared" ref="AF1:AO1" si="0">+SUBTOTAL(9,AF3:AF22472)</f>
        <v>0</v>
      </c>
      <c r="AG1" s="86">
        <f t="shared" si="0"/>
        <v>86770016</v>
      </c>
      <c r="AH1" s="86">
        <f t="shared" si="0"/>
        <v>0</v>
      </c>
      <c r="AI1" s="86">
        <f t="shared" si="0"/>
        <v>0</v>
      </c>
      <c r="AJ1" s="86">
        <f t="shared" si="0"/>
        <v>0</v>
      </c>
      <c r="AK1" s="86">
        <f t="shared" si="0"/>
        <v>796250</v>
      </c>
      <c r="AL1" s="86">
        <f t="shared" si="0"/>
        <v>4595734</v>
      </c>
      <c r="AM1" s="86">
        <f t="shared" si="0"/>
        <v>0</v>
      </c>
      <c r="AN1" s="86">
        <f t="shared" si="0"/>
        <v>120000</v>
      </c>
      <c r="AO1" s="86">
        <f t="shared" si="0"/>
        <v>0</v>
      </c>
      <c r="AP1" s="85"/>
      <c r="AQ1" s="85"/>
      <c r="AR1" s="85"/>
      <c r="AS1" s="85"/>
      <c r="AT1" s="86"/>
    </row>
    <row r="2" spans="1:46" s="48" customFormat="1" ht="30" x14ac:dyDescent="0.25">
      <c r="A2" s="49" t="s">
        <v>0</v>
      </c>
      <c r="B2" s="49" t="s">
        <v>71</v>
      </c>
      <c r="C2" s="49" t="s">
        <v>72</v>
      </c>
      <c r="D2" s="49" t="s">
        <v>73</v>
      </c>
      <c r="E2" s="49" t="s">
        <v>74</v>
      </c>
      <c r="F2" s="49" t="s">
        <v>75</v>
      </c>
      <c r="G2" s="50" t="s">
        <v>76</v>
      </c>
      <c r="H2" s="50" t="s">
        <v>77</v>
      </c>
      <c r="I2" s="77" t="s">
        <v>78</v>
      </c>
      <c r="J2" s="77" t="s">
        <v>79</v>
      </c>
      <c r="K2" s="49" t="s">
        <v>80</v>
      </c>
      <c r="L2" s="51" t="s">
        <v>138</v>
      </c>
      <c r="M2" s="78" t="s">
        <v>81</v>
      </c>
      <c r="N2" s="79" t="s">
        <v>82</v>
      </c>
      <c r="O2" s="52" t="s">
        <v>83</v>
      </c>
      <c r="P2" s="52" t="s">
        <v>84</v>
      </c>
      <c r="Q2" s="80" t="s">
        <v>85</v>
      </c>
      <c r="R2" s="53" t="s">
        <v>86</v>
      </c>
      <c r="S2" s="53" t="s">
        <v>87</v>
      </c>
      <c r="T2" s="53" t="s">
        <v>88</v>
      </c>
      <c r="U2" s="53" t="s">
        <v>89</v>
      </c>
      <c r="V2" s="53" t="s">
        <v>90</v>
      </c>
      <c r="W2" s="53" t="s">
        <v>91</v>
      </c>
      <c r="X2" s="53" t="s">
        <v>92</v>
      </c>
      <c r="Y2" s="54" t="s">
        <v>96</v>
      </c>
      <c r="Z2" s="54" t="s">
        <v>97</v>
      </c>
      <c r="AA2" s="54" t="s">
        <v>98</v>
      </c>
      <c r="AB2" s="54" t="s">
        <v>99</v>
      </c>
      <c r="AC2" s="54" t="s">
        <v>100</v>
      </c>
      <c r="AD2" s="54" t="s">
        <v>101</v>
      </c>
      <c r="AE2" s="54" t="s">
        <v>139</v>
      </c>
      <c r="AF2" s="81" t="s">
        <v>102</v>
      </c>
      <c r="AG2" s="81" t="s">
        <v>103</v>
      </c>
      <c r="AH2" s="81" t="s">
        <v>104</v>
      </c>
      <c r="AI2" s="81" t="s">
        <v>94</v>
      </c>
      <c r="AJ2" s="81" t="s">
        <v>105</v>
      </c>
      <c r="AK2" s="81" t="s">
        <v>93</v>
      </c>
      <c r="AL2" s="81" t="s">
        <v>106</v>
      </c>
      <c r="AM2" s="81" t="s">
        <v>52</v>
      </c>
      <c r="AN2" s="81" t="s">
        <v>107</v>
      </c>
      <c r="AO2" s="55" t="s">
        <v>108</v>
      </c>
      <c r="AP2" s="55" t="s">
        <v>109</v>
      </c>
      <c r="AQ2" s="55" t="s">
        <v>110</v>
      </c>
      <c r="AR2" s="55" t="s">
        <v>111</v>
      </c>
      <c r="AS2" s="55" t="s">
        <v>112</v>
      </c>
      <c r="AT2" s="55" t="s">
        <v>113</v>
      </c>
    </row>
    <row r="3" spans="1:46" s="48" customFormat="1" ht="10" customHeight="1" x14ac:dyDescent="0.25">
      <c r="A3" s="56">
        <v>901149757</v>
      </c>
      <c r="B3" s="56" t="s">
        <v>9</v>
      </c>
      <c r="C3" s="56"/>
      <c r="D3" s="56">
        <v>1016987</v>
      </c>
      <c r="E3" s="56" t="s">
        <v>140</v>
      </c>
      <c r="F3" s="56" t="s">
        <v>141</v>
      </c>
      <c r="G3" s="57">
        <v>44396</v>
      </c>
      <c r="H3" s="57">
        <v>44761</v>
      </c>
      <c r="I3" s="82">
        <v>60000</v>
      </c>
      <c r="J3" s="82">
        <v>60000</v>
      </c>
      <c r="K3" s="83"/>
      <c r="L3" s="56" t="s">
        <v>114</v>
      </c>
      <c r="M3" s="82">
        <v>0</v>
      </c>
      <c r="N3" s="84"/>
      <c r="O3" s="56"/>
      <c r="P3" s="56"/>
      <c r="Q3" s="57"/>
      <c r="R3" s="56" t="s">
        <v>142</v>
      </c>
      <c r="S3" s="57">
        <v>44701</v>
      </c>
      <c r="T3" s="57">
        <v>44761</v>
      </c>
      <c r="U3" s="57">
        <v>44761</v>
      </c>
      <c r="V3" s="57">
        <v>44764</v>
      </c>
      <c r="W3" s="56">
        <v>924</v>
      </c>
      <c r="X3" s="56" t="s">
        <v>143</v>
      </c>
      <c r="Y3" s="82">
        <v>60000</v>
      </c>
      <c r="Z3" s="56" t="s">
        <v>95</v>
      </c>
      <c r="AA3" s="56" t="s">
        <v>144</v>
      </c>
      <c r="AB3" s="56" t="s">
        <v>123</v>
      </c>
      <c r="AC3" s="56"/>
      <c r="AD3" s="56" t="s">
        <v>124</v>
      </c>
      <c r="AE3" s="56" t="s">
        <v>145</v>
      </c>
      <c r="AF3" s="82">
        <v>0</v>
      </c>
      <c r="AG3" s="82">
        <v>60000</v>
      </c>
      <c r="AH3" s="82">
        <v>0</v>
      </c>
      <c r="AI3" s="82">
        <v>0</v>
      </c>
      <c r="AJ3" s="82">
        <v>0</v>
      </c>
      <c r="AK3" s="82">
        <v>0</v>
      </c>
      <c r="AL3" s="82">
        <v>0</v>
      </c>
      <c r="AM3" s="82">
        <v>0</v>
      </c>
      <c r="AN3" s="82">
        <v>0</v>
      </c>
      <c r="AO3" s="82">
        <v>0</v>
      </c>
      <c r="AP3" s="82">
        <v>0</v>
      </c>
      <c r="AQ3" s="56"/>
      <c r="AR3" s="57"/>
      <c r="AS3" s="56"/>
      <c r="AT3" s="82">
        <v>0</v>
      </c>
    </row>
    <row r="4" spans="1:46" s="48" customFormat="1" ht="10" customHeight="1" x14ac:dyDescent="0.25">
      <c r="A4" s="56">
        <v>901149757</v>
      </c>
      <c r="B4" s="56" t="s">
        <v>9</v>
      </c>
      <c r="C4" s="56"/>
      <c r="D4" s="56">
        <v>1022838</v>
      </c>
      <c r="E4" s="56" t="s">
        <v>146</v>
      </c>
      <c r="F4" s="56" t="s">
        <v>147</v>
      </c>
      <c r="G4" s="57">
        <v>44847</v>
      </c>
      <c r="H4" s="57">
        <v>45007</v>
      </c>
      <c r="I4" s="82">
        <v>25540527</v>
      </c>
      <c r="J4" s="82">
        <v>25540527</v>
      </c>
      <c r="K4" s="83"/>
      <c r="L4" s="56" t="s">
        <v>114</v>
      </c>
      <c r="M4" s="82">
        <v>0</v>
      </c>
      <c r="N4" s="84"/>
      <c r="O4" s="56"/>
      <c r="P4" s="56"/>
      <c r="Q4" s="57"/>
      <c r="R4" s="56" t="s">
        <v>142</v>
      </c>
      <c r="S4" s="57">
        <v>44876</v>
      </c>
      <c r="T4" s="57">
        <v>45449</v>
      </c>
      <c r="U4" s="57"/>
      <c r="V4" s="57">
        <v>45470</v>
      </c>
      <c r="W4" s="56">
        <v>218</v>
      </c>
      <c r="X4" s="56" t="s">
        <v>148</v>
      </c>
      <c r="Y4" s="82">
        <v>25540527</v>
      </c>
      <c r="Z4" s="56" t="s">
        <v>95</v>
      </c>
      <c r="AA4" s="56" t="s">
        <v>149</v>
      </c>
      <c r="AB4" s="56" t="s">
        <v>130</v>
      </c>
      <c r="AC4" s="56" t="s">
        <v>116</v>
      </c>
      <c r="AD4" s="56" t="s">
        <v>117</v>
      </c>
      <c r="AE4" s="56"/>
      <c r="AF4" s="82">
        <v>0</v>
      </c>
      <c r="AG4" s="82">
        <v>25540527</v>
      </c>
      <c r="AH4" s="82">
        <v>0</v>
      </c>
      <c r="AI4" s="82">
        <v>0</v>
      </c>
      <c r="AJ4" s="82">
        <v>0</v>
      </c>
      <c r="AK4" s="82">
        <v>0</v>
      </c>
      <c r="AL4" s="82">
        <v>0</v>
      </c>
      <c r="AM4" s="82">
        <v>0</v>
      </c>
      <c r="AN4" s="82">
        <v>0</v>
      </c>
      <c r="AO4" s="82">
        <v>0</v>
      </c>
      <c r="AP4" s="82">
        <v>0</v>
      </c>
      <c r="AQ4" s="56"/>
      <c r="AR4" s="57"/>
      <c r="AS4" s="56"/>
      <c r="AT4" s="82">
        <v>0</v>
      </c>
    </row>
    <row r="5" spans="1:46" s="48" customFormat="1" ht="10" customHeight="1" x14ac:dyDescent="0.25">
      <c r="A5" s="56">
        <v>901149757</v>
      </c>
      <c r="B5" s="56" t="s">
        <v>9</v>
      </c>
      <c r="C5" s="56"/>
      <c r="D5" s="56">
        <v>1039160</v>
      </c>
      <c r="E5" s="56" t="s">
        <v>150</v>
      </c>
      <c r="F5" s="56" t="s">
        <v>151</v>
      </c>
      <c r="G5" s="57">
        <v>45534</v>
      </c>
      <c r="H5" s="57">
        <v>45603</v>
      </c>
      <c r="I5" s="82">
        <v>16537052</v>
      </c>
      <c r="J5" s="82">
        <v>16537052</v>
      </c>
      <c r="K5" s="83"/>
      <c r="L5" s="56" t="s">
        <v>114</v>
      </c>
      <c r="M5" s="82">
        <v>0</v>
      </c>
      <c r="N5" s="84"/>
      <c r="O5" s="56"/>
      <c r="P5" s="56"/>
      <c r="Q5" s="57"/>
      <c r="R5" s="56" t="s">
        <v>142</v>
      </c>
      <c r="S5" s="57">
        <v>45541</v>
      </c>
      <c r="T5" s="57">
        <v>45603</v>
      </c>
      <c r="U5" s="57"/>
      <c r="V5" s="57">
        <v>45621</v>
      </c>
      <c r="W5" s="56">
        <v>67</v>
      </c>
      <c r="X5" s="56" t="s">
        <v>152</v>
      </c>
      <c r="Y5" s="82">
        <v>16537052</v>
      </c>
      <c r="Z5" s="56" t="s">
        <v>95</v>
      </c>
      <c r="AA5" s="56" t="s">
        <v>153</v>
      </c>
      <c r="AB5" s="56" t="s">
        <v>115</v>
      </c>
      <c r="AC5" s="56" t="s">
        <v>116</v>
      </c>
      <c r="AD5" s="56" t="s">
        <v>117</v>
      </c>
      <c r="AE5" s="56"/>
      <c r="AF5" s="82">
        <v>0</v>
      </c>
      <c r="AG5" s="82">
        <v>16537052</v>
      </c>
      <c r="AH5" s="82">
        <v>0</v>
      </c>
      <c r="AI5" s="82">
        <v>0</v>
      </c>
      <c r="AJ5" s="82">
        <v>0</v>
      </c>
      <c r="AK5" s="82">
        <v>0</v>
      </c>
      <c r="AL5" s="82">
        <v>0</v>
      </c>
      <c r="AM5" s="82">
        <v>0</v>
      </c>
      <c r="AN5" s="82">
        <v>0</v>
      </c>
      <c r="AO5" s="82">
        <v>0</v>
      </c>
      <c r="AP5" s="82">
        <v>0</v>
      </c>
      <c r="AQ5" s="56"/>
      <c r="AR5" s="57"/>
      <c r="AS5" s="56"/>
      <c r="AT5" s="82">
        <v>0</v>
      </c>
    </row>
    <row r="6" spans="1:46" s="48" customFormat="1" ht="10" x14ac:dyDescent="0.25">
      <c r="A6" s="56">
        <v>901149757</v>
      </c>
      <c r="B6" s="56" t="s">
        <v>9</v>
      </c>
      <c r="C6" s="56"/>
      <c r="D6" s="56">
        <v>1039916</v>
      </c>
      <c r="E6" s="56" t="s">
        <v>154</v>
      </c>
      <c r="F6" s="56" t="s">
        <v>155</v>
      </c>
      <c r="G6" s="57">
        <v>45512</v>
      </c>
      <c r="H6" s="57">
        <v>45603</v>
      </c>
      <c r="I6" s="82">
        <v>10770423</v>
      </c>
      <c r="J6" s="82">
        <v>10770423</v>
      </c>
      <c r="K6" s="83"/>
      <c r="L6" s="56" t="s">
        <v>114</v>
      </c>
      <c r="M6" s="82">
        <v>0</v>
      </c>
      <c r="N6" s="84"/>
      <c r="O6" s="56"/>
      <c r="P6" s="56"/>
      <c r="Q6" s="57"/>
      <c r="R6" s="56" t="s">
        <v>142</v>
      </c>
      <c r="S6" s="57">
        <v>45569</v>
      </c>
      <c r="T6" s="57">
        <v>45603</v>
      </c>
      <c r="U6" s="57"/>
      <c r="V6" s="57">
        <v>45621</v>
      </c>
      <c r="W6" s="56">
        <v>67</v>
      </c>
      <c r="X6" s="56" t="s">
        <v>152</v>
      </c>
      <c r="Y6" s="82">
        <v>10770423</v>
      </c>
      <c r="Z6" s="56" t="s">
        <v>95</v>
      </c>
      <c r="AA6" s="56" t="s">
        <v>121</v>
      </c>
      <c r="AB6" s="56" t="s">
        <v>115</v>
      </c>
      <c r="AC6" s="56" t="s">
        <v>116</v>
      </c>
      <c r="AD6" s="56" t="s">
        <v>117</v>
      </c>
      <c r="AE6" s="56"/>
      <c r="AF6" s="82">
        <v>0</v>
      </c>
      <c r="AG6" s="82">
        <v>10770423</v>
      </c>
      <c r="AH6" s="82">
        <v>0</v>
      </c>
      <c r="AI6" s="82">
        <v>0</v>
      </c>
      <c r="AJ6" s="82">
        <v>0</v>
      </c>
      <c r="AK6" s="82">
        <v>0</v>
      </c>
      <c r="AL6" s="82">
        <v>0</v>
      </c>
      <c r="AM6" s="82">
        <v>0</v>
      </c>
      <c r="AN6" s="82">
        <v>0</v>
      </c>
      <c r="AO6" s="82">
        <v>0</v>
      </c>
      <c r="AP6" s="82">
        <v>0</v>
      </c>
      <c r="AQ6" s="56"/>
      <c r="AR6" s="57"/>
      <c r="AS6" s="56"/>
      <c r="AT6" s="82">
        <v>0</v>
      </c>
    </row>
    <row r="7" spans="1:46" s="48" customFormat="1" ht="10" customHeight="1" x14ac:dyDescent="0.25">
      <c r="A7" s="56">
        <v>901149757</v>
      </c>
      <c r="B7" s="56" t="s">
        <v>9</v>
      </c>
      <c r="C7" s="56"/>
      <c r="D7" s="56">
        <v>1032287</v>
      </c>
      <c r="E7" s="56" t="s">
        <v>156</v>
      </c>
      <c r="F7" s="56" t="s">
        <v>157</v>
      </c>
      <c r="G7" s="57">
        <v>44448</v>
      </c>
      <c r="H7" s="57">
        <v>45275</v>
      </c>
      <c r="I7" s="82">
        <v>5296445</v>
      </c>
      <c r="J7" s="82">
        <v>5296445</v>
      </c>
      <c r="K7" s="83"/>
      <c r="L7" s="56" t="s">
        <v>114</v>
      </c>
      <c r="M7" s="82">
        <v>0</v>
      </c>
      <c r="N7" s="84"/>
      <c r="O7" s="56"/>
      <c r="P7" s="56"/>
      <c r="Q7" s="57"/>
      <c r="R7" s="56" t="s">
        <v>142</v>
      </c>
      <c r="S7" s="57">
        <v>45274</v>
      </c>
      <c r="T7" s="57">
        <v>45275</v>
      </c>
      <c r="U7" s="57"/>
      <c r="V7" s="57">
        <v>45286</v>
      </c>
      <c r="W7" s="56">
        <v>402</v>
      </c>
      <c r="X7" s="56" t="s">
        <v>143</v>
      </c>
      <c r="Y7" s="82">
        <v>5296445</v>
      </c>
      <c r="Z7" s="56" t="s">
        <v>95</v>
      </c>
      <c r="AA7" s="56" t="s">
        <v>158</v>
      </c>
      <c r="AB7" s="56" t="s">
        <v>115</v>
      </c>
      <c r="AC7" s="56" t="s">
        <v>116</v>
      </c>
      <c r="AD7" s="56" t="s">
        <v>117</v>
      </c>
      <c r="AE7" s="56"/>
      <c r="AF7" s="82">
        <v>0</v>
      </c>
      <c r="AG7" s="82">
        <v>5296445</v>
      </c>
      <c r="AH7" s="82">
        <v>0</v>
      </c>
      <c r="AI7" s="82">
        <v>0</v>
      </c>
      <c r="AJ7" s="82">
        <v>0</v>
      </c>
      <c r="AK7" s="82">
        <v>0</v>
      </c>
      <c r="AL7" s="82">
        <v>0</v>
      </c>
      <c r="AM7" s="82">
        <v>0</v>
      </c>
      <c r="AN7" s="82">
        <v>0</v>
      </c>
      <c r="AO7" s="82">
        <v>0</v>
      </c>
      <c r="AP7" s="82">
        <v>0</v>
      </c>
      <c r="AQ7" s="56"/>
      <c r="AR7" s="57"/>
      <c r="AS7" s="56"/>
      <c r="AT7" s="82">
        <v>0</v>
      </c>
    </row>
    <row r="8" spans="1:46" s="48" customFormat="1" ht="10" x14ac:dyDescent="0.25">
      <c r="A8" s="56">
        <v>901149757</v>
      </c>
      <c r="B8" s="56" t="s">
        <v>9</v>
      </c>
      <c r="C8" s="56"/>
      <c r="D8" s="56">
        <v>1032546</v>
      </c>
      <c r="E8" s="56" t="s">
        <v>159</v>
      </c>
      <c r="F8" s="56" t="s">
        <v>160</v>
      </c>
      <c r="G8" s="57">
        <v>43568</v>
      </c>
      <c r="H8" s="57">
        <v>45323</v>
      </c>
      <c r="I8" s="82">
        <v>4778381</v>
      </c>
      <c r="J8" s="82">
        <v>4778381</v>
      </c>
      <c r="K8" s="83"/>
      <c r="L8" s="56" t="s">
        <v>114</v>
      </c>
      <c r="M8" s="82">
        <v>0</v>
      </c>
      <c r="N8" s="84"/>
      <c r="O8" s="56"/>
      <c r="P8" s="56"/>
      <c r="Q8" s="57"/>
      <c r="R8" s="56" t="s">
        <v>142</v>
      </c>
      <c r="S8" s="57">
        <v>45288</v>
      </c>
      <c r="T8" s="57">
        <v>45323</v>
      </c>
      <c r="U8" s="57"/>
      <c r="V8" s="57">
        <v>45374</v>
      </c>
      <c r="W8" s="56">
        <v>314</v>
      </c>
      <c r="X8" s="56" t="s">
        <v>148</v>
      </c>
      <c r="Y8" s="82">
        <v>4778381</v>
      </c>
      <c r="Z8" s="56" t="s">
        <v>95</v>
      </c>
      <c r="AA8" s="56" t="s">
        <v>161</v>
      </c>
      <c r="AB8" s="56" t="s">
        <v>115</v>
      </c>
      <c r="AC8" s="56" t="s">
        <v>116</v>
      </c>
      <c r="AD8" s="56" t="s">
        <v>117</v>
      </c>
      <c r="AE8" s="56"/>
      <c r="AF8" s="82">
        <v>0</v>
      </c>
      <c r="AG8" s="82">
        <v>4778381</v>
      </c>
      <c r="AH8" s="82">
        <v>0</v>
      </c>
      <c r="AI8" s="82">
        <v>0</v>
      </c>
      <c r="AJ8" s="82">
        <v>0</v>
      </c>
      <c r="AK8" s="82">
        <v>0</v>
      </c>
      <c r="AL8" s="82">
        <v>0</v>
      </c>
      <c r="AM8" s="82">
        <v>0</v>
      </c>
      <c r="AN8" s="82">
        <v>0</v>
      </c>
      <c r="AO8" s="82">
        <v>0</v>
      </c>
      <c r="AP8" s="82">
        <v>0</v>
      </c>
      <c r="AQ8" s="56"/>
      <c r="AR8" s="57"/>
      <c r="AS8" s="56"/>
      <c r="AT8" s="82">
        <v>0</v>
      </c>
    </row>
    <row r="9" spans="1:46" s="48" customFormat="1" ht="10" x14ac:dyDescent="0.25">
      <c r="A9" s="56">
        <v>901149757</v>
      </c>
      <c r="B9" s="56" t="s">
        <v>9</v>
      </c>
      <c r="C9" s="56"/>
      <c r="D9" s="56">
        <v>1037982</v>
      </c>
      <c r="E9" s="56" t="s">
        <v>162</v>
      </c>
      <c r="F9" s="56" t="s">
        <v>163</v>
      </c>
      <c r="G9" s="57">
        <v>45487</v>
      </c>
      <c r="H9" s="57">
        <v>45603</v>
      </c>
      <c r="I9" s="82">
        <v>4741192</v>
      </c>
      <c r="J9" s="82">
        <v>4741192</v>
      </c>
      <c r="K9" s="83"/>
      <c r="L9" s="56" t="s">
        <v>114</v>
      </c>
      <c r="M9" s="82">
        <v>0</v>
      </c>
      <c r="N9" s="84"/>
      <c r="O9" s="56"/>
      <c r="P9" s="56"/>
      <c r="Q9" s="57"/>
      <c r="R9" s="56" t="s">
        <v>142</v>
      </c>
      <c r="S9" s="57">
        <v>45495</v>
      </c>
      <c r="T9" s="57">
        <v>45603</v>
      </c>
      <c r="U9" s="57"/>
      <c r="V9" s="57">
        <v>45621</v>
      </c>
      <c r="W9" s="56">
        <v>67</v>
      </c>
      <c r="X9" s="56" t="s">
        <v>152</v>
      </c>
      <c r="Y9" s="82">
        <v>4741192</v>
      </c>
      <c r="Z9" s="56" t="s">
        <v>95</v>
      </c>
      <c r="AA9" s="56" t="s">
        <v>120</v>
      </c>
      <c r="AB9" s="56" t="s">
        <v>115</v>
      </c>
      <c r="AC9" s="56" t="s">
        <v>116</v>
      </c>
      <c r="AD9" s="56" t="s">
        <v>117</v>
      </c>
      <c r="AE9" s="56"/>
      <c r="AF9" s="82">
        <v>0</v>
      </c>
      <c r="AG9" s="82">
        <v>4741192</v>
      </c>
      <c r="AH9" s="82">
        <v>0</v>
      </c>
      <c r="AI9" s="82">
        <v>0</v>
      </c>
      <c r="AJ9" s="82">
        <v>0</v>
      </c>
      <c r="AK9" s="82">
        <v>0</v>
      </c>
      <c r="AL9" s="82">
        <v>0</v>
      </c>
      <c r="AM9" s="82">
        <v>0</v>
      </c>
      <c r="AN9" s="82">
        <v>0</v>
      </c>
      <c r="AO9" s="82">
        <v>0</v>
      </c>
      <c r="AP9" s="82">
        <v>0</v>
      </c>
      <c r="AQ9" s="56"/>
      <c r="AR9" s="57"/>
      <c r="AS9" s="56"/>
      <c r="AT9" s="82">
        <v>0</v>
      </c>
    </row>
    <row r="10" spans="1:46" s="48" customFormat="1" ht="10" x14ac:dyDescent="0.25">
      <c r="A10" s="56">
        <v>901149757</v>
      </c>
      <c r="B10" s="56" t="s">
        <v>9</v>
      </c>
      <c r="C10" s="56"/>
      <c r="D10" s="56">
        <v>1038009</v>
      </c>
      <c r="E10" s="56" t="s">
        <v>164</v>
      </c>
      <c r="F10" s="56" t="s">
        <v>165</v>
      </c>
      <c r="G10" s="57">
        <v>45384</v>
      </c>
      <c r="H10" s="57">
        <v>45603</v>
      </c>
      <c r="I10" s="82">
        <v>3312694</v>
      </c>
      <c r="J10" s="82">
        <v>3312694</v>
      </c>
      <c r="K10" s="83"/>
      <c r="L10" s="56" t="s">
        <v>114</v>
      </c>
      <c r="M10" s="82">
        <v>0</v>
      </c>
      <c r="N10" s="84"/>
      <c r="O10" s="56"/>
      <c r="P10" s="56"/>
      <c r="Q10" s="57"/>
      <c r="R10" s="56" t="s">
        <v>142</v>
      </c>
      <c r="S10" s="57">
        <v>45497</v>
      </c>
      <c r="T10" s="57">
        <v>45603</v>
      </c>
      <c r="U10" s="57"/>
      <c r="V10" s="57">
        <v>45621</v>
      </c>
      <c r="W10" s="56">
        <v>67</v>
      </c>
      <c r="X10" s="56" t="s">
        <v>152</v>
      </c>
      <c r="Y10" s="82">
        <v>3312694</v>
      </c>
      <c r="Z10" s="56" t="s">
        <v>95</v>
      </c>
      <c r="AA10" s="56" t="s">
        <v>119</v>
      </c>
      <c r="AB10" s="56" t="s">
        <v>115</v>
      </c>
      <c r="AC10" s="56" t="s">
        <v>116</v>
      </c>
      <c r="AD10" s="56" t="s">
        <v>117</v>
      </c>
      <c r="AE10" s="56"/>
      <c r="AF10" s="82">
        <v>0</v>
      </c>
      <c r="AG10" s="82">
        <v>3312694</v>
      </c>
      <c r="AH10" s="82">
        <v>0</v>
      </c>
      <c r="AI10" s="82">
        <v>0</v>
      </c>
      <c r="AJ10" s="82">
        <v>0</v>
      </c>
      <c r="AK10" s="82">
        <v>0</v>
      </c>
      <c r="AL10" s="82">
        <v>0</v>
      </c>
      <c r="AM10" s="82">
        <v>0</v>
      </c>
      <c r="AN10" s="82">
        <v>0</v>
      </c>
      <c r="AO10" s="82">
        <v>0</v>
      </c>
      <c r="AP10" s="82">
        <v>0</v>
      </c>
      <c r="AQ10" s="56"/>
      <c r="AR10" s="57"/>
      <c r="AS10" s="56"/>
      <c r="AT10" s="82">
        <v>0</v>
      </c>
    </row>
    <row r="11" spans="1:46" s="48" customFormat="1" ht="10" x14ac:dyDescent="0.25">
      <c r="A11" s="56">
        <v>901149757</v>
      </c>
      <c r="B11" s="56" t="s">
        <v>9</v>
      </c>
      <c r="C11" s="56"/>
      <c r="D11" s="56">
        <v>1040809</v>
      </c>
      <c r="E11" s="56" t="s">
        <v>166</v>
      </c>
      <c r="F11" s="56" t="s">
        <v>167</v>
      </c>
      <c r="G11" s="57">
        <v>44953</v>
      </c>
      <c r="H11" s="57">
        <v>45637</v>
      </c>
      <c r="I11" s="82">
        <v>3196614</v>
      </c>
      <c r="J11" s="82">
        <v>3196614</v>
      </c>
      <c r="K11" s="83"/>
      <c r="L11" s="56" t="s">
        <v>114</v>
      </c>
      <c r="M11" s="82">
        <v>0</v>
      </c>
      <c r="N11" s="84"/>
      <c r="O11" s="56"/>
      <c r="P11" s="56"/>
      <c r="Q11" s="57"/>
      <c r="R11" s="56" t="s">
        <v>142</v>
      </c>
      <c r="S11" s="57">
        <v>45621</v>
      </c>
      <c r="T11" s="57">
        <v>45637</v>
      </c>
      <c r="U11" s="57"/>
      <c r="V11" s="57">
        <v>45645</v>
      </c>
      <c r="W11" s="56">
        <v>43</v>
      </c>
      <c r="X11" s="56" t="s">
        <v>168</v>
      </c>
      <c r="Y11" s="82">
        <v>3196614</v>
      </c>
      <c r="Z11" s="56" t="s">
        <v>95</v>
      </c>
      <c r="AA11" s="56" t="s">
        <v>169</v>
      </c>
      <c r="AB11" s="56" t="s">
        <v>130</v>
      </c>
      <c r="AC11" s="56" t="s">
        <v>116</v>
      </c>
      <c r="AD11" s="56" t="s">
        <v>117</v>
      </c>
      <c r="AE11" s="56"/>
      <c r="AF11" s="82">
        <v>0</v>
      </c>
      <c r="AG11" s="82">
        <v>3196614</v>
      </c>
      <c r="AH11" s="82">
        <v>0</v>
      </c>
      <c r="AI11" s="82">
        <v>0</v>
      </c>
      <c r="AJ11" s="82">
        <v>0</v>
      </c>
      <c r="AK11" s="82">
        <v>0</v>
      </c>
      <c r="AL11" s="82">
        <v>0</v>
      </c>
      <c r="AM11" s="82">
        <v>0</v>
      </c>
      <c r="AN11" s="82">
        <v>0</v>
      </c>
      <c r="AO11" s="82">
        <v>0</v>
      </c>
      <c r="AP11" s="82">
        <v>0</v>
      </c>
      <c r="AQ11" s="56"/>
      <c r="AR11" s="57"/>
      <c r="AS11" s="56"/>
      <c r="AT11" s="82">
        <v>0</v>
      </c>
    </row>
    <row r="12" spans="1:46" s="48" customFormat="1" ht="10" customHeight="1" x14ac:dyDescent="0.25">
      <c r="A12" s="56">
        <v>901149757</v>
      </c>
      <c r="B12" s="56" t="s">
        <v>9</v>
      </c>
      <c r="C12" s="56"/>
      <c r="D12" s="56">
        <v>1022138</v>
      </c>
      <c r="E12" s="56" t="s">
        <v>170</v>
      </c>
      <c r="F12" s="56" t="s">
        <v>171</v>
      </c>
      <c r="G12" s="57">
        <v>44818</v>
      </c>
      <c r="H12" s="57">
        <v>45090</v>
      </c>
      <c r="I12" s="82">
        <v>2822314</v>
      </c>
      <c r="J12" s="82">
        <v>2822314</v>
      </c>
      <c r="K12" s="83"/>
      <c r="L12" s="56" t="s">
        <v>114</v>
      </c>
      <c r="M12" s="82">
        <v>0</v>
      </c>
      <c r="N12" s="84"/>
      <c r="O12" s="56"/>
      <c r="P12" s="56"/>
      <c r="Q12" s="57"/>
      <c r="R12" s="56" t="s">
        <v>142</v>
      </c>
      <c r="S12" s="57">
        <v>44854</v>
      </c>
      <c r="T12" s="57">
        <v>45450</v>
      </c>
      <c r="U12" s="57"/>
      <c r="V12" s="57">
        <v>45468</v>
      </c>
      <c r="W12" s="56">
        <v>220</v>
      </c>
      <c r="X12" s="56" t="s">
        <v>148</v>
      </c>
      <c r="Y12" s="82">
        <v>2822314</v>
      </c>
      <c r="Z12" s="56" t="s">
        <v>95</v>
      </c>
      <c r="AA12" s="56" t="s">
        <v>172</v>
      </c>
      <c r="AB12" s="56" t="s">
        <v>115</v>
      </c>
      <c r="AC12" s="56" t="s">
        <v>116</v>
      </c>
      <c r="AD12" s="56" t="s">
        <v>117</v>
      </c>
      <c r="AE12" s="56"/>
      <c r="AF12" s="82">
        <v>0</v>
      </c>
      <c r="AG12" s="82">
        <v>2822314</v>
      </c>
      <c r="AH12" s="82">
        <v>0</v>
      </c>
      <c r="AI12" s="82">
        <v>0</v>
      </c>
      <c r="AJ12" s="82">
        <v>0</v>
      </c>
      <c r="AK12" s="82">
        <v>0</v>
      </c>
      <c r="AL12" s="82">
        <v>0</v>
      </c>
      <c r="AM12" s="82">
        <v>0</v>
      </c>
      <c r="AN12" s="82">
        <v>0</v>
      </c>
      <c r="AO12" s="82">
        <v>0</v>
      </c>
      <c r="AP12" s="82">
        <v>0</v>
      </c>
      <c r="AQ12" s="56"/>
      <c r="AR12" s="57"/>
      <c r="AS12" s="56"/>
      <c r="AT12" s="82">
        <v>0</v>
      </c>
    </row>
    <row r="13" spans="1:46" s="48" customFormat="1" ht="10" x14ac:dyDescent="0.25">
      <c r="A13" s="56">
        <v>901149757</v>
      </c>
      <c r="B13" s="56" t="s">
        <v>9</v>
      </c>
      <c r="C13" s="56"/>
      <c r="D13" s="56">
        <v>1040810</v>
      </c>
      <c r="E13" s="56" t="s">
        <v>173</v>
      </c>
      <c r="F13" s="56" t="s">
        <v>174</v>
      </c>
      <c r="G13" s="57">
        <v>44951</v>
      </c>
      <c r="H13" s="57">
        <v>45637</v>
      </c>
      <c r="I13" s="82">
        <v>2011597</v>
      </c>
      <c r="J13" s="82">
        <v>2011597</v>
      </c>
      <c r="K13" s="83"/>
      <c r="L13" s="56" t="s">
        <v>114</v>
      </c>
      <c r="M13" s="82">
        <v>0</v>
      </c>
      <c r="N13" s="84"/>
      <c r="O13" s="56"/>
      <c r="P13" s="56"/>
      <c r="Q13" s="57"/>
      <c r="R13" s="56" t="s">
        <v>142</v>
      </c>
      <c r="S13" s="57">
        <v>45621</v>
      </c>
      <c r="T13" s="57">
        <v>45637</v>
      </c>
      <c r="U13" s="57"/>
      <c r="V13" s="57">
        <v>45645</v>
      </c>
      <c r="W13" s="56">
        <v>43</v>
      </c>
      <c r="X13" s="56" t="s">
        <v>168</v>
      </c>
      <c r="Y13" s="82">
        <v>2011597</v>
      </c>
      <c r="Z13" s="56" t="s">
        <v>95</v>
      </c>
      <c r="AA13" s="56" t="s">
        <v>175</v>
      </c>
      <c r="AB13" s="56" t="s">
        <v>130</v>
      </c>
      <c r="AC13" s="56" t="s">
        <v>116</v>
      </c>
      <c r="AD13" s="56" t="s">
        <v>117</v>
      </c>
      <c r="AE13" s="56"/>
      <c r="AF13" s="82">
        <v>0</v>
      </c>
      <c r="AG13" s="82">
        <v>2011597</v>
      </c>
      <c r="AH13" s="82">
        <v>0</v>
      </c>
      <c r="AI13" s="82">
        <v>0</v>
      </c>
      <c r="AJ13" s="82">
        <v>0</v>
      </c>
      <c r="AK13" s="82">
        <v>0</v>
      </c>
      <c r="AL13" s="82">
        <v>0</v>
      </c>
      <c r="AM13" s="82">
        <v>0</v>
      </c>
      <c r="AN13" s="82">
        <v>0</v>
      </c>
      <c r="AO13" s="82">
        <v>0</v>
      </c>
      <c r="AP13" s="82">
        <v>0</v>
      </c>
      <c r="AQ13" s="56"/>
      <c r="AR13" s="57"/>
      <c r="AS13" s="56"/>
      <c r="AT13" s="82">
        <v>0</v>
      </c>
    </row>
    <row r="14" spans="1:46" s="48" customFormat="1" ht="10" customHeight="1" x14ac:dyDescent="0.25">
      <c r="A14" s="56">
        <v>901149757</v>
      </c>
      <c r="B14" s="56" t="s">
        <v>9</v>
      </c>
      <c r="C14" s="56"/>
      <c r="D14" s="56">
        <v>1041918</v>
      </c>
      <c r="E14" s="56" t="s">
        <v>176</v>
      </c>
      <c r="F14" s="56" t="s">
        <v>177</v>
      </c>
      <c r="G14" s="57">
        <v>45464</v>
      </c>
      <c r="H14" s="57">
        <v>45637</v>
      </c>
      <c r="I14" s="82">
        <v>1538142</v>
      </c>
      <c r="J14" s="82">
        <v>1538142</v>
      </c>
      <c r="K14" s="83"/>
      <c r="L14" s="56" t="s">
        <v>114</v>
      </c>
      <c r="M14" s="82">
        <v>0</v>
      </c>
      <c r="N14" s="84"/>
      <c r="O14" s="56"/>
      <c r="P14" s="56"/>
      <c r="Q14" s="57"/>
      <c r="R14" s="56" t="s">
        <v>142</v>
      </c>
      <c r="S14" s="57">
        <v>45635</v>
      </c>
      <c r="T14" s="57">
        <v>45637</v>
      </c>
      <c r="U14" s="57"/>
      <c r="V14" s="57">
        <v>45645</v>
      </c>
      <c r="W14" s="56">
        <v>43</v>
      </c>
      <c r="X14" s="56" t="s">
        <v>168</v>
      </c>
      <c r="Y14" s="82">
        <v>1538142</v>
      </c>
      <c r="Z14" s="56" t="s">
        <v>95</v>
      </c>
      <c r="AA14" s="56" t="s">
        <v>178</v>
      </c>
      <c r="AB14" s="56" t="s">
        <v>130</v>
      </c>
      <c r="AC14" s="56" t="s">
        <v>116</v>
      </c>
      <c r="AD14" s="56" t="s">
        <v>117</v>
      </c>
      <c r="AE14" s="56"/>
      <c r="AF14" s="82">
        <v>0</v>
      </c>
      <c r="AG14" s="82">
        <v>1538142</v>
      </c>
      <c r="AH14" s="82">
        <v>0</v>
      </c>
      <c r="AI14" s="82">
        <v>0</v>
      </c>
      <c r="AJ14" s="82">
        <v>0</v>
      </c>
      <c r="AK14" s="82">
        <v>0</v>
      </c>
      <c r="AL14" s="82">
        <v>0</v>
      </c>
      <c r="AM14" s="82">
        <v>0</v>
      </c>
      <c r="AN14" s="82">
        <v>0</v>
      </c>
      <c r="AO14" s="82">
        <v>0</v>
      </c>
      <c r="AP14" s="82">
        <v>0</v>
      </c>
      <c r="AQ14" s="56"/>
      <c r="AR14" s="57"/>
      <c r="AS14" s="56"/>
      <c r="AT14" s="82">
        <v>0</v>
      </c>
    </row>
    <row r="15" spans="1:46" s="48" customFormat="1" ht="10" x14ac:dyDescent="0.25">
      <c r="A15" s="56">
        <v>901149757</v>
      </c>
      <c r="B15" s="56" t="s">
        <v>9</v>
      </c>
      <c r="C15" s="56"/>
      <c r="D15" s="56">
        <v>1041937</v>
      </c>
      <c r="E15" s="56" t="s">
        <v>179</v>
      </c>
      <c r="F15" s="56" t="s">
        <v>180</v>
      </c>
      <c r="G15" s="57">
        <v>45341</v>
      </c>
      <c r="H15" s="57">
        <v>45637</v>
      </c>
      <c r="I15" s="82">
        <v>1427386</v>
      </c>
      <c r="J15" s="82">
        <v>1427386</v>
      </c>
      <c r="K15" s="83"/>
      <c r="L15" s="56" t="s">
        <v>114</v>
      </c>
      <c r="M15" s="82">
        <v>0</v>
      </c>
      <c r="N15" s="84"/>
      <c r="O15" s="56"/>
      <c r="P15" s="56"/>
      <c r="Q15" s="57"/>
      <c r="R15" s="56" t="s">
        <v>142</v>
      </c>
      <c r="S15" s="57">
        <v>45636</v>
      </c>
      <c r="T15" s="57">
        <v>45637</v>
      </c>
      <c r="U15" s="57"/>
      <c r="V15" s="57">
        <v>45645</v>
      </c>
      <c r="W15" s="56">
        <v>43</v>
      </c>
      <c r="X15" s="56" t="s">
        <v>168</v>
      </c>
      <c r="Y15" s="82">
        <v>1427386</v>
      </c>
      <c r="Z15" s="56" t="s">
        <v>95</v>
      </c>
      <c r="AA15" s="56" t="s">
        <v>181</v>
      </c>
      <c r="AB15" s="56" t="s">
        <v>130</v>
      </c>
      <c r="AC15" s="56" t="s">
        <v>116</v>
      </c>
      <c r="AD15" s="56" t="s">
        <v>117</v>
      </c>
      <c r="AE15" s="56"/>
      <c r="AF15" s="82">
        <v>0</v>
      </c>
      <c r="AG15" s="82">
        <v>1427386</v>
      </c>
      <c r="AH15" s="82">
        <v>0</v>
      </c>
      <c r="AI15" s="82">
        <v>0</v>
      </c>
      <c r="AJ15" s="82">
        <v>0</v>
      </c>
      <c r="AK15" s="82">
        <v>0</v>
      </c>
      <c r="AL15" s="82">
        <v>0</v>
      </c>
      <c r="AM15" s="82">
        <v>0</v>
      </c>
      <c r="AN15" s="82">
        <v>0</v>
      </c>
      <c r="AO15" s="82">
        <v>0</v>
      </c>
      <c r="AP15" s="82">
        <v>0</v>
      </c>
      <c r="AQ15" s="56"/>
      <c r="AR15" s="57"/>
      <c r="AS15" s="56"/>
      <c r="AT15" s="82">
        <v>0</v>
      </c>
    </row>
    <row r="16" spans="1:46" s="48" customFormat="1" ht="10" customHeight="1" x14ac:dyDescent="0.25">
      <c r="A16" s="56">
        <v>901149757</v>
      </c>
      <c r="B16" s="56" t="s">
        <v>9</v>
      </c>
      <c r="C16" s="56"/>
      <c r="D16" s="56">
        <v>1031316</v>
      </c>
      <c r="E16" s="56" t="s">
        <v>182</v>
      </c>
      <c r="F16" s="56" t="s">
        <v>183</v>
      </c>
      <c r="G16" s="57">
        <v>44332</v>
      </c>
      <c r="H16" s="57">
        <v>45261</v>
      </c>
      <c r="I16" s="82">
        <v>1166451</v>
      </c>
      <c r="J16" s="82">
        <v>1166451</v>
      </c>
      <c r="K16" s="83"/>
      <c r="L16" s="56" t="s">
        <v>114</v>
      </c>
      <c r="M16" s="82">
        <v>0</v>
      </c>
      <c r="N16" s="84"/>
      <c r="O16" s="56"/>
      <c r="P16" s="56"/>
      <c r="Q16" s="57"/>
      <c r="R16" s="56" t="s">
        <v>142</v>
      </c>
      <c r="S16" s="57">
        <v>45229</v>
      </c>
      <c r="T16" s="57">
        <v>45261</v>
      </c>
      <c r="U16" s="57"/>
      <c r="V16" s="57">
        <v>45291</v>
      </c>
      <c r="W16" s="56">
        <v>397</v>
      </c>
      <c r="X16" s="56" t="s">
        <v>143</v>
      </c>
      <c r="Y16" s="82">
        <v>1166451</v>
      </c>
      <c r="Z16" s="56" t="s">
        <v>95</v>
      </c>
      <c r="AA16" s="56" t="s">
        <v>128</v>
      </c>
      <c r="AB16" s="56" t="s">
        <v>126</v>
      </c>
      <c r="AC16" s="56" t="s">
        <v>116</v>
      </c>
      <c r="AD16" s="56" t="s">
        <v>117</v>
      </c>
      <c r="AE16" s="56"/>
      <c r="AF16" s="82">
        <v>0</v>
      </c>
      <c r="AG16" s="82">
        <v>1166451</v>
      </c>
      <c r="AH16" s="82">
        <v>0</v>
      </c>
      <c r="AI16" s="82">
        <v>0</v>
      </c>
      <c r="AJ16" s="82">
        <v>0</v>
      </c>
      <c r="AK16" s="82">
        <v>0</v>
      </c>
      <c r="AL16" s="82">
        <v>0</v>
      </c>
      <c r="AM16" s="82">
        <v>0</v>
      </c>
      <c r="AN16" s="82">
        <v>0</v>
      </c>
      <c r="AO16" s="82">
        <v>0</v>
      </c>
      <c r="AP16" s="82">
        <v>0</v>
      </c>
      <c r="AQ16" s="56"/>
      <c r="AR16" s="57"/>
      <c r="AS16" s="56"/>
      <c r="AT16" s="82">
        <v>0</v>
      </c>
    </row>
    <row r="17" spans="1:46" s="48" customFormat="1" ht="10" customHeight="1" x14ac:dyDescent="0.25">
      <c r="A17" s="56">
        <v>901149757</v>
      </c>
      <c r="B17" s="56" t="s">
        <v>9</v>
      </c>
      <c r="C17" s="56"/>
      <c r="D17" s="56">
        <v>1027618</v>
      </c>
      <c r="E17" s="56" t="s">
        <v>184</v>
      </c>
      <c r="F17" s="56" t="s">
        <v>185</v>
      </c>
      <c r="G17" s="57">
        <v>44968</v>
      </c>
      <c r="H17" s="57">
        <v>45078</v>
      </c>
      <c r="I17" s="82">
        <v>1006554</v>
      </c>
      <c r="J17" s="82">
        <v>1006554</v>
      </c>
      <c r="K17" s="83"/>
      <c r="L17" s="56" t="s">
        <v>114</v>
      </c>
      <c r="M17" s="82">
        <v>0</v>
      </c>
      <c r="N17" s="84"/>
      <c r="O17" s="56"/>
      <c r="P17" s="56"/>
      <c r="Q17" s="57"/>
      <c r="R17" s="56" t="s">
        <v>142</v>
      </c>
      <c r="S17" s="57">
        <v>45051</v>
      </c>
      <c r="T17" s="57">
        <v>45450</v>
      </c>
      <c r="U17" s="57"/>
      <c r="V17" s="57">
        <v>45468</v>
      </c>
      <c r="W17" s="56">
        <v>220</v>
      </c>
      <c r="X17" s="56" t="s">
        <v>148</v>
      </c>
      <c r="Y17" s="82">
        <v>1006554</v>
      </c>
      <c r="Z17" s="56" t="s">
        <v>95</v>
      </c>
      <c r="AA17" s="56" t="s">
        <v>186</v>
      </c>
      <c r="AB17" s="56" t="s">
        <v>115</v>
      </c>
      <c r="AC17" s="56" t="s">
        <v>116</v>
      </c>
      <c r="AD17" s="56" t="s">
        <v>117</v>
      </c>
      <c r="AE17" s="56"/>
      <c r="AF17" s="82">
        <v>0</v>
      </c>
      <c r="AG17" s="82">
        <v>1006554</v>
      </c>
      <c r="AH17" s="82">
        <v>0</v>
      </c>
      <c r="AI17" s="82">
        <v>0</v>
      </c>
      <c r="AJ17" s="82">
        <v>0</v>
      </c>
      <c r="AK17" s="82">
        <v>0</v>
      </c>
      <c r="AL17" s="82">
        <v>0</v>
      </c>
      <c r="AM17" s="82">
        <v>0</v>
      </c>
      <c r="AN17" s="82">
        <v>0</v>
      </c>
      <c r="AO17" s="82">
        <v>0</v>
      </c>
      <c r="AP17" s="82">
        <v>0</v>
      </c>
      <c r="AQ17" s="56"/>
      <c r="AR17" s="57"/>
      <c r="AS17" s="56"/>
      <c r="AT17" s="82">
        <v>0</v>
      </c>
    </row>
    <row r="18" spans="1:46" s="48" customFormat="1" ht="10" customHeight="1" x14ac:dyDescent="0.25">
      <c r="A18" s="56">
        <v>901149757</v>
      </c>
      <c r="B18" s="56" t="s">
        <v>9</v>
      </c>
      <c r="C18" s="56"/>
      <c r="D18" s="56">
        <v>1041953</v>
      </c>
      <c r="E18" s="56" t="s">
        <v>187</v>
      </c>
      <c r="F18" s="56" t="s">
        <v>188</v>
      </c>
      <c r="G18" s="57">
        <v>44818</v>
      </c>
      <c r="H18" s="57">
        <v>45637</v>
      </c>
      <c r="I18" s="82">
        <v>890200</v>
      </c>
      <c r="J18" s="82">
        <v>890200</v>
      </c>
      <c r="K18" s="83"/>
      <c r="L18" s="56" t="s">
        <v>114</v>
      </c>
      <c r="M18" s="82">
        <v>0</v>
      </c>
      <c r="N18" s="84"/>
      <c r="O18" s="56"/>
      <c r="P18" s="56"/>
      <c r="Q18" s="57"/>
      <c r="R18" s="56" t="s">
        <v>142</v>
      </c>
      <c r="S18" s="57">
        <v>45636</v>
      </c>
      <c r="T18" s="57">
        <v>45637</v>
      </c>
      <c r="U18" s="57"/>
      <c r="V18" s="57">
        <v>45645</v>
      </c>
      <c r="W18" s="56">
        <v>43</v>
      </c>
      <c r="X18" s="56" t="s">
        <v>168</v>
      </c>
      <c r="Y18" s="82">
        <v>890200</v>
      </c>
      <c r="Z18" s="56" t="s">
        <v>95</v>
      </c>
      <c r="AA18" s="56" t="s">
        <v>189</v>
      </c>
      <c r="AB18" s="56" t="s">
        <v>130</v>
      </c>
      <c r="AC18" s="56" t="s">
        <v>116</v>
      </c>
      <c r="AD18" s="56" t="s">
        <v>117</v>
      </c>
      <c r="AE18" s="56"/>
      <c r="AF18" s="82">
        <v>0</v>
      </c>
      <c r="AG18" s="82">
        <v>890200</v>
      </c>
      <c r="AH18" s="82">
        <v>0</v>
      </c>
      <c r="AI18" s="82">
        <v>0</v>
      </c>
      <c r="AJ18" s="82">
        <v>0</v>
      </c>
      <c r="AK18" s="82">
        <v>0</v>
      </c>
      <c r="AL18" s="82">
        <v>0</v>
      </c>
      <c r="AM18" s="82">
        <v>0</v>
      </c>
      <c r="AN18" s="82">
        <v>0</v>
      </c>
      <c r="AO18" s="82">
        <v>0</v>
      </c>
      <c r="AP18" s="82">
        <v>0</v>
      </c>
      <c r="AQ18" s="56"/>
      <c r="AR18" s="57"/>
      <c r="AS18" s="56"/>
      <c r="AT18" s="82">
        <v>0</v>
      </c>
    </row>
    <row r="19" spans="1:46" s="48" customFormat="1" ht="10" x14ac:dyDescent="0.25">
      <c r="A19" s="56">
        <v>901149757</v>
      </c>
      <c r="B19" s="56" t="s">
        <v>9</v>
      </c>
      <c r="C19" s="56"/>
      <c r="D19" s="56">
        <v>1041965</v>
      </c>
      <c r="E19" s="56" t="s">
        <v>190</v>
      </c>
      <c r="F19" s="56" t="s">
        <v>191</v>
      </c>
      <c r="G19" s="57">
        <v>44599</v>
      </c>
      <c r="H19" s="57">
        <v>45637</v>
      </c>
      <c r="I19" s="82">
        <v>585850</v>
      </c>
      <c r="J19" s="82">
        <v>585850</v>
      </c>
      <c r="K19" s="83"/>
      <c r="L19" s="56" t="s">
        <v>114</v>
      </c>
      <c r="M19" s="82">
        <v>0</v>
      </c>
      <c r="N19" s="84"/>
      <c r="O19" s="56"/>
      <c r="P19" s="56"/>
      <c r="Q19" s="57"/>
      <c r="R19" s="56" t="s">
        <v>142</v>
      </c>
      <c r="S19" s="57">
        <v>45636</v>
      </c>
      <c r="T19" s="57">
        <v>45637</v>
      </c>
      <c r="U19" s="57"/>
      <c r="V19" s="57">
        <v>45645</v>
      </c>
      <c r="W19" s="56">
        <v>43</v>
      </c>
      <c r="X19" s="56" t="s">
        <v>168</v>
      </c>
      <c r="Y19" s="82">
        <v>585850</v>
      </c>
      <c r="Z19" s="56" t="s">
        <v>95</v>
      </c>
      <c r="AA19" s="56" t="s">
        <v>192</v>
      </c>
      <c r="AB19" s="56" t="s">
        <v>130</v>
      </c>
      <c r="AC19" s="56" t="s">
        <v>116</v>
      </c>
      <c r="AD19" s="56" t="s">
        <v>117</v>
      </c>
      <c r="AE19" s="56"/>
      <c r="AF19" s="82">
        <v>0</v>
      </c>
      <c r="AG19" s="82">
        <v>585850</v>
      </c>
      <c r="AH19" s="82">
        <v>0</v>
      </c>
      <c r="AI19" s="82">
        <v>0</v>
      </c>
      <c r="AJ19" s="82">
        <v>0</v>
      </c>
      <c r="AK19" s="82">
        <v>0</v>
      </c>
      <c r="AL19" s="82">
        <v>0</v>
      </c>
      <c r="AM19" s="82">
        <v>0</v>
      </c>
      <c r="AN19" s="82">
        <v>0</v>
      </c>
      <c r="AO19" s="82">
        <v>0</v>
      </c>
      <c r="AP19" s="82">
        <v>0</v>
      </c>
      <c r="AQ19" s="56"/>
      <c r="AR19" s="57"/>
      <c r="AS19" s="56"/>
      <c r="AT19" s="82">
        <v>0</v>
      </c>
    </row>
    <row r="20" spans="1:46" s="48" customFormat="1" ht="10" x14ac:dyDescent="0.25">
      <c r="A20" s="56">
        <v>901149757</v>
      </c>
      <c r="B20" s="56" t="s">
        <v>9</v>
      </c>
      <c r="C20" s="56"/>
      <c r="D20" s="56">
        <v>1013055</v>
      </c>
      <c r="E20" s="56" t="s">
        <v>193</v>
      </c>
      <c r="F20" s="56" t="s">
        <v>194</v>
      </c>
      <c r="G20" s="57">
        <v>44442</v>
      </c>
      <c r="H20" s="57">
        <v>44552</v>
      </c>
      <c r="I20" s="82">
        <v>357163</v>
      </c>
      <c r="J20" s="82">
        <v>357163</v>
      </c>
      <c r="K20" s="83"/>
      <c r="L20" s="56" t="s">
        <v>114</v>
      </c>
      <c r="M20" s="82">
        <v>0</v>
      </c>
      <c r="N20" s="84"/>
      <c r="O20" s="56"/>
      <c r="P20" s="56"/>
      <c r="Q20" s="57"/>
      <c r="R20" s="56" t="s">
        <v>142</v>
      </c>
      <c r="S20" s="57">
        <v>44538</v>
      </c>
      <c r="T20" s="57">
        <v>45450</v>
      </c>
      <c r="U20" s="57"/>
      <c r="V20" s="57">
        <v>45476</v>
      </c>
      <c r="W20" s="56">
        <v>212</v>
      </c>
      <c r="X20" s="56" t="s">
        <v>148</v>
      </c>
      <c r="Y20" s="82">
        <v>357163</v>
      </c>
      <c r="Z20" s="56" t="s">
        <v>95</v>
      </c>
      <c r="AA20" s="56" t="s">
        <v>125</v>
      </c>
      <c r="AB20" s="56" t="s">
        <v>126</v>
      </c>
      <c r="AC20" s="56" t="s">
        <v>116</v>
      </c>
      <c r="AD20" s="56" t="s">
        <v>117</v>
      </c>
      <c r="AE20" s="56"/>
      <c r="AF20" s="82">
        <v>0</v>
      </c>
      <c r="AG20" s="82">
        <v>357163</v>
      </c>
      <c r="AH20" s="82">
        <v>0</v>
      </c>
      <c r="AI20" s="82">
        <v>0</v>
      </c>
      <c r="AJ20" s="82">
        <v>0</v>
      </c>
      <c r="AK20" s="82">
        <v>0</v>
      </c>
      <c r="AL20" s="82">
        <v>0</v>
      </c>
      <c r="AM20" s="82">
        <v>0</v>
      </c>
      <c r="AN20" s="82">
        <v>0</v>
      </c>
      <c r="AO20" s="82">
        <v>0</v>
      </c>
      <c r="AP20" s="82">
        <v>0</v>
      </c>
      <c r="AQ20" s="56"/>
      <c r="AR20" s="57"/>
      <c r="AS20" s="56"/>
      <c r="AT20" s="82">
        <v>0</v>
      </c>
    </row>
    <row r="21" spans="1:46" s="48" customFormat="1" ht="10" x14ac:dyDescent="0.25">
      <c r="A21" s="56">
        <v>901149757</v>
      </c>
      <c r="B21" s="56" t="s">
        <v>9</v>
      </c>
      <c r="C21" s="56"/>
      <c r="D21" s="56">
        <v>1038114</v>
      </c>
      <c r="E21" s="56" t="s">
        <v>195</v>
      </c>
      <c r="F21" s="56" t="s">
        <v>196</v>
      </c>
      <c r="G21" s="57">
        <v>45442</v>
      </c>
      <c r="H21" s="57">
        <v>45603</v>
      </c>
      <c r="I21" s="82">
        <v>333400</v>
      </c>
      <c r="J21" s="82">
        <v>333400</v>
      </c>
      <c r="K21" s="83"/>
      <c r="L21" s="56" t="s">
        <v>114</v>
      </c>
      <c r="M21" s="82">
        <v>0</v>
      </c>
      <c r="N21" s="84"/>
      <c r="O21" s="56"/>
      <c r="P21" s="56"/>
      <c r="Q21" s="57"/>
      <c r="R21" s="56" t="s">
        <v>142</v>
      </c>
      <c r="S21" s="57">
        <v>45503</v>
      </c>
      <c r="T21" s="57">
        <v>45603</v>
      </c>
      <c r="U21" s="57"/>
      <c r="V21" s="57">
        <v>45621</v>
      </c>
      <c r="W21" s="56">
        <v>67</v>
      </c>
      <c r="X21" s="56" t="s">
        <v>152</v>
      </c>
      <c r="Y21" s="82">
        <v>333400</v>
      </c>
      <c r="Z21" s="56" t="s">
        <v>95</v>
      </c>
      <c r="AA21" s="56" t="s">
        <v>127</v>
      </c>
      <c r="AB21" s="56" t="s">
        <v>115</v>
      </c>
      <c r="AC21" s="56" t="s">
        <v>116</v>
      </c>
      <c r="AD21" s="56" t="s">
        <v>117</v>
      </c>
      <c r="AE21" s="56"/>
      <c r="AF21" s="82">
        <v>0</v>
      </c>
      <c r="AG21" s="82">
        <v>333400</v>
      </c>
      <c r="AH21" s="82">
        <v>0</v>
      </c>
      <c r="AI21" s="82">
        <v>0</v>
      </c>
      <c r="AJ21" s="82">
        <v>0</v>
      </c>
      <c r="AK21" s="82">
        <v>0</v>
      </c>
      <c r="AL21" s="82">
        <v>0</v>
      </c>
      <c r="AM21" s="82">
        <v>0</v>
      </c>
      <c r="AN21" s="82">
        <v>0</v>
      </c>
      <c r="AO21" s="82">
        <v>0</v>
      </c>
      <c r="AP21" s="82">
        <v>0</v>
      </c>
      <c r="AQ21" s="56"/>
      <c r="AR21" s="57"/>
      <c r="AS21" s="56"/>
      <c r="AT21" s="82">
        <v>0</v>
      </c>
    </row>
    <row r="22" spans="1:46" s="48" customFormat="1" ht="10" x14ac:dyDescent="0.25">
      <c r="A22" s="56">
        <v>901149757</v>
      </c>
      <c r="B22" s="56" t="s">
        <v>9</v>
      </c>
      <c r="C22" s="56"/>
      <c r="D22" s="56">
        <v>1027782</v>
      </c>
      <c r="E22" s="56" t="s">
        <v>197</v>
      </c>
      <c r="F22" s="56" t="s">
        <v>198</v>
      </c>
      <c r="G22" s="57">
        <v>44903</v>
      </c>
      <c r="H22" s="57">
        <v>45090</v>
      </c>
      <c r="I22" s="82">
        <v>196241</v>
      </c>
      <c r="J22" s="82">
        <v>196241</v>
      </c>
      <c r="K22" s="83"/>
      <c r="L22" s="56" t="s">
        <v>114</v>
      </c>
      <c r="M22" s="82">
        <v>0</v>
      </c>
      <c r="N22" s="84"/>
      <c r="O22" s="56"/>
      <c r="P22" s="56"/>
      <c r="Q22" s="57"/>
      <c r="R22" s="56" t="s">
        <v>142</v>
      </c>
      <c r="S22" s="57">
        <v>45058</v>
      </c>
      <c r="T22" s="57">
        <v>45450</v>
      </c>
      <c r="U22" s="57"/>
      <c r="V22" s="57">
        <v>45473</v>
      </c>
      <c r="W22" s="56">
        <v>215</v>
      </c>
      <c r="X22" s="56" t="s">
        <v>148</v>
      </c>
      <c r="Y22" s="82">
        <v>196241</v>
      </c>
      <c r="Z22" s="56" t="s">
        <v>95</v>
      </c>
      <c r="AA22" s="56" t="s">
        <v>122</v>
      </c>
      <c r="AB22" s="56" t="s">
        <v>115</v>
      </c>
      <c r="AC22" s="56" t="s">
        <v>116</v>
      </c>
      <c r="AD22" s="56" t="s">
        <v>117</v>
      </c>
      <c r="AE22" s="56"/>
      <c r="AF22" s="82">
        <v>0</v>
      </c>
      <c r="AG22" s="82">
        <v>196241</v>
      </c>
      <c r="AH22" s="82">
        <v>0</v>
      </c>
      <c r="AI22" s="82">
        <v>0</v>
      </c>
      <c r="AJ22" s="82">
        <v>0</v>
      </c>
      <c r="AK22" s="82">
        <v>0</v>
      </c>
      <c r="AL22" s="82">
        <v>0</v>
      </c>
      <c r="AM22" s="82">
        <v>0</v>
      </c>
      <c r="AN22" s="82">
        <v>0</v>
      </c>
      <c r="AO22" s="82">
        <v>0</v>
      </c>
      <c r="AP22" s="82">
        <v>0</v>
      </c>
      <c r="AQ22" s="56"/>
      <c r="AR22" s="57"/>
      <c r="AS22" s="56"/>
      <c r="AT22" s="82">
        <v>0</v>
      </c>
    </row>
    <row r="23" spans="1:46" s="48" customFormat="1" ht="10" x14ac:dyDescent="0.25">
      <c r="A23" s="56">
        <v>901149757</v>
      </c>
      <c r="B23" s="56" t="s">
        <v>9</v>
      </c>
      <c r="C23" s="56"/>
      <c r="D23" s="56">
        <v>1027783</v>
      </c>
      <c r="E23" s="56" t="s">
        <v>199</v>
      </c>
      <c r="F23" s="56" t="s">
        <v>200</v>
      </c>
      <c r="G23" s="57">
        <v>45005</v>
      </c>
      <c r="H23" s="57">
        <v>45090</v>
      </c>
      <c r="I23" s="82">
        <v>116160</v>
      </c>
      <c r="J23" s="82">
        <v>116160</v>
      </c>
      <c r="K23" s="83"/>
      <c r="L23" s="56" t="s">
        <v>114</v>
      </c>
      <c r="M23" s="82">
        <v>0</v>
      </c>
      <c r="N23" s="84"/>
      <c r="O23" s="56"/>
      <c r="P23" s="56"/>
      <c r="Q23" s="57"/>
      <c r="R23" s="56" t="s">
        <v>142</v>
      </c>
      <c r="S23" s="57">
        <v>45058</v>
      </c>
      <c r="T23" s="57">
        <v>45450</v>
      </c>
      <c r="U23" s="57"/>
      <c r="V23" s="57">
        <v>45473</v>
      </c>
      <c r="W23" s="56">
        <v>215</v>
      </c>
      <c r="X23" s="56" t="s">
        <v>148</v>
      </c>
      <c r="Y23" s="82">
        <v>116160</v>
      </c>
      <c r="Z23" s="56" t="s">
        <v>95</v>
      </c>
      <c r="AA23" s="56" t="s">
        <v>129</v>
      </c>
      <c r="AB23" s="56" t="s">
        <v>115</v>
      </c>
      <c r="AC23" s="56" t="s">
        <v>116</v>
      </c>
      <c r="AD23" s="56" t="s">
        <v>117</v>
      </c>
      <c r="AE23" s="56"/>
      <c r="AF23" s="82">
        <v>0</v>
      </c>
      <c r="AG23" s="82">
        <v>116160</v>
      </c>
      <c r="AH23" s="82">
        <v>0</v>
      </c>
      <c r="AI23" s="82">
        <v>0</v>
      </c>
      <c r="AJ23" s="82">
        <v>0</v>
      </c>
      <c r="AK23" s="82">
        <v>0</v>
      </c>
      <c r="AL23" s="82">
        <v>0</v>
      </c>
      <c r="AM23" s="82">
        <v>0</v>
      </c>
      <c r="AN23" s="82">
        <v>0</v>
      </c>
      <c r="AO23" s="82">
        <v>0</v>
      </c>
      <c r="AP23" s="82">
        <v>0</v>
      </c>
      <c r="AQ23" s="56"/>
      <c r="AR23" s="57"/>
      <c r="AS23" s="56"/>
      <c r="AT23" s="82">
        <v>0</v>
      </c>
    </row>
    <row r="24" spans="1:46" s="48" customFormat="1" ht="10" x14ac:dyDescent="0.25">
      <c r="A24" s="56">
        <v>901149757</v>
      </c>
      <c r="B24" s="56" t="s">
        <v>9</v>
      </c>
      <c r="C24" s="56"/>
      <c r="D24" s="56">
        <v>1038111</v>
      </c>
      <c r="E24" s="56" t="s">
        <v>201</v>
      </c>
      <c r="F24" s="56" t="s">
        <v>202</v>
      </c>
      <c r="G24" s="57">
        <v>45431</v>
      </c>
      <c r="H24" s="57">
        <v>45603</v>
      </c>
      <c r="I24" s="82">
        <v>85230</v>
      </c>
      <c r="J24" s="82">
        <v>85230</v>
      </c>
      <c r="K24" s="83"/>
      <c r="L24" s="56" t="s">
        <v>114</v>
      </c>
      <c r="M24" s="82">
        <v>0</v>
      </c>
      <c r="N24" s="84"/>
      <c r="O24" s="56"/>
      <c r="P24" s="56"/>
      <c r="Q24" s="57"/>
      <c r="R24" s="56" t="s">
        <v>142</v>
      </c>
      <c r="S24" s="57">
        <v>45503</v>
      </c>
      <c r="T24" s="57">
        <v>45603</v>
      </c>
      <c r="U24" s="57"/>
      <c r="V24" s="57">
        <v>45621</v>
      </c>
      <c r="W24" s="56">
        <v>67</v>
      </c>
      <c r="X24" s="56" t="s">
        <v>152</v>
      </c>
      <c r="Y24" s="82">
        <v>85230</v>
      </c>
      <c r="Z24" s="56" t="s">
        <v>95</v>
      </c>
      <c r="AA24" s="56" t="s">
        <v>118</v>
      </c>
      <c r="AB24" s="56" t="s">
        <v>115</v>
      </c>
      <c r="AC24" s="56" t="s">
        <v>116</v>
      </c>
      <c r="AD24" s="56" t="s">
        <v>117</v>
      </c>
      <c r="AE24" s="56"/>
      <c r="AF24" s="82">
        <v>0</v>
      </c>
      <c r="AG24" s="82">
        <v>85230</v>
      </c>
      <c r="AH24" s="82">
        <v>0</v>
      </c>
      <c r="AI24" s="82">
        <v>0</v>
      </c>
      <c r="AJ24" s="82">
        <v>0</v>
      </c>
      <c r="AK24" s="82">
        <v>0</v>
      </c>
      <c r="AL24" s="82">
        <v>0</v>
      </c>
      <c r="AM24" s="82">
        <v>0</v>
      </c>
      <c r="AN24" s="82">
        <v>0</v>
      </c>
      <c r="AO24" s="82">
        <v>0</v>
      </c>
      <c r="AP24" s="82">
        <v>0</v>
      </c>
      <c r="AQ24" s="56"/>
      <c r="AR24" s="57"/>
      <c r="AS24" s="56"/>
      <c r="AT24" s="82">
        <v>0</v>
      </c>
    </row>
    <row r="25" spans="1:46" s="48" customFormat="1" ht="10" x14ac:dyDescent="0.25">
      <c r="A25" s="56">
        <v>901149757</v>
      </c>
      <c r="B25" s="56" t="s">
        <v>9</v>
      </c>
      <c r="C25" s="56"/>
      <c r="D25" s="56">
        <v>1016985</v>
      </c>
      <c r="E25" s="56" t="s">
        <v>203</v>
      </c>
      <c r="F25" s="56" t="s">
        <v>204</v>
      </c>
      <c r="G25" s="57">
        <v>44523</v>
      </c>
      <c r="H25" s="57">
        <v>44761</v>
      </c>
      <c r="I25" s="82">
        <v>60000</v>
      </c>
      <c r="J25" s="82">
        <v>60000</v>
      </c>
      <c r="K25" s="83"/>
      <c r="L25" s="56" t="s">
        <v>213</v>
      </c>
      <c r="M25" s="82">
        <v>0</v>
      </c>
      <c r="N25" s="84"/>
      <c r="O25" s="56" t="s">
        <v>95</v>
      </c>
      <c r="P25" s="56"/>
      <c r="Q25" s="56"/>
      <c r="R25" s="56" t="s">
        <v>205</v>
      </c>
      <c r="S25" s="57">
        <v>44701</v>
      </c>
      <c r="T25" s="57">
        <v>45450</v>
      </c>
      <c r="U25" s="57">
        <v>45471</v>
      </c>
      <c r="V25" s="57"/>
      <c r="W25" s="56">
        <v>217</v>
      </c>
      <c r="X25" s="56" t="s">
        <v>148</v>
      </c>
      <c r="Y25" s="82">
        <v>0</v>
      </c>
      <c r="Z25" s="56"/>
      <c r="AA25" s="56"/>
      <c r="AB25" s="56"/>
      <c r="AC25" s="56" t="s">
        <v>116</v>
      </c>
      <c r="AD25" s="56"/>
      <c r="AE25" s="56" t="s">
        <v>145</v>
      </c>
      <c r="AF25" s="82">
        <v>0</v>
      </c>
      <c r="AG25" s="82">
        <v>0</v>
      </c>
      <c r="AH25" s="82">
        <v>0</v>
      </c>
      <c r="AI25" s="82">
        <v>0</v>
      </c>
      <c r="AJ25" s="82">
        <v>0</v>
      </c>
      <c r="AK25" s="82">
        <v>0</v>
      </c>
      <c r="AL25" s="82">
        <v>0</v>
      </c>
      <c r="AM25" s="82">
        <v>0</v>
      </c>
      <c r="AN25" s="82">
        <v>60000</v>
      </c>
      <c r="AO25" s="82">
        <v>0</v>
      </c>
      <c r="AP25" s="82">
        <v>0</v>
      </c>
      <c r="AQ25" s="56"/>
      <c r="AR25" s="57"/>
      <c r="AS25" s="56"/>
      <c r="AT25" s="82">
        <v>0</v>
      </c>
    </row>
    <row r="26" spans="1:46" s="48" customFormat="1" ht="10" customHeight="1" x14ac:dyDescent="0.25">
      <c r="A26" s="56">
        <v>901149757</v>
      </c>
      <c r="B26" s="56" t="s">
        <v>9</v>
      </c>
      <c r="C26" s="56"/>
      <c r="D26" s="56">
        <v>1016986</v>
      </c>
      <c r="E26" s="56" t="s">
        <v>206</v>
      </c>
      <c r="F26" s="56" t="s">
        <v>207</v>
      </c>
      <c r="G26" s="57">
        <v>44399</v>
      </c>
      <c r="H26" s="57">
        <v>45036</v>
      </c>
      <c r="I26" s="82">
        <v>60000</v>
      </c>
      <c r="J26" s="82">
        <v>60000</v>
      </c>
      <c r="K26" s="83"/>
      <c r="L26" s="56" t="s">
        <v>213</v>
      </c>
      <c r="M26" s="82">
        <v>0</v>
      </c>
      <c r="N26" s="84"/>
      <c r="O26" s="56" t="s">
        <v>95</v>
      </c>
      <c r="P26" s="56"/>
      <c r="Q26" s="56"/>
      <c r="R26" s="56" t="s">
        <v>205</v>
      </c>
      <c r="S26" s="57">
        <v>44701</v>
      </c>
      <c r="T26" s="57">
        <v>45450</v>
      </c>
      <c r="U26" s="57">
        <v>45471</v>
      </c>
      <c r="V26" s="57"/>
      <c r="W26" s="56">
        <v>217</v>
      </c>
      <c r="X26" s="56" t="s">
        <v>148</v>
      </c>
      <c r="Y26" s="82">
        <v>0</v>
      </c>
      <c r="Z26" s="56"/>
      <c r="AA26" s="56"/>
      <c r="AB26" s="56"/>
      <c r="AC26" s="56" t="s">
        <v>116</v>
      </c>
      <c r="AD26" s="56"/>
      <c r="AE26" s="56" t="s">
        <v>145</v>
      </c>
      <c r="AF26" s="82">
        <v>0</v>
      </c>
      <c r="AG26" s="82">
        <v>0</v>
      </c>
      <c r="AH26" s="82">
        <v>0</v>
      </c>
      <c r="AI26" s="82">
        <v>0</v>
      </c>
      <c r="AJ26" s="82">
        <v>0</v>
      </c>
      <c r="AK26" s="82">
        <v>0</v>
      </c>
      <c r="AL26" s="82">
        <v>0</v>
      </c>
      <c r="AM26" s="82">
        <v>0</v>
      </c>
      <c r="AN26" s="82">
        <v>60000</v>
      </c>
      <c r="AO26" s="82">
        <v>0</v>
      </c>
      <c r="AP26" s="82">
        <v>0</v>
      </c>
      <c r="AQ26" s="56"/>
      <c r="AR26" s="57"/>
      <c r="AS26" s="56"/>
      <c r="AT26" s="82">
        <v>0</v>
      </c>
    </row>
    <row r="27" spans="1:46" s="48" customFormat="1" ht="10" x14ac:dyDescent="0.25">
      <c r="A27" s="56">
        <v>901149757</v>
      </c>
      <c r="B27" s="56" t="s">
        <v>9</v>
      </c>
      <c r="C27" s="56"/>
      <c r="D27" s="56">
        <v>1027784</v>
      </c>
      <c r="E27" s="56" t="s">
        <v>208</v>
      </c>
      <c r="F27" s="56" t="s">
        <v>209</v>
      </c>
      <c r="G27" s="57">
        <v>44473</v>
      </c>
      <c r="H27" s="57">
        <v>45090</v>
      </c>
      <c r="I27" s="82">
        <v>5391984</v>
      </c>
      <c r="J27" s="82">
        <v>5391984</v>
      </c>
      <c r="K27" s="83"/>
      <c r="L27" s="56" t="s">
        <v>210</v>
      </c>
      <c r="M27" s="82">
        <v>0</v>
      </c>
      <c r="N27" s="84"/>
      <c r="O27" s="56"/>
      <c r="P27" s="56"/>
      <c r="Q27" s="57"/>
      <c r="R27" s="56" t="s">
        <v>211</v>
      </c>
      <c r="S27" s="57">
        <v>45058</v>
      </c>
      <c r="T27" s="57">
        <v>45449</v>
      </c>
      <c r="U27" s="57">
        <v>45473</v>
      </c>
      <c r="V27" s="57"/>
      <c r="W27" s="56">
        <v>215</v>
      </c>
      <c r="X27" s="56" t="s">
        <v>148</v>
      </c>
      <c r="Y27" s="82">
        <v>796250</v>
      </c>
      <c r="Z27" s="56" t="s">
        <v>131</v>
      </c>
      <c r="AA27" s="56" t="s">
        <v>212</v>
      </c>
      <c r="AB27" s="56" t="s">
        <v>132</v>
      </c>
      <c r="AC27" s="56" t="s">
        <v>116</v>
      </c>
      <c r="AD27" s="56" t="s">
        <v>117</v>
      </c>
      <c r="AE27" s="56" t="s">
        <v>145</v>
      </c>
      <c r="AF27" s="82">
        <v>0</v>
      </c>
      <c r="AG27" s="82">
        <v>0</v>
      </c>
      <c r="AH27" s="82">
        <v>0</v>
      </c>
      <c r="AI27" s="82">
        <v>0</v>
      </c>
      <c r="AJ27" s="82">
        <v>0</v>
      </c>
      <c r="AK27" s="82">
        <v>796250</v>
      </c>
      <c r="AL27" s="82">
        <v>4595734</v>
      </c>
      <c r="AM27" s="82">
        <v>0</v>
      </c>
      <c r="AN27" s="82">
        <v>0</v>
      </c>
      <c r="AO27" s="82">
        <v>0</v>
      </c>
      <c r="AP27" s="82">
        <v>0</v>
      </c>
      <c r="AQ27" s="56"/>
      <c r="AR27" s="57"/>
      <c r="AS27" s="56"/>
      <c r="AT27" s="82">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3" zoomScaleNormal="100" workbookViewId="0">
      <selection activeCell="C10" sqref="C10"/>
    </sheetView>
  </sheetViews>
  <sheetFormatPr baseColWidth="10" defaultColWidth="10.90625" defaultRowHeight="12.5" x14ac:dyDescent="0.25"/>
  <cols>
    <col min="1" max="1" width="1" style="4" customWidth="1"/>
    <col min="2" max="2" width="10.90625" style="4"/>
    <col min="3" max="3" width="17.54296875" style="4" customWidth="1"/>
    <col min="4" max="4" width="11.54296875" style="4" customWidth="1"/>
    <col min="5" max="8" width="10.90625" style="4"/>
    <col min="9" max="9" width="22.54296875" style="4" customWidth="1"/>
    <col min="10" max="10" width="14" style="4" customWidth="1"/>
    <col min="11" max="11" width="1.81640625" style="4" customWidth="1"/>
    <col min="12" max="16384" width="10.90625" style="4"/>
  </cols>
  <sheetData>
    <row r="1" spans="2:10" ht="6" customHeight="1" thickBot="1" x14ac:dyDescent="0.3"/>
    <row r="2" spans="2:10" ht="19.5" customHeight="1" x14ac:dyDescent="0.25">
      <c r="B2" s="5"/>
      <c r="C2" s="6"/>
      <c r="D2" s="65" t="s">
        <v>36</v>
      </c>
      <c r="E2" s="66"/>
      <c r="F2" s="66"/>
      <c r="G2" s="66"/>
      <c r="H2" s="66"/>
      <c r="I2" s="67"/>
      <c r="J2" s="71" t="s">
        <v>37</v>
      </c>
    </row>
    <row r="3" spans="2:10" ht="15.75" customHeight="1" thickBot="1" x14ac:dyDescent="0.3">
      <c r="B3" s="7"/>
      <c r="C3" s="8"/>
      <c r="D3" s="68"/>
      <c r="E3" s="69"/>
      <c r="F3" s="69"/>
      <c r="G3" s="69"/>
      <c r="H3" s="69"/>
      <c r="I3" s="70"/>
      <c r="J3" s="72"/>
    </row>
    <row r="4" spans="2:10" ht="13" x14ac:dyDescent="0.25">
      <c r="B4" s="7"/>
      <c r="C4" s="8"/>
      <c r="D4" s="9"/>
      <c r="E4" s="10"/>
      <c r="F4" s="10"/>
      <c r="G4" s="10"/>
      <c r="H4" s="10"/>
      <c r="I4" s="11"/>
      <c r="J4" s="12"/>
    </row>
    <row r="5" spans="2:10" ht="13" x14ac:dyDescent="0.25">
      <c r="B5" s="7"/>
      <c r="C5" s="8"/>
      <c r="D5" s="13" t="s">
        <v>38</v>
      </c>
      <c r="E5" s="14"/>
      <c r="F5" s="14"/>
      <c r="G5" s="14"/>
      <c r="H5" s="14"/>
      <c r="I5" s="15"/>
      <c r="J5" s="15" t="s">
        <v>39</v>
      </c>
    </row>
    <row r="6" spans="2:10" ht="13.5" thickBot="1" x14ac:dyDescent="0.3">
      <c r="B6" s="16"/>
      <c r="C6" s="17"/>
      <c r="D6" s="18"/>
      <c r="E6" s="19"/>
      <c r="F6" s="19"/>
      <c r="G6" s="19"/>
      <c r="H6" s="19"/>
      <c r="I6" s="20"/>
      <c r="J6" s="21"/>
    </row>
    <row r="7" spans="2:10" x14ac:dyDescent="0.25">
      <c r="B7" s="22"/>
      <c r="J7" s="23"/>
    </row>
    <row r="8" spans="2:10" x14ac:dyDescent="0.25">
      <c r="B8" s="22"/>
      <c r="J8" s="23"/>
    </row>
    <row r="9" spans="2:10" x14ac:dyDescent="0.25">
      <c r="B9" s="22"/>
      <c r="C9" s="4" t="s">
        <v>135</v>
      </c>
      <c r="J9" s="23"/>
    </row>
    <row r="10" spans="2:10" ht="13" x14ac:dyDescent="0.3">
      <c r="B10" s="22"/>
      <c r="C10" s="24"/>
      <c r="E10" s="25"/>
      <c r="H10" s="26"/>
      <c r="J10" s="23"/>
    </row>
    <row r="11" spans="2:10" x14ac:dyDescent="0.25">
      <c r="B11" s="22"/>
      <c r="J11" s="23"/>
    </row>
    <row r="12" spans="2:10" ht="13" x14ac:dyDescent="0.3">
      <c r="B12" s="22"/>
      <c r="C12" s="24" t="s">
        <v>136</v>
      </c>
      <c r="J12" s="23"/>
    </row>
    <row r="13" spans="2:10" ht="13" x14ac:dyDescent="0.3">
      <c r="B13" s="22"/>
      <c r="C13" s="24" t="s">
        <v>137</v>
      </c>
      <c r="J13" s="23"/>
    </row>
    <row r="14" spans="2:10" x14ac:dyDescent="0.25">
      <c r="B14" s="22"/>
      <c r="J14" s="23"/>
    </row>
    <row r="15" spans="2:10" x14ac:dyDescent="0.25">
      <c r="B15" s="22"/>
      <c r="C15" s="4" t="s">
        <v>133</v>
      </c>
      <c r="J15" s="23"/>
    </row>
    <row r="16" spans="2:10" x14ac:dyDescent="0.25">
      <c r="B16" s="22"/>
      <c r="C16" s="27"/>
      <c r="J16" s="23"/>
    </row>
    <row r="17" spans="2:10" ht="13" x14ac:dyDescent="0.25">
      <c r="B17" s="22"/>
      <c r="C17" s="4" t="s">
        <v>40</v>
      </c>
      <c r="D17" s="25"/>
      <c r="H17" s="58" t="s">
        <v>41</v>
      </c>
      <c r="I17" s="28" t="s">
        <v>42</v>
      </c>
      <c r="J17" s="23"/>
    </row>
    <row r="18" spans="2:10" ht="13" x14ac:dyDescent="0.3">
      <c r="B18" s="22"/>
      <c r="C18" s="24" t="s">
        <v>43</v>
      </c>
      <c r="D18" s="24"/>
      <c r="E18" s="24"/>
      <c r="F18" s="24"/>
      <c r="H18" s="29">
        <v>25</v>
      </c>
      <c r="I18" s="30">
        <v>92282000</v>
      </c>
      <c r="J18" s="23"/>
    </row>
    <row r="19" spans="2:10" x14ac:dyDescent="0.25">
      <c r="B19" s="22"/>
      <c r="C19" s="4" t="s">
        <v>44</v>
      </c>
      <c r="H19" s="31">
        <v>0</v>
      </c>
      <c r="I19" s="32">
        <v>0</v>
      </c>
      <c r="J19" s="23"/>
    </row>
    <row r="20" spans="2:10" x14ac:dyDescent="0.25">
      <c r="B20" s="22"/>
      <c r="C20" s="4" t="s">
        <v>45</v>
      </c>
      <c r="H20" s="31">
        <v>22</v>
      </c>
      <c r="I20" s="32">
        <v>86770016</v>
      </c>
      <c r="J20" s="23"/>
    </row>
    <row r="21" spans="2:10" x14ac:dyDescent="0.25">
      <c r="B21" s="22"/>
      <c r="C21" s="4" t="s">
        <v>46</v>
      </c>
      <c r="H21" s="31">
        <v>0</v>
      </c>
      <c r="I21" s="32">
        <v>0</v>
      </c>
      <c r="J21" s="23"/>
    </row>
    <row r="22" spans="2:10" x14ac:dyDescent="0.25">
      <c r="B22" s="22"/>
      <c r="C22" s="4" t="s">
        <v>47</v>
      </c>
      <c r="H22" s="31">
        <v>0</v>
      </c>
      <c r="I22" s="32">
        <v>0</v>
      </c>
      <c r="J22" s="23"/>
    </row>
    <row r="23" spans="2:10" x14ac:dyDescent="0.25">
      <c r="B23" s="22"/>
      <c r="C23" s="4" t="s">
        <v>48</v>
      </c>
      <c r="H23" s="31">
        <v>0</v>
      </c>
      <c r="I23" s="32">
        <v>0</v>
      </c>
      <c r="J23" s="23"/>
    </row>
    <row r="24" spans="2:10" ht="13" thickBot="1" x14ac:dyDescent="0.3">
      <c r="B24" s="22"/>
      <c r="C24" s="4" t="s">
        <v>49</v>
      </c>
      <c r="H24" s="33">
        <v>0</v>
      </c>
      <c r="I24" s="34">
        <v>796250</v>
      </c>
      <c r="J24" s="23"/>
    </row>
    <row r="25" spans="2:10" ht="13" x14ac:dyDescent="0.3">
      <c r="B25" s="22"/>
      <c r="C25" s="24" t="s">
        <v>50</v>
      </c>
      <c r="D25" s="24"/>
      <c r="E25" s="24"/>
      <c r="F25" s="24"/>
      <c r="H25" s="29">
        <f>H19+H20+H21+H22+H24+H23</f>
        <v>22</v>
      </c>
      <c r="I25" s="30">
        <f>I19+I20+I21+I22+I24+I23</f>
        <v>87566266</v>
      </c>
      <c r="J25" s="23"/>
    </row>
    <row r="26" spans="2:10" x14ac:dyDescent="0.25">
      <c r="B26" s="22"/>
      <c r="C26" s="4" t="s">
        <v>51</v>
      </c>
      <c r="H26" s="31">
        <v>1</v>
      </c>
      <c r="I26" s="32">
        <v>4595734</v>
      </c>
      <c r="J26" s="23"/>
    </row>
    <row r="27" spans="2:10" ht="13" thickBot="1" x14ac:dyDescent="0.3">
      <c r="B27" s="22"/>
      <c r="C27" s="4" t="s">
        <v>52</v>
      </c>
      <c r="H27" s="33">
        <v>0</v>
      </c>
      <c r="I27" s="34">
        <v>0</v>
      </c>
      <c r="J27" s="23"/>
    </row>
    <row r="28" spans="2:10" ht="13" x14ac:dyDescent="0.3">
      <c r="B28" s="22"/>
      <c r="C28" s="24" t="s">
        <v>53</v>
      </c>
      <c r="D28" s="24"/>
      <c r="E28" s="24"/>
      <c r="F28" s="24"/>
      <c r="H28" s="29">
        <f>H26+H27</f>
        <v>1</v>
      </c>
      <c r="I28" s="30">
        <f>I26+I27</f>
        <v>4595734</v>
      </c>
      <c r="J28" s="23"/>
    </row>
    <row r="29" spans="2:10" ht="13.5" thickBot="1" x14ac:dyDescent="0.35">
      <c r="B29" s="22"/>
      <c r="C29" s="4" t="s">
        <v>54</v>
      </c>
      <c r="D29" s="24"/>
      <c r="E29" s="24"/>
      <c r="F29" s="24"/>
      <c r="H29" s="33">
        <v>2</v>
      </c>
      <c r="I29" s="34">
        <v>120000</v>
      </c>
      <c r="J29" s="23"/>
    </row>
    <row r="30" spans="2:10" ht="13" x14ac:dyDescent="0.3">
      <c r="B30" s="22"/>
      <c r="C30" s="24" t="s">
        <v>55</v>
      </c>
      <c r="D30" s="24"/>
      <c r="E30" s="24"/>
      <c r="F30" s="24"/>
      <c r="H30" s="31">
        <f>H29</f>
        <v>2</v>
      </c>
      <c r="I30" s="32">
        <f>I29</f>
        <v>120000</v>
      </c>
      <c r="J30" s="23"/>
    </row>
    <row r="31" spans="2:10" ht="13" x14ac:dyDescent="0.3">
      <c r="B31" s="22"/>
      <c r="C31" s="24"/>
      <c r="D31" s="24"/>
      <c r="E31" s="24"/>
      <c r="F31" s="24"/>
      <c r="H31" s="35"/>
      <c r="I31" s="30"/>
      <c r="J31" s="23"/>
    </row>
    <row r="32" spans="2:10" ht="13.5" thickBot="1" x14ac:dyDescent="0.35">
      <c r="B32" s="22"/>
      <c r="C32" s="24" t="s">
        <v>56</v>
      </c>
      <c r="D32" s="24"/>
      <c r="H32" s="36">
        <f>H25+H28+H30</f>
        <v>25</v>
      </c>
      <c r="I32" s="37">
        <f>I25+I28+I30</f>
        <v>92282000</v>
      </c>
      <c r="J32" s="23"/>
    </row>
    <row r="33" spans="2:10" ht="13.5" thickTop="1" x14ac:dyDescent="0.3">
      <c r="B33" s="22"/>
      <c r="C33" s="24"/>
      <c r="D33" s="24"/>
      <c r="H33" s="38">
        <f>+H18-H32</f>
        <v>0</v>
      </c>
      <c r="I33" s="32">
        <f>+I18-I32</f>
        <v>0</v>
      </c>
      <c r="J33" s="23"/>
    </row>
    <row r="34" spans="2:10" x14ac:dyDescent="0.25">
      <c r="B34" s="22"/>
      <c r="G34" s="38"/>
      <c r="H34" s="38"/>
      <c r="I34" s="38"/>
      <c r="J34" s="23"/>
    </row>
    <row r="35" spans="2:10" x14ac:dyDescent="0.25">
      <c r="B35" s="22"/>
      <c r="G35" s="38"/>
      <c r="H35" s="38"/>
      <c r="I35" s="38"/>
      <c r="J35" s="23"/>
    </row>
    <row r="36" spans="2:10" ht="13" x14ac:dyDescent="0.3">
      <c r="B36" s="22"/>
      <c r="C36" s="24"/>
      <c r="G36" s="38"/>
      <c r="H36" s="38"/>
      <c r="I36" s="38"/>
      <c r="J36" s="23"/>
    </row>
    <row r="37" spans="2:10" ht="13.5" thickBot="1" x14ac:dyDescent="0.35">
      <c r="B37" s="22"/>
      <c r="C37" s="39" t="s">
        <v>57</v>
      </c>
      <c r="D37" s="40"/>
      <c r="H37" s="39" t="s">
        <v>58</v>
      </c>
      <c r="I37" s="40"/>
      <c r="J37" s="23"/>
    </row>
    <row r="38" spans="2:10" ht="13" x14ac:dyDescent="0.3">
      <c r="B38" s="22"/>
      <c r="C38" s="24" t="s">
        <v>59</v>
      </c>
      <c r="D38" s="38"/>
      <c r="H38" s="41" t="s">
        <v>60</v>
      </c>
      <c r="I38" s="38"/>
      <c r="J38" s="23"/>
    </row>
    <row r="39" spans="2:10" ht="13" x14ac:dyDescent="0.3">
      <c r="B39" s="22"/>
      <c r="C39" s="24" t="s">
        <v>61</v>
      </c>
      <c r="H39" s="24" t="s">
        <v>62</v>
      </c>
      <c r="I39" s="38"/>
      <c r="J39" s="23"/>
    </row>
    <row r="40" spans="2:10" x14ac:dyDescent="0.25">
      <c r="B40" s="22"/>
      <c r="G40" s="38"/>
      <c r="H40" s="38"/>
      <c r="I40" s="38"/>
      <c r="J40" s="23"/>
    </row>
    <row r="41" spans="2:10" ht="12.75" customHeight="1" x14ac:dyDescent="0.25">
      <c r="B41" s="22"/>
      <c r="C41" s="73" t="s">
        <v>63</v>
      </c>
      <c r="D41" s="73"/>
      <c r="E41" s="73"/>
      <c r="F41" s="73"/>
      <c r="G41" s="73"/>
      <c r="H41" s="73"/>
      <c r="I41" s="73"/>
      <c r="J41" s="23"/>
    </row>
    <row r="42" spans="2:10" ht="18.75" customHeight="1" thickBot="1" x14ac:dyDescent="0.3">
      <c r="B42" s="42"/>
      <c r="C42" s="43"/>
      <c r="D42" s="43"/>
      <c r="E42" s="43"/>
      <c r="F42" s="43"/>
      <c r="G42" s="43"/>
      <c r="H42" s="43"/>
      <c r="I42" s="43"/>
      <c r="J42" s="4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4" customWidth="1"/>
    <col min="2" max="2" width="11.453125" style="4"/>
    <col min="3" max="3" width="12.81640625" style="4" customWidth="1"/>
    <col min="4" max="4" width="22" style="4" customWidth="1"/>
    <col min="5" max="8" width="11.453125" style="4"/>
    <col min="9" max="9" width="24.81640625" style="4" customWidth="1"/>
    <col min="10" max="10" width="12.54296875" style="4" customWidth="1"/>
    <col min="11" max="11" width="1.81640625" style="4" customWidth="1"/>
    <col min="12" max="16384" width="11.453125" style="4"/>
  </cols>
  <sheetData>
    <row r="1" spans="2:10" ht="18" customHeight="1" thickBot="1" x14ac:dyDescent="0.3"/>
    <row r="2" spans="2:10" ht="19.5" customHeight="1" x14ac:dyDescent="0.25">
      <c r="B2" s="5"/>
      <c r="C2" s="6"/>
      <c r="D2" s="65" t="s">
        <v>64</v>
      </c>
      <c r="E2" s="66"/>
      <c r="F2" s="66"/>
      <c r="G2" s="66"/>
      <c r="H2" s="66"/>
      <c r="I2" s="67"/>
      <c r="J2" s="71" t="s">
        <v>37</v>
      </c>
    </row>
    <row r="3" spans="2:10" ht="15.75" customHeight="1" thickBot="1" x14ac:dyDescent="0.3">
      <c r="B3" s="7"/>
      <c r="C3" s="8"/>
      <c r="D3" s="68"/>
      <c r="E3" s="69"/>
      <c r="F3" s="69"/>
      <c r="G3" s="69"/>
      <c r="H3" s="69"/>
      <c r="I3" s="70"/>
      <c r="J3" s="72"/>
    </row>
    <row r="4" spans="2:10" ht="13" x14ac:dyDescent="0.25">
      <c r="B4" s="7"/>
      <c r="C4" s="8"/>
      <c r="E4" s="10"/>
      <c r="F4" s="10"/>
      <c r="G4" s="10"/>
      <c r="H4" s="10"/>
      <c r="I4" s="11"/>
      <c r="J4" s="12"/>
    </row>
    <row r="5" spans="2:10" ht="13" x14ac:dyDescent="0.25">
      <c r="B5" s="7"/>
      <c r="C5" s="8"/>
      <c r="D5" s="74" t="s">
        <v>65</v>
      </c>
      <c r="E5" s="75"/>
      <c r="F5" s="75"/>
      <c r="G5" s="75"/>
      <c r="H5" s="75"/>
      <c r="I5" s="76"/>
      <c r="J5" s="15" t="s">
        <v>66</v>
      </c>
    </row>
    <row r="6" spans="2:10" ht="13.5" thickBot="1" x14ac:dyDescent="0.3">
      <c r="B6" s="16"/>
      <c r="C6" s="17"/>
      <c r="D6" s="18"/>
      <c r="E6" s="19"/>
      <c r="F6" s="19"/>
      <c r="G6" s="19"/>
      <c r="H6" s="19"/>
      <c r="I6" s="20"/>
      <c r="J6" s="21"/>
    </row>
    <row r="7" spans="2:10" x14ac:dyDescent="0.25">
      <c r="B7" s="22"/>
      <c r="J7" s="23"/>
    </row>
    <row r="8" spans="2:10" x14ac:dyDescent="0.25">
      <c r="B8" s="22"/>
      <c r="J8" s="23"/>
    </row>
    <row r="9" spans="2:10" x14ac:dyDescent="0.25">
      <c r="B9" s="22"/>
      <c r="C9" s="4" t="str">
        <f ca="1">+CONCATENATE("Santiago de Cali, ",TEXT(TODAY(),"MMMM DD AAAA"))</f>
        <v>Santiago de Cali, marzo 04 martes</v>
      </c>
      <c r="D9" s="26"/>
      <c r="E9" s="25"/>
      <c r="J9" s="23"/>
    </row>
    <row r="10" spans="2:10" ht="13" x14ac:dyDescent="0.3">
      <c r="B10" s="22"/>
      <c r="C10" s="24" t="str">
        <f ca="1">+CONCATENATE("Santiago de Cali, ",TEXT(TODAY(),"MMMM DD AAAA"))</f>
        <v>Santiago de Cali, marzo 04 martes</v>
      </c>
      <c r="J10" s="23"/>
    </row>
    <row r="11" spans="2:10" ht="13" x14ac:dyDescent="0.3">
      <c r="B11" s="22"/>
      <c r="C11" s="24" t="str">
        <f>+'FOR-CSA-018'!C12</f>
        <v>Señores : UNIDAD MEDICA DE TRAUMA DEL VALLE SAS</v>
      </c>
      <c r="J11" s="23"/>
    </row>
    <row r="12" spans="2:10" ht="13" x14ac:dyDescent="0.3">
      <c r="B12" s="22"/>
      <c r="C12" s="24" t="str">
        <f>+'FOR-CSA-018'!C13</f>
        <v>NIT: 901149757</v>
      </c>
      <c r="J12" s="23"/>
    </row>
    <row r="13" spans="2:10" x14ac:dyDescent="0.25">
      <c r="B13" s="22"/>
      <c r="J13" s="23"/>
    </row>
    <row r="14" spans="2:10" x14ac:dyDescent="0.25">
      <c r="B14" s="22"/>
      <c r="C14" s="4" t="s">
        <v>67</v>
      </c>
      <c r="J14" s="23"/>
    </row>
    <row r="15" spans="2:10" x14ac:dyDescent="0.25">
      <c r="B15" s="22"/>
      <c r="C15" s="27"/>
      <c r="J15" s="23"/>
    </row>
    <row r="16" spans="2:10" ht="13" x14ac:dyDescent="0.3">
      <c r="B16" s="22"/>
      <c r="C16" s="45"/>
      <c r="D16" s="25"/>
      <c r="H16" s="46" t="s">
        <v>41</v>
      </c>
      <c r="I16" s="46" t="s">
        <v>42</v>
      </c>
      <c r="J16" s="23"/>
    </row>
    <row r="17" spans="2:10" ht="13" x14ac:dyDescent="0.3">
      <c r="B17" s="22"/>
      <c r="C17" s="24" t="s">
        <v>134</v>
      </c>
      <c r="D17" s="24"/>
      <c r="E17" s="24"/>
      <c r="F17" s="24"/>
      <c r="H17" s="59">
        <f>+SUM(H18:H21)</f>
        <v>22</v>
      </c>
      <c r="I17" s="60">
        <f>+SUM(I18:I21)</f>
        <v>87566266</v>
      </c>
      <c r="J17" s="23"/>
    </row>
    <row r="18" spans="2:10" x14ac:dyDescent="0.25">
      <c r="B18" s="22"/>
      <c r="C18" s="4" t="s">
        <v>44</v>
      </c>
      <c r="H18" s="61">
        <f>+'FOR-CSA-018'!H19</f>
        <v>0</v>
      </c>
      <c r="I18" s="62">
        <f>+'FOR-CSA-018'!I19</f>
        <v>0</v>
      </c>
      <c r="J18" s="23"/>
    </row>
    <row r="19" spans="2:10" x14ac:dyDescent="0.25">
      <c r="B19" s="22"/>
      <c r="C19" s="4" t="s">
        <v>45</v>
      </c>
      <c r="H19" s="61">
        <f>+'FOR-CSA-018'!H20</f>
        <v>22</v>
      </c>
      <c r="I19" s="62">
        <f>+'FOR-CSA-018'!I20</f>
        <v>86770016</v>
      </c>
      <c r="J19" s="23"/>
    </row>
    <row r="20" spans="2:10" x14ac:dyDescent="0.25">
      <c r="B20" s="22"/>
      <c r="C20" s="4" t="s">
        <v>47</v>
      </c>
      <c r="H20" s="61">
        <f>+'FOR-CSA-018'!H22</f>
        <v>0</v>
      </c>
      <c r="I20" s="62">
        <f>+'FOR-CSA-018'!I22</f>
        <v>0</v>
      </c>
      <c r="J20" s="23"/>
    </row>
    <row r="21" spans="2:10" x14ac:dyDescent="0.25">
      <c r="B21" s="22"/>
      <c r="C21" s="4" t="s">
        <v>68</v>
      </c>
      <c r="H21" s="61">
        <f>+'FOR-CSA-018'!H24</f>
        <v>0</v>
      </c>
      <c r="I21" s="62">
        <f>+'FOR-CSA-018'!I24</f>
        <v>796250</v>
      </c>
      <c r="J21" s="23"/>
    </row>
    <row r="22" spans="2:10" ht="13" x14ac:dyDescent="0.3">
      <c r="B22" s="22"/>
      <c r="C22" s="24" t="s">
        <v>69</v>
      </c>
      <c r="D22" s="24"/>
      <c r="E22" s="24"/>
      <c r="F22" s="24"/>
      <c r="H22" s="59">
        <f>SUM(H18:H21)</f>
        <v>22</v>
      </c>
      <c r="I22" s="60">
        <f>+SUBTOTAL(9,I18:I21)</f>
        <v>87566266</v>
      </c>
      <c r="J22" s="23"/>
    </row>
    <row r="23" spans="2:10" ht="13.5" thickBot="1" x14ac:dyDescent="0.35">
      <c r="B23" s="22"/>
      <c r="C23" s="24"/>
      <c r="D23" s="24"/>
      <c r="H23" s="63"/>
      <c r="I23" s="64"/>
      <c r="J23" s="23"/>
    </row>
    <row r="24" spans="2:10" ht="13.5" thickTop="1" x14ac:dyDescent="0.3">
      <c r="B24" s="22"/>
      <c r="C24" s="24"/>
      <c r="D24" s="24"/>
      <c r="H24" s="38"/>
      <c r="I24" s="32"/>
      <c r="J24" s="23"/>
    </row>
    <row r="25" spans="2:10" ht="13" x14ac:dyDescent="0.3">
      <c r="B25" s="22"/>
      <c r="C25" s="24"/>
      <c r="D25" s="24"/>
      <c r="H25" s="38"/>
      <c r="I25" s="32"/>
      <c r="J25" s="23"/>
    </row>
    <row r="26" spans="2:10" ht="13" x14ac:dyDescent="0.3">
      <c r="B26" s="22"/>
      <c r="C26" s="24"/>
      <c r="D26" s="24"/>
      <c r="H26" s="38"/>
      <c r="I26" s="32"/>
      <c r="J26" s="23"/>
    </row>
    <row r="27" spans="2:10" x14ac:dyDescent="0.25">
      <c r="B27" s="22"/>
      <c r="G27" s="38"/>
      <c r="H27" s="38"/>
      <c r="I27" s="38"/>
      <c r="J27" s="23"/>
    </row>
    <row r="28" spans="2:10" ht="13.5" thickBot="1" x14ac:dyDescent="0.35">
      <c r="B28" s="22"/>
      <c r="C28" s="39" t="str">
        <f>+'FOR-CSA-018'!C37</f>
        <v>Nombre</v>
      </c>
      <c r="D28" s="39"/>
      <c r="G28" s="39" t="s">
        <v>58</v>
      </c>
      <c r="H28" s="40"/>
      <c r="I28" s="38"/>
      <c r="J28" s="23"/>
    </row>
    <row r="29" spans="2:10" ht="13" x14ac:dyDescent="0.3">
      <c r="B29" s="22"/>
      <c r="C29" s="41" t="str">
        <f>+'FOR-CSA-018'!C38</f>
        <v>Cargo</v>
      </c>
      <c r="D29" s="41"/>
      <c r="G29" s="41" t="s">
        <v>70</v>
      </c>
      <c r="H29" s="38"/>
      <c r="I29" s="38"/>
      <c r="J29" s="23"/>
    </row>
    <row r="30" spans="2:10" ht="18.75" customHeight="1" thickBot="1" x14ac:dyDescent="0.3">
      <c r="B30" s="42"/>
      <c r="C30" s="43"/>
      <c r="D30" s="43"/>
      <c r="E30" s="43"/>
      <c r="F30" s="43"/>
      <c r="G30" s="40"/>
      <c r="H30" s="40"/>
      <c r="I30" s="40"/>
      <c r="J30" s="4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CARLOS ALEJANDRO MARTINEZ MARIN</dc:creator>
  <cp:keywords/>
  <dc:description/>
  <cp:lastModifiedBy>Juan Camilo Paez Ramirez</cp:lastModifiedBy>
  <dcterms:created xsi:type="dcterms:W3CDTF">2025-01-31T16:41:38Z</dcterms:created>
  <dcterms:modified xsi:type="dcterms:W3CDTF">2025-03-04T13:32:43Z</dcterms:modified>
  <cp:category/>
</cp:coreProperties>
</file>