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429"/>
  <workbookPr codeName="ThisWorkbook"/>
  <mc:AlternateContent xmlns:mc="http://schemas.openxmlformats.org/markup-compatibility/2006">
    <mc:Choice Requires="x15">
      <x15ac:absPath xmlns:x15ac="http://schemas.microsoft.com/office/spreadsheetml/2010/11/ac" url="\\192.168.1.3\Areas\CxPSalud\CARTERA\GESTORES DE CARTERA\CAMILO PAEZ\CARTERAS PENDIENTES\NIT 901081281_URGETRAUMA SAN FERNANDO S.A.S\"/>
    </mc:Choice>
  </mc:AlternateContent>
  <xr:revisionPtr revIDLastSave="0" documentId="13_ncr:1_{C16B1246-05A8-48D2-94B0-91A5ADAAC91B}" xr6:coauthVersionLast="47" xr6:coauthVersionMax="47" xr10:uidLastSave="{00000000-0000-0000-0000-000000000000}"/>
  <bookViews>
    <workbookView xWindow="-108" yWindow="-108" windowWidth="23256" windowHeight="12576" activeTab="3" xr2:uid="{00000000-000D-0000-FFFF-FFFF00000000}"/>
  </bookViews>
  <sheets>
    <sheet name="INFO IPS" sheetId="3" r:id="rId1"/>
    <sheet name="Estado Cada Factura" sheetId="4" r:id="rId2"/>
    <sheet name="TD" sheetId="7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0" hidden="1">'INFO IPS'!$A$1:$L$1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91029" iterateDelta="1E-4"/>
  <pivotCaches>
    <pivotCache cacheId="111" r:id="rId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I22" i="6" s="1"/>
  <c r="H21" i="6"/>
  <c r="I20" i="6"/>
  <c r="H20" i="6"/>
  <c r="H22" i="6" s="1"/>
  <c r="I19" i="6"/>
  <c r="H19" i="6"/>
  <c r="I18" i="6"/>
  <c r="H18" i="6"/>
  <c r="C17" i="6"/>
  <c r="C9" i="6"/>
  <c r="I30" i="5"/>
  <c r="H30" i="5"/>
  <c r="I28" i="5"/>
  <c r="H28" i="5"/>
  <c r="I25" i="5"/>
  <c r="H25" i="5"/>
  <c r="C12" i="6"/>
  <c r="C11" i="6"/>
  <c r="Y5" i="4"/>
  <c r="Z5" i="4" s="1"/>
  <c r="E5" i="4"/>
  <c r="G5" i="4" s="1"/>
  <c r="Y4" i="4"/>
  <c r="Z4" i="4" s="1"/>
  <c r="G4" i="4"/>
  <c r="E4" i="4"/>
  <c r="Y3" i="4"/>
  <c r="Z3" i="4" s="1"/>
  <c r="E3" i="4"/>
  <c r="G3" i="4" s="1"/>
  <c r="N2" i="4"/>
  <c r="BC1" i="4"/>
  <c r="BB1" i="4"/>
  <c r="BA1" i="4"/>
  <c r="AZ1" i="4"/>
  <c r="AY1" i="4"/>
  <c r="AX1" i="4"/>
  <c r="AW1" i="4"/>
  <c r="AV1" i="4"/>
  <c r="AU1" i="4"/>
  <c r="AT1" i="4"/>
  <c r="AN1" i="4"/>
  <c r="AM1" i="4"/>
  <c r="AL1" i="4"/>
  <c r="AH1" i="4"/>
  <c r="AG1" i="4"/>
  <c r="AF1" i="4"/>
  <c r="AE1" i="4"/>
  <c r="AD1" i="4"/>
  <c r="AC1" i="4"/>
  <c r="AB1" i="4"/>
  <c r="AA1" i="4"/>
  <c r="O1" i="4"/>
  <c r="K1" i="4"/>
  <c r="L1" i="4" s="1"/>
  <c r="J1" i="4"/>
  <c r="J5" i="3"/>
  <c r="H32" i="5" l="1"/>
  <c r="H33" i="5" s="1"/>
  <c r="H17" i="6"/>
  <c r="I32" i="5"/>
  <c r="I33" i="5" s="1"/>
  <c r="I17" i="6"/>
</calcChain>
</file>

<file path=xl/sharedStrings.xml><?xml version="1.0" encoding="utf-8"?>
<sst xmlns="http://schemas.openxmlformats.org/spreadsheetml/2006/main" count="149" uniqueCount="128">
  <si>
    <t>Razon Social</t>
  </si>
  <si>
    <t>Factura</t>
  </si>
  <si>
    <t>URGETRAUMA SAN FERNANDO SAS</t>
  </si>
  <si>
    <t>6-13037</t>
  </si>
  <si>
    <t>6-17236</t>
  </si>
  <si>
    <t>1-09941</t>
  </si>
  <si>
    <t>Prefijo</t>
  </si>
  <si>
    <t>NIT Empresa</t>
  </si>
  <si>
    <t>No. Factura</t>
  </si>
  <si>
    <t>Valor Radicado</t>
  </si>
  <si>
    <t>Fecha Emision</t>
  </si>
  <si>
    <t>Fecha Radicacion</t>
  </si>
  <si>
    <t>Cartera Total</t>
  </si>
  <si>
    <t>NIT IPS</t>
  </si>
  <si>
    <t>Nombre IPS</t>
  </si>
  <si>
    <t>Prefijo Factura</t>
  </si>
  <si>
    <t>Numero Factura</t>
  </si>
  <si>
    <t>FACT</t>
  </si>
  <si>
    <t>A</t>
  </si>
  <si>
    <t>LLAVE</t>
  </si>
  <si>
    <t>IPS Fecha factura</t>
  </si>
  <si>
    <t>IPS Fecha radicado</t>
  </si>
  <si>
    <t>IPS Valor Factura</t>
  </si>
  <si>
    <t>IPS Saldo Factura</t>
  </si>
  <si>
    <t>Tipo de Contrato</t>
  </si>
  <si>
    <t>ESTADO CARTERA ANTERIOR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</si>
  <si>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</si>
  <si>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</si>
  <si>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</si>
  <si>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</si>
  <si>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</si>
  <si>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</si>
  <si>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</si>
  <si>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</si>
  <si>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</si>
  <si>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</si>
  <si>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DIAS</t>
  </si>
  <si>
    <t>EDAD</t>
  </si>
  <si>
    <t>VALOR BRUTO</t>
  </si>
  <si>
    <t>VALOR RADICAD</t>
  </si>
  <si>
    <t>COPAGO/CM REAL</t>
  </si>
  <si>
    <t>COPAGO/CM BOX</t>
  </si>
  <si>
    <t>NOTA CREDITO</t>
  </si>
  <si>
    <t>GLOSA PDTE</t>
  </si>
  <si>
    <t>GLOSA ACEPTADA</t>
  </si>
  <si>
    <t>DEVOLUCION</t>
  </si>
  <si>
    <t>Devolucion Aceptada</t>
  </si>
  <si>
    <t>Observacion Devolucion</t>
  </si>
  <si>
    <t>USUARIO LIQ</t>
  </si>
  <si>
    <t>Rete Fuente</t>
  </si>
  <si>
    <t>VALOR A PAGAR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</si>
  <si>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</si>
  <si>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</si>
  <si>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</si>
  <si>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</si>
  <si>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</si>
  <si>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</si>
  <si>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</si>
  <si>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</si>
  <si>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</si>
  <si>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</si>
  <si>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</si>
  <si>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</si>
  <si>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</si>
  <si>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</si>
  <si>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</si>
  <si>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</si>
  <si>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</si>
  <si>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</si>
  <si>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</si>
  <si>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'613037', </t>
  </si>
  <si>
    <t>Factura devuelta</t>
  </si>
  <si>
    <t>Devuelta</t>
  </si>
  <si>
    <t>MIGRACION: AUT SE DEVUELVE FACTURA ACCIDENTE TRANSITO ASEGURADORA ADRES NO HAY AUTORIZACION PARA EL SERVICIO FACTURADO GESTIONAR CO N EL AREA ENCARGADA DE AUTORIZACIONES DAR RESPUESTA A ESTA D EVOLUCION CUANDO TENGAN AUT DE 15 DIGITOS PARA PODER DAR TRA TRAMITE DE PAGO.MILENA</t>
  </si>
  <si>
    <t xml:space="preserve">AUT SE DEVUELVE FACTURA ACCIDENTE TRANSITO ASEGURADORA ADRES  NO HAY AUTORIZACION PARA EL SERVICIO FACTURADO GESTIONAR CN EL AREA ENCARGADA DE AUTORIZACIONES DAR RESPUESTA A ESTA D EVOLUCION CUANDO TENGAN AUT DE 15 DIGITOS PARA PODER DAR TRTRAMITE DE PAGO.MILENA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</si>
  <si>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AUTORIZACION</t>
  </si>
  <si>
    <t>NULL</t>
  </si>
  <si>
    <t>Ambulatorio</t>
  </si>
  <si>
    <t xml:space="preserve">'617236', </t>
  </si>
  <si>
    <t>Factura pendiente en programacion de pago</t>
  </si>
  <si>
    <t>Finalizada</t>
  </si>
  <si>
    <t>Elizabeth Fernandez Chilito</t>
  </si>
  <si>
    <t xml:space="preserve">'19941', </t>
  </si>
  <si>
    <t>Factura aceptada por la IPS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</si>
  <si>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</si>
  <si>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</si>
  <si>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</si>
  <si>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</si>
  <si>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03/02/2025</t>
  </si>
  <si>
    <t>Con Corte al dia: 31/01/2025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</si>
  <si>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</si>
  <si>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</si>
  <si>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</si>
  <si>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</si>
  <si>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</si>
  <si>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</si>
  <si>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</si>
  <si>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</si>
  <si>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</si>
  <si>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</si>
  <si>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</si>
  <si>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</si>
  <si>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</si>
  <si>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</si>
  <si>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</si>
  <si>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</si>
  <si>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</si>
  <si>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</si>
  <si>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</si>
  <si>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</si>
  <si>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</si>
  <si>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</si>
  <si>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</si>
  <si>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</si>
  <si>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</si>
  <si>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</si>
  <si>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GLOSA POR CONCILIAR</t>
  </si>
  <si>
    <t>TOTAL CARTERA REVISADA CIRCULAR 030</t>
  </si>
  <si>
    <t>Cartera - Cuentas Salud EPS Comfenalco Valle.</t>
  </si>
  <si>
    <t>Santiago de Cali, febrero 20 2025</t>
  </si>
  <si>
    <t>Señores : URGETRAUMA SAN FERNANDO SAS</t>
  </si>
  <si>
    <t>NIT: 901081281</t>
  </si>
  <si>
    <t>Cuenta de LLAVE</t>
  </si>
  <si>
    <t>Valores</t>
  </si>
  <si>
    <t>Suma de IPS Saldo Factura</t>
  </si>
  <si>
    <t>Etiquetas de fila</t>
  </si>
  <si>
    <t>(en blanco)</t>
  </si>
  <si>
    <t>Total general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</si>
</sst>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44" formatCode="_-* #,##0.00\ &quot;€&quot;_-;\-* #,##0.00\ &quot;€&quot;_-;_-* &quot;-&quot;??\ &quot;€&quot;_-;_-@_-"/>
    <numFmt numFmtId="43" formatCode="_-* #,##0.00_-;\-* #,##0.00_-;_-* &quot;-&quot;??_-;_-@_-"/>
    <numFmt numFmtId="164" formatCode="&quot;$&quot;#,##0"/>
    <numFmt numFmtId="166" formatCode="_-&quot;$&quot;\ * #,##0_-;\-&quot;$&quot;\ * #,##0_-;_-&quot;$&quot;\ * &quot;-&quot;??_-;_-@_-"/>
    <numFmt numFmtId="167" formatCode="&quot;$&quot;\ #,##0;[Red]\-&quot;$&quot;\ #,##0"/>
    <numFmt numFmtId="168" formatCode="_-* #,##0_-;\-* #,##0_-;_-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10" x14ac:knownFonts="1">
    <font>
      <sz val="10"/>
      <color theme="1"/>
      <name val="Arial"/>
      <family val="2"/>
    </font>
    <font>
      <sz val="11"/>
      <color theme="1"/>
      <name val="Calibri"/>
      <family val="2"/>
      <scheme val="minor"/>
    </font>
    <font>
      <sz val="10"/>
      <color theme="1"/>
      <name val="Arial"/>
      <family val="2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6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8">
    <xf numFmtId="0" fontId="0" fillId="0" borderId="0" xfId="0"/>
    <xf numFmtId="0" fontId="0" fillId="0" borderId="0" xfId="0" applyAlignment="1">
      <alignment wrapText="1"/>
    </xf>
    <xf numFmtId="0" fontId="0" fillId="0" borderId="1" xfId="0" applyBorder="1" applyAlignment="1">
      <alignment horizontal="center" vertical="center" wrapText="1"/>
    </xf>
    <xf numFmtId="164" fontId="0" fillId="0" borderId="1" xfId="0" applyNumberFormat="1" applyBorder="1" applyAlignment="1">
      <alignment horizontal="center" vertical="center" wrapText="1"/>
    </xf>
    <xf numFmtId="14" fontId="0" fillId="0" borderId="1" xfId="0" applyNumberFormat="1" applyBorder="1" applyAlignment="1">
      <alignment horizontal="center" vertical="center" wrapText="1"/>
    </xf>
    <xf numFmtId="0" fontId="0" fillId="0" borderId="1" xfId="0" applyBorder="1" applyAlignment="1">
      <alignment horizontal="center" vertical="center"/>
    </xf>
    <xf numFmtId="164" fontId="0" fillId="0" borderId="1" xfId="0" applyNumberFormat="1" applyBorder="1" applyAlignment="1">
      <alignment horizontal="center" vertical="center"/>
    </xf>
    <xf numFmtId="14" fontId="0" fillId="0" borderId="1" xfId="0" applyNumberFormat="1" applyBorder="1" applyAlignment="1">
      <alignment horizontal="center" vertical="center"/>
    </xf>
    <xf numFmtId="164" fontId="0" fillId="0" borderId="0" xfId="0" applyNumberFormat="1"/>
    <xf numFmtId="16" fontId="3" fillId="0" borderId="0" xfId="0" applyNumberFormat="1" applyFont="1"/>
    <xf numFmtId="0" fontId="3" fillId="0" borderId="0" xfId="0" applyFont="1"/>
    <xf numFmtId="14" fontId="3" fillId="0" borderId="0" xfId="0" applyNumberFormat="1" applyFont="1"/>
    <xf numFmtId="166" fontId="3" fillId="0" borderId="0" xfId="1" applyNumberFormat="1" applyFont="1"/>
    <xf numFmtId="166" fontId="3" fillId="0" borderId="0" xfId="0" applyNumberFormat="1" applyFont="1" applyAlignment="1">
      <alignment horizontal="center" vertical="center"/>
    </xf>
    <xf numFmtId="166" fontId="3" fillId="0" borderId="0" xfId="0" applyNumberFormat="1" applyFont="1"/>
    <xf numFmtId="0" fontId="3" fillId="0" borderId="0" xfId="0" applyFont="1" applyAlignment="1">
      <alignment vertical="center"/>
    </xf>
    <xf numFmtId="0" fontId="4" fillId="0" borderId="1" xfId="0" applyFont="1" applyBorder="1" applyAlignment="1">
      <alignment horizontal="center" vertical="center" wrapText="1"/>
    </xf>
    <xf numFmtId="14" fontId="4" fillId="0" borderId="1" xfId="0" applyNumberFormat="1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7" fontId="4" fillId="3" borderId="1" xfId="1" applyNumberFormat="1" applyFont="1" applyFill="1" applyBorder="1" applyAlignment="1">
      <alignment horizontal="center" vertical="center" wrapText="1"/>
    </xf>
    <xf numFmtId="2" fontId="4" fillId="3" borderId="1" xfId="0" applyNumberFormat="1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4" fillId="5" borderId="1" xfId="0" applyFont="1" applyFill="1" applyBorder="1" applyAlignment="1">
      <alignment horizontal="center" vertical="center" wrapText="1"/>
    </xf>
    <xf numFmtId="166" fontId="4" fillId="2" borderId="1" xfId="1" applyNumberFormat="1" applyFont="1" applyFill="1" applyBorder="1" applyAlignment="1">
      <alignment horizontal="center" vertical="center" wrapText="1"/>
    </xf>
    <xf numFmtId="0" fontId="4" fillId="6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0" fontId="4" fillId="0" borderId="1" xfId="0" applyFont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8" fontId="3" fillId="0" borderId="1" xfId="2" applyNumberFormat="1" applyFont="1" applyBorder="1" applyAlignment="1">
      <alignment vertical="center"/>
    </xf>
    <xf numFmtId="0" fontId="5" fillId="7" borderId="1" xfId="0" applyFont="1" applyFill="1" applyBorder="1" applyAlignment="1">
      <alignment vertical="center"/>
    </xf>
    <xf numFmtId="0" fontId="5" fillId="7" borderId="1" xfId="0" applyFont="1" applyFill="1" applyBorder="1" applyAlignment="1">
      <alignment horizontal="center" vertical="center"/>
    </xf>
    <xf numFmtId="167" fontId="3" fillId="0" borderId="1" xfId="1" applyNumberFormat="1" applyFont="1" applyBorder="1" applyAlignment="1">
      <alignment vertical="center"/>
    </xf>
    <xf numFmtId="0" fontId="7" fillId="0" borderId="0" xfId="3" applyFont="1"/>
    <xf numFmtId="0" fontId="7" fillId="0" borderId="2" xfId="3" applyFont="1" applyBorder="1" applyAlignment="1">
      <alignment horizontal="centerContinuous"/>
    </xf>
    <xf numFmtId="0" fontId="7" fillId="0" borderId="3" xfId="3" applyFont="1" applyBorder="1" applyAlignment="1">
      <alignment horizontal="centerContinuous"/>
    </xf>
    <xf numFmtId="0" fontId="8" fillId="0" borderId="2" xfId="3" applyFont="1" applyBorder="1" applyAlignment="1">
      <alignment horizontal="center" vertical="center"/>
    </xf>
    <xf numFmtId="0" fontId="8" fillId="0" borderId="4" xfId="3" applyFont="1" applyBorder="1" applyAlignment="1">
      <alignment horizontal="center" vertical="center"/>
    </xf>
    <xf numFmtId="0" fontId="8" fillId="0" borderId="3" xfId="3" applyFont="1" applyBorder="1" applyAlignment="1">
      <alignment horizontal="center" vertical="center"/>
    </xf>
    <xf numFmtId="0" fontId="8" fillId="0" borderId="5" xfId="3" applyFont="1" applyBorder="1" applyAlignment="1">
      <alignment horizontal="center" vertical="center"/>
    </xf>
    <xf numFmtId="0" fontId="7" fillId="0" borderId="6" xfId="3" applyFont="1" applyBorder="1" applyAlignment="1">
      <alignment horizontal="centerContinuous"/>
    </xf>
    <xf numFmtId="0" fontId="7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" vertical="center"/>
    </xf>
    <xf numFmtId="0" fontId="8" fillId="0" borderId="9" xfId="3" applyFont="1" applyBorder="1" applyAlignment="1">
      <alignment horizontal="center" vertical="center"/>
    </xf>
    <xf numFmtId="0" fontId="8" fillId="0" borderId="10" xfId="3" applyFont="1" applyBorder="1" applyAlignment="1">
      <alignment horizontal="center" vertical="center"/>
    </xf>
    <xf numFmtId="0" fontId="8" fillId="0" borderId="11" xfId="3" applyFont="1" applyBorder="1" applyAlignment="1">
      <alignment horizontal="center" vertical="center"/>
    </xf>
    <xf numFmtId="0" fontId="8" fillId="0" borderId="2" xfId="3" applyFont="1" applyBorder="1" applyAlignment="1">
      <alignment horizontal="centerContinuous" vertical="center"/>
    </xf>
    <xf numFmtId="0" fontId="8" fillId="0" borderId="4" xfId="3" applyFont="1" applyBorder="1" applyAlignment="1">
      <alignment horizontal="centerContinuous" vertical="center"/>
    </xf>
    <xf numFmtId="0" fontId="8" fillId="0" borderId="3" xfId="3" applyFont="1" applyBorder="1" applyAlignment="1">
      <alignment horizontal="centerContinuous" vertical="center"/>
    </xf>
    <xf numFmtId="0" fontId="8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 vertical="center"/>
    </xf>
    <xf numFmtId="0" fontId="8" fillId="0" borderId="0" xfId="3" applyFont="1" applyAlignment="1">
      <alignment horizontal="centerContinuous" vertical="center"/>
    </xf>
    <xf numFmtId="0" fontId="8" fillId="0" borderId="12" xfId="3" applyFont="1" applyBorder="1" applyAlignment="1">
      <alignment horizontal="centerContinuous" vertical="center"/>
    </xf>
    <xf numFmtId="0" fontId="7" fillId="0" borderId="8" xfId="3" applyFont="1" applyBorder="1" applyAlignment="1">
      <alignment horizontal="centerContinuous"/>
    </xf>
    <xf numFmtId="0" fontId="7" fillId="0" borderId="10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 vertical="center"/>
    </xf>
    <xf numFmtId="0" fontId="8" fillId="0" borderId="9" xfId="3" applyFont="1" applyBorder="1" applyAlignment="1">
      <alignment horizontal="centerContinuous" vertical="center"/>
    </xf>
    <xf numFmtId="0" fontId="8" fillId="0" borderId="10" xfId="3" applyFont="1" applyBorder="1" applyAlignment="1">
      <alignment horizontal="centerContinuous" vertical="center"/>
    </xf>
    <xf numFmtId="0" fontId="8" fillId="0" borderId="11" xfId="3" applyFont="1" applyBorder="1" applyAlignment="1">
      <alignment horizontal="centerContinuous" vertical="center"/>
    </xf>
    <xf numFmtId="0" fontId="7" fillId="0" borderId="6" xfId="3" applyFont="1" applyBorder="1"/>
    <xf numFmtId="0" fontId="7" fillId="0" borderId="7" xfId="3" applyFont="1" applyBorder="1"/>
    <xf numFmtId="0" fontId="8" fillId="0" borderId="0" xfId="3" applyFont="1"/>
    <xf numFmtId="14" fontId="7" fillId="0" borderId="0" xfId="3" applyNumberFormat="1" applyFont="1"/>
    <xf numFmtId="169" fontId="7" fillId="0" borderId="0" xfId="3" applyNumberFormat="1" applyFont="1"/>
    <xf numFmtId="14" fontId="7" fillId="0" borderId="0" xfId="3" applyNumberFormat="1" applyFont="1" applyAlignment="1">
      <alignment horizontal="left"/>
    </xf>
    <xf numFmtId="1" fontId="8" fillId="0" borderId="0" xfId="4" applyNumberFormat="1" applyFont="1" applyAlignment="1">
      <alignment horizontal="center" vertical="center"/>
    </xf>
    <xf numFmtId="171" fontId="8" fillId="0" borderId="0" xfId="3" applyNumberFormat="1" applyFont="1" applyAlignment="1">
      <alignment horizontal="center" vertical="center"/>
    </xf>
    <xf numFmtId="1" fontId="8" fillId="0" borderId="0" xfId="3" applyNumberFormat="1" applyFont="1" applyAlignment="1">
      <alignment horizontal="center"/>
    </xf>
    <xf numFmtId="172" fontId="8" fillId="0" borderId="0" xfId="3" applyNumberFormat="1" applyFont="1" applyAlignment="1">
      <alignment horizontal="right"/>
    </xf>
    <xf numFmtId="1" fontId="7" fillId="0" borderId="0" xfId="3" applyNumberFormat="1" applyFont="1" applyAlignment="1">
      <alignment horizontal="center"/>
    </xf>
    <xf numFmtId="172" fontId="7" fillId="0" borderId="0" xfId="3" applyNumberFormat="1" applyFont="1" applyAlignment="1">
      <alignment horizontal="right"/>
    </xf>
    <xf numFmtId="1" fontId="7" fillId="0" borderId="9" xfId="3" applyNumberFormat="1" applyFont="1" applyBorder="1" applyAlignment="1">
      <alignment horizontal="center"/>
    </xf>
    <xf numFmtId="172" fontId="7" fillId="0" borderId="9" xfId="3" applyNumberFormat="1" applyFont="1" applyBorder="1" applyAlignment="1">
      <alignment horizontal="right"/>
    </xf>
    <xf numFmtId="0" fontId="7" fillId="0" borderId="0" xfId="3" applyFont="1" applyAlignment="1">
      <alignment horizontal="center"/>
    </xf>
    <xf numFmtId="1" fontId="8" fillId="0" borderId="13" xfId="3" applyNumberFormat="1" applyFont="1" applyBorder="1" applyAlignment="1">
      <alignment horizontal="center"/>
    </xf>
    <xf numFmtId="172" fontId="8" fillId="0" borderId="13" xfId="3" applyNumberFormat="1" applyFont="1" applyBorder="1" applyAlignment="1">
      <alignment horizontal="right"/>
    </xf>
    <xf numFmtId="172" fontId="7" fillId="0" borderId="0" xfId="3" applyNumberFormat="1" applyFont="1"/>
    <xf numFmtId="172" fontId="8" fillId="0" borderId="9" xfId="3" applyNumberFormat="1" applyFont="1" applyBorder="1"/>
    <xf numFmtId="172" fontId="7" fillId="0" borderId="9" xfId="3" applyNumberFormat="1" applyFont="1" applyBorder="1"/>
    <xf numFmtId="172" fontId="8" fillId="0" borderId="0" xfId="3" applyNumberFormat="1" applyFont="1"/>
    <xf numFmtId="0" fontId="9" fillId="0" borderId="0" xfId="3" applyFont="1" applyAlignment="1">
      <alignment horizontal="center" vertical="center" wrapText="1"/>
    </xf>
    <xf numFmtId="0" fontId="7" fillId="0" borderId="8" xfId="3" applyFont="1" applyBorder="1"/>
    <xf numFmtId="0" fontId="7" fillId="0" borderId="9" xfId="3" applyFont="1" applyBorder="1"/>
    <xf numFmtId="0" fontId="7" fillId="0" borderId="10" xfId="3" applyFont="1" applyBorder="1"/>
    <xf numFmtId="0" fontId="8" fillId="0" borderId="6" xfId="3" applyFont="1" applyBorder="1" applyAlignment="1">
      <alignment horizontal="center" vertical="center" wrapText="1"/>
    </xf>
    <xf numFmtId="0" fontId="8" fillId="0" borderId="0" xfId="3" applyFont="1" applyAlignment="1">
      <alignment horizontal="center" vertical="center" wrapText="1"/>
    </xf>
    <xf numFmtId="0" fontId="8" fillId="0" borderId="7" xfId="3" applyFont="1" applyBorder="1" applyAlignment="1">
      <alignment horizontal="center" vertical="center" wrapText="1"/>
    </xf>
    <xf numFmtId="0" fontId="7" fillId="7" borderId="0" xfId="3" applyFont="1" applyFill="1"/>
    <xf numFmtId="0" fontId="8" fillId="0" borderId="0" xfId="3" applyFont="1" applyAlignment="1">
      <alignment horizontal="center"/>
    </xf>
    <xf numFmtId="1" fontId="8" fillId="0" borderId="0" xfId="4" applyNumberFormat="1" applyFont="1" applyAlignment="1">
      <alignment horizontal="right"/>
    </xf>
    <xf numFmtId="173" fontId="8" fillId="0" borderId="0" xfId="5" applyNumberFormat="1" applyFont="1" applyAlignment="1">
      <alignment horizontal="right"/>
    </xf>
    <xf numFmtId="1" fontId="7" fillId="0" borderId="0" xfId="4" applyNumberFormat="1" applyFont="1" applyAlignment="1">
      <alignment horizontal="right"/>
    </xf>
    <xf numFmtId="173" fontId="7" fillId="0" borderId="0" xfId="5" applyNumberFormat="1" applyFont="1" applyAlignment="1">
      <alignment horizontal="right"/>
    </xf>
    <xf numFmtId="168" fontId="7" fillId="0" borderId="13" xfId="5" applyNumberFormat="1" applyFont="1" applyBorder="1" applyAlignment="1">
      <alignment horizontal="center"/>
    </xf>
    <xf numFmtId="173" fontId="7" fillId="0" borderId="13" xfId="5" applyNumberFormat="1" applyFont="1" applyBorder="1" applyAlignment="1">
      <alignment horizontal="right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6">
    <cellStyle name="Millares 2" xfId="2" xr:uid="{D8300A80-96E8-4F2D-B705-829903C3E449}"/>
    <cellStyle name="Millares 2 2" xfId="5" xr:uid="{D0C48490-0ED2-4B45-92A6-53302146032B}"/>
    <cellStyle name="Millares 3" xfId="4" xr:uid="{E0814F4F-A1C3-4F8F-9155-A9189829D333}"/>
    <cellStyle name="Moneda" xfId="1" builtinId="4"/>
    <cellStyle name="Normal" xfId="0" builtinId="0"/>
    <cellStyle name="Normal 2 2" xfId="3" xr:uid="{2CFCA94E-CF6B-470C-9326-C57015D4F4D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CB479179-4A74-4F49-99E8-8B9C199AA1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49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AF35AC5F-B6CF-488D-8C5D-B1746AB602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097569" y="562483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id="{6D2D927B-7F14-413A-8D47-A3934089C82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782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:a16="http://schemas.microsoft.com/office/drawing/2014/main" id="{A51A3B5E-8218-45C7-9F2D-696109E87D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12477" y="422519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\\192.168.1.3\Areas\CxPSalud\CARTERA\GESTORES%20DE%20CARTERA\CAMILO%20PAEZ\GESTION%20MENSUAL\2025\2.%20MACRO%20FEBRERO.xlsx" TargetMode="External"/><Relationship Id="rId1" Type="http://schemas.openxmlformats.org/officeDocument/2006/relationships/externalLinkPath" Target="/CxPSalud/CARTERA/GESTORES%20DE%20CARTERA/CAMILO%20PAEZ/GESTION%20MENSUAL/2025/2.%20MACRO%20FEBR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FESTIVOS"/>
      <sheetName val="TD"/>
      <sheetName val="MACRO FEBRERO"/>
      <sheetName val="Hoja2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nthony Sanchez Rodriguez" refreshedDate="45708.962980439814" createdVersion="3" refreshedVersion="8" minRefreshableVersion="3" recordCount="4" xr:uid="{AF30D2E9-6CA6-4D60-8833-BCCE61BB36E3}">
  <cacheSource type="worksheet">
    <worksheetSource ref="A2:BH100" sheet="Estado Cada Factura"/>
  </cacheSource>
  <cacheFields count="60">
    <cacheField name="NIT IPS" numFmtId="0">
      <sharedItems containsString="0" containsBlank="1" containsNumber="1" containsInteger="1" minValue="901081281" maxValue="901081281"/>
    </cacheField>
    <cacheField name="Nombre IPS" numFmtId="0">
      <sharedItems containsBlank="1"/>
    </cacheField>
    <cacheField name="Prefijo Factura" numFmtId="0">
      <sharedItems containsString="0" containsBlank="1" containsNumber="1" containsInteger="1" minValue="1" maxValue="6"/>
    </cacheField>
    <cacheField name="Numero Factura" numFmtId="0">
      <sharedItems containsString="0" containsBlank="1" containsNumber="1" containsInteger="1" minValue="9941" maxValue="17236"/>
    </cacheField>
    <cacheField name="FACT" numFmtId="0">
      <sharedItems containsBlank="1"/>
    </cacheField>
    <cacheField name="A" numFmtId="0">
      <sharedItems containsBlank="1"/>
    </cacheField>
    <cacheField name="LLAVE" numFmtId="0">
      <sharedItems containsBlank="1"/>
    </cacheField>
    <cacheField name="IPS Fecha factura" numFmtId="0">
      <sharedItems containsNonDate="0" containsDate="1" containsString="0" containsBlank="1" minDate="2019-06-14T00:00:00" maxDate="2023-03-15T00:00:00"/>
    </cacheField>
    <cacheField name="IPS Fecha radicado" numFmtId="0">
      <sharedItems containsNonDate="0" containsDate="1" containsString="0" containsBlank="1" minDate="2020-02-05T00:00:00" maxDate="2023-04-18T00:00:00"/>
    </cacheField>
    <cacheField name="IPS Valor Factura" numFmtId="0">
      <sharedItems containsString="0" containsBlank="1" containsNumber="1" containsInteger="1" minValue="110838" maxValue="831709"/>
    </cacheField>
    <cacheField name="IPS Saldo Factura" numFmtId="0">
      <sharedItems containsString="0" containsBlank="1" containsNumber="1" containsInteger="1" minValue="110838" maxValue="831709"/>
    </cacheField>
    <cacheField name="Tipo de Contrato" numFmtId="0">
      <sharedItems containsNonDate="0" containsString="0" containsBlank="1"/>
    </cacheField>
    <cacheField name="ESTADO CARTERA ANTERIOR" numFmtId="0">
      <sharedItems containsNonDate="0" containsString="0" containsBlank="1"/>
    </cacheField>
    <cacheField name="ESTADO EPS 20-02-2025" numFmtId="0">
      <sharedItems containsBlank="1" count="4">
        <s v="Factura devuelta"/>
        <s v="Factura pendiente en programacion de pago"/>
        <s v="Factura aceptada por la IPS"/>
        <m/>
      </sharedItems>
    </cacheField>
    <cacheField name="POR PAGAR SAP" numFmtId="0">
      <sharedItems containsString="0" containsBlank="1" containsNumber="1" containsInteger="1" minValue="0" maxValue="213377"/>
    </cacheField>
    <cacheField name="DOC CONTA" numFmtId="0">
      <sharedItems containsString="0" containsBlank="1" containsNumber="1" containsInteger="1" minValue="136677161" maxValue="13667716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0">
      <sharedItems containsNonDate="0" containsDate="1" containsString="0" containsBlank="1" minDate="2019-06-14T00:00:00" maxDate="2023-03-15T00:00:00"/>
    </cacheField>
    <cacheField name="FECHA RAD" numFmtId="0">
      <sharedItems containsNonDate="0" containsDate="1" containsString="0" containsBlank="1" minDate="2020-02-27T00:00:00" maxDate="2024-09-03T00:00:00"/>
    </cacheField>
    <cacheField name="FECHA LIQ" numFmtId="0">
      <sharedItems containsNonDate="0" containsDate="1" containsString="0" containsBlank="1" minDate="2022-06-28T00:00:00" maxDate="2024-09-29T00:00:00"/>
    </cacheField>
    <cacheField name="FECHA DEV" numFmtId="0">
      <sharedItems containsNonDate="0" containsDate="1" containsString="0" containsBlank="1" minDate="2022-10-07T00:00:00" maxDate="2022-10-08T00:00:00"/>
    </cacheField>
    <cacheField name="DIAS" numFmtId="0">
      <sharedItems containsString="0" containsBlank="1" containsNumber="1" containsInteger="1" minValue="125" maxValue="948"/>
    </cacheField>
    <cacheField name="EDAD" numFmtId="0">
      <sharedItems containsBlank="1"/>
    </cacheField>
    <cacheField name="VALOR BRUTO" numFmtId="0">
      <sharedItems containsString="0" containsBlank="1" containsNumber="1" containsInteger="1" minValue="110838" maxValue="831709"/>
    </cacheField>
    <cacheField name="VALOR RADICAD" numFmtId="0">
      <sharedItems containsString="0" containsBlank="1" containsNumber="1" containsInteger="1" minValue="110838" maxValue="831709"/>
    </cacheField>
    <cacheField name="COPAGO/CM REAL" numFmtId="0">
      <sharedItems containsString="0" containsBlank="1" containsNumber="1" containsInteger="1" minValue="0" maxValue="0"/>
    </cacheField>
    <cacheField name="COPAGO/CM BOX" numFmtId="0">
      <sharedItems containsString="0" containsBlank="1" containsNumber="1" containsInteger="1" minValue="0" maxValue="0"/>
    </cacheField>
    <cacheField name="NOTA CREDITO" numFmtId="0">
      <sharedItems containsString="0" containsBlank="1" containsNumber="1" containsInteger="1" minValue="0" maxValue="0"/>
    </cacheField>
    <cacheField name="GLOSA PDTE" numFmtId="0">
      <sharedItems containsString="0" containsBlank="1" containsNumber="1" containsInteger="1" minValue="0" maxValue="0"/>
    </cacheField>
    <cacheField name="GLOSA ACEPTADA" numFmtId="0">
      <sharedItems containsString="0" containsBlank="1" containsNumber="1" containsInteger="1" minValue="0" maxValue="110838"/>
    </cacheField>
    <cacheField name="DEVOLUCION" numFmtId="0">
      <sharedItems containsString="0" containsBlank="1" containsNumber="1" containsInteger="1" minValue="0" maxValue="831709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0">
      <sharedItems containsBlank="1"/>
    </cacheField>
    <cacheField name="Rete Fuente" numFmtId="0">
      <sharedItems containsString="0" containsBlank="1" containsNumber="1" containsInteger="1" minValue="0" maxValue="4355"/>
    </cacheField>
    <cacheField name="VALOR A PAGAR" numFmtId="0">
      <sharedItems containsString="0" containsBlank="1" containsNumber="1" containsInteger="1" minValue="0" maxValue="217732"/>
    </cacheField>
    <cacheField name="Valor_Glosa y Devolución" numFmtId="0">
      <sharedItems containsString="0" containsBlank="1" containsNumber="1" containsInteger="1" minValue="0" maxValue="831709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0">
      <sharedItems containsString="0" containsBlank="1" containsNumber="1" containsInteger="1" minValue="0" maxValue="0"/>
    </cacheField>
    <cacheField name="FACTURA DEVUELTA" numFmtId="0">
      <sharedItems containsString="0" containsBlank="1" containsNumber="1" containsInteger="1" minValue="0" maxValue="831709"/>
    </cacheField>
    <cacheField name="FACTURA NO RADICADA" numFmtId="0">
      <sharedItems containsString="0" containsBlank="1" containsNumber="1" containsInteger="1" minValue="0" maxValue="0"/>
    </cacheField>
    <cacheField name="GLOSA ACEPTADA2" numFmtId="0">
      <sharedItems containsString="0" containsBlank="1" containsNumber="1" containsInteger="1" minValue="0" maxValue="110838"/>
    </cacheField>
    <cacheField name="VALOR EXTEMPORANEO" numFmtId="0">
      <sharedItems containsString="0" containsBlank="1" containsNumber="1" containsInteger="1" minValue="0" maxValue="0"/>
    </cacheField>
    <cacheField name="GLOSA PDTE2" numFmtId="0">
      <sharedItems containsString="0" containsBlank="1" containsNumber="1" containsInteger="1" minValue="0" maxValue="0"/>
    </cacheField>
    <cacheField name="FACTURA EN PROGRAMACION DE PAGO" numFmtId="0">
      <sharedItems containsString="0" containsBlank="1" containsNumber="1" containsInteger="1" minValue="0" maxValue="217732"/>
    </cacheField>
    <cacheField name="FACTURA EN PROCESO INTERNO" numFmtId="0">
      <sharedItems containsString="0" containsBlank="1" containsNumber="1" containsInteger="1" minValue="0" maxValue="0"/>
    </cacheField>
    <cacheField name="FACTURACION COVID-19" numFmtId="0">
      <sharedItems containsString="0" containsBlank="1" containsNumber="1" containsInteger="1" minValue="0" maxValue="0"/>
    </cacheField>
    <cacheField name="VALO CANCELADO SAP" numFmtId="0">
      <sharedItems containsString="0" containsBlank="1" containsNumber="1" containsInteger="1" minValue="0" maxValue="0"/>
    </cacheField>
    <cacheField name="RETENCION" numFmtId="0">
      <sharedItems containsString="0" containsBlank="1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0">
      <sharedItems containsString="0" containsBlank="1" containsNumber="1" containsInteger="1" minValue="0" maxValue="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4">
  <r>
    <n v="901081281"/>
    <s v="URGETRAUMA SAN FERNANDO SAS"/>
    <n v="6"/>
    <n v="13037"/>
    <s v="613037"/>
    <s v="'613037', "/>
    <s v="901081281_613037"/>
    <d v="2022-07-27T00:00:00"/>
    <d v="2022-10-06T00:00:00"/>
    <n v="831709"/>
    <n v="831709"/>
    <m/>
    <m/>
    <x v="0"/>
    <n v="0"/>
    <m/>
    <m/>
    <m/>
    <m/>
    <s v="Devuelta"/>
    <d v="2022-07-27T00:00:00"/>
    <d v="2022-10-06T00:00:00"/>
    <d v="2022-10-06T00:00:00"/>
    <d v="2022-10-07T00:00:00"/>
    <n v="847"/>
    <s v="Más de 360"/>
    <n v="831709"/>
    <n v="831709"/>
    <n v="0"/>
    <n v="0"/>
    <n v="0"/>
    <n v="0"/>
    <n v="0"/>
    <n v="831709"/>
    <m/>
    <s v="MIGRACION: AUT SE DEVUELVE FACTURA ACCIDENTE TRANSITO ASEGURADORA ADRES NO HAY AUTORIZACION PARA EL SERVICIO FACTURADO GESTIONAR CO N EL AREA ENCARGADA DE AUTORIZACIONES DAR RESPUESTA A ESTA D EVOLUCION CUANDO TENGAN AUT DE 15 DIGITOS PARA PODER DAR TRA TRAMITE DE PAGO.MILENA"/>
    <m/>
    <n v="0"/>
    <n v="0"/>
    <n v="831709"/>
    <s v="DEVOLUCION"/>
    <s v="AUT SE DEVUELVE FACTURA ACCIDENTE TRANSITO ASEGURADORA ADRES  NO HAY AUTORIZACION PARA EL SERVICIO FACTURADO GESTIONAR CN EL AREA ENCARGADA DE AUTORIZACIONES DAR RESPUESTA A ESTA D EVOLUCION CUANDO TENGAN AUT DE 15 DIGITOS PARA PODER DAR TRTRAMITE DE PAGO.MILEN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AUTORIZACION"/>
    <s v="NULL"/>
    <s v="Ambulatorio"/>
    <n v="0"/>
    <n v="831709"/>
    <n v="0"/>
    <n v="0"/>
    <n v="0"/>
    <n v="0"/>
    <n v="0"/>
    <n v="0"/>
    <n v="0"/>
    <n v="0"/>
    <n v="0"/>
    <m/>
    <m/>
    <m/>
    <n v="0"/>
  </r>
  <r>
    <n v="901081281"/>
    <s v="URGETRAUMA SAN FERNANDO SAS"/>
    <n v="6"/>
    <n v="17236"/>
    <s v="617236"/>
    <s v="'617236', "/>
    <s v="901081281_617236"/>
    <d v="2023-03-14T00:00:00"/>
    <d v="2023-04-17T00:00:00"/>
    <n v="217732"/>
    <n v="217732"/>
    <m/>
    <m/>
    <x v="1"/>
    <n v="213377"/>
    <n v="136677161"/>
    <m/>
    <m/>
    <m/>
    <s v="Finalizada"/>
    <d v="2023-03-14T00:00:00"/>
    <d v="2024-09-02T00:00:00"/>
    <d v="2024-09-28T00:00:00"/>
    <m/>
    <n v="125"/>
    <s v="91-180"/>
    <n v="217732"/>
    <n v="217732"/>
    <n v="0"/>
    <n v="0"/>
    <n v="0"/>
    <n v="0"/>
    <n v="0"/>
    <n v="0"/>
    <m/>
    <m/>
    <s v="Elizabeth Fernandez Chilito"/>
    <n v="4355"/>
    <n v="217732"/>
    <n v="0"/>
    <m/>
    <m/>
    <m/>
    <m/>
    <m/>
    <n v="0"/>
    <n v="0"/>
    <n v="0"/>
    <n v="0"/>
    <n v="0"/>
    <n v="0"/>
    <n v="217732"/>
    <n v="0"/>
    <n v="0"/>
    <n v="0"/>
    <n v="0"/>
    <m/>
    <m/>
    <m/>
    <n v="0"/>
  </r>
  <r>
    <n v="901081281"/>
    <s v="URGETRAUMA SAN FERNANDO SAS"/>
    <n v="1"/>
    <n v="9941"/>
    <s v="19941"/>
    <s v="'19941', "/>
    <s v="901081281_19941"/>
    <d v="2019-06-14T00:00:00"/>
    <d v="2020-02-05T00:00:00"/>
    <n v="110838"/>
    <n v="110838"/>
    <m/>
    <m/>
    <x v="2"/>
    <n v="0"/>
    <m/>
    <m/>
    <m/>
    <m/>
    <s v="Finalizada"/>
    <d v="2019-06-14T00:00:00"/>
    <d v="2020-02-27T00:00:00"/>
    <d v="2022-06-28T00:00:00"/>
    <m/>
    <n v="948"/>
    <s v="Más de 360"/>
    <n v="110838"/>
    <n v="110838"/>
    <n v="0"/>
    <n v="0"/>
    <n v="0"/>
    <n v="0"/>
    <n v="110838"/>
    <n v="0"/>
    <m/>
    <m/>
    <m/>
    <n v="0"/>
    <n v="0"/>
    <n v="0"/>
    <m/>
    <m/>
    <m/>
    <m/>
    <m/>
    <n v="0"/>
    <n v="0"/>
    <n v="0"/>
    <n v="110838"/>
    <n v="0"/>
    <n v="0"/>
    <n v="0"/>
    <n v="0"/>
    <n v="0"/>
    <n v="0"/>
    <n v="0"/>
    <m/>
    <m/>
    <m/>
    <n v="0"/>
  </r>
  <r>
    <m/>
    <m/>
    <m/>
    <m/>
    <m/>
    <m/>
    <m/>
    <m/>
    <m/>
    <m/>
    <m/>
    <m/>
    <m/>
    <x v="3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75B0A627-80AD-46BE-8933-D8D16FBFBD76}" name="TablaDinámica" cacheId="111" applyNumberFormats="0" applyBorderFormats="0" applyFontFormats="0" applyPatternFormats="0" applyAlignmentFormats="0" applyWidthHeightFormats="1" dataCaption="Valores" updatedVersion="8" minRefreshableVersion="3" showCalcMbrs="0" useAutoFormatting="1" pageOverThenDown="1" itemPrintTitles="1" createdVersion="3" indent="0" outline="1" outlineData="1" multipleFieldFilters="0">
  <location ref="A3:C9" firstHeaderRow="1" firstDataRow="2" firstDataCol="1"/>
  <pivotFields count="60"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dataField="1"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axis="axisRow" showAll="0">
      <items count="5">
        <item x="2"/>
        <item x="0"/>
        <item x="1"/>
        <item x="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  <pivotField showAll="0"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3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499D17-203D-4C79-861D-3B3D50CF074D}">
  <sheetPr codeName="Hoja1"/>
  <dimension ref="A1:J5"/>
  <sheetViews>
    <sheetView workbookViewId="0"/>
  </sheetViews>
  <sheetFormatPr baseColWidth="10" defaultRowHeight="13.2" x14ac:dyDescent="0.25"/>
  <cols>
    <col min="2" max="2" width="34.21875" bestFit="1" customWidth="1"/>
  </cols>
  <sheetData>
    <row r="1" spans="1:10" s="1" customFormat="1" ht="26.4" x14ac:dyDescent="0.25">
      <c r="A1" s="2" t="s">
        <v>7</v>
      </c>
      <c r="B1" s="2" t="s">
        <v>0</v>
      </c>
      <c r="C1" s="2" t="s">
        <v>6</v>
      </c>
      <c r="D1" s="2" t="s">
        <v>1</v>
      </c>
      <c r="E1" s="2" t="s">
        <v>8</v>
      </c>
      <c r="F1" s="3" t="s">
        <v>9</v>
      </c>
      <c r="G1" s="4" t="s">
        <v>10</v>
      </c>
      <c r="H1" s="4" t="s">
        <v>11</v>
      </c>
      <c r="I1" s="3" t="s">
        <v>9</v>
      </c>
      <c r="J1" s="3" t="s">
        <v>12</v>
      </c>
    </row>
    <row r="2" spans="1:10" x14ac:dyDescent="0.25">
      <c r="A2" s="5">
        <v>901081281</v>
      </c>
      <c r="B2" s="5" t="s">
        <v>2</v>
      </c>
      <c r="C2" s="5">
        <v>6</v>
      </c>
      <c r="D2" s="5">
        <v>13037</v>
      </c>
      <c r="E2" s="5" t="s">
        <v>3</v>
      </c>
      <c r="F2" s="6">
        <v>831709</v>
      </c>
      <c r="G2" s="7">
        <v>44769</v>
      </c>
      <c r="H2" s="7">
        <v>44840</v>
      </c>
      <c r="I2" s="6">
        <v>831709</v>
      </c>
      <c r="J2" s="6">
        <v>831709</v>
      </c>
    </row>
    <row r="3" spans="1:10" x14ac:dyDescent="0.25">
      <c r="A3" s="5">
        <v>901081281</v>
      </c>
      <c r="B3" s="5" t="s">
        <v>2</v>
      </c>
      <c r="C3" s="5">
        <v>6</v>
      </c>
      <c r="D3" s="5">
        <v>17236</v>
      </c>
      <c r="E3" s="5" t="s">
        <v>4</v>
      </c>
      <c r="F3" s="6">
        <v>217732</v>
      </c>
      <c r="G3" s="7">
        <v>44999</v>
      </c>
      <c r="H3" s="7">
        <v>45033</v>
      </c>
      <c r="I3" s="6">
        <v>217732</v>
      </c>
      <c r="J3" s="6">
        <v>217732</v>
      </c>
    </row>
    <row r="4" spans="1:10" x14ac:dyDescent="0.25">
      <c r="A4" s="5">
        <v>901081281</v>
      </c>
      <c r="B4" s="5" t="s">
        <v>2</v>
      </c>
      <c r="C4" s="5">
        <v>1</v>
      </c>
      <c r="D4" s="5">
        <v>9941</v>
      </c>
      <c r="E4" s="5" t="s">
        <v>5</v>
      </c>
      <c r="F4" s="6">
        <v>110838</v>
      </c>
      <c r="G4" s="7">
        <v>43630</v>
      </c>
      <c r="H4" s="7">
        <v>43866</v>
      </c>
      <c r="I4" s="6">
        <v>110838</v>
      </c>
      <c r="J4" s="6">
        <v>110838</v>
      </c>
    </row>
    <row r="5" spans="1:10" x14ac:dyDescent="0.25">
      <c r="J5" s="8">
        <f>SUM(J2:J4)</f>
        <v>1160279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B10109-7D48-4E1D-B075-2DBB0D697460}">
  <sheetPr codeName="Hoja2"/>
  <dimension ref="A1:BK5"/>
  <sheetViews>
    <sheetView workbookViewId="0">
      <selection sqref="A1:XFD5"/>
    </sheetView>
  </sheetViews>
  <sheetFormatPr baseColWidth="10" defaultRowHeight="13.2" x14ac:dyDescent="0.25"/>
  <sheetData>
    <row r="1" spans="1:63" s="15" customFormat="1" ht="10.199999999999999" x14ac:dyDescent="0.2">
      <c r="A1" s="9">
        <v>45688</v>
      </c>
      <c r="B1" s="10"/>
      <c r="C1" s="10"/>
      <c r="D1" s="10"/>
      <c r="E1" s="10"/>
      <c r="F1" s="10"/>
      <c r="G1" s="10"/>
      <c r="H1" s="11"/>
      <c r="I1" s="11"/>
      <c r="J1" s="12">
        <f>+SUBTOTAL(9,J3:J36127)</f>
        <v>1160279</v>
      </c>
      <c r="K1" s="12">
        <f>+SUBTOTAL(9,K3:K36127)</f>
        <v>1160279</v>
      </c>
      <c r="L1" s="13">
        <f>+K1-SUM(AT1:BB1)</f>
        <v>0</v>
      </c>
      <c r="M1" s="14"/>
      <c r="N1" s="10"/>
      <c r="O1" s="12">
        <f>+SUBTOTAL(9,O3:O36127)</f>
        <v>213377</v>
      </c>
      <c r="P1" s="10"/>
      <c r="Q1" s="10"/>
      <c r="R1" s="10"/>
      <c r="S1" s="10"/>
      <c r="T1" s="10"/>
      <c r="U1" s="10"/>
      <c r="V1" s="10"/>
      <c r="W1" s="10"/>
      <c r="X1" s="10"/>
      <c r="Y1" s="10"/>
      <c r="Z1" s="10"/>
      <c r="AA1" s="12">
        <f t="shared" ref="AA1:AH1" si="0">+SUBTOTAL(9,AA3:AA36127)</f>
        <v>1160279</v>
      </c>
      <c r="AB1" s="12">
        <f t="shared" si="0"/>
        <v>1160279</v>
      </c>
      <c r="AC1" s="12">
        <f t="shared" si="0"/>
        <v>0</v>
      </c>
      <c r="AD1" s="12">
        <f t="shared" si="0"/>
        <v>0</v>
      </c>
      <c r="AE1" s="12">
        <f t="shared" si="0"/>
        <v>0</v>
      </c>
      <c r="AF1" s="12">
        <f t="shared" si="0"/>
        <v>0</v>
      </c>
      <c r="AG1" s="12">
        <f t="shared" si="0"/>
        <v>110838</v>
      </c>
      <c r="AH1" s="12">
        <f t="shared" si="0"/>
        <v>831709</v>
      </c>
      <c r="AI1" s="10"/>
      <c r="AJ1" s="10"/>
      <c r="AK1" s="10"/>
      <c r="AL1" s="12">
        <f t="shared" ref="AL1:AN1" si="1">+SUBTOTAL(9,AL3:AL36127)</f>
        <v>4355</v>
      </c>
      <c r="AM1" s="12">
        <f t="shared" si="1"/>
        <v>217732</v>
      </c>
      <c r="AN1" s="12">
        <f t="shared" si="1"/>
        <v>831709</v>
      </c>
      <c r="AO1" s="10"/>
      <c r="AP1" s="10"/>
      <c r="AQ1" s="10"/>
      <c r="AR1" s="10"/>
      <c r="AS1" s="10"/>
      <c r="AT1" s="12">
        <f t="shared" ref="AT1:BC1" si="2">+SUBTOTAL(9,AT3:AT36127)</f>
        <v>0</v>
      </c>
      <c r="AU1" s="12">
        <f t="shared" si="2"/>
        <v>831709</v>
      </c>
      <c r="AV1" s="12">
        <f t="shared" si="2"/>
        <v>0</v>
      </c>
      <c r="AW1" s="12">
        <f t="shared" si="2"/>
        <v>110838</v>
      </c>
      <c r="AX1" s="12">
        <f t="shared" si="2"/>
        <v>0</v>
      </c>
      <c r="AY1" s="12">
        <f t="shared" si="2"/>
        <v>0</v>
      </c>
      <c r="AZ1" s="12">
        <f t="shared" si="2"/>
        <v>217732</v>
      </c>
      <c r="BA1" s="12">
        <f t="shared" si="2"/>
        <v>0</v>
      </c>
      <c r="BB1" s="12">
        <f t="shared" si="2"/>
        <v>0</v>
      </c>
      <c r="BC1" s="12">
        <f t="shared" si="2"/>
        <v>0</v>
      </c>
      <c r="BD1" s="10"/>
      <c r="BE1" s="10"/>
      <c r="BF1" s="10"/>
      <c r="BG1" s="10"/>
      <c r="BH1" s="12"/>
      <c r="BI1" s="10"/>
      <c r="BJ1" s="10"/>
      <c r="BK1" s="10"/>
    </row>
    <row r="2" spans="1:63" s="15" customFormat="1" ht="30.6" x14ac:dyDescent="0.2">
      <c r="A2" s="16" t="s">
        <v>13</v>
      </c>
      <c r="B2" s="16" t="s">
        <v>14</v>
      </c>
      <c r="C2" s="16" t="s">
        <v>15</v>
      </c>
      <c r="D2" s="16" t="s">
        <v>16</v>
      </c>
      <c r="E2" s="16" t="s">
        <v>17</v>
      </c>
      <c r="F2" s="16" t="s">
        <v>18</v>
      </c>
      <c r="G2" s="16" t="s">
        <v>19</v>
      </c>
      <c r="H2" s="17" t="s">
        <v>20</v>
      </c>
      <c r="I2" s="17" t="s">
        <v>21</v>
      </c>
      <c r="J2" s="16" t="s">
        <v>22</v>
      </c>
      <c r="K2" s="16" t="s">
        <v>23</v>
      </c>
      <c r="L2" s="16" t="s">
        <v>24</v>
      </c>
      <c r="M2" s="18" t="s">
        <v>25</v>
      </c>
      <c r="N2" s="19" t="str">
        <f ca="1">+CONCATENATE("ESTADO EPS ",TEXT(TODAY(),"DD-MM-aaaa"))</f>
        <v>ESTADO EPS 20-02-2025</v>
      </c>
      <c r="O2" s="20" t="s">
        <v>26</v>
      </c>
      <c r="P2" s="19" t="s">
        <v>27</v>
      </c>
      <c r="Q2" s="21" t="s">
        <v>28</v>
      </c>
      <c r="R2" s="21" t="s">
        <v>29</v>
      </c>
      <c r="S2" s="21" t="s">
        <v>30</v>
      </c>
      <c r="T2" s="22" t="s">
        <v>31</v>
      </c>
      <c r="U2" s="22" t="s">
        <v>32</v>
      </c>
      <c r="V2" s="22" t="s">
        <v>33</v>
      </c>
      <c r="W2" s="22" t="s">
        <v>34</v>
      </c>
      <c r="X2" s="22" t="s">
        <v>35</v>
      </c>
      <c r="Y2" s="22" t="s">
        <v>36</v>
      </c>
      <c r="Z2" s="22" t="s">
        <v>37</v>
      </c>
      <c r="AA2" s="22" t="s">
        <v>38</v>
      </c>
      <c r="AB2" s="22" t="s">
        <v>39</v>
      </c>
      <c r="AC2" s="22" t="s">
        <v>40</v>
      </c>
      <c r="AD2" s="22" t="s">
        <v>41</v>
      </c>
      <c r="AE2" s="22" t="s">
        <v>42</v>
      </c>
      <c r="AF2" s="22" t="s">
        <v>43</v>
      </c>
      <c r="AG2" s="22" t="s">
        <v>44</v>
      </c>
      <c r="AH2" s="22" t="s">
        <v>45</v>
      </c>
      <c r="AI2" s="22" t="s">
        <v>46</v>
      </c>
      <c r="AJ2" s="22" t="s">
        <v>47</v>
      </c>
      <c r="AK2" s="22" t="s">
        <v>48</v>
      </c>
      <c r="AL2" s="22" t="s">
        <v>49</v>
      </c>
      <c r="AM2" s="22" t="s">
        <v>50</v>
      </c>
      <c r="AN2" s="23" t="s">
        <v>51</v>
      </c>
      <c r="AO2" s="23" t="s">
        <v>52</v>
      </c>
      <c r="AP2" s="23" t="s">
        <v>53</v>
      </c>
      <c r="AQ2" s="23" t="s">
        <v>54</v>
      </c>
      <c r="AR2" s="23" t="s">
        <v>55</v>
      </c>
      <c r="AS2" s="23" t="s">
        <v>56</v>
      </c>
      <c r="AT2" s="24" t="s">
        <v>57</v>
      </c>
      <c r="AU2" s="24" t="s">
        <v>58</v>
      </c>
      <c r="AV2" s="24" t="s">
        <v>59</v>
      </c>
      <c r="AW2" s="24" t="s">
        <v>44</v>
      </c>
      <c r="AX2" s="24" t="s">
        <v>60</v>
      </c>
      <c r="AY2" s="24" t="s">
        <v>43</v>
      </c>
      <c r="AZ2" s="24" t="s">
        <v>61</v>
      </c>
      <c r="BA2" s="24" t="s">
        <v>62</v>
      </c>
      <c r="BB2" s="24" t="s">
        <v>63</v>
      </c>
      <c r="BC2" s="25" t="s">
        <v>64</v>
      </c>
      <c r="BD2" s="25" t="s">
        <v>65</v>
      </c>
      <c r="BE2" s="25" t="s">
        <v>66</v>
      </c>
      <c r="BF2" s="25" t="s">
        <v>67</v>
      </c>
      <c r="BG2" s="25" t="s">
        <v>68</v>
      </c>
      <c r="BH2" s="25" t="s">
        <v>69</v>
      </c>
      <c r="BI2" s="10"/>
      <c r="BJ2" s="10"/>
      <c r="BK2" s="10"/>
    </row>
    <row r="3" spans="1:63" s="15" customFormat="1" ht="10.199999999999999" x14ac:dyDescent="0.25">
      <c r="A3" s="26">
        <v>901081281</v>
      </c>
      <c r="B3" s="26" t="s">
        <v>2</v>
      </c>
      <c r="C3" s="26">
        <v>6</v>
      </c>
      <c r="D3" s="26">
        <v>13037</v>
      </c>
      <c r="E3" s="26" t="str">
        <f t="shared" ref="E3:E5" si="3">+CONCATENATE(C3,D3)</f>
        <v>613037</v>
      </c>
      <c r="F3" s="27" t="s">
        <v>70</v>
      </c>
      <c r="G3" s="26" t="str">
        <f t="shared" ref="G3:G5" si="4">+CONCATENATE(A3,"_",E3)</f>
        <v>901081281_613037</v>
      </c>
      <c r="H3" s="28">
        <v>44769</v>
      </c>
      <c r="I3" s="28">
        <v>44840</v>
      </c>
      <c r="J3" s="29">
        <v>831709</v>
      </c>
      <c r="K3" s="29">
        <v>831709</v>
      </c>
      <c r="L3" s="30"/>
      <c r="M3" s="31"/>
      <c r="N3" s="26" t="s">
        <v>71</v>
      </c>
      <c r="O3" s="32">
        <v>0</v>
      </c>
      <c r="P3" s="26"/>
      <c r="Q3" s="26"/>
      <c r="R3" s="26"/>
      <c r="S3" s="26"/>
      <c r="T3" s="26" t="s">
        <v>72</v>
      </c>
      <c r="U3" s="28">
        <v>44769</v>
      </c>
      <c r="V3" s="28">
        <v>44840</v>
      </c>
      <c r="W3" s="28">
        <v>44840</v>
      </c>
      <c r="X3" s="28">
        <v>44841</v>
      </c>
      <c r="Y3" s="26">
        <f t="shared" ref="Y3:Y5" si="5">+IF(OR(T3="Devuelta",AH3&lt;&gt;0),$A$1-X3,IF(AND(W3="",V3=""),"No radicada",IF(W3&lt;&gt;"",$A$1-W3,$A$1-V3)))</f>
        <v>847</v>
      </c>
      <c r="Z3" s="26" t="str">
        <f t="shared" ref="Z3:Z5" si="6">+IF(Y3="No radicada","No radicada",IF(Y3&lt;1,"Corriente",IF(Y3&lt;=30,"0-30",IF(AND(Y3&lt;=60,Y3&gt;30),"31-60",IF(AND(Y3&lt;=90,Y3&gt;60),"61-90",IF(AND(Y3&lt;=180,Y3&gt;90),"91-180",IF(AND(Y3&lt;=360,Y3&gt;180),"181-360",IF(Y3&gt;360,"Más de 360"))))))))</f>
        <v>Más de 360</v>
      </c>
      <c r="AA3" s="32">
        <v>831709</v>
      </c>
      <c r="AB3" s="32">
        <v>831709</v>
      </c>
      <c r="AC3" s="32">
        <v>0</v>
      </c>
      <c r="AD3" s="32">
        <v>0</v>
      </c>
      <c r="AE3" s="32">
        <v>0</v>
      </c>
      <c r="AF3" s="32">
        <v>0</v>
      </c>
      <c r="AG3" s="32">
        <v>0</v>
      </c>
      <c r="AH3" s="32">
        <v>831709</v>
      </c>
      <c r="AI3" s="26"/>
      <c r="AJ3" s="26" t="s">
        <v>73</v>
      </c>
      <c r="AK3" s="26"/>
      <c r="AL3" s="32">
        <v>0</v>
      </c>
      <c r="AM3" s="32">
        <v>0</v>
      </c>
      <c r="AN3" s="32">
        <v>831709</v>
      </c>
      <c r="AO3" s="26" t="s">
        <v>45</v>
      </c>
      <c r="AP3" s="26" t="s">
        <v>74</v>
      </c>
      <c r="AQ3" s="26" t="s">
        <v>75</v>
      </c>
      <c r="AR3" s="26" t="s">
        <v>76</v>
      </c>
      <c r="AS3" s="26" t="s">
        <v>77</v>
      </c>
      <c r="AT3" s="32">
        <v>0</v>
      </c>
      <c r="AU3" s="32">
        <v>831709</v>
      </c>
      <c r="AV3" s="32">
        <v>0</v>
      </c>
      <c r="AW3" s="32">
        <v>0</v>
      </c>
      <c r="AX3" s="32">
        <v>0</v>
      </c>
      <c r="AY3" s="32">
        <v>0</v>
      </c>
      <c r="AZ3" s="32">
        <v>0</v>
      </c>
      <c r="BA3" s="32">
        <v>0</v>
      </c>
      <c r="BB3" s="32">
        <v>0</v>
      </c>
      <c r="BC3" s="32">
        <v>0</v>
      </c>
      <c r="BD3" s="32">
        <v>0</v>
      </c>
      <c r="BE3" s="26"/>
      <c r="BF3" s="28"/>
      <c r="BG3" s="26"/>
      <c r="BH3" s="32">
        <v>0</v>
      </c>
    </row>
    <row r="4" spans="1:63" s="15" customFormat="1" ht="10.199999999999999" x14ac:dyDescent="0.25">
      <c r="A4" s="26">
        <v>901081281</v>
      </c>
      <c r="B4" s="26" t="s">
        <v>2</v>
      </c>
      <c r="C4" s="26">
        <v>6</v>
      </c>
      <c r="D4" s="26">
        <v>17236</v>
      </c>
      <c r="E4" s="26" t="str">
        <f t="shared" si="3"/>
        <v>617236</v>
      </c>
      <c r="F4" s="27" t="s">
        <v>78</v>
      </c>
      <c r="G4" s="26" t="str">
        <f t="shared" si="4"/>
        <v>901081281_617236</v>
      </c>
      <c r="H4" s="28">
        <v>44999</v>
      </c>
      <c r="I4" s="28">
        <v>45033</v>
      </c>
      <c r="J4" s="29">
        <v>217732</v>
      </c>
      <c r="K4" s="29">
        <v>217732</v>
      </c>
      <c r="L4" s="30"/>
      <c r="M4" s="31"/>
      <c r="N4" s="26" t="s">
        <v>79</v>
      </c>
      <c r="O4" s="32">
        <v>213377</v>
      </c>
      <c r="P4" s="26">
        <v>136677161</v>
      </c>
      <c r="Q4" s="26"/>
      <c r="R4" s="26"/>
      <c r="S4" s="26"/>
      <c r="T4" s="26" t="s">
        <v>80</v>
      </c>
      <c r="U4" s="28">
        <v>44999</v>
      </c>
      <c r="V4" s="28">
        <v>45537</v>
      </c>
      <c r="W4" s="28">
        <v>45563</v>
      </c>
      <c r="X4" s="28"/>
      <c r="Y4" s="26">
        <f t="shared" si="5"/>
        <v>125</v>
      </c>
      <c r="Z4" s="26" t="str">
        <f t="shared" si="6"/>
        <v>91-180</v>
      </c>
      <c r="AA4" s="32">
        <v>217732</v>
      </c>
      <c r="AB4" s="32">
        <v>217732</v>
      </c>
      <c r="AC4" s="32">
        <v>0</v>
      </c>
      <c r="AD4" s="32">
        <v>0</v>
      </c>
      <c r="AE4" s="32">
        <v>0</v>
      </c>
      <c r="AF4" s="32">
        <v>0</v>
      </c>
      <c r="AG4" s="32">
        <v>0</v>
      </c>
      <c r="AH4" s="32">
        <v>0</v>
      </c>
      <c r="AI4" s="26"/>
      <c r="AJ4" s="26"/>
      <c r="AK4" s="26" t="s">
        <v>81</v>
      </c>
      <c r="AL4" s="32">
        <v>4355</v>
      </c>
      <c r="AM4" s="32">
        <v>217732</v>
      </c>
      <c r="AN4" s="32">
        <v>0</v>
      </c>
      <c r="AO4" s="26"/>
      <c r="AP4" s="26"/>
      <c r="AQ4" s="26"/>
      <c r="AR4" s="26"/>
      <c r="AS4" s="26"/>
      <c r="AT4" s="32">
        <v>0</v>
      </c>
      <c r="AU4" s="32">
        <v>0</v>
      </c>
      <c r="AV4" s="32">
        <v>0</v>
      </c>
      <c r="AW4" s="32">
        <v>0</v>
      </c>
      <c r="AX4" s="32">
        <v>0</v>
      </c>
      <c r="AY4" s="32">
        <v>0</v>
      </c>
      <c r="AZ4" s="32">
        <v>217732</v>
      </c>
      <c r="BA4" s="32">
        <v>0</v>
      </c>
      <c r="BB4" s="32">
        <v>0</v>
      </c>
      <c r="BC4" s="32">
        <v>0</v>
      </c>
      <c r="BD4" s="32">
        <v>0</v>
      </c>
      <c r="BE4" s="26"/>
      <c r="BF4" s="28"/>
      <c r="BG4" s="26"/>
      <c r="BH4" s="32">
        <v>0</v>
      </c>
    </row>
    <row r="5" spans="1:63" s="15" customFormat="1" ht="10.199999999999999" x14ac:dyDescent="0.25">
      <c r="A5" s="26">
        <v>901081281</v>
      </c>
      <c r="B5" s="26" t="s">
        <v>2</v>
      </c>
      <c r="C5" s="26">
        <v>1</v>
      </c>
      <c r="D5" s="26">
        <v>9941</v>
      </c>
      <c r="E5" s="26" t="str">
        <f t="shared" si="3"/>
        <v>19941</v>
      </c>
      <c r="F5" s="27" t="s">
        <v>82</v>
      </c>
      <c r="G5" s="26" t="str">
        <f t="shared" si="4"/>
        <v>901081281_19941</v>
      </c>
      <c r="H5" s="28">
        <v>43630</v>
      </c>
      <c r="I5" s="28">
        <v>43866</v>
      </c>
      <c r="J5" s="29">
        <v>110838</v>
      </c>
      <c r="K5" s="29">
        <v>110838</v>
      </c>
      <c r="L5" s="30"/>
      <c r="M5" s="31"/>
      <c r="N5" s="26" t="s">
        <v>83</v>
      </c>
      <c r="O5" s="32">
        <v>0</v>
      </c>
      <c r="P5" s="26"/>
      <c r="Q5" s="26"/>
      <c r="R5" s="26"/>
      <c r="S5" s="26"/>
      <c r="T5" s="26" t="s">
        <v>80</v>
      </c>
      <c r="U5" s="28">
        <v>43630</v>
      </c>
      <c r="V5" s="28">
        <v>43888</v>
      </c>
      <c r="W5" s="28">
        <v>44740</v>
      </c>
      <c r="X5" s="28"/>
      <c r="Y5" s="26">
        <f t="shared" si="5"/>
        <v>948</v>
      </c>
      <c r="Z5" s="26" t="str">
        <f t="shared" si="6"/>
        <v>Más de 360</v>
      </c>
      <c r="AA5" s="32">
        <v>110838</v>
      </c>
      <c r="AB5" s="32">
        <v>110838</v>
      </c>
      <c r="AC5" s="32">
        <v>0</v>
      </c>
      <c r="AD5" s="32">
        <v>0</v>
      </c>
      <c r="AE5" s="32">
        <v>0</v>
      </c>
      <c r="AF5" s="32">
        <v>0</v>
      </c>
      <c r="AG5" s="32">
        <v>110838</v>
      </c>
      <c r="AH5" s="32">
        <v>0</v>
      </c>
      <c r="AI5" s="26"/>
      <c r="AJ5" s="26"/>
      <c r="AK5" s="26"/>
      <c r="AL5" s="32">
        <v>0</v>
      </c>
      <c r="AM5" s="32">
        <v>0</v>
      </c>
      <c r="AN5" s="32">
        <v>0</v>
      </c>
      <c r="AO5" s="26"/>
      <c r="AP5" s="26"/>
      <c r="AQ5" s="26"/>
      <c r="AR5" s="26"/>
      <c r="AS5" s="26"/>
      <c r="AT5" s="32">
        <v>0</v>
      </c>
      <c r="AU5" s="32">
        <v>0</v>
      </c>
      <c r="AV5" s="32">
        <v>0</v>
      </c>
      <c r="AW5" s="32">
        <v>110838</v>
      </c>
      <c r="AX5" s="32">
        <v>0</v>
      </c>
      <c r="AY5" s="32">
        <v>0</v>
      </c>
      <c r="AZ5" s="32">
        <v>0</v>
      </c>
      <c r="BA5" s="32">
        <v>0</v>
      </c>
      <c r="BB5" s="32">
        <v>0</v>
      </c>
      <c r="BC5" s="32">
        <v>0</v>
      </c>
      <c r="BD5" s="32">
        <v>0</v>
      </c>
      <c r="BE5" s="26"/>
      <c r="BF5" s="28"/>
      <c r="BG5" s="26"/>
      <c r="BH5" s="32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AA886B-B4DA-48A2-A385-542D46DCC69A}">
  <sheetPr codeName="Hoja3"/>
  <dimension ref="A3:C9"/>
  <sheetViews>
    <sheetView topLeftCell="A9" workbookViewId="0">
      <selection activeCell="A5" sqref="A5:C9"/>
    </sheetView>
  </sheetViews>
  <sheetFormatPr baseColWidth="10" defaultRowHeight="13.2" x14ac:dyDescent="0.25"/>
  <cols>
    <col min="1" max="1" width="37.6640625" bestFit="1" customWidth="1"/>
    <col min="2" max="2" width="16.44140625" bestFit="1" customWidth="1"/>
    <col min="3" max="3" width="24.88671875" bestFit="1" customWidth="1"/>
  </cols>
  <sheetData>
    <row r="3" spans="1:3" x14ac:dyDescent="0.25">
      <c r="B3" s="96" t="s">
        <v>123</v>
      </c>
    </row>
    <row r="4" spans="1:3" x14ac:dyDescent="0.25">
      <c r="A4" s="96" t="s">
        <v>125</v>
      </c>
      <c r="B4" t="s">
        <v>122</v>
      </c>
      <c r="C4" t="s">
        <v>124</v>
      </c>
    </row>
    <row r="5" spans="1:3" x14ac:dyDescent="0.25">
      <c r="A5" s="97" t="s">
        <v>83</v>
      </c>
      <c r="B5" s="95">
        <v>1</v>
      </c>
      <c r="C5" s="95">
        <v>110838</v>
      </c>
    </row>
    <row r="6" spans="1:3" x14ac:dyDescent="0.25">
      <c r="A6" s="97" t="s">
        <v>71</v>
      </c>
      <c r="B6" s="95">
        <v>1</v>
      </c>
      <c r="C6" s="95">
        <v>831709</v>
      </c>
    </row>
    <row r="7" spans="1:3" x14ac:dyDescent="0.25">
      <c r="A7" s="97" t="s">
        <v>79</v>
      </c>
      <c r="B7" s="95">
        <v>1</v>
      </c>
      <c r="C7" s="95">
        <v>217732</v>
      </c>
    </row>
    <row r="8" spans="1:3" x14ac:dyDescent="0.25">
      <c r="A8" s="97" t="s">
        <v>126</v>
      </c>
      <c r="B8" s="95"/>
      <c r="C8" s="95"/>
    </row>
    <row r="9" spans="1:3" x14ac:dyDescent="0.25">
      <c r="A9" s="97" t="s">
        <v>127</v>
      </c>
      <c r="B9" s="95">
        <v>3</v>
      </c>
      <c r="C9" s="95">
        <v>1160279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F82CAF-1FB5-4FB9-A23A-EF2887C267CE}">
  <sheetPr codeName="Hoja8"/>
  <dimension ref="B1:J42"/>
  <sheetViews>
    <sheetView showGridLines="0" tabSelected="1" zoomScaleNormal="100" workbookViewId="0"/>
  </sheetViews>
  <sheetFormatPr baseColWidth="10" defaultColWidth="10.88671875" defaultRowHeight="13.2" x14ac:dyDescent="0.25"/>
  <cols>
    <col min="1" max="1" width="1" style="33" customWidth="1"/>
    <col min="2" max="2" width="10.88671875" style="33"/>
    <col min="3" max="3" width="17.5546875" style="33" customWidth="1"/>
    <col min="4" max="4" width="11.5546875" style="33" customWidth="1"/>
    <col min="5" max="8" width="10.88671875" style="33"/>
    <col min="9" max="9" width="22.5546875" style="33" customWidth="1"/>
    <col min="10" max="10" width="14" style="33" customWidth="1"/>
    <col min="11" max="11" width="1.77734375" style="33" customWidth="1"/>
    <col min="12" max="16384" width="10.88671875" style="33"/>
  </cols>
  <sheetData>
    <row r="1" spans="2:10" ht="6" customHeight="1" thickBot="1" x14ac:dyDescent="0.3"/>
    <row r="2" spans="2:10" ht="19.5" customHeight="1" x14ac:dyDescent="0.25">
      <c r="B2" s="34"/>
      <c r="C2" s="35"/>
      <c r="D2" s="36" t="s">
        <v>84</v>
      </c>
      <c r="E2" s="37"/>
      <c r="F2" s="37"/>
      <c r="G2" s="37"/>
      <c r="H2" s="37"/>
      <c r="I2" s="38"/>
      <c r="J2" s="39" t="s">
        <v>85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x14ac:dyDescent="0.25">
      <c r="B4" s="40"/>
      <c r="C4" s="41"/>
      <c r="D4" s="46"/>
      <c r="E4" s="47"/>
      <c r="F4" s="47"/>
      <c r="G4" s="47"/>
      <c r="H4" s="47"/>
      <c r="I4" s="48"/>
      <c r="J4" s="49"/>
    </row>
    <row r="5" spans="2:10" x14ac:dyDescent="0.25">
      <c r="B5" s="40"/>
      <c r="C5" s="41"/>
      <c r="D5" s="50" t="s">
        <v>86</v>
      </c>
      <c r="E5" s="51"/>
      <c r="F5" s="51"/>
      <c r="G5" s="51"/>
      <c r="H5" s="51"/>
      <c r="I5" s="52"/>
      <c r="J5" s="52" t="s">
        <v>87</v>
      </c>
    </row>
    <row r="6" spans="2:10" ht="13.8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C9" s="33" t="s">
        <v>119</v>
      </c>
      <c r="J9" s="60"/>
    </row>
    <row r="10" spans="2:10" x14ac:dyDescent="0.25">
      <c r="B10" s="59"/>
      <c r="C10" s="61"/>
      <c r="E10" s="62"/>
      <c r="H10" s="63"/>
      <c r="J10" s="60"/>
    </row>
    <row r="11" spans="2:10" x14ac:dyDescent="0.25">
      <c r="B11" s="59"/>
      <c r="J11" s="60"/>
    </row>
    <row r="12" spans="2:10" x14ac:dyDescent="0.25">
      <c r="B12" s="59"/>
      <c r="C12" s="61" t="s">
        <v>120</v>
      </c>
      <c r="J12" s="60"/>
    </row>
    <row r="13" spans="2:10" x14ac:dyDescent="0.25">
      <c r="B13" s="59"/>
      <c r="C13" s="61" t="s">
        <v>121</v>
      </c>
      <c r="J13" s="60"/>
    </row>
    <row r="14" spans="2:10" x14ac:dyDescent="0.25">
      <c r="B14" s="59"/>
      <c r="J14" s="60"/>
    </row>
    <row r="15" spans="2:10" x14ac:dyDescent="0.25">
      <c r="B15" s="59"/>
      <c r="C15" s="33" t="s">
        <v>88</v>
      </c>
      <c r="J15" s="60"/>
    </row>
    <row r="16" spans="2:10" x14ac:dyDescent="0.25">
      <c r="B16" s="59"/>
      <c r="C16" s="64"/>
      <c r="J16" s="60"/>
    </row>
    <row r="17" spans="2:10" x14ac:dyDescent="0.25">
      <c r="B17" s="59"/>
      <c r="C17" s="33" t="s">
        <v>89</v>
      </c>
      <c r="D17" s="62"/>
      <c r="H17" s="65" t="s">
        <v>90</v>
      </c>
      <c r="I17" s="66" t="s">
        <v>91</v>
      </c>
      <c r="J17" s="60"/>
    </row>
    <row r="18" spans="2:10" x14ac:dyDescent="0.25">
      <c r="B18" s="59"/>
      <c r="C18" s="61" t="s">
        <v>92</v>
      </c>
      <c r="D18" s="61"/>
      <c r="E18" s="61"/>
      <c r="F18" s="61"/>
      <c r="H18" s="67">
        <v>3</v>
      </c>
      <c r="I18" s="68">
        <v>1160279</v>
      </c>
      <c r="J18" s="60"/>
    </row>
    <row r="19" spans="2:10" x14ac:dyDescent="0.25">
      <c r="B19" s="59"/>
      <c r="C19" s="33" t="s">
        <v>93</v>
      </c>
      <c r="H19" s="69">
        <v>0</v>
      </c>
      <c r="I19" s="70">
        <v>0</v>
      </c>
      <c r="J19" s="60"/>
    </row>
    <row r="20" spans="2:10" x14ac:dyDescent="0.25">
      <c r="B20" s="59"/>
      <c r="C20" s="33" t="s">
        <v>94</v>
      </c>
      <c r="H20" s="69">
        <v>1</v>
      </c>
      <c r="I20" s="70">
        <v>831709</v>
      </c>
      <c r="J20" s="60"/>
    </row>
    <row r="21" spans="2:10" x14ac:dyDescent="0.25">
      <c r="B21" s="59"/>
      <c r="C21" s="33" t="s">
        <v>95</v>
      </c>
      <c r="H21" s="69">
        <v>0</v>
      </c>
      <c r="I21" s="70">
        <v>0</v>
      </c>
      <c r="J21" s="60"/>
    </row>
    <row r="22" spans="2:10" x14ac:dyDescent="0.25">
      <c r="B22" s="59"/>
      <c r="C22" s="33" t="s">
        <v>96</v>
      </c>
      <c r="H22" s="69">
        <v>1</v>
      </c>
      <c r="I22" s="70">
        <v>110838</v>
      </c>
      <c r="J22" s="60"/>
    </row>
    <row r="23" spans="2:10" x14ac:dyDescent="0.25">
      <c r="B23" s="59"/>
      <c r="C23" s="33" t="s">
        <v>97</v>
      </c>
      <c r="H23" s="69">
        <v>0</v>
      </c>
      <c r="I23" s="70">
        <v>0</v>
      </c>
      <c r="J23" s="60"/>
    </row>
    <row r="24" spans="2:10" ht="13.8" thickBot="1" x14ac:dyDescent="0.3">
      <c r="B24" s="59"/>
      <c r="C24" s="33" t="s">
        <v>98</v>
      </c>
      <c r="H24" s="71">
        <v>0</v>
      </c>
      <c r="I24" s="72">
        <v>0</v>
      </c>
      <c r="J24" s="60"/>
    </row>
    <row r="25" spans="2:10" x14ac:dyDescent="0.25">
      <c r="B25" s="59"/>
      <c r="C25" s="61" t="s">
        <v>99</v>
      </c>
      <c r="D25" s="61"/>
      <c r="E25" s="61"/>
      <c r="F25" s="61"/>
      <c r="H25" s="67">
        <f>H19+H20+H21+H22+H24+H23</f>
        <v>2</v>
      </c>
      <c r="I25" s="68">
        <f>I19+I20+I21+I22+I24+I23</f>
        <v>942547</v>
      </c>
      <c r="J25" s="60"/>
    </row>
    <row r="26" spans="2:10" x14ac:dyDescent="0.25">
      <c r="B26" s="59"/>
      <c r="C26" s="33" t="s">
        <v>100</v>
      </c>
      <c r="H26" s="69">
        <v>1</v>
      </c>
      <c r="I26" s="70">
        <v>217732</v>
      </c>
      <c r="J26" s="60"/>
    </row>
    <row r="27" spans="2:10" ht="13.8" thickBot="1" x14ac:dyDescent="0.3">
      <c r="B27" s="59"/>
      <c r="C27" s="33" t="s">
        <v>62</v>
      </c>
      <c r="H27" s="71">
        <v>0</v>
      </c>
      <c r="I27" s="72">
        <v>0</v>
      </c>
      <c r="J27" s="60"/>
    </row>
    <row r="28" spans="2:10" x14ac:dyDescent="0.25">
      <c r="B28" s="59"/>
      <c r="C28" s="61" t="s">
        <v>101</v>
      </c>
      <c r="D28" s="61"/>
      <c r="E28" s="61"/>
      <c r="F28" s="61"/>
      <c r="H28" s="67">
        <f>H26+H27</f>
        <v>1</v>
      </c>
      <c r="I28" s="68">
        <f>I26+I27</f>
        <v>217732</v>
      </c>
      <c r="J28" s="60"/>
    </row>
    <row r="29" spans="2:10" ht="13.8" thickBot="1" x14ac:dyDescent="0.3">
      <c r="B29" s="59"/>
      <c r="C29" s="33" t="s">
        <v>102</v>
      </c>
      <c r="D29" s="61"/>
      <c r="E29" s="61"/>
      <c r="F29" s="61"/>
      <c r="H29" s="71">
        <v>0</v>
      </c>
      <c r="I29" s="72">
        <v>0</v>
      </c>
      <c r="J29" s="60"/>
    </row>
    <row r="30" spans="2:10" x14ac:dyDescent="0.25">
      <c r="B30" s="59"/>
      <c r="C30" s="61" t="s">
        <v>103</v>
      </c>
      <c r="D30" s="61"/>
      <c r="E30" s="61"/>
      <c r="F30" s="61"/>
      <c r="H30" s="69">
        <f>H29</f>
        <v>0</v>
      </c>
      <c r="I30" s="70">
        <f>I29</f>
        <v>0</v>
      </c>
      <c r="J30" s="60"/>
    </row>
    <row r="31" spans="2:10" x14ac:dyDescent="0.25">
      <c r="B31" s="59"/>
      <c r="C31" s="61"/>
      <c r="D31" s="61"/>
      <c r="E31" s="61"/>
      <c r="F31" s="61"/>
      <c r="H31" s="73"/>
      <c r="I31" s="68"/>
      <c r="J31" s="60"/>
    </row>
    <row r="32" spans="2:10" ht="13.8" thickBot="1" x14ac:dyDescent="0.3">
      <c r="B32" s="59"/>
      <c r="C32" s="61" t="s">
        <v>104</v>
      </c>
      <c r="D32" s="61"/>
      <c r="H32" s="74">
        <f>H25+H28+H30</f>
        <v>3</v>
      </c>
      <c r="I32" s="75">
        <f>I25+I28+I30</f>
        <v>1160279</v>
      </c>
      <c r="J32" s="60"/>
    </row>
    <row r="33" spans="2:10" ht="13.8" thickTop="1" x14ac:dyDescent="0.25">
      <c r="B33" s="59"/>
      <c r="C33" s="61"/>
      <c r="D33" s="61"/>
      <c r="H33" s="76">
        <f>+H18-H32</f>
        <v>0</v>
      </c>
      <c r="I33" s="70">
        <f>+I18-I32</f>
        <v>0</v>
      </c>
      <c r="J33" s="60"/>
    </row>
    <row r="34" spans="2:10" x14ac:dyDescent="0.25">
      <c r="B34" s="59"/>
      <c r="G34" s="76"/>
      <c r="H34" s="76"/>
      <c r="I34" s="76"/>
      <c r="J34" s="60"/>
    </row>
    <row r="35" spans="2:10" x14ac:dyDescent="0.25">
      <c r="B35" s="59"/>
      <c r="G35" s="76"/>
      <c r="H35" s="76"/>
      <c r="I35" s="76"/>
      <c r="J35" s="60"/>
    </row>
    <row r="36" spans="2:10" x14ac:dyDescent="0.25">
      <c r="B36" s="59"/>
      <c r="C36" s="61"/>
      <c r="G36" s="76"/>
      <c r="H36" s="76"/>
      <c r="I36" s="76"/>
      <c r="J36" s="60"/>
    </row>
    <row r="37" spans="2:10" ht="13.8" thickBot="1" x14ac:dyDescent="0.3">
      <c r="B37" s="59"/>
      <c r="C37" s="77" t="s">
        <v>105</v>
      </c>
      <c r="D37" s="78"/>
      <c r="H37" s="77" t="s">
        <v>106</v>
      </c>
      <c r="I37" s="78"/>
      <c r="J37" s="60"/>
    </row>
    <row r="38" spans="2:10" x14ac:dyDescent="0.25">
      <c r="B38" s="59"/>
      <c r="C38" s="61" t="s">
        <v>107</v>
      </c>
      <c r="D38" s="76"/>
      <c r="H38" s="79" t="s">
        <v>108</v>
      </c>
      <c r="I38" s="76"/>
      <c r="J38" s="60"/>
    </row>
    <row r="39" spans="2:10" x14ac:dyDescent="0.25">
      <c r="B39" s="59"/>
      <c r="C39" s="61" t="s">
        <v>109</v>
      </c>
      <c r="H39" s="61" t="s">
        <v>110</v>
      </c>
      <c r="I39" s="76"/>
      <c r="J39" s="60"/>
    </row>
    <row r="40" spans="2:10" x14ac:dyDescent="0.25">
      <c r="B40" s="59"/>
      <c r="G40" s="76"/>
      <c r="H40" s="76"/>
      <c r="I40" s="76"/>
      <c r="J40" s="60"/>
    </row>
    <row r="41" spans="2:10" ht="12.75" customHeight="1" x14ac:dyDescent="0.25">
      <c r="B41" s="59"/>
      <c r="C41" s="80" t="s">
        <v>111</v>
      </c>
      <c r="D41" s="80"/>
      <c r="E41" s="80"/>
      <c r="F41" s="80"/>
      <c r="G41" s="80"/>
      <c r="H41" s="80"/>
      <c r="I41" s="80"/>
      <c r="J41" s="60"/>
    </row>
    <row r="42" spans="2:10" ht="18.75" customHeight="1" thickBot="1" x14ac:dyDescent="0.3">
      <c r="B42" s="81"/>
      <c r="C42" s="82"/>
      <c r="D42" s="82"/>
      <c r="E42" s="82"/>
      <c r="F42" s="82"/>
      <c r="G42" s="82"/>
      <c r="H42" s="82"/>
      <c r="I42" s="82"/>
      <c r="J42" s="83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BFE89-EE66-46FB-A3E8-5340C6C5A20B}">
  <sheetPr codeName="Hoja11"/>
  <dimension ref="B1:J30"/>
  <sheetViews>
    <sheetView showGridLines="0" zoomScale="84" zoomScaleNormal="84" zoomScaleSheetLayoutView="100" workbookViewId="0">
      <selection activeCell="C13" sqref="C13"/>
    </sheetView>
  </sheetViews>
  <sheetFormatPr baseColWidth="10" defaultColWidth="11.44140625" defaultRowHeight="13.2" x14ac:dyDescent="0.25"/>
  <cols>
    <col min="1" max="1" width="4.44140625" style="33" customWidth="1"/>
    <col min="2" max="2" width="11.44140625" style="33"/>
    <col min="3" max="3" width="12.77734375" style="33" customWidth="1"/>
    <col min="4" max="4" width="22" style="33" customWidth="1"/>
    <col min="5" max="8" width="11.44140625" style="33"/>
    <col min="9" max="9" width="24.77734375" style="33" customWidth="1"/>
    <col min="10" max="10" width="12.5546875" style="33" customWidth="1"/>
    <col min="11" max="11" width="1.77734375" style="33" customWidth="1"/>
    <col min="12" max="16384" width="11.44140625" style="33"/>
  </cols>
  <sheetData>
    <row r="1" spans="2:10" ht="18" customHeight="1" thickBot="1" x14ac:dyDescent="0.3"/>
    <row r="2" spans="2:10" ht="19.5" customHeight="1" x14ac:dyDescent="0.25">
      <c r="B2" s="34"/>
      <c r="C2" s="35"/>
      <c r="D2" s="36" t="s">
        <v>112</v>
      </c>
      <c r="E2" s="37"/>
      <c r="F2" s="37"/>
      <c r="G2" s="37"/>
      <c r="H2" s="37"/>
      <c r="I2" s="38"/>
      <c r="J2" s="39" t="s">
        <v>85</v>
      </c>
    </row>
    <row r="3" spans="2:10" ht="15.75" customHeight="1" thickBot="1" x14ac:dyDescent="0.3">
      <c r="B3" s="40"/>
      <c r="C3" s="41"/>
      <c r="D3" s="42"/>
      <c r="E3" s="43"/>
      <c r="F3" s="43"/>
      <c r="G3" s="43"/>
      <c r="H3" s="43"/>
      <c r="I3" s="44"/>
      <c r="J3" s="45"/>
    </row>
    <row r="4" spans="2:10" x14ac:dyDescent="0.25">
      <c r="B4" s="40"/>
      <c r="C4" s="41"/>
      <c r="E4" s="47"/>
      <c r="F4" s="47"/>
      <c r="G4" s="47"/>
      <c r="H4" s="47"/>
      <c r="I4" s="48"/>
      <c r="J4" s="49"/>
    </row>
    <row r="5" spans="2:10" x14ac:dyDescent="0.25">
      <c r="B5" s="40"/>
      <c r="C5" s="41"/>
      <c r="D5" s="84" t="s">
        <v>113</v>
      </c>
      <c r="E5" s="85"/>
      <c r="F5" s="85"/>
      <c r="G5" s="85"/>
      <c r="H5" s="85"/>
      <c r="I5" s="86"/>
      <c r="J5" s="52" t="s">
        <v>114</v>
      </c>
    </row>
    <row r="6" spans="2:10" ht="13.8" thickBot="1" x14ac:dyDescent="0.3">
      <c r="B6" s="53"/>
      <c r="C6" s="54"/>
      <c r="D6" s="55"/>
      <c r="E6" s="56"/>
      <c r="F6" s="56"/>
      <c r="G6" s="56"/>
      <c r="H6" s="56"/>
      <c r="I6" s="57"/>
      <c r="J6" s="58"/>
    </row>
    <row r="7" spans="2:10" x14ac:dyDescent="0.25">
      <c r="B7" s="59"/>
      <c r="J7" s="60"/>
    </row>
    <row r="8" spans="2:10" x14ac:dyDescent="0.25">
      <c r="B8" s="59"/>
      <c r="J8" s="60"/>
    </row>
    <row r="9" spans="2:10" x14ac:dyDescent="0.25">
      <c r="B9" s="59"/>
      <c r="C9" s="33" t="str">
        <f ca="1">+CONCATENATE("Santiago de Cali, ",TEXT(TODAY(),"MMMM DD AAAA"))</f>
        <v>Santiago de Cali, febrero 20 2025</v>
      </c>
      <c r="D9" s="63"/>
      <c r="E9" s="62"/>
      <c r="J9" s="60"/>
    </row>
    <row r="10" spans="2:10" x14ac:dyDescent="0.25">
      <c r="B10" s="59"/>
      <c r="C10" s="61"/>
      <c r="J10" s="60"/>
    </row>
    <row r="11" spans="2:10" x14ac:dyDescent="0.25">
      <c r="B11" s="59"/>
      <c r="C11" s="61" t="str">
        <f>+'FOR-CSA-018'!C12</f>
        <v>Señores : URGETRAUMA SAN FERNANDO SAS</v>
      </c>
      <c r="J11" s="60"/>
    </row>
    <row r="12" spans="2:10" x14ac:dyDescent="0.25">
      <c r="B12" s="59"/>
      <c r="C12" s="61" t="str">
        <f>+'FOR-CSA-018'!C13</f>
        <v>NIT: 901081281</v>
      </c>
      <c r="J12" s="60"/>
    </row>
    <row r="13" spans="2:10" x14ac:dyDescent="0.25">
      <c r="B13" s="59"/>
      <c r="J13" s="60"/>
    </row>
    <row r="14" spans="2:10" x14ac:dyDescent="0.25">
      <c r="B14" s="59"/>
      <c r="C14" s="33" t="s">
        <v>115</v>
      </c>
      <c r="J14" s="60"/>
    </row>
    <row r="15" spans="2:10" x14ac:dyDescent="0.25">
      <c r="B15" s="59"/>
      <c r="C15" s="64"/>
      <c r="J15" s="60"/>
    </row>
    <row r="16" spans="2:10" x14ac:dyDescent="0.25">
      <c r="B16" s="59"/>
      <c r="C16" s="87"/>
      <c r="D16" s="62"/>
      <c r="H16" s="88" t="s">
        <v>90</v>
      </c>
      <c r="I16" s="88" t="s">
        <v>91</v>
      </c>
      <c r="J16" s="60"/>
    </row>
    <row r="17" spans="2:10" x14ac:dyDescent="0.25">
      <c r="B17" s="59"/>
      <c r="C17" s="61" t="str">
        <f>+'FOR-CSA-018'!C17</f>
        <v>Con Corte al dia: 31/01/2025</v>
      </c>
      <c r="D17" s="61"/>
      <c r="E17" s="61"/>
      <c r="F17" s="61"/>
      <c r="H17" s="89">
        <f>+SUM(H18:H21)</f>
        <v>2</v>
      </c>
      <c r="I17" s="90">
        <f>+SUM(I18:I21)</f>
        <v>942547</v>
      </c>
      <c r="J17" s="60"/>
    </row>
    <row r="18" spans="2:10" x14ac:dyDescent="0.25">
      <c r="B18" s="59"/>
      <c r="C18" s="33" t="s">
        <v>93</v>
      </c>
      <c r="H18" s="91">
        <f>+'FOR-CSA-018'!H19</f>
        <v>0</v>
      </c>
      <c r="I18" s="92">
        <f>+'FOR-CSA-018'!I19</f>
        <v>0</v>
      </c>
      <c r="J18" s="60"/>
    </row>
    <row r="19" spans="2:10" x14ac:dyDescent="0.25">
      <c r="B19" s="59"/>
      <c r="C19" s="33" t="s">
        <v>94</v>
      </c>
      <c r="H19" s="91">
        <f>+'FOR-CSA-018'!H20</f>
        <v>1</v>
      </c>
      <c r="I19" s="92">
        <f>+'FOR-CSA-018'!I20</f>
        <v>831709</v>
      </c>
      <c r="J19" s="60"/>
    </row>
    <row r="20" spans="2:10" x14ac:dyDescent="0.25">
      <c r="B20" s="59"/>
      <c r="C20" s="33" t="s">
        <v>96</v>
      </c>
      <c r="H20" s="91">
        <f>+'FOR-CSA-018'!H22</f>
        <v>1</v>
      </c>
      <c r="I20" s="92">
        <f>+'FOR-CSA-018'!I22</f>
        <v>110838</v>
      </c>
      <c r="J20" s="60"/>
    </row>
    <row r="21" spans="2:10" x14ac:dyDescent="0.25">
      <c r="B21" s="59"/>
      <c r="C21" s="33" t="s">
        <v>116</v>
      </c>
      <c r="H21" s="91">
        <f>+'FOR-CSA-018'!H24</f>
        <v>0</v>
      </c>
      <c r="I21" s="92">
        <f>+'FOR-CSA-018'!I24</f>
        <v>0</v>
      </c>
      <c r="J21" s="60"/>
    </row>
    <row r="22" spans="2:10" x14ac:dyDescent="0.25">
      <c r="B22" s="59"/>
      <c r="C22" s="61" t="s">
        <v>117</v>
      </c>
      <c r="D22" s="61"/>
      <c r="E22" s="61"/>
      <c r="F22" s="61"/>
      <c r="H22" s="89">
        <f>SUM(H18:H21)</f>
        <v>2</v>
      </c>
      <c r="I22" s="90">
        <f>+SUBTOTAL(9,I18:I21)</f>
        <v>942547</v>
      </c>
      <c r="J22" s="60"/>
    </row>
    <row r="23" spans="2:10" ht="13.8" thickBot="1" x14ac:dyDescent="0.3">
      <c r="B23" s="59"/>
      <c r="C23" s="61"/>
      <c r="D23" s="61"/>
      <c r="H23" s="93"/>
      <c r="I23" s="94"/>
      <c r="J23" s="60"/>
    </row>
    <row r="24" spans="2:10" ht="13.8" thickTop="1" x14ac:dyDescent="0.25">
      <c r="B24" s="59"/>
      <c r="C24" s="61"/>
      <c r="D24" s="61"/>
      <c r="H24" s="76"/>
      <c r="I24" s="70"/>
      <c r="J24" s="60"/>
    </row>
    <row r="25" spans="2:10" x14ac:dyDescent="0.25">
      <c r="B25" s="59"/>
      <c r="C25" s="61"/>
      <c r="D25" s="61"/>
      <c r="H25" s="76"/>
      <c r="I25" s="70"/>
      <c r="J25" s="60"/>
    </row>
    <row r="26" spans="2:10" x14ac:dyDescent="0.25">
      <c r="B26" s="59"/>
      <c r="C26" s="61"/>
      <c r="D26" s="61"/>
      <c r="H26" s="76"/>
      <c r="I26" s="70"/>
      <c r="J26" s="60"/>
    </row>
    <row r="27" spans="2:10" x14ac:dyDescent="0.25">
      <c r="B27" s="59"/>
      <c r="G27" s="76"/>
      <c r="H27" s="76"/>
      <c r="I27" s="76"/>
      <c r="J27" s="60"/>
    </row>
    <row r="28" spans="2:10" ht="13.8" thickBot="1" x14ac:dyDescent="0.3">
      <c r="B28" s="59"/>
      <c r="C28" s="77" t="str">
        <f>+'FOR-CSA-018'!C37</f>
        <v>Nombre</v>
      </c>
      <c r="D28" s="77"/>
      <c r="G28" s="77" t="s">
        <v>106</v>
      </c>
      <c r="H28" s="78"/>
      <c r="I28" s="76"/>
      <c r="J28" s="60"/>
    </row>
    <row r="29" spans="2:10" x14ac:dyDescent="0.25">
      <c r="B29" s="59"/>
      <c r="C29" s="79" t="str">
        <f>+'FOR-CSA-018'!C38</f>
        <v>Cargo</v>
      </c>
      <c r="D29" s="79"/>
      <c r="G29" s="79" t="s">
        <v>118</v>
      </c>
      <c r="H29" s="76"/>
      <c r="I29" s="76"/>
      <c r="J29" s="60"/>
    </row>
    <row r="30" spans="2:10" ht="18.75" customHeight="1" thickBot="1" x14ac:dyDescent="0.3">
      <c r="B30" s="81"/>
      <c r="C30" s="82"/>
      <c r="D30" s="82"/>
      <c r="E30" s="82"/>
      <c r="F30" s="82"/>
      <c r="G30" s="78"/>
      <c r="H30" s="78"/>
      <c r="I30" s="78"/>
      <c r="J30" s="83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Estado Cada Factura</vt:lpstr>
      <vt:lpstr>TD</vt:lpstr>
      <vt:lpstr>FOR-CSA-018</vt:lpstr>
      <vt:lpstr>CIRCULAR 030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CONTABILIDAD VALLESALUD</dc:creator>
  <cp:keywords/>
  <dc:description/>
  <cp:lastModifiedBy>Anthony Sanchez Rodriguez</cp:lastModifiedBy>
  <dcterms:created xsi:type="dcterms:W3CDTF">2025-02-17T19:08:57Z</dcterms:created>
  <dcterms:modified xsi:type="dcterms:W3CDTF">2025-02-21T04:07:25Z</dcterms:modified>
  <cp:category/>
</cp:coreProperties>
</file>