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mc:AlternateContent xmlns:mc="http://schemas.openxmlformats.org/markup-compatibility/2006">
    <mc:Choice Requires="x15">
      <x15ac:absPath xmlns:x15ac="http://schemas.microsoft.com/office/spreadsheetml/2010/11/ac" url="\\nilo\Areas\CxPSalud\CARTERA\GESTORES DE CARTERA\CAMILO PAEZ\CARTERAS PENDIENTES\NIT 901015744_IPS MONTECARLO\"/>
    </mc:Choice>
  </mc:AlternateContent>
  <bookViews>
    <workbookView xWindow="-110" yWindow="-110" windowWidth="23260" windowHeight="12580" activeTab="2"/>
  </bookViews>
  <sheets>
    <sheet name="INFO IPS" sheetId="1" r:id="rId1"/>
    <sheet name="Hoja1" sheetId="7" r:id="rId2"/>
    <sheet name="Estado Cada Factura" sheetId="4" r:id="rId3"/>
    <sheet name="FOR-CSA-018" sheetId="5" r:id="rId4"/>
    <sheet name="CIRCULAR 030" sheetId="6" r:id="rId5"/>
  </sheets>
  <externalReferences>
    <externalReference r:id="rId6"/>
    <externalReference r:id="rId7"/>
  </externalReferences>
  <definedNames>
    <definedName name="_xlnm._FilterDatabase" localSheetId="2" hidden="1">'Estado Cada Factura'!$A$2:$AT$2</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152"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9" i="6" l="1"/>
  <c r="C28" i="6"/>
  <c r="I21" i="6"/>
  <c r="H21" i="6"/>
  <c r="I20" i="6"/>
  <c r="H20" i="6"/>
  <c r="I19" i="6"/>
  <c r="H19" i="6"/>
  <c r="I18" i="6"/>
  <c r="H18" i="6"/>
  <c r="C11" i="6"/>
  <c r="C10" i="6"/>
  <c r="C9" i="6"/>
  <c r="I30" i="5"/>
  <c r="H30" i="5"/>
  <c r="I28" i="5"/>
  <c r="H28" i="5"/>
  <c r="I25" i="5"/>
  <c r="H25" i="5"/>
  <c r="C12" i="6"/>
  <c r="E10" i="4"/>
  <c r="F10" i="4" s="1"/>
  <c r="E9" i="4"/>
  <c r="F9" i="4" s="1"/>
  <c r="E8" i="4"/>
  <c r="F8" i="4" s="1"/>
  <c r="E7" i="4"/>
  <c r="F7" i="4" s="1"/>
  <c r="E6" i="4"/>
  <c r="F6" i="4" s="1"/>
  <c r="E5" i="4"/>
  <c r="F5" i="4" s="1"/>
  <c r="E4" i="4"/>
  <c r="F4" i="4" s="1"/>
  <c r="E3" i="4"/>
  <c r="L2" i="4"/>
  <c r="AJ1" i="4"/>
  <c r="AI1" i="4"/>
  <c r="AH1" i="4"/>
  <c r="AG1" i="4"/>
  <c r="AF1" i="4"/>
  <c r="AE1" i="4"/>
  <c r="AD1" i="4"/>
  <c r="AC1" i="4"/>
  <c r="AB1" i="4"/>
  <c r="V1" i="4"/>
  <c r="M1" i="4"/>
  <c r="J1" i="4"/>
  <c r="I1" i="4"/>
  <c r="I10" i="1"/>
  <c r="I17" i="6" l="1"/>
  <c r="I32" i="5"/>
  <c r="I33" i="5" s="1"/>
  <c r="H22" i="6"/>
  <c r="H32" i="5"/>
  <c r="H33" i="5" s="1"/>
  <c r="K1" i="4"/>
  <c r="F3" i="4"/>
  <c r="AK1" i="4"/>
  <c r="I22" i="6"/>
  <c r="H17" i="6"/>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<sst xmlns="http://schemas.openxmlformats.org/spreadsheetml/2006/main" count="205" uniqueCount="118">
  <si>
    <t>NIT IPS</t>
  </si>
  <si>
    <t>Nombre IPS</t>
  </si>
  <si>
    <t>Prefijo Factura</t>
  </si>
  <si>
    <t>Numero Factura</t>
  </si>
  <si>
    <t>IPS Fecha factura</t>
  </si>
  <si>
    <t>IPS Fecha radicado</t>
  </si>
  <si>
    <t>IPS Valor Factura</t>
  </si>
  <si>
    <t>IPS Saldo Factura</t>
  </si>
  <si>
    <t>Tipo de Contrato</t>
  </si>
  <si>
    <t>Sede / Ciudad</t>
  </si>
  <si>
    <t>Tipo de Prestación</t>
  </si>
  <si>
    <t xml:space="preserve">
IPS MONTECARLO CENTRAL DE RECURSOS Y SERVICIOS EN SALUD </t>
  </si>
  <si>
    <t>HC</t>
  </si>
  <si>
    <t xml:space="preserve">EVENTO </t>
  </si>
  <si>
    <t>PEREIRA</t>
  </si>
  <si>
    <t xml:space="preserve">TOTAL </t>
  </si>
  <si>
    <t xml:space="preserve"> </t>
  </si>
  <si>
    <t>GLOSA</t>
  </si>
  <si>
    <t>16/10/2024</t>
  </si>
  <si>
    <t>FACTURA PTE NAHIA SALOME SEPTIEMBRE 2023- REEMPLAZA LA FV 3959</t>
  </si>
  <si>
    <t>FACTURA CONTRIBUTIVO JULIO - REEMPLAZA LA FV 4039</t>
  </si>
  <si>
    <t>14/12/2024</t>
  </si>
  <si>
    <t xml:space="preserve">Pendiente de pago </t>
  </si>
  <si>
    <t>FACTURA SUBSIADIADO DICIEMBRE</t>
  </si>
  <si>
    <t xml:space="preserve">FACTURA CONTRIBUTIVO DICIEMBRE </t>
  </si>
  <si>
    <t>,</t>
  </si>
  <si>
    <t>FACTURA SUBSIDIADO JULIO - REEMPLAZA LA FV 4501</t>
  </si>
  <si>
    <t>FACTURA CONTRIBUTIVO ENERO 2025</t>
  </si>
  <si>
    <t>FACTURA SUBSIADIADO ENERO 2025</t>
  </si>
  <si>
    <t>FOR-CSA-018</t>
  </si>
  <si>
    <t>HOJA 1 DE 1</t>
  </si>
  <si>
    <t>RESUMEN DE CARTERA REVISADA POR LA EPS</t>
  </si>
  <si>
    <t>VERSION 2</t>
  </si>
  <si>
    <t>Con Corte al dia: 31/01/2025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</si>
  <si>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</si>
  <si>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</si>
  <si>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</si>
  <si>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</si>
  <si>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</si>
  <si>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</si>
  <si>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</si>
  <si>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</si>
  <si>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</si>
  <si>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</si>
  <si>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</si>
  <si>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</si>
  <si>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</si>
  <si>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</si>
  <si>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</si>
  <si>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</si>
  <si>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</si>
  <si>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</si>
  <si>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</si>
  <si>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</si>
  <si>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</si>
  <si>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</si>
  <si>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</si>
  <si>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</si>
  <si>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</si>
  <si>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</si>
  <si>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</si>
  <si>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</si>
  <si>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</si>
  <si>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Cartera - Cuentas Salud EPS Comfenalco Valle.</t>
  </si>
  <si>
    <t>FACT</t>
  </si>
  <si>
    <t>LLAVE</t>
  </si>
  <si>
    <t>POR PAGAR SAP</t>
  </si>
  <si>
    <t>DOC CONTA</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</si>
  <si>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</si>
  <si>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</si>
  <si>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</si>
  <si>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</si>
  <si>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</si>
  <si>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</si>
  <si>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</si>
  <si>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</si>
  <si>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</si>
  <si>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</si>
  <si>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</si>
  <si>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</si>
  <si>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</si>
  <si>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</si>
  <si>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</si>
  <si>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</si>
  <si>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FACTURA CANCELADA</t>
  </si>
  <si>
    <t>FACTURA DEVUELTA</t>
  </si>
  <si>
    <t>FACTURA NO RADICADA</t>
  </si>
  <si>
    <t>VALOR EXTEMPORANEO</t>
  </si>
  <si>
    <t>FACTURA EN PROGRAMACION DE PAGO</t>
  </si>
  <si>
    <t>FACTURACION COVID-19</t>
  </si>
  <si>
    <t>VALO CANCELADO SAP</t>
  </si>
  <si>
    <t>RETENCION</t>
  </si>
  <si>
    <t>DOC COMPENSACION SAP</t>
  </si>
  <si>
    <t>FECHA COMPENSACION SAP</t>
  </si>
  <si>
    <t>OBSE PAGO</t>
  </si>
  <si>
    <t>VALOR TRANFERENCIA</t>
  </si>
  <si>
    <t>Factura devuelta</t>
  </si>
  <si>
    <t>Devuelta</t>
  </si>
  <si>
    <t>1-Se realiza devolucion de la Factura HC4589, No cuenta con todos los soportes anexos de los servicios prestados, por favor validar y anexar 2-Las Autorizaciones que se generaron para servicios prestados en Zona urbana, se deben cobrar al valor de zona urbana, no se debe cambiar al valor de Zona Rural, ya que se generaria glosa por el excedente de cobro. 3-Se solicita por favor colocar todos los soportes de un mismo usuario juntos, para hacer mas rapida la validacion y poder confirmar que todos los soportes estan completos.</t>
  </si>
  <si>
    <t>FACTURACION</t>
  </si>
  <si>
    <t>Consultas ambulatorias | Procedimientos terapéuticos ambulatorios</t>
  </si>
  <si>
    <t>Ambulatorio</t>
  </si>
  <si>
    <t>Factura pendiente en programacion de pago</t>
  </si>
  <si>
    <t>Finalizada</t>
  </si>
  <si>
    <t>Para respuesta prestador</t>
  </si>
  <si>
    <t>1-La Aut 122300383185 sobre cubre $63.000 CUPS 890101-02; ATENCIÓN (VISITA) DOMICILIARIA, POR MEDICINA GENERAL - ZONA URBANA; Y NO ZONA RURAL por $88.000 se glosa excedente $25.000</t>
  </si>
  <si>
    <t>A continuacion me permito remitir nuestra respuesta al estado de cartera presentado en la fecha: 03/02/2025</t>
  </si>
  <si>
    <t>Con Corte al dia: 30/11/2024</t>
  </si>
  <si>
    <t>Santiago de Cali, febrero 16 2025</t>
  </si>
  <si>
    <t xml:space="preserve">Señores : 
IPS MONTECARLO CENTRAL DE RECURSOS Y SERVICIOS EN SALUD </t>
  </si>
  <si>
    <t>NIT: 901015744</t>
  </si>
  <si>
    <t>Factura pendiente en programacion de pago - Glosa por contestar IPS</t>
  </si>
  <si>
    <t>Corriente</t>
  </si>
  <si>
    <t>0-30</t>
  </si>
  <si>
    <t>Cuenta de LLAVE</t>
  </si>
  <si>
    <t>Suma de IPS Saldo Factura</t>
  </si>
  <si>
    <t>Etiquetas de fila</t>
  </si>
  <si>
    <t>Total general</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</si>
</sst>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6" formatCode="&quot;$&quot;\ #,##0;[Red]\-&quot;$&quot;\ #,##0"/>
    <numFmt numFmtId="42" formatCode="_-&quot;$&quot;\ * #,##0_-;\-&quot;$&quot;\ * #,##0_-;_-&quot;$&quot;\ * &quot;-&quot;_-;_-@_-"/>
    <numFmt numFmtId="44" formatCode="_-&quot;$&quot;\ * #,##0.00_-;\-&quot;$&quot;\ * #,##0.00_-;_-&quot;$&quot;\ * &quot;-&quot;??_-;_-@_-"/>
    <numFmt numFmtId="164" formatCode="_(* #,##0.00_);_(* \(#,##0.00\);_(* &quot;-&quot;??_);_(@_)"/>
    <numFmt numFmtId="165" formatCode="_-&quot;$&quot;* #,##0_-;\-&quot;$&quot;* #,##0_-;_-&quot;$&quot;* &quot;-&quot;_-;_-@_-"/>
    <numFmt numFmtId="166" formatCode="_-&quot;$&quot;\ * #,##0_-;\-&quot;$&quot;\ * #,##0_-;_-&quot;$&quot;\ * &quot;-&quot;??_-;_-@_-"/>
    <numFmt numFmtId="167" formatCode="[$-240A]d&quot; de &quot;mmmm&quot; de &quot;yyyy;@"/>
    <numFmt numFmtId="168" formatCode="_-* #,##0.00\ _€_-;\-* #,##0.00\ _€_-;_-* &quot;-&quot;??\ _€_-;_-@_-"/>
    <numFmt numFmtId="169" formatCode="&quot;$&quot;\ #,##0"/>
    <numFmt numFmtId="170" formatCode="&quot;$&quot;\ #,##0;[Red]&quot;$&quot;\ #,##0"/>
    <numFmt numFmtId="171" formatCode="[$$-240A]\ #,##0;\-[$$-240A]\ #,##0"/>
    <numFmt numFmtId="172" formatCode="_-* #,##0_-;\-* #,##0_-;_-* &quot;-&quot;??_-;_-@_-"/>
  </numFmts>
  <fonts count="14" x14ac:knownFonts="1">
    <font>
      <sz val="11"/>
      <color theme="1"/>
      <name val="Calibri"/>
      <family val="2"/>
      <scheme val="minor"/>
    </font>
    <font>
      <sz val="11"/>
      <color theme="1"/>
      <name val="Calibri"/>
      <family val="2"/>
      <scheme val="minor"/>
    </font>
    <font>
      <b/>
      <sz val="11"/>
      <color theme="1"/>
      <name val="Calibri"/>
      <family val="2"/>
      <scheme val="minor"/>
    </font>
    <font>
      <b/>
      <sz val="12"/>
      <color theme="1"/>
      <name val="Calibri"/>
      <family val="2"/>
      <scheme val="minor"/>
    </font>
    <font>
      <b/>
      <sz val="9"/>
      <color indexed="81"/>
      <name val="Tahoma"/>
      <family val="2"/>
    </font>
    <font>
      <sz val="9"/>
      <color indexed="81"/>
      <name val="Tahoma"/>
      <family val="2"/>
    </font>
    <font>
      <sz val="11"/>
      <color rgb="FF000000"/>
      <name val="Calibri"/>
      <family val="2"/>
    </font>
    <font>
      <sz val="10"/>
      <name val="Arial"/>
      <family val="2"/>
    </font>
    <font>
      <sz val="10"/>
      <color indexed="8"/>
      <name val="Arial"/>
      <family val="2"/>
    </font>
    <font>
      <b/>
      <sz val="10"/>
      <color indexed="8"/>
      <name val="Arial"/>
      <family val="2"/>
    </font>
    <font>
      <b/>
      <sz val="9"/>
      <name val="Arial"/>
      <family val="2"/>
    </font>
    <font>
      <sz val="8"/>
      <color theme="1"/>
      <name val="Tahoma"/>
      <family val="2"/>
    </font>
    <font>
      <b/>
      <sz val="8"/>
      <color theme="1"/>
      <name val="Tahoma"/>
      <family val="2"/>
    </font>
    <font>
      <b/>
      <sz val="8"/>
      <color theme="0" tint="-0.499984740745262"/>
      <name val="Tahoma"/>
      <family val="2"/>
    </font>
  </fonts>
  <fills count="9">
    <fill>
      <patternFill patternType="none"/>
    </fill>
    <fill>
      <patternFill patternType="gray125"/>
    </fill>
    <fill>
      <patternFill patternType="solid">
        <fgColor theme="4" tint="0.79998168889431442"/>
        <bgColor indexed="64"/>
      </patternFill>
    </fill>
    <fill>
      <patternFill patternType="solid">
        <fgColor theme="7" tint="0.79998168889431442"/>
        <bgColor theme="7" tint="0.79998168889431442"/>
      </patternFill>
    </fill>
    <fill>
      <patternFill patternType="solid">
        <fgColor rgb="FFFFFF00"/>
        <bgColor indexed="64"/>
      </patternFill>
    </fill>
    <fill>
      <patternFill patternType="solid">
        <fgColor theme="0"/>
        <bgColor indexed="64"/>
      </patternFill>
    </fill>
    <fill>
      <patternFill patternType="solid">
        <fgColor rgb="FF92D050"/>
        <bgColor indexed="64"/>
      </patternFill>
    </fill>
    <fill>
      <patternFill patternType="solid">
        <fgColor theme="9" tint="0.59999389629810485"/>
        <bgColor indexed="64"/>
      </patternFill>
    </fill>
    <fill>
      <patternFill patternType="solid">
        <fgColor theme="5" tint="0.59999389629810485"/>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2" fontId="1" fillId="0" borderId="0" applyFont="0" applyFill="0" applyBorder="0" applyAlignment="0" applyProtection="0"/>
    <xf numFmtId="44" fontId="1" fillId="0" borderId="0" applyFont="0" applyFill="0" applyBorder="0" applyAlignment="0" applyProtection="0"/>
    <xf numFmtId="0" fontId="7" fillId="0" borderId="0"/>
    <xf numFmtId="168" fontId="1" fillId="0" borderId="0" applyFont="0" applyFill="0" applyBorder="0" applyAlignment="0" applyProtection="0"/>
    <xf numFmtId="164" fontId="1" fillId="0" borderId="0" applyFont="0" applyFill="0" applyBorder="0" applyAlignment="0" applyProtection="0"/>
  </cellStyleXfs>
  <cellXfs count="111">
    <xf numFmtId="0" fontId="0" fillId="0" borderId="0" xfId="0"/>
    <xf numFmtId="42" fontId="1" fillId="0" borderId="1" xfId="1" applyFont="1" applyFill="1" applyBorder="1"/>
    <xf numFmtId="0" fontId="0" fillId="0" borderId="1" xfId="0" applyBorder="1"/>
    <xf numFmtId="0" fontId="0" fillId="0" borderId="1" xfId="0" applyBorder="1" applyAlignment="1">
      <alignment horizontal="center"/>
    </xf>
    <xf numFmtId="0" fontId="0" fillId="0" borderId="1" xfId="0" applyBorder="1" applyAlignment="1">
      <alignment horizontal="left"/>
    </xf>
    <xf numFmtId="14" fontId="0" fillId="0" borderId="1" xfId="0" applyNumberFormat="1" applyBorder="1" applyAlignment="1">
      <alignment horizontal="right"/>
    </xf>
    <xf numFmtId="165" fontId="0" fillId="0" borderId="0" xfId="0" applyNumberFormat="1"/>
    <xf numFmtId="0" fontId="2" fillId="2" borderId="1" xfId="0" applyFont="1" applyFill="1" applyBorder="1" applyAlignment="1">
      <alignment horizontal="center" vertical="center" wrapText="1"/>
    </xf>
    <xf numFmtId="16" fontId="2" fillId="2" borderId="1" xfId="0" applyNumberFormat="1" applyFont="1" applyFill="1" applyBorder="1" applyAlignment="1">
      <alignment horizontal="center" vertical="center" wrapText="1"/>
    </xf>
    <xf numFmtId="42" fontId="3" fillId="2" borderId="1" xfId="1" applyFont="1" applyFill="1" applyBorder="1"/>
    <xf numFmtId="42" fontId="6" fillId="0" borderId="1" xfId="1" applyFont="1" applyFill="1" applyBorder="1" applyAlignment="1">
      <alignment horizontal="right" vertical="center"/>
    </xf>
    <xf numFmtId="14" fontId="6" fillId="0" borderId="1" xfId="0" applyNumberFormat="1" applyFont="1" applyBorder="1" applyAlignment="1">
      <alignment horizontal="right" vertical="center"/>
    </xf>
    <xf numFmtId="42" fontId="6" fillId="0" borderId="1" xfId="1" applyFont="1" applyBorder="1" applyAlignment="1">
      <alignment horizontal="right" vertical="center"/>
    </xf>
    <xf numFmtId="0" fontId="6" fillId="0" borderId="1" xfId="0" applyFont="1" applyBorder="1" applyAlignment="1">
      <alignment horizontal="center" vertical="center"/>
    </xf>
    <xf numFmtId="42" fontId="0" fillId="0" borderId="0" xfId="0" applyNumberFormat="1"/>
    <xf numFmtId="42" fontId="2" fillId="2" borderId="1" xfId="1" applyFont="1" applyFill="1" applyBorder="1" applyAlignment="1">
      <alignment horizontal="center" vertical="center" wrapText="1"/>
    </xf>
    <xf numFmtId="42" fontId="0" fillId="0" borderId="0" xfId="1" applyFont="1"/>
    <xf numFmtId="42" fontId="2" fillId="2" borderId="1" xfId="1" applyFont="1" applyFill="1" applyBorder="1"/>
    <xf numFmtId="42" fontId="1" fillId="2" borderId="1" xfId="1" applyFont="1" applyFill="1" applyBorder="1"/>
    <xf numFmtId="0" fontId="0" fillId="2" borderId="1" xfId="0" applyFill="1" applyBorder="1" applyAlignment="1">
      <alignment horizontal="left"/>
    </xf>
    <xf numFmtId="0" fontId="0" fillId="2" borderId="1" xfId="0" applyFill="1" applyBorder="1"/>
    <xf numFmtId="14" fontId="0" fillId="0" borderId="1" xfId="0" applyNumberFormat="1" applyBorder="1"/>
    <xf numFmtId="166" fontId="6" fillId="0" borderId="1" xfId="2" applyNumberFormat="1" applyFont="1" applyFill="1" applyBorder="1" applyAlignment="1">
      <alignment horizontal="right" vertical="center"/>
    </xf>
    <xf numFmtId="0" fontId="7" fillId="0" borderId="1" xfId="0" applyFont="1" applyBorder="1" applyAlignment="1">
      <alignment horizontal="right"/>
    </xf>
    <xf numFmtId="0" fontId="7" fillId="0" borderId="1" xfId="0" applyFont="1" applyBorder="1" applyAlignment="1">
      <alignment horizontal="center"/>
    </xf>
    <xf numFmtId="0" fontId="7" fillId="3" borderId="1" xfId="0" applyFont="1" applyFill="1" applyBorder="1" applyAlignment="1">
      <alignment horizontal="right"/>
    </xf>
    <xf numFmtId="0" fontId="8" fillId="0" borderId="0" xfId="3" applyFont="1"/>
    <xf numFmtId="0" fontId="8" fillId="0" borderId="2" xfId="3" applyFont="1" applyBorder="1" applyAlignment="1">
      <alignment horizontal="centerContinuous"/>
    </xf>
    <xf numFmtId="0" fontId="8" fillId="0" borderId="3" xfId="3" applyFont="1" applyBorder="1" applyAlignment="1">
      <alignment horizontal="centerContinuous"/>
    </xf>
    <xf numFmtId="0" fontId="8" fillId="0" borderId="6" xfId="3" applyFont="1" applyBorder="1" applyAlignment="1">
      <alignment horizontal="centerContinuous"/>
    </xf>
    <xf numFmtId="0" fontId="8" fillId="0" borderId="7" xfId="3" applyFont="1" applyBorder="1" applyAlignment="1">
      <alignment horizontal="centerContinuous"/>
    </xf>
    <xf numFmtId="0" fontId="9" fillId="0" borderId="2" xfId="3" applyFont="1" applyBorder="1" applyAlignment="1">
      <alignment horizontal="centerContinuous" vertical="center"/>
    </xf>
    <xf numFmtId="0" fontId="9" fillId="0" borderId="4" xfId="3" applyFont="1" applyBorder="1" applyAlignment="1">
      <alignment horizontal="centerContinuous" vertical="center"/>
    </xf>
    <xf numFmtId="0" fontId="9" fillId="0" borderId="3" xfId="3" applyFont="1" applyBorder="1" applyAlignment="1">
      <alignment horizontal="centerContinuous" vertical="center"/>
    </xf>
    <xf numFmtId="0" fontId="9" fillId="0" borderId="5" xfId="3" applyFont="1" applyBorder="1" applyAlignment="1">
      <alignment horizontal="centerContinuous" vertical="center"/>
    </xf>
    <xf numFmtId="0" fontId="9" fillId="0" borderId="6" xfId="3" applyFont="1" applyBorder="1" applyAlignment="1">
      <alignment horizontal="centerContinuous" vertical="center"/>
    </xf>
    <xf numFmtId="0" fontId="9" fillId="0" borderId="0" xfId="3" applyFont="1" applyAlignment="1">
      <alignment horizontal="centerContinuous" vertical="center"/>
    </xf>
    <xf numFmtId="0" fontId="9" fillId="0" borderId="12" xfId="3" applyFont="1" applyBorder="1" applyAlignment="1">
      <alignment horizontal="centerContinuous" vertical="center"/>
    </xf>
    <xf numFmtId="0" fontId="8" fillId="0" borderId="8" xfId="3" applyFont="1" applyBorder="1" applyAlignment="1">
      <alignment horizontal="centerContinuous"/>
    </xf>
    <xf numFmtId="0" fontId="8" fillId="0" borderId="10" xfId="3" applyFont="1" applyBorder="1" applyAlignment="1">
      <alignment horizontal="centerContinuous"/>
    </xf>
    <xf numFmtId="0" fontId="9" fillId="0" borderId="8" xfId="3" applyFont="1" applyBorder="1" applyAlignment="1">
      <alignment horizontal="centerContinuous" vertical="center"/>
    </xf>
    <xf numFmtId="0" fontId="9" fillId="0" borderId="9" xfId="3" applyFont="1" applyBorder="1" applyAlignment="1">
      <alignment horizontal="centerContinuous" vertical="center"/>
    </xf>
    <xf numFmtId="0" fontId="9" fillId="0" borderId="10" xfId="3" applyFont="1" applyBorder="1" applyAlignment="1">
      <alignment horizontal="centerContinuous" vertical="center"/>
    </xf>
    <xf numFmtId="0" fontId="9" fillId="0" borderId="11" xfId="3" applyFont="1" applyBorder="1" applyAlignment="1">
      <alignment horizontal="centerContinuous" vertical="center"/>
    </xf>
    <xf numFmtId="0" fontId="8" fillId="0" borderId="6" xfId="3" applyFont="1" applyBorder="1"/>
    <xf numFmtId="0" fontId="8" fillId="0" borderId="7" xfId="3" applyFont="1" applyBorder="1"/>
    <xf numFmtId="0" fontId="9" fillId="0" borderId="0" xfId="3" applyFont="1"/>
    <xf numFmtId="14" fontId="8" fillId="0" borderId="0" xfId="3" applyNumberFormat="1" applyFont="1"/>
    <xf numFmtId="167" fontId="8" fillId="0" borderId="0" xfId="3" applyNumberFormat="1" applyFont="1"/>
    <xf numFmtId="14" fontId="8" fillId="0" borderId="0" xfId="3" applyNumberFormat="1" applyFont="1" applyAlignment="1">
      <alignment horizontal="left"/>
    </xf>
    <xf numFmtId="1" fontId="9" fillId="0" borderId="0" xfId="4" applyNumberFormat="1" applyFont="1" applyAlignment="1">
      <alignment horizontal="center" vertical="center"/>
    </xf>
    <xf numFmtId="169" fontId="9" fillId="0" borderId="0" xfId="3" applyNumberFormat="1" applyFont="1" applyAlignment="1">
      <alignment horizontal="center" vertical="center"/>
    </xf>
    <xf numFmtId="1" fontId="9" fillId="0" borderId="0" xfId="3" applyNumberFormat="1" applyFont="1" applyAlignment="1">
      <alignment horizontal="center"/>
    </xf>
    <xf numFmtId="170" fontId="9" fillId="0" borderId="0" xfId="3" applyNumberFormat="1" applyFont="1" applyAlignment="1">
      <alignment horizontal="right"/>
    </xf>
    <xf numFmtId="1" fontId="8" fillId="0" borderId="0" xfId="3" applyNumberFormat="1" applyFont="1" applyAlignment="1">
      <alignment horizontal="center"/>
    </xf>
    <xf numFmtId="170" fontId="8" fillId="0" borderId="0" xfId="3" applyNumberFormat="1" applyFont="1" applyAlignment="1">
      <alignment horizontal="right"/>
    </xf>
    <xf numFmtId="1" fontId="8" fillId="0" borderId="9" xfId="3" applyNumberFormat="1" applyFont="1" applyBorder="1" applyAlignment="1">
      <alignment horizontal="center"/>
    </xf>
    <xf numFmtId="170" fontId="8" fillId="0" borderId="9" xfId="3" applyNumberFormat="1" applyFont="1" applyBorder="1" applyAlignment="1">
      <alignment horizontal="right"/>
    </xf>
    <xf numFmtId="0" fontId="8" fillId="0" borderId="0" xfId="3" applyFont="1" applyAlignment="1">
      <alignment horizontal="center"/>
    </xf>
    <xf numFmtId="1" fontId="9" fillId="0" borderId="13" xfId="3" applyNumberFormat="1" applyFont="1" applyBorder="1" applyAlignment="1">
      <alignment horizontal="center"/>
    </xf>
    <xf numFmtId="170" fontId="9" fillId="0" borderId="13" xfId="3" applyNumberFormat="1" applyFont="1" applyBorder="1" applyAlignment="1">
      <alignment horizontal="right"/>
    </xf>
    <xf numFmtId="170" fontId="8" fillId="0" borderId="0" xfId="3" applyNumberFormat="1" applyFont="1"/>
    <xf numFmtId="170" fontId="9" fillId="0" borderId="9" xfId="3" applyNumberFormat="1" applyFont="1" applyBorder="1"/>
    <xf numFmtId="170" fontId="8" fillId="0" borderId="9" xfId="3" applyNumberFormat="1" applyFont="1" applyBorder="1"/>
    <xf numFmtId="170" fontId="9" fillId="0" borderId="0" xfId="3" applyNumberFormat="1" applyFont="1"/>
    <xf numFmtId="0" fontId="8" fillId="0" borderId="8" xfId="3" applyFont="1" applyBorder="1"/>
    <xf numFmtId="0" fontId="8" fillId="0" borderId="9" xfId="3" applyFont="1" applyBorder="1"/>
    <xf numFmtId="0" fontId="8" fillId="0" borderId="10" xfId="3" applyFont="1" applyBorder="1"/>
    <xf numFmtId="0" fontId="8" fillId="5" borderId="0" xfId="3" applyFont="1" applyFill="1"/>
    <xf numFmtId="0" fontId="9" fillId="0" borderId="0" xfId="3" applyFont="1" applyAlignment="1">
      <alignment horizontal="center"/>
    </xf>
    <xf numFmtId="1" fontId="9" fillId="0" borderId="0" xfId="4" applyNumberFormat="1" applyFont="1" applyAlignment="1">
      <alignment horizontal="right"/>
    </xf>
    <xf numFmtId="171" fontId="9" fillId="0" borderId="0" xfId="5" applyNumberFormat="1" applyFont="1" applyAlignment="1">
      <alignment horizontal="right"/>
    </xf>
    <xf numFmtId="1" fontId="8" fillId="0" borderId="0" xfId="4" applyNumberFormat="1" applyFont="1" applyAlignment="1">
      <alignment horizontal="right"/>
    </xf>
    <xf numFmtId="171" fontId="8" fillId="0" borderId="0" xfId="5" applyNumberFormat="1" applyFont="1" applyAlignment="1">
      <alignment horizontal="right"/>
    </xf>
    <xf numFmtId="172" fontId="8" fillId="0" borderId="13" xfId="5" applyNumberFormat="1" applyFont="1" applyBorder="1" applyAlignment="1">
      <alignment horizontal="center"/>
    </xf>
    <xf numFmtId="171" fontId="8" fillId="0" borderId="13" xfId="5" applyNumberFormat="1" applyFont="1" applyBorder="1" applyAlignment="1">
      <alignment horizontal="right"/>
    </xf>
    <xf numFmtId="16" fontId="11" fillId="0" borderId="0" xfId="0" applyNumberFormat="1" applyFont="1"/>
    <xf numFmtId="0" fontId="11" fillId="0" borderId="0" xfId="0" applyFont="1"/>
    <xf numFmtId="14" fontId="11" fillId="0" borderId="0" xfId="0" applyNumberFormat="1" applyFont="1"/>
    <xf numFmtId="166" fontId="11" fillId="0" borderId="0" xfId="2" applyNumberFormat="1" applyFont="1"/>
    <xf numFmtId="166" fontId="11" fillId="0" borderId="0" xfId="0" applyNumberFormat="1" applyFont="1"/>
    <xf numFmtId="0" fontId="11" fillId="0" borderId="0" xfId="0" applyFont="1" applyAlignment="1">
      <alignment vertical="center"/>
    </xf>
    <xf numFmtId="0" fontId="12" fillId="0" borderId="1" xfId="0" applyFont="1" applyBorder="1" applyAlignment="1">
      <alignment horizontal="center" vertical="center" wrapText="1"/>
    </xf>
    <xf numFmtId="14" fontId="12" fillId="0" borderId="1" xfId="0" applyNumberFormat="1" applyFont="1" applyBorder="1" applyAlignment="1">
      <alignment horizontal="center" vertical="center" wrapText="1"/>
    </xf>
    <xf numFmtId="0" fontId="12" fillId="6" borderId="1" xfId="0" applyFont="1" applyFill="1" applyBorder="1" applyAlignment="1">
      <alignment horizontal="center" vertical="center" wrapText="1"/>
    </xf>
    <xf numFmtId="6" fontId="12" fillId="6" borderId="1" xfId="2" applyNumberFormat="1" applyFont="1" applyFill="1" applyBorder="1" applyAlignment="1">
      <alignment horizontal="center" vertical="center" wrapText="1"/>
    </xf>
    <xf numFmtId="0" fontId="12" fillId="4" borderId="1" xfId="0" applyFont="1" applyFill="1" applyBorder="1" applyAlignment="1">
      <alignment horizontal="center" vertical="center" wrapText="1"/>
    </xf>
    <xf numFmtId="0" fontId="12" fillId="7" borderId="1" xfId="0" applyFont="1" applyFill="1" applyBorder="1" applyAlignment="1">
      <alignment horizontal="center" vertical="center" wrapText="1"/>
    </xf>
    <xf numFmtId="166" fontId="12" fillId="2" borderId="1" xfId="2" applyNumberFormat="1" applyFont="1" applyFill="1" applyBorder="1" applyAlignment="1">
      <alignment horizontal="center" vertical="center" wrapText="1"/>
    </xf>
    <xf numFmtId="0" fontId="12" fillId="8" borderId="1" xfId="0" applyFont="1" applyFill="1" applyBorder="1" applyAlignment="1">
      <alignment horizontal="center" vertical="center" wrapText="1"/>
    </xf>
    <xf numFmtId="0" fontId="11" fillId="0" borderId="1" xfId="0" applyFont="1" applyBorder="1" applyAlignment="1">
      <alignment vertical="center"/>
    </xf>
    <xf numFmtId="14" fontId="11" fillId="0" borderId="1" xfId="0" applyNumberFormat="1" applyFont="1" applyBorder="1" applyAlignment="1">
      <alignment vertical="center"/>
    </xf>
    <xf numFmtId="172" fontId="11" fillId="0" borderId="1" xfId="5" applyNumberFormat="1" applyFont="1" applyBorder="1" applyAlignment="1">
      <alignment vertical="center"/>
    </xf>
    <xf numFmtId="0" fontId="13" fillId="5" borderId="1" xfId="0" applyFont="1" applyFill="1" applyBorder="1" applyAlignment="1">
      <alignment horizontal="center" vertical="center"/>
    </xf>
    <xf numFmtId="6" fontId="11" fillId="0" borderId="1" xfId="2" applyNumberFormat="1" applyFont="1" applyBorder="1" applyAlignment="1">
      <alignment vertical="center"/>
    </xf>
    <xf numFmtId="0" fontId="2" fillId="2" borderId="1" xfId="0" applyFont="1" applyFill="1" applyBorder="1" applyAlignment="1">
      <alignment horizontal="center"/>
    </xf>
    <xf numFmtId="0" fontId="9" fillId="0" borderId="2" xfId="3" applyFont="1" applyBorder="1" applyAlignment="1">
      <alignment horizontal="center" vertical="center"/>
    </xf>
    <xf numFmtId="0" fontId="9" fillId="0" borderId="4" xfId="3" applyFont="1" applyBorder="1" applyAlignment="1">
      <alignment horizontal="center" vertical="center"/>
    </xf>
    <xf numFmtId="0" fontId="9" fillId="0" borderId="3" xfId="3" applyFont="1" applyBorder="1" applyAlignment="1">
      <alignment horizontal="center" vertical="center"/>
    </xf>
    <xf numFmtId="0" fontId="9" fillId="0" borderId="8" xfId="3" applyFont="1" applyBorder="1" applyAlignment="1">
      <alignment horizontal="center" vertical="center"/>
    </xf>
    <xf numFmtId="0" fontId="9" fillId="0" borderId="9" xfId="3" applyFont="1" applyBorder="1" applyAlignment="1">
      <alignment horizontal="center" vertical="center"/>
    </xf>
    <xf numFmtId="0" fontId="9" fillId="0" borderId="10" xfId="3" applyFont="1" applyBorder="1" applyAlignment="1">
      <alignment horizontal="center" vertical="center"/>
    </xf>
    <xf numFmtId="0" fontId="9" fillId="0" borderId="5" xfId="3" applyFont="1" applyBorder="1" applyAlignment="1">
      <alignment horizontal="center" vertical="center"/>
    </xf>
    <xf numFmtId="0" fontId="9" fillId="0" borderId="11" xfId="3" applyFont="1" applyBorder="1" applyAlignment="1">
      <alignment horizontal="center" vertical="center"/>
    </xf>
    <xf numFmtId="0" fontId="10" fillId="0" borderId="0" xfId="3" applyFont="1" applyAlignment="1">
      <alignment horizontal="center" vertical="center" wrapText="1"/>
    </xf>
    <xf numFmtId="0" fontId="9" fillId="0" borderId="6" xfId="3" applyFont="1" applyBorder="1" applyAlignment="1">
      <alignment horizontal="center" vertical="center" wrapText="1"/>
    </xf>
    <xf numFmtId="0" fontId="9" fillId="0" borderId="0" xfId="3" applyFont="1" applyAlignment="1">
      <alignment horizontal="center" vertical="center" wrapText="1"/>
    </xf>
    <xf numFmtId="0" fontId="9" fillId="0" borderId="7" xfId="3" applyFont="1" applyBorder="1" applyAlignment="1">
      <alignment horizontal="center" vertical="center" wrapText="1"/>
    </xf>
    <xf numFmtId="0" fontId="0" fillId="0" borderId="0" xfId="0" applyNumberFormat="1"/>
    <xf numFmtId="0" fontId="0" fillId="0" borderId="0" xfId="0" pivotButton="1"/>
    <xf numFmtId="0" fontId="0" fillId="0" borderId="0" xfId="0" applyAlignment="1">
      <alignment horizontal="left"/>
    </xf>
  </cellXfs>
  <cellStyles count="6">
    <cellStyle name="Millares 2 2" xfId="5"/>
    <cellStyle name="Millares 3" xfId="4"/>
    <cellStyle name="Moneda" xfId="2" builtinId="4"/>
    <cellStyle name="Moneda [0]" xfId="1" builtinId="7"/>
    <cellStyle name="Normal" xfId="0" builtinId="0"/>
    <cellStyle name="Normal 2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758C359F-8455-4C56-AF7D-11FF1786C8F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149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5D6A135D-4267-43A4-B76A-35E53636F679}"/>
            </a:ext>
          </a:extLst>
        </xdr:cNvPr>
        <xdr:cNvPicPr>
          <a:picLocks noChangeAspect="1"/>
        </xdr:cNvPicPr>
      </xdr:nvPicPr>
      <xdr:blipFill>
        <a:blip xmlns:r="http://schemas.openxmlformats.org/officeDocument/2006/relationships" r:embed="rId2"/>
        <a:stretch>
          <a:fillRect/>
        </a:stretch>
      </xdr:blipFill>
      <xdr:spPr>
        <a:xfrm>
          <a:off x="5097569" y="562483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F4406D25-66F0-4E9E-9579-E333BAECDDC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782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a16="http://schemas.microsoft.com/office/drawing/2014/main" xmlns="" id="{3FACEC3A-37E2-4AC9-9F8D-D73CFC845E17}"/>
            </a:ext>
          </a:extLst>
        </xdr:cNvPr>
        <xdr:cNvPicPr>
          <a:picLocks noChangeAspect="1"/>
        </xdr:cNvPicPr>
      </xdr:nvPicPr>
      <xdr:blipFill>
        <a:blip xmlns:r="http://schemas.openxmlformats.org/officeDocument/2006/relationships" r:embed="rId2"/>
        <a:stretch>
          <a:fillRect/>
        </a:stretch>
      </xdr:blipFill>
      <xdr:spPr>
        <a:xfrm>
          <a:off x="5112477" y="422519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05.65654398148" createdVersion="5" refreshedVersion="5" minRefreshableVersion="3" recordCount="8">
  <cacheSource type="worksheet">
    <worksheetSource ref="A2:AP10" sheet="Estado Cada Factura"/>
  </cacheSource>
  <cacheFields count="42">
    <cacheField name="NIT IPS" numFmtId="0">
      <sharedItems containsSemiMixedTypes="0" containsString="0" containsNumber="1" containsInteger="1" minValue="901015744" maxValue="901015744"/>
    </cacheField>
    <cacheField name="Nombre IPS" numFmtId="0">
      <sharedItems/>
    </cacheField>
    <cacheField name="Prefijo Factura" numFmtId="0">
      <sharedItems/>
    </cacheField>
    <cacheField name="Numero Factura" numFmtId="0">
      <sharedItems containsSemiMixedTypes="0" containsString="0" containsNumber="1" containsInteger="1" minValue="4250" maxValue="4589"/>
    </cacheField>
    <cacheField name="FACT" numFmtId="0">
      <sharedItems/>
    </cacheField>
    <cacheField name="LLAVE" numFmtId="0">
      <sharedItems/>
    </cacheField>
    <cacheField name="IPS Fecha factura" numFmtId="14">
      <sharedItems containsSemiMixedTypes="0" containsNonDate="0" containsDate="1" containsString="0" minDate="2024-10-16T00:00:00" maxDate="2025-01-28T00:00:00"/>
    </cacheField>
    <cacheField name="IPS Fecha radicado" numFmtId="14">
      <sharedItems containsSemiMixedTypes="0" containsNonDate="0" containsDate="1" containsString="0" minDate="2024-10-16T00:00:00" maxDate="2025-02-04T00:00:00"/>
    </cacheField>
    <cacheField name="IPS Valor Factura" numFmtId="172">
      <sharedItems containsSemiMixedTypes="0" containsString="0" containsNumber="1" containsInteger="1" minValue="200000" maxValue="18670000"/>
    </cacheField>
    <cacheField name="IPS Saldo Factura" numFmtId="172">
      <sharedItems containsSemiMixedTypes="0" containsString="0" containsNumber="1" containsInteger="1" minValue="200000" maxValue="18670000"/>
    </cacheField>
    <cacheField name="Tipo de Contrato" numFmtId="0">
      <sharedItems containsSemiMixedTypes="0" containsString="0" containsNumber="1" containsInteger="1" minValue="200000" maxValue="18670000"/>
    </cacheField>
    <cacheField name="ESTADO EPS 17-02-2025" numFmtId="0">
      <sharedItems count="3">
        <s v="Factura devuelta"/>
        <s v="Factura pendiente en programacion de pago"/>
        <s v="Factura pendiente en programacion de pago - Glosa por contestar IPS"/>
      </sharedItems>
    </cacheField>
    <cacheField name="POR PAGAR SAP" numFmtId="6">
      <sharedItems containsSemiMixedTypes="0" containsString="0" containsNumber="1" containsInteger="1" minValue="0" maxValue="16586535"/>
    </cacheField>
    <cacheField name="DOC CONTA" numFmtId="0">
      <sharedItems containsString="0" containsBlank="1" containsNumber="1" containsInteger="1" minValue="1222559573" maxValue="1222562560"/>
    </cacheField>
    <cacheField name="ESTADO BOX" numFmtId="0">
      <sharedItems/>
    </cacheField>
    <cacheField name="FECHA FACT" numFmtId="14">
      <sharedItems containsSemiMixedTypes="0" containsNonDate="0" containsDate="1" containsString="0" minDate="2024-10-16T00:00:00" maxDate="2025-01-28T00:00:00"/>
    </cacheField>
    <cacheField name="FECHA RAD" numFmtId="14">
      <sharedItems containsSemiMixedTypes="0" containsNonDate="0" containsDate="1" containsString="0" minDate="2025-01-02T00:00:00" maxDate="2025-02-04T00:00:00"/>
    </cacheField>
    <cacheField name="FECHA LIQ" numFmtId="14">
      <sharedItems containsNonDate="0" containsDate="1" containsString="0" containsBlank="1" minDate="2025-01-09T00:00:00" maxDate="2025-02-05T00:00:00"/>
    </cacheField>
    <cacheField name="FECHA DEV" numFmtId="14">
      <sharedItems containsNonDate="0" containsDate="1" containsString="0" containsBlank="1" minDate="2025-02-06T00:00:00" maxDate="2025-02-07T00:00:00"/>
    </cacheField>
    <cacheField name="DIAS" numFmtId="0">
      <sharedItems containsSemiMixedTypes="0" containsString="0" containsNumber="1" containsInteger="1" minValue="-6" maxValue="22"/>
    </cacheField>
    <cacheField name="EDAD" numFmtId="0">
      <sharedItems/>
    </cacheField>
    <cacheField name="Valor_Glosa y Devolución" numFmtId="6">
      <sharedItems containsSemiMixedTypes="0" containsString="0" containsNumber="1" containsInteger="1" minValue="0" maxValue="1867000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6">
      <sharedItems containsSemiMixedTypes="0" containsString="0" containsNumber="1" containsInteger="1" minValue="0" maxValue="0"/>
    </cacheField>
    <cacheField name="FACTURA DEVUELTA" numFmtId="6">
      <sharedItems containsSemiMixedTypes="0" containsString="0" containsNumber="1" containsInteger="1" minValue="0" maxValue="18670000"/>
    </cacheField>
    <cacheField name="FACTURA NO RADICADA" numFmtId="6">
      <sharedItems containsSemiMixedTypes="0" containsString="0" containsNumber="1" containsInteger="1" minValue="0" maxValue="0"/>
    </cacheField>
    <cacheField name="GLOSA ACEPTADA" numFmtId="6">
      <sharedItems containsSemiMixedTypes="0" containsString="0" containsNumber="1" containsInteger="1" minValue="0" maxValue="0"/>
    </cacheField>
    <cacheField name="VALOR EXTEMPORANEO" numFmtId="6">
      <sharedItems containsSemiMixedTypes="0" containsString="0" containsNumber="1" containsInteger="1" minValue="0" maxValue="0"/>
    </cacheField>
    <cacheField name="GLOSA PDTE" numFmtId="6">
      <sharedItems containsSemiMixedTypes="0" containsString="0" containsNumber="1" containsInteger="1" minValue="0" maxValue="25000"/>
    </cacheField>
    <cacheField name="FACTURA EN PROGRAMACION DE PAGO" numFmtId="6">
      <sharedItems containsSemiMixedTypes="0" containsString="0" containsNumber="1" containsInteger="1" minValue="0" maxValue="16586535"/>
    </cacheField>
    <cacheField name="FACTURA EN PROCESO INTERNO" numFmtId="6">
      <sharedItems containsSemiMixedTypes="0" containsString="0" containsNumber="1" containsInteger="1" minValue="0" maxValue="0"/>
    </cacheField>
    <cacheField name="FACTURACION COVID-19" numFmtId="6">
      <sharedItems containsSemiMixedTypes="0" containsString="0" containsNumber="1" containsInteger="1" minValue="0" maxValue="0"/>
    </cacheField>
    <cacheField name="VALO CANCELADO SAP" numFmtId="6">
      <sharedItems containsSemiMixedTypes="0" containsString="0" containsNumber="1" containsInteger="1" minValue="0" maxValue="0"/>
    </cacheField>
    <cacheField name="RETENCION" numFmtId="6">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OBSE PAGO" numFmtId="0">
      <sharedItems containsNonDate="0" containsString="0" containsBlank="1"/>
    </cacheField>
    <cacheField name="VALOR TRANFERENCIA" numFmtId="6">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8">
  <r>
    <n v="901015744"/>
    <s v="_x000a_IPS MONTECARLO CENTRAL DE RECURSOS Y SERVICIOS EN SALUD "/>
    <s v="HC"/>
    <n v="4589"/>
    <s v="HC4589"/>
    <s v="901015744_HC4589"/>
    <d v="2025-01-27T00:00:00"/>
    <d v="2025-02-03T00:00:00"/>
    <n v="18670000"/>
    <n v="18670000"/>
    <n v="18670000"/>
    <x v="0"/>
    <n v="0"/>
    <m/>
    <s v="Devuelta"/>
    <d v="2025-01-27T00:00:00"/>
    <d v="2025-02-03T00:00:00"/>
    <m/>
    <d v="2025-02-06T00:00:00"/>
    <n v="-6"/>
    <s v="Corriente"/>
    <n v="18670000"/>
    <s v="DEVOLUCION"/>
    <s v="1-Se realiza devolucion de la Factura HC4589, No cuenta con todos los soportes anexos de los servicios prestados, por favor validar y anexar 2-Las Autorizaciones que se generaron para servicios prestados en Zona urbana, se deben cobrar al valor de zona urbana, no se debe cambiar al valor de Zona Rural, ya que se generaria glosa por el excedente de cobro. 3-Se solicita por favor colocar todos los soportes de un mismo usuario juntos, para hacer mas rapida la validacion y poder confirmar que todos los soportes estan completos."/>
    <s v="FACTURACION"/>
    <s v="Consultas ambulatorias | Procedimientos terapéuticos ambulatorios"/>
    <s v="Ambulatorio"/>
    <n v="0"/>
    <n v="18670000"/>
    <n v="0"/>
    <n v="0"/>
    <n v="0"/>
    <n v="0"/>
    <n v="0"/>
    <n v="0"/>
    <n v="0"/>
    <n v="0"/>
    <n v="0"/>
    <m/>
    <m/>
    <m/>
    <n v="0"/>
  </r>
  <r>
    <n v="901015744"/>
    <s v="_x000a_IPS MONTECARLO CENTRAL DE RECURSOS Y SERVICIOS EN SALUD "/>
    <s v="HC"/>
    <n v="4520"/>
    <s v="HC4520"/>
    <s v="901015744_HC4520"/>
    <d v="2025-01-15T00:00:00"/>
    <d v="2025-01-15T00:00:00"/>
    <n v="16586535"/>
    <n v="16586535"/>
    <n v="16586535"/>
    <x v="1"/>
    <n v="16586535"/>
    <n v="1222562560"/>
    <s v="Finalizada"/>
    <d v="2025-01-15T00:00:00"/>
    <d v="2025-01-15T00:00:00"/>
    <d v="2025-01-31T00:00:00"/>
    <m/>
    <n v="0"/>
    <s v="Corriente"/>
    <n v="0"/>
    <m/>
    <m/>
    <m/>
    <m/>
    <m/>
    <n v="0"/>
    <n v="0"/>
    <n v="0"/>
    <n v="0"/>
    <n v="0"/>
    <n v="0"/>
    <n v="16586535"/>
    <n v="0"/>
    <n v="0"/>
    <n v="0"/>
    <n v="0"/>
    <m/>
    <m/>
    <m/>
    <n v="0"/>
  </r>
  <r>
    <n v="901015744"/>
    <s v="_x000a_IPS MONTECARLO CENTRAL DE RECURSOS Y SERVICIOS EN SALUD "/>
    <s v="HC"/>
    <n v="4378"/>
    <s v="HC4378"/>
    <s v="901015744_HC4378"/>
    <d v="2024-12-14T00:00:00"/>
    <d v="2024-12-15T00:00:00"/>
    <n v="13317106"/>
    <n v="13317106"/>
    <n v="13317106"/>
    <x v="1"/>
    <n v="13317106"/>
    <n v="1222560058"/>
    <s v="Finalizada"/>
    <d v="2024-12-14T00:00:00"/>
    <d v="2025-01-02T00:00:00"/>
    <d v="2025-01-22T00:00:00"/>
    <m/>
    <n v="9"/>
    <s v="0-30"/>
    <n v="0"/>
    <m/>
    <m/>
    <m/>
    <m/>
    <m/>
    <n v="0"/>
    <n v="0"/>
    <n v="0"/>
    <n v="0"/>
    <n v="0"/>
    <n v="0"/>
    <n v="13317106"/>
    <n v="0"/>
    <n v="0"/>
    <n v="0"/>
    <n v="0"/>
    <m/>
    <m/>
    <m/>
    <n v="0"/>
  </r>
  <r>
    <n v="901015744"/>
    <s v="_x000a_IPS MONTECARLO CENTRAL DE RECURSOS Y SERVICIOS EN SALUD "/>
    <s v="HC"/>
    <n v="4519"/>
    <s v="HC4519"/>
    <s v="901015744_HC4519"/>
    <d v="2025-01-15T00:00:00"/>
    <d v="2025-01-15T00:00:00"/>
    <n v="2625292"/>
    <n v="2625292"/>
    <n v="2625292"/>
    <x v="1"/>
    <n v="2625292"/>
    <n v="1222559573"/>
    <s v="Finalizada"/>
    <d v="2025-01-15T00:00:00"/>
    <d v="2025-01-15T00:00:00"/>
    <d v="2025-01-17T00:00:00"/>
    <m/>
    <n v="14"/>
    <s v="0-30"/>
    <n v="0"/>
    <m/>
    <m/>
    <m/>
    <m/>
    <m/>
    <n v="0"/>
    <n v="0"/>
    <n v="0"/>
    <n v="0"/>
    <n v="0"/>
    <n v="0"/>
    <n v="2625292"/>
    <n v="0"/>
    <n v="0"/>
    <n v="0"/>
    <n v="0"/>
    <m/>
    <m/>
    <m/>
    <n v="0"/>
  </r>
  <r>
    <n v="901015744"/>
    <s v="_x000a_IPS MONTECARLO CENTRAL DE RECURSOS Y SERVICIOS EN SALUD "/>
    <s v="HC"/>
    <n v="4250"/>
    <s v="HC4250"/>
    <s v="901015744_HC4250"/>
    <d v="2024-10-16T00:00:00"/>
    <d v="2024-10-16T00:00:00"/>
    <n v="200000"/>
    <n v="200000"/>
    <n v="200000"/>
    <x v="1"/>
    <n v="0"/>
    <m/>
    <s v="Finalizada"/>
    <d v="2024-10-16T00:00:00"/>
    <d v="2025-02-03T00:00:00"/>
    <d v="2025-02-04T00:00:00"/>
    <m/>
    <n v="-4"/>
    <s v="Corriente"/>
    <n v="0"/>
    <m/>
    <m/>
    <m/>
    <m/>
    <m/>
    <n v="0"/>
    <n v="0"/>
    <n v="0"/>
    <n v="0"/>
    <n v="0"/>
    <n v="0"/>
    <n v="200000"/>
    <n v="0"/>
    <n v="0"/>
    <n v="0"/>
    <n v="0"/>
    <m/>
    <m/>
    <m/>
    <n v="0"/>
  </r>
  <r>
    <n v="901015744"/>
    <s v="_x000a_IPS MONTECARLO CENTRAL DE RECURSOS Y SERVICIOS EN SALUD "/>
    <s v="HC"/>
    <n v="4499"/>
    <s v="HC4499"/>
    <s v="901015744_HC4499"/>
    <d v="2024-12-30T00:00:00"/>
    <d v="2024-12-30T00:00:00"/>
    <n v="4108500"/>
    <n v="4108500"/>
    <n v="4108500"/>
    <x v="1"/>
    <n v="0"/>
    <m/>
    <s v="Finalizada"/>
    <d v="2024-12-30T00:00:00"/>
    <d v="2025-02-03T00:00:00"/>
    <d v="2025-02-04T00:00:00"/>
    <m/>
    <n v="-4"/>
    <s v="Corriente"/>
    <n v="0"/>
    <m/>
    <m/>
    <m/>
    <m/>
    <m/>
    <n v="0"/>
    <n v="0"/>
    <n v="0"/>
    <n v="0"/>
    <n v="0"/>
    <n v="0"/>
    <n v="4108500"/>
    <n v="0"/>
    <n v="0"/>
    <n v="0"/>
    <n v="0"/>
    <m/>
    <m/>
    <m/>
    <n v="0"/>
  </r>
  <r>
    <n v="901015744"/>
    <s v="_x000a_IPS MONTECARLO CENTRAL DE RECURSOS Y SERVICIOS EN SALUD "/>
    <s v="HC"/>
    <n v="4379"/>
    <s v="HC4379"/>
    <s v="901015744_HC4379"/>
    <d v="2024-12-14T00:00:00"/>
    <d v="2024-12-15T00:00:00"/>
    <n v="1973160"/>
    <n v="1973160"/>
    <n v="1973160"/>
    <x v="1"/>
    <n v="0"/>
    <m/>
    <s v="Finalizada"/>
    <d v="2024-12-14T00:00:00"/>
    <d v="2025-01-02T00:00:00"/>
    <d v="2025-01-09T00:00:00"/>
    <m/>
    <n v="22"/>
    <s v="0-30"/>
    <n v="0"/>
    <m/>
    <m/>
    <m/>
    <m/>
    <m/>
    <n v="0"/>
    <n v="0"/>
    <n v="0"/>
    <n v="0"/>
    <n v="0"/>
    <n v="0"/>
    <n v="1973160"/>
    <n v="0"/>
    <n v="0"/>
    <n v="0"/>
    <n v="0"/>
    <m/>
    <m/>
    <m/>
    <n v="0"/>
  </r>
  <r>
    <n v="901015744"/>
    <s v="_x000a_IPS MONTECARLO CENTRAL DE RECURSOS Y SERVICIOS EN SALUD "/>
    <s v="HC"/>
    <n v="4500"/>
    <s v="HC4500"/>
    <s v="901015744_HC4500"/>
    <d v="2024-12-30T00:00:00"/>
    <d v="2024-12-30T00:00:00"/>
    <n v="2088000"/>
    <n v="2088000"/>
    <n v="2088000"/>
    <x v="2"/>
    <n v="0"/>
    <m/>
    <s v="Para respuesta prestador"/>
    <d v="2024-12-30T00:00:00"/>
    <d v="2025-02-03T00:00:00"/>
    <d v="2025-02-04T00:00:00"/>
    <m/>
    <n v="-4"/>
    <s v="Corriente"/>
    <n v="25000"/>
    <s v="GLOSA"/>
    <s v="1-La Aut 122300383185 sobre cubre $63.000 CUPS 890101-02; ATENCIÓN (VISITA) DOMICILIARIA, POR MEDICINA GENERAL - ZONA URBANA; Y NO ZONA RURAL por $88.000 se glosa excedente $25.000"/>
    <s v="FACTURACION"/>
    <s v="Consultas ambulatorias | Procedimientos terapéuticos ambulatorios"/>
    <s v="Ambulatorio"/>
    <n v="0"/>
    <n v="0"/>
    <n v="0"/>
    <n v="0"/>
    <n v="0"/>
    <n v="25000"/>
    <n v="206300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8" cacheId="152"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7" firstHeaderRow="0" firstDataRow="1" firstDataCol="1"/>
  <pivotFields count="42">
    <pivotField showAll="0"/>
    <pivotField showAll="0"/>
    <pivotField showAll="0"/>
    <pivotField showAll="0"/>
    <pivotField showAll="0"/>
    <pivotField dataField="1" showAll="0"/>
    <pivotField numFmtId="14" showAll="0"/>
    <pivotField numFmtId="14" showAll="0"/>
    <pivotField numFmtId="172" showAll="0"/>
    <pivotField dataField="1" numFmtId="172" showAll="0"/>
    <pivotField showAll="0"/>
    <pivotField axis="axisRow" showAll="0">
      <items count="4">
        <item x="0"/>
        <item x="1"/>
        <item x="2"/>
        <item t="default"/>
      </items>
    </pivotField>
    <pivotField numFmtId="6" showAll="0"/>
    <pivotField showAll="0"/>
    <pivotField showAll="0"/>
    <pivotField numFmtId="14" showAll="0"/>
    <pivotField numFmtId="14" showAll="0"/>
    <pivotField showAll="0"/>
    <pivotField showAll="0"/>
    <pivotField showAll="0"/>
    <pivotField showAll="0"/>
    <pivotField numFmtId="6" showAll="0"/>
    <pivotField showAll="0"/>
    <pivotField showAll="0"/>
    <pivotField showAll="0"/>
    <pivotField showAll="0"/>
    <pivotField showAll="0"/>
    <pivotField numFmtId="6" showAll="0"/>
    <pivotField numFmtId="6" showAll="0"/>
    <pivotField numFmtId="6" showAll="0"/>
    <pivotField numFmtId="6" showAll="0"/>
    <pivotField numFmtId="6" showAll="0"/>
    <pivotField numFmtId="6" showAll="0"/>
    <pivotField numFmtId="6" showAll="0"/>
    <pivotField numFmtId="6" showAll="0"/>
    <pivotField numFmtId="6" showAll="0"/>
    <pivotField numFmtId="6" showAll="0"/>
    <pivotField numFmtId="6" showAll="0"/>
    <pivotField showAll="0"/>
    <pivotField showAll="0"/>
    <pivotField showAll="0"/>
    <pivotField numFmtId="6" showAll="0"/>
  </pivotFields>
  <rowFields count="1">
    <field x="11"/>
  </rowFields>
  <rowItems count="4">
    <i>
      <x/>
    </i>
    <i>
      <x v="1"/>
    </i>
    <i>
      <x v="2"/>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1"/>
  <dimension ref="A1:M17"/>
  <sheetViews>
    <sheetView workbookViewId="0"/>
  </sheetViews>
  <sheetFormatPr baseColWidth="10" defaultColWidth="14.81640625" defaultRowHeight="14.5" x14ac:dyDescent="0.35"/>
  <cols>
    <col min="1" max="1" width="17.1796875" bestFit="1" customWidth="1"/>
    <col min="7" max="8" width="14.81640625" style="16"/>
    <col min="10" max="10" width="20.453125" hidden="1" customWidth="1"/>
  </cols>
  <sheetData>
    <row r="1" spans="1:13" ht="29" x14ac:dyDescent="0.35">
      <c r="A1" s="7" t="s">
        <v>0</v>
      </c>
      <c r="B1" s="7" t="s">
        <v>1</v>
      </c>
      <c r="C1" s="7" t="s">
        <v>2</v>
      </c>
      <c r="D1" s="7" t="s">
        <v>3</v>
      </c>
      <c r="E1" s="7" t="s">
        <v>4</v>
      </c>
      <c r="F1" s="7" t="s">
        <v>5</v>
      </c>
      <c r="G1" s="15" t="s">
        <v>6</v>
      </c>
      <c r="H1" s="15" t="s">
        <v>7</v>
      </c>
      <c r="I1" s="8">
        <v>45688</v>
      </c>
      <c r="J1" s="7"/>
      <c r="K1" s="7" t="s">
        <v>8</v>
      </c>
      <c r="L1" s="7" t="s">
        <v>9</v>
      </c>
      <c r="M1" s="7" t="s">
        <v>10</v>
      </c>
    </row>
    <row r="2" spans="1:13" ht="15.75" customHeight="1" x14ac:dyDescent="0.35">
      <c r="A2" s="2">
        <v>901015744</v>
      </c>
      <c r="B2" s="2" t="s">
        <v>11</v>
      </c>
      <c r="C2" s="3" t="s">
        <v>12</v>
      </c>
      <c r="D2" s="3">
        <v>4499</v>
      </c>
      <c r="E2" s="11">
        <v>45656</v>
      </c>
      <c r="F2" s="5">
        <v>45656</v>
      </c>
      <c r="G2" s="12">
        <v>4108500</v>
      </c>
      <c r="H2" s="12">
        <v>4108500</v>
      </c>
      <c r="I2" s="10">
        <v>4108500</v>
      </c>
      <c r="J2" s="1"/>
      <c r="K2" s="4" t="s">
        <v>13</v>
      </c>
      <c r="L2" s="4" t="s">
        <v>14</v>
      </c>
      <c r="M2" s="2" t="s">
        <v>19</v>
      </c>
    </row>
    <row r="3" spans="1:13" ht="15.75" customHeight="1" x14ac:dyDescent="0.35">
      <c r="A3" s="2">
        <v>901015744</v>
      </c>
      <c r="B3" s="2" t="s">
        <v>11</v>
      </c>
      <c r="C3" s="3" t="s">
        <v>12</v>
      </c>
      <c r="D3" s="13">
        <v>4500</v>
      </c>
      <c r="E3" s="11">
        <v>45656</v>
      </c>
      <c r="F3" s="11">
        <v>45656</v>
      </c>
      <c r="G3" s="12">
        <v>2088000</v>
      </c>
      <c r="H3" s="12">
        <v>2088000</v>
      </c>
      <c r="I3" s="12">
        <v>2088000</v>
      </c>
      <c r="J3" s="1"/>
      <c r="K3" s="4" t="s">
        <v>13</v>
      </c>
      <c r="L3" s="4" t="s">
        <v>14</v>
      </c>
      <c r="M3" s="2" t="s">
        <v>20</v>
      </c>
    </row>
    <row r="4" spans="1:13" ht="15.75" customHeight="1" x14ac:dyDescent="0.35">
      <c r="A4" s="2">
        <v>901015744</v>
      </c>
      <c r="B4" s="2" t="s">
        <v>11</v>
      </c>
      <c r="C4" s="3" t="s">
        <v>12</v>
      </c>
      <c r="D4" s="13">
        <v>4589</v>
      </c>
      <c r="E4" s="11">
        <v>45684</v>
      </c>
      <c r="F4" s="11">
        <v>45691</v>
      </c>
      <c r="G4" s="12">
        <v>18670000</v>
      </c>
      <c r="H4" s="12">
        <v>18670000</v>
      </c>
      <c r="I4" s="12">
        <v>18670000</v>
      </c>
      <c r="J4" s="1"/>
      <c r="K4" s="4" t="s">
        <v>13</v>
      </c>
      <c r="L4" s="4" t="s">
        <v>14</v>
      </c>
      <c r="M4" s="2" t="s">
        <v>26</v>
      </c>
    </row>
    <row r="5" spans="1:13" ht="15.75" customHeight="1" x14ac:dyDescent="0.35">
      <c r="A5" s="2">
        <v>901015744</v>
      </c>
      <c r="B5" s="2" t="s">
        <v>11</v>
      </c>
      <c r="C5" s="3" t="s">
        <v>12</v>
      </c>
      <c r="D5" s="13">
        <v>4250</v>
      </c>
      <c r="E5" s="11" t="s">
        <v>18</v>
      </c>
      <c r="F5" s="11" t="s">
        <v>18</v>
      </c>
      <c r="G5" s="12">
        <v>200000</v>
      </c>
      <c r="H5" s="12">
        <v>200000</v>
      </c>
      <c r="I5" s="12">
        <v>200000</v>
      </c>
      <c r="J5" s="1"/>
      <c r="K5" s="4" t="s">
        <v>13</v>
      </c>
      <c r="L5" s="4" t="s">
        <v>14</v>
      </c>
      <c r="M5" s="2" t="s">
        <v>17</v>
      </c>
    </row>
    <row r="6" spans="1:13" ht="15.75" customHeight="1" x14ac:dyDescent="0.35">
      <c r="A6" s="2">
        <v>901015745</v>
      </c>
      <c r="B6" s="2" t="s">
        <v>11</v>
      </c>
      <c r="C6" s="3" t="s">
        <v>12</v>
      </c>
      <c r="D6" s="13">
        <v>4378</v>
      </c>
      <c r="E6" s="11" t="s">
        <v>21</v>
      </c>
      <c r="F6" s="21">
        <v>45641</v>
      </c>
      <c r="G6" s="22">
        <v>13317106</v>
      </c>
      <c r="H6" s="22">
        <v>13317106</v>
      </c>
      <c r="I6" s="22">
        <v>13317106</v>
      </c>
      <c r="J6" s="23" t="s">
        <v>22</v>
      </c>
      <c r="K6" s="4" t="s">
        <v>13</v>
      </c>
      <c r="L6" s="4" t="s">
        <v>14</v>
      </c>
      <c r="M6" s="2" t="s">
        <v>23</v>
      </c>
    </row>
    <row r="7" spans="1:13" ht="15.75" customHeight="1" x14ac:dyDescent="0.35">
      <c r="A7" s="2">
        <v>901015746</v>
      </c>
      <c r="B7" s="2" t="s">
        <v>11</v>
      </c>
      <c r="C7" s="24" t="s">
        <v>12</v>
      </c>
      <c r="D7" s="13">
        <v>4379</v>
      </c>
      <c r="E7" s="11" t="s">
        <v>21</v>
      </c>
      <c r="F7" s="21">
        <v>45641</v>
      </c>
      <c r="G7" s="22">
        <v>1973160</v>
      </c>
      <c r="H7" s="22">
        <v>1973160</v>
      </c>
      <c r="I7" s="22">
        <v>1973160</v>
      </c>
      <c r="J7" s="25" t="s">
        <v>22</v>
      </c>
      <c r="K7" s="4" t="s">
        <v>13</v>
      </c>
      <c r="L7" s="4" t="s">
        <v>14</v>
      </c>
      <c r="M7" s="2" t="s">
        <v>24</v>
      </c>
    </row>
    <row r="8" spans="1:13" ht="15.75" customHeight="1" x14ac:dyDescent="0.35">
      <c r="A8" s="2">
        <v>901015746</v>
      </c>
      <c r="B8" s="2" t="s">
        <v>11</v>
      </c>
      <c r="C8" s="3" t="s">
        <v>12</v>
      </c>
      <c r="D8" s="13">
        <v>4519</v>
      </c>
      <c r="E8" s="11">
        <v>45672</v>
      </c>
      <c r="F8" s="11">
        <v>45672</v>
      </c>
      <c r="G8" s="12">
        <v>2625292</v>
      </c>
      <c r="H8" s="12">
        <v>2625292</v>
      </c>
      <c r="I8" s="12">
        <v>2625292</v>
      </c>
      <c r="J8" s="25"/>
      <c r="K8" s="4" t="s">
        <v>13</v>
      </c>
      <c r="L8" s="4" t="s">
        <v>14</v>
      </c>
      <c r="M8" s="2" t="s">
        <v>27</v>
      </c>
    </row>
    <row r="9" spans="1:13" ht="15.75" customHeight="1" x14ac:dyDescent="0.35">
      <c r="A9" s="2">
        <v>901015746</v>
      </c>
      <c r="B9" s="2" t="s">
        <v>11</v>
      </c>
      <c r="C9" s="24" t="s">
        <v>12</v>
      </c>
      <c r="D9" s="13">
        <v>4520</v>
      </c>
      <c r="E9" s="11">
        <v>45672</v>
      </c>
      <c r="F9" s="11">
        <v>45672</v>
      </c>
      <c r="G9" s="12">
        <v>16586535</v>
      </c>
      <c r="H9" s="12">
        <v>16586535</v>
      </c>
      <c r="I9" s="12">
        <v>16586535</v>
      </c>
      <c r="J9" s="25"/>
      <c r="K9" s="4" t="s">
        <v>13</v>
      </c>
      <c r="L9" s="4" t="s">
        <v>14</v>
      </c>
      <c r="M9" s="2" t="s">
        <v>28</v>
      </c>
    </row>
    <row r="10" spans="1:13" ht="15.5" x14ac:dyDescent="0.35">
      <c r="A10" s="95" t="s">
        <v>15</v>
      </c>
      <c r="B10" s="95"/>
      <c r="C10" s="95"/>
      <c r="D10" s="95"/>
      <c r="E10" s="95"/>
      <c r="F10" s="95"/>
      <c r="G10" s="17"/>
      <c r="H10" s="18"/>
      <c r="I10" s="9">
        <f>SUM(I2:I9)</f>
        <v>59568593</v>
      </c>
      <c r="J10" s="9"/>
      <c r="K10" s="19"/>
      <c r="L10" s="19"/>
      <c r="M10" s="20"/>
    </row>
    <row r="11" spans="1:13" x14ac:dyDescent="0.35">
      <c r="J11" t="s">
        <v>16</v>
      </c>
    </row>
    <row r="12" spans="1:13" x14ac:dyDescent="0.35">
      <c r="I12" s="14"/>
    </row>
    <row r="14" spans="1:13" x14ac:dyDescent="0.35">
      <c r="I14" s="6"/>
    </row>
    <row r="17" spans="11:11" x14ac:dyDescent="0.35">
      <c r="K17" t="s">
        <v>25</v>
      </c>
    </row>
  </sheetData>
  <mergeCells count="1">
    <mergeCell ref="A10:F10"/>
  </mergeCells>
  <dataValidations count="1">
    <dataValidation type="whole" operator="greaterThan" allowBlank="1" showInputMessage="1" showErrorMessage="1" errorTitle="DATO ERRADO" error="El valor debe ser diferente de cero" sqref="G1:J1">
      <formula1>1</formula1>
    </dataValidation>
  </dataValidations>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7"/>
  <sheetViews>
    <sheetView workbookViewId="0">
      <selection activeCell="A3" sqref="A3:C7"/>
    </sheetView>
  </sheetViews>
  <sheetFormatPr baseColWidth="10" defaultRowHeight="14.5" x14ac:dyDescent="0.35"/>
  <cols>
    <col min="1" max="1" width="59.1796875" bestFit="1" customWidth="1"/>
    <col min="2" max="2" width="14.81640625" customWidth="1"/>
    <col min="3" max="3" width="22.90625" bestFit="1" customWidth="1"/>
  </cols>
  <sheetData>
    <row r="3" spans="1:3" x14ac:dyDescent="0.35">
      <c r="A3" s="109" t="s">
        <v>116</v>
      </c>
      <c r="B3" t="s">
        <v>114</v>
      </c>
      <c r="C3" t="s">
        <v>115</v>
      </c>
    </row>
    <row r="4" spans="1:3" x14ac:dyDescent="0.35">
      <c r="A4" s="110" t="s">
        <v>96</v>
      </c>
      <c r="B4" s="108">
        <v>1</v>
      </c>
      <c r="C4" s="108">
        <v>18670000</v>
      </c>
    </row>
    <row r="5" spans="1:3" x14ac:dyDescent="0.35">
      <c r="A5" s="110" t="s">
        <v>102</v>
      </c>
      <c r="B5" s="108">
        <v>6</v>
      </c>
      <c r="C5" s="108">
        <v>38810593</v>
      </c>
    </row>
    <row r="6" spans="1:3" x14ac:dyDescent="0.35">
      <c r="A6" s="110" t="s">
        <v>111</v>
      </c>
      <c r="B6" s="108">
        <v>1</v>
      </c>
      <c r="C6" s="108">
        <v>2088000</v>
      </c>
    </row>
    <row r="7" spans="1:3" x14ac:dyDescent="0.35">
      <c r="A7" s="110" t="s">
        <v>117</v>
      </c>
      <c r="B7" s="108">
        <v>8</v>
      </c>
      <c r="C7" s="108">
        <v>59568593</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AS10"/>
  <sheetViews>
    <sheetView showGridLines="0" tabSelected="1" topLeftCell="V1" workbookViewId="0">
      <selection activeCell="AC2" sqref="AC2"/>
    </sheetView>
  </sheetViews>
  <sheetFormatPr baseColWidth="10" defaultRowHeight="14.5" x14ac:dyDescent="0.35"/>
  <sheetData>
    <row r="1" spans="1:45" s="81" customFormat="1" ht="10" x14ac:dyDescent="0.2">
      <c r="A1" s="76">
        <v>45688</v>
      </c>
      <c r="B1" s="77"/>
      <c r="C1" s="77"/>
      <c r="D1" s="77"/>
      <c r="E1" s="77"/>
      <c r="F1" s="77"/>
      <c r="G1" s="78"/>
      <c r="H1" s="78"/>
      <c r="I1" s="79">
        <f>+SUBTOTAL(9,I3:I5722)</f>
        <v>59568593</v>
      </c>
      <c r="J1" s="79">
        <f>+SUBTOTAL(9,J3:J5722)</f>
        <v>59568593</v>
      </c>
      <c r="K1" s="80">
        <f>+J1-SUM(AB1:AJ1)</f>
        <v>0</v>
      </c>
      <c r="L1" s="80"/>
      <c r="M1" s="79">
        <f>+SUBTOTAL(9,M3:M5722)</f>
        <v>32528933</v>
      </c>
      <c r="N1" s="77"/>
      <c r="O1" s="77"/>
      <c r="P1" s="77"/>
      <c r="Q1" s="77"/>
      <c r="R1" s="77"/>
      <c r="S1" s="77"/>
      <c r="T1" s="77"/>
      <c r="U1" s="77"/>
      <c r="V1" s="79">
        <f>+SUBTOTAL(9,V3:V5722)</f>
        <v>18695000</v>
      </c>
      <c r="W1" s="77"/>
      <c r="X1" s="77"/>
      <c r="Y1" s="77"/>
      <c r="Z1" s="77"/>
      <c r="AA1" s="77"/>
      <c r="AB1" s="79">
        <f t="shared" ref="AB1:AK1" si="0">+SUBTOTAL(9,AB3:AB5722)</f>
        <v>0</v>
      </c>
      <c r="AC1" s="79">
        <f t="shared" si="0"/>
        <v>18670000</v>
      </c>
      <c r="AD1" s="79">
        <f t="shared" si="0"/>
        <v>0</v>
      </c>
      <c r="AE1" s="79">
        <f t="shared" si="0"/>
        <v>0</v>
      </c>
      <c r="AF1" s="79">
        <f t="shared" si="0"/>
        <v>0</v>
      </c>
      <c r="AG1" s="79">
        <f t="shared" si="0"/>
        <v>25000</v>
      </c>
      <c r="AH1" s="79">
        <f t="shared" si="0"/>
        <v>40873593</v>
      </c>
      <c r="AI1" s="79">
        <f t="shared" si="0"/>
        <v>0</v>
      </c>
      <c r="AJ1" s="79">
        <f t="shared" si="0"/>
        <v>0</v>
      </c>
      <c r="AK1" s="79">
        <f t="shared" si="0"/>
        <v>0</v>
      </c>
      <c r="AL1" s="77"/>
      <c r="AM1" s="77"/>
      <c r="AN1" s="77"/>
      <c r="AO1" s="77"/>
      <c r="AP1" s="79"/>
      <c r="AQ1" s="77"/>
      <c r="AR1" s="77"/>
      <c r="AS1" s="77"/>
    </row>
    <row r="2" spans="1:45" s="81" customFormat="1" ht="30" x14ac:dyDescent="0.2">
      <c r="A2" s="82" t="s">
        <v>0</v>
      </c>
      <c r="B2" s="82" t="s">
        <v>1</v>
      </c>
      <c r="C2" s="82" t="s">
        <v>2</v>
      </c>
      <c r="D2" s="82" t="s">
        <v>3</v>
      </c>
      <c r="E2" s="82" t="s">
        <v>64</v>
      </c>
      <c r="F2" s="82" t="s">
        <v>65</v>
      </c>
      <c r="G2" s="83" t="s">
        <v>4</v>
      </c>
      <c r="H2" s="83" t="s">
        <v>5</v>
      </c>
      <c r="I2" s="82" t="s">
        <v>6</v>
      </c>
      <c r="J2" s="82" t="s">
        <v>7</v>
      </c>
      <c r="K2" s="82" t="s">
        <v>8</v>
      </c>
      <c r="L2" s="84" t="str">
        <f ca="1">+CONCATENATE("ESTADO EPS ",TEXT(TODAY(),"DD-MM-YYYY"))</f>
        <v>ESTADO EPS 17-02-2025</v>
      </c>
      <c r="M2" s="85" t="s">
        <v>66</v>
      </c>
      <c r="N2" s="84" t="s">
        <v>67</v>
      </c>
      <c r="O2" s="86" t="s">
        <v>68</v>
      </c>
      <c r="P2" s="86" t="s">
        <v>69</v>
      </c>
      <c r="Q2" s="86" t="s">
        <v>70</v>
      </c>
      <c r="R2" s="86" t="s">
        <v>71</v>
      </c>
      <c r="S2" s="86" t="s">
        <v>72</v>
      </c>
      <c r="T2" s="86" t="s">
        <v>73</v>
      </c>
      <c r="U2" s="86" t="s">
        <v>74</v>
      </c>
      <c r="V2" s="87" t="s">
        <v>78</v>
      </c>
      <c r="W2" s="87" t="s">
        <v>79</v>
      </c>
      <c r="X2" s="87" t="s">
        <v>80</v>
      </c>
      <c r="Y2" s="87" t="s">
        <v>81</v>
      </c>
      <c r="Z2" s="87" t="s">
        <v>82</v>
      </c>
      <c r="AA2" s="87" t="s">
        <v>83</v>
      </c>
      <c r="AB2" s="88" t="s">
        <v>84</v>
      </c>
      <c r="AC2" s="88" t="s">
        <v>85</v>
      </c>
      <c r="AD2" s="88" t="s">
        <v>86</v>
      </c>
      <c r="AE2" s="88" t="s">
        <v>76</v>
      </c>
      <c r="AF2" s="88" t="s">
        <v>87</v>
      </c>
      <c r="AG2" s="88" t="s">
        <v>75</v>
      </c>
      <c r="AH2" s="88" t="s">
        <v>88</v>
      </c>
      <c r="AI2" s="88" t="s">
        <v>45</v>
      </c>
      <c r="AJ2" s="88" t="s">
        <v>89</v>
      </c>
      <c r="AK2" s="89" t="s">
        <v>90</v>
      </c>
      <c r="AL2" s="89" t="s">
        <v>91</v>
      </c>
      <c r="AM2" s="89" t="s">
        <v>92</v>
      </c>
      <c r="AN2" s="89" t="s">
        <v>93</v>
      </c>
      <c r="AO2" s="89" t="s">
        <v>94</v>
      </c>
      <c r="AP2" s="89" t="s">
        <v>95</v>
      </c>
      <c r="AQ2" s="77"/>
      <c r="AR2" s="77"/>
      <c r="AS2" s="77"/>
    </row>
    <row r="3" spans="1:45" s="81" customFormat="1" ht="10" x14ac:dyDescent="0.35">
      <c r="A3" s="90">
        <v>901015744</v>
      </c>
      <c r="B3" s="90" t="s">
        <v>11</v>
      </c>
      <c r="C3" s="90" t="s">
        <v>12</v>
      </c>
      <c r="D3" s="90">
        <v>4589</v>
      </c>
      <c r="E3" s="90" t="str">
        <f t="shared" ref="E3:E10" si="1">+CONCATENATE(C3,D3)</f>
        <v>HC4589</v>
      </c>
      <c r="F3" s="90" t="str">
        <f>+CONCATENATE(A3,"_",E3)</f>
        <v>901015744_HC4589</v>
      </c>
      <c r="G3" s="91">
        <v>45684</v>
      </c>
      <c r="H3" s="91">
        <v>45691</v>
      </c>
      <c r="I3" s="92">
        <v>18670000</v>
      </c>
      <c r="J3" s="92">
        <v>18670000</v>
      </c>
      <c r="K3" s="93">
        <v>18670000</v>
      </c>
      <c r="L3" s="90" t="s">
        <v>96</v>
      </c>
      <c r="M3" s="94">
        <v>0</v>
      </c>
      <c r="N3" s="90"/>
      <c r="O3" s="90" t="s">
        <v>97</v>
      </c>
      <c r="P3" s="91">
        <v>45684</v>
      </c>
      <c r="Q3" s="91">
        <v>45691</v>
      </c>
      <c r="R3" s="91"/>
      <c r="S3" s="91">
        <v>45694</v>
      </c>
      <c r="T3" s="90">
        <v>-6</v>
      </c>
      <c r="U3" s="90" t="s">
        <v>112</v>
      </c>
      <c r="V3" s="94">
        <v>18670000</v>
      </c>
      <c r="W3" s="90" t="s">
        <v>77</v>
      </c>
      <c r="X3" s="90" t="s">
        <v>98</v>
      </c>
      <c r="Y3" s="90" t="s">
        <v>99</v>
      </c>
      <c r="Z3" s="90" t="s">
        <v>100</v>
      </c>
      <c r="AA3" s="90" t="s">
        <v>101</v>
      </c>
      <c r="AB3" s="94">
        <v>0</v>
      </c>
      <c r="AC3" s="94">
        <v>18670000</v>
      </c>
      <c r="AD3" s="94">
        <v>0</v>
      </c>
      <c r="AE3" s="94">
        <v>0</v>
      </c>
      <c r="AF3" s="94">
        <v>0</v>
      </c>
      <c r="AG3" s="94">
        <v>0</v>
      </c>
      <c r="AH3" s="94">
        <v>0</v>
      </c>
      <c r="AI3" s="94">
        <v>0</v>
      </c>
      <c r="AJ3" s="94">
        <v>0</v>
      </c>
      <c r="AK3" s="94">
        <v>0</v>
      </c>
      <c r="AL3" s="94">
        <v>0</v>
      </c>
      <c r="AM3" s="90"/>
      <c r="AN3" s="91"/>
      <c r="AO3" s="90"/>
      <c r="AP3" s="94">
        <v>0</v>
      </c>
    </row>
    <row r="4" spans="1:45" s="81" customFormat="1" ht="10" customHeight="1" x14ac:dyDescent="0.35">
      <c r="A4" s="90">
        <v>901015744</v>
      </c>
      <c r="B4" s="90" t="s">
        <v>11</v>
      </c>
      <c r="C4" s="90" t="s">
        <v>12</v>
      </c>
      <c r="D4" s="90">
        <v>4520</v>
      </c>
      <c r="E4" s="90" t="str">
        <f t="shared" si="1"/>
        <v>HC4520</v>
      </c>
      <c r="F4" s="90" t="str">
        <f>+CONCATENATE(A4,"_",E4)</f>
        <v>901015744_HC4520</v>
      </c>
      <c r="G4" s="91">
        <v>45672</v>
      </c>
      <c r="H4" s="91">
        <v>45672</v>
      </c>
      <c r="I4" s="92">
        <v>16586535</v>
      </c>
      <c r="J4" s="92">
        <v>16586535</v>
      </c>
      <c r="K4" s="93">
        <v>16586535</v>
      </c>
      <c r="L4" s="90" t="s">
        <v>102</v>
      </c>
      <c r="M4" s="94">
        <v>16586535</v>
      </c>
      <c r="N4" s="90">
        <v>1222562560</v>
      </c>
      <c r="O4" s="90" t="s">
        <v>103</v>
      </c>
      <c r="P4" s="91">
        <v>45672</v>
      </c>
      <c r="Q4" s="91">
        <v>45672</v>
      </c>
      <c r="R4" s="91">
        <v>45688</v>
      </c>
      <c r="S4" s="91"/>
      <c r="T4" s="90">
        <v>0</v>
      </c>
      <c r="U4" s="90" t="s">
        <v>112</v>
      </c>
      <c r="V4" s="94">
        <v>0</v>
      </c>
      <c r="W4" s="90"/>
      <c r="X4" s="90"/>
      <c r="Y4" s="90"/>
      <c r="Z4" s="90"/>
      <c r="AA4" s="90"/>
      <c r="AB4" s="94">
        <v>0</v>
      </c>
      <c r="AC4" s="94">
        <v>0</v>
      </c>
      <c r="AD4" s="94">
        <v>0</v>
      </c>
      <c r="AE4" s="94">
        <v>0</v>
      </c>
      <c r="AF4" s="94">
        <v>0</v>
      </c>
      <c r="AG4" s="94">
        <v>0</v>
      </c>
      <c r="AH4" s="94">
        <v>16586535</v>
      </c>
      <c r="AI4" s="94">
        <v>0</v>
      </c>
      <c r="AJ4" s="94">
        <v>0</v>
      </c>
      <c r="AK4" s="94">
        <v>0</v>
      </c>
      <c r="AL4" s="94">
        <v>0</v>
      </c>
      <c r="AM4" s="90"/>
      <c r="AN4" s="91"/>
      <c r="AO4" s="90"/>
      <c r="AP4" s="94">
        <v>0</v>
      </c>
    </row>
    <row r="5" spans="1:45" s="81" customFormat="1" ht="10" x14ac:dyDescent="0.35">
      <c r="A5" s="90">
        <v>901015744</v>
      </c>
      <c r="B5" s="90" t="s">
        <v>11</v>
      </c>
      <c r="C5" s="90" t="s">
        <v>12</v>
      </c>
      <c r="D5" s="90">
        <v>4378</v>
      </c>
      <c r="E5" s="90" t="str">
        <f t="shared" si="1"/>
        <v>HC4378</v>
      </c>
      <c r="F5" s="90" t="str">
        <f>+CONCATENATE(A5,"_",E5)</f>
        <v>901015744_HC4378</v>
      </c>
      <c r="G5" s="91">
        <v>45640</v>
      </c>
      <c r="H5" s="91">
        <v>45641</v>
      </c>
      <c r="I5" s="92">
        <v>13317106</v>
      </c>
      <c r="J5" s="92">
        <v>13317106</v>
      </c>
      <c r="K5" s="93">
        <v>13317106</v>
      </c>
      <c r="L5" s="90" t="s">
        <v>102</v>
      </c>
      <c r="M5" s="94">
        <v>13317106</v>
      </c>
      <c r="N5" s="90">
        <v>1222560058</v>
      </c>
      <c r="O5" s="90" t="s">
        <v>103</v>
      </c>
      <c r="P5" s="91">
        <v>45640</v>
      </c>
      <c r="Q5" s="91">
        <v>45659</v>
      </c>
      <c r="R5" s="91">
        <v>45679</v>
      </c>
      <c r="S5" s="91"/>
      <c r="T5" s="90">
        <v>9</v>
      </c>
      <c r="U5" s="90" t="s">
        <v>113</v>
      </c>
      <c r="V5" s="94">
        <v>0</v>
      </c>
      <c r="W5" s="90"/>
      <c r="X5" s="90"/>
      <c r="Y5" s="90"/>
      <c r="Z5" s="90"/>
      <c r="AA5" s="90"/>
      <c r="AB5" s="94">
        <v>0</v>
      </c>
      <c r="AC5" s="94">
        <v>0</v>
      </c>
      <c r="AD5" s="94">
        <v>0</v>
      </c>
      <c r="AE5" s="94">
        <v>0</v>
      </c>
      <c r="AF5" s="94">
        <v>0</v>
      </c>
      <c r="AG5" s="94">
        <v>0</v>
      </c>
      <c r="AH5" s="94">
        <v>13317106</v>
      </c>
      <c r="AI5" s="94">
        <v>0</v>
      </c>
      <c r="AJ5" s="94">
        <v>0</v>
      </c>
      <c r="AK5" s="94">
        <v>0</v>
      </c>
      <c r="AL5" s="94">
        <v>0</v>
      </c>
      <c r="AM5" s="90"/>
      <c r="AN5" s="91"/>
      <c r="AO5" s="90"/>
      <c r="AP5" s="94">
        <v>0</v>
      </c>
    </row>
    <row r="6" spans="1:45" s="81" customFormat="1" ht="10" x14ac:dyDescent="0.35">
      <c r="A6" s="90">
        <v>901015744</v>
      </c>
      <c r="B6" s="90" t="s">
        <v>11</v>
      </c>
      <c r="C6" s="90" t="s">
        <v>12</v>
      </c>
      <c r="D6" s="90">
        <v>4519</v>
      </c>
      <c r="E6" s="90" t="str">
        <f t="shared" si="1"/>
        <v>HC4519</v>
      </c>
      <c r="F6" s="90" t="str">
        <f>+CONCATENATE(A6,"_",E6)</f>
        <v>901015744_HC4519</v>
      </c>
      <c r="G6" s="91">
        <v>45672</v>
      </c>
      <c r="H6" s="91">
        <v>45672</v>
      </c>
      <c r="I6" s="92">
        <v>2625292</v>
      </c>
      <c r="J6" s="92">
        <v>2625292</v>
      </c>
      <c r="K6" s="93">
        <v>2625292</v>
      </c>
      <c r="L6" s="90" t="s">
        <v>102</v>
      </c>
      <c r="M6" s="94">
        <v>2625292</v>
      </c>
      <c r="N6" s="90">
        <v>1222559573</v>
      </c>
      <c r="O6" s="90" t="s">
        <v>103</v>
      </c>
      <c r="P6" s="91">
        <v>45672</v>
      </c>
      <c r="Q6" s="91">
        <v>45672</v>
      </c>
      <c r="R6" s="91">
        <v>45674</v>
      </c>
      <c r="S6" s="91"/>
      <c r="T6" s="90">
        <v>14</v>
      </c>
      <c r="U6" s="90" t="s">
        <v>113</v>
      </c>
      <c r="V6" s="94">
        <v>0</v>
      </c>
      <c r="W6" s="90"/>
      <c r="X6" s="90"/>
      <c r="Y6" s="90"/>
      <c r="Z6" s="90"/>
      <c r="AA6" s="90"/>
      <c r="AB6" s="94">
        <v>0</v>
      </c>
      <c r="AC6" s="94">
        <v>0</v>
      </c>
      <c r="AD6" s="94">
        <v>0</v>
      </c>
      <c r="AE6" s="94">
        <v>0</v>
      </c>
      <c r="AF6" s="94">
        <v>0</v>
      </c>
      <c r="AG6" s="94">
        <v>0</v>
      </c>
      <c r="AH6" s="94">
        <v>2625292</v>
      </c>
      <c r="AI6" s="94">
        <v>0</v>
      </c>
      <c r="AJ6" s="94">
        <v>0</v>
      </c>
      <c r="AK6" s="94">
        <v>0</v>
      </c>
      <c r="AL6" s="94">
        <v>0</v>
      </c>
      <c r="AM6" s="90"/>
      <c r="AN6" s="91"/>
      <c r="AO6" s="90"/>
      <c r="AP6" s="94">
        <v>0</v>
      </c>
    </row>
    <row r="7" spans="1:45" s="81" customFormat="1" ht="10" customHeight="1" x14ac:dyDescent="0.35">
      <c r="A7" s="90">
        <v>901015744</v>
      </c>
      <c r="B7" s="90" t="s">
        <v>11</v>
      </c>
      <c r="C7" s="90" t="s">
        <v>12</v>
      </c>
      <c r="D7" s="90">
        <v>4250</v>
      </c>
      <c r="E7" s="90" t="str">
        <f t="shared" si="1"/>
        <v>HC4250</v>
      </c>
      <c r="F7" s="90" t="str">
        <f>+CONCATENATE(A7,"_",E7)</f>
        <v>901015744_HC4250</v>
      </c>
      <c r="G7" s="91">
        <v>45581</v>
      </c>
      <c r="H7" s="91">
        <v>45581</v>
      </c>
      <c r="I7" s="92">
        <v>200000</v>
      </c>
      <c r="J7" s="92">
        <v>200000</v>
      </c>
      <c r="K7" s="93">
        <v>200000</v>
      </c>
      <c r="L7" s="90" t="s">
        <v>102</v>
      </c>
      <c r="M7" s="94">
        <v>0</v>
      </c>
      <c r="N7" s="90"/>
      <c r="O7" s="90" t="s">
        <v>103</v>
      </c>
      <c r="P7" s="91">
        <v>45581</v>
      </c>
      <c r="Q7" s="91">
        <v>45691</v>
      </c>
      <c r="R7" s="91">
        <v>45692</v>
      </c>
      <c r="S7" s="91"/>
      <c r="T7" s="90">
        <v>-4</v>
      </c>
      <c r="U7" s="90" t="s">
        <v>112</v>
      </c>
      <c r="V7" s="94">
        <v>0</v>
      </c>
      <c r="W7" s="90"/>
      <c r="X7" s="90"/>
      <c r="Y7" s="90"/>
      <c r="Z7" s="90"/>
      <c r="AA7" s="90"/>
      <c r="AB7" s="94">
        <v>0</v>
      </c>
      <c r="AC7" s="94">
        <v>0</v>
      </c>
      <c r="AD7" s="94">
        <v>0</v>
      </c>
      <c r="AE7" s="94">
        <v>0</v>
      </c>
      <c r="AF7" s="94">
        <v>0</v>
      </c>
      <c r="AG7" s="94">
        <v>0</v>
      </c>
      <c r="AH7" s="94">
        <v>200000</v>
      </c>
      <c r="AI7" s="94">
        <v>0</v>
      </c>
      <c r="AJ7" s="94">
        <v>0</v>
      </c>
      <c r="AK7" s="94">
        <v>0</v>
      </c>
      <c r="AL7" s="94">
        <v>0</v>
      </c>
      <c r="AM7" s="90"/>
      <c r="AN7" s="91"/>
      <c r="AO7" s="90"/>
      <c r="AP7" s="94">
        <v>0</v>
      </c>
    </row>
    <row r="8" spans="1:45" s="81" customFormat="1" ht="10" customHeight="1" x14ac:dyDescent="0.35">
      <c r="A8" s="90">
        <v>901015744</v>
      </c>
      <c r="B8" s="90" t="s">
        <v>11</v>
      </c>
      <c r="C8" s="90" t="s">
        <v>12</v>
      </c>
      <c r="D8" s="90">
        <v>4499</v>
      </c>
      <c r="E8" s="90" t="str">
        <f t="shared" si="1"/>
        <v>HC4499</v>
      </c>
      <c r="F8" s="90" t="str">
        <f>+CONCATENATE(A8,"_",E8)</f>
        <v>901015744_HC4499</v>
      </c>
      <c r="G8" s="91">
        <v>45656</v>
      </c>
      <c r="H8" s="91">
        <v>45656</v>
      </c>
      <c r="I8" s="92">
        <v>4108500</v>
      </c>
      <c r="J8" s="92">
        <v>4108500</v>
      </c>
      <c r="K8" s="93">
        <v>4108500</v>
      </c>
      <c r="L8" s="90" t="s">
        <v>102</v>
      </c>
      <c r="M8" s="94">
        <v>0</v>
      </c>
      <c r="N8" s="90"/>
      <c r="O8" s="90" t="s">
        <v>103</v>
      </c>
      <c r="P8" s="91">
        <v>45656</v>
      </c>
      <c r="Q8" s="91">
        <v>45691</v>
      </c>
      <c r="R8" s="91">
        <v>45692</v>
      </c>
      <c r="S8" s="91"/>
      <c r="T8" s="90">
        <v>-4</v>
      </c>
      <c r="U8" s="90" t="s">
        <v>112</v>
      </c>
      <c r="V8" s="94">
        <v>0</v>
      </c>
      <c r="W8" s="90"/>
      <c r="X8" s="90"/>
      <c r="Y8" s="90"/>
      <c r="Z8" s="90"/>
      <c r="AA8" s="90"/>
      <c r="AB8" s="94">
        <v>0</v>
      </c>
      <c r="AC8" s="94">
        <v>0</v>
      </c>
      <c r="AD8" s="94">
        <v>0</v>
      </c>
      <c r="AE8" s="94">
        <v>0</v>
      </c>
      <c r="AF8" s="94">
        <v>0</v>
      </c>
      <c r="AG8" s="94">
        <v>0</v>
      </c>
      <c r="AH8" s="94">
        <v>4108500</v>
      </c>
      <c r="AI8" s="94">
        <v>0</v>
      </c>
      <c r="AJ8" s="94">
        <v>0</v>
      </c>
      <c r="AK8" s="94">
        <v>0</v>
      </c>
      <c r="AL8" s="94">
        <v>0</v>
      </c>
      <c r="AM8" s="90"/>
      <c r="AN8" s="91"/>
      <c r="AO8" s="90"/>
      <c r="AP8" s="94">
        <v>0</v>
      </c>
    </row>
    <row r="9" spans="1:45" s="81" customFormat="1" ht="10" customHeight="1" x14ac:dyDescent="0.35">
      <c r="A9" s="90">
        <v>901015744</v>
      </c>
      <c r="B9" s="90" t="s">
        <v>11</v>
      </c>
      <c r="C9" s="90" t="s">
        <v>12</v>
      </c>
      <c r="D9" s="90">
        <v>4379</v>
      </c>
      <c r="E9" s="90" t="str">
        <f t="shared" si="1"/>
        <v>HC4379</v>
      </c>
      <c r="F9" s="90" t="str">
        <f>+CONCATENATE(A9,"_",E9)</f>
        <v>901015744_HC4379</v>
      </c>
      <c r="G9" s="91">
        <v>45640</v>
      </c>
      <c r="H9" s="91">
        <v>45641</v>
      </c>
      <c r="I9" s="92">
        <v>1973160</v>
      </c>
      <c r="J9" s="92">
        <v>1973160</v>
      </c>
      <c r="K9" s="93">
        <v>1973160</v>
      </c>
      <c r="L9" s="90" t="s">
        <v>102</v>
      </c>
      <c r="M9" s="94">
        <v>0</v>
      </c>
      <c r="N9" s="90"/>
      <c r="O9" s="90" t="s">
        <v>103</v>
      </c>
      <c r="P9" s="91">
        <v>45640</v>
      </c>
      <c r="Q9" s="91">
        <v>45659</v>
      </c>
      <c r="R9" s="91">
        <v>45666</v>
      </c>
      <c r="S9" s="91"/>
      <c r="T9" s="90">
        <v>22</v>
      </c>
      <c r="U9" s="90" t="s">
        <v>113</v>
      </c>
      <c r="V9" s="94">
        <v>0</v>
      </c>
      <c r="W9" s="90"/>
      <c r="X9" s="90"/>
      <c r="Y9" s="90"/>
      <c r="Z9" s="90"/>
      <c r="AA9" s="90"/>
      <c r="AB9" s="94">
        <v>0</v>
      </c>
      <c r="AC9" s="94">
        <v>0</v>
      </c>
      <c r="AD9" s="94">
        <v>0</v>
      </c>
      <c r="AE9" s="94">
        <v>0</v>
      </c>
      <c r="AF9" s="94">
        <v>0</v>
      </c>
      <c r="AG9" s="94">
        <v>0</v>
      </c>
      <c r="AH9" s="94">
        <v>1973160</v>
      </c>
      <c r="AI9" s="94">
        <v>0</v>
      </c>
      <c r="AJ9" s="94">
        <v>0</v>
      </c>
      <c r="AK9" s="94">
        <v>0</v>
      </c>
      <c r="AL9" s="94">
        <v>0</v>
      </c>
      <c r="AM9" s="90"/>
      <c r="AN9" s="91"/>
      <c r="AO9" s="90"/>
      <c r="AP9" s="94">
        <v>0</v>
      </c>
    </row>
    <row r="10" spans="1:45" s="81" customFormat="1" ht="10" x14ac:dyDescent="0.35">
      <c r="A10" s="90">
        <v>901015744</v>
      </c>
      <c r="B10" s="90" t="s">
        <v>11</v>
      </c>
      <c r="C10" s="90" t="s">
        <v>12</v>
      </c>
      <c r="D10" s="90">
        <v>4500</v>
      </c>
      <c r="E10" s="90" t="str">
        <f t="shared" si="1"/>
        <v>HC4500</v>
      </c>
      <c r="F10" s="90" t="str">
        <f>+CONCATENATE(A10,"_",E10)</f>
        <v>901015744_HC4500</v>
      </c>
      <c r="G10" s="91">
        <v>45656</v>
      </c>
      <c r="H10" s="91">
        <v>45656</v>
      </c>
      <c r="I10" s="92">
        <v>2088000</v>
      </c>
      <c r="J10" s="92">
        <v>2088000</v>
      </c>
      <c r="K10" s="93">
        <v>2088000</v>
      </c>
      <c r="L10" s="90" t="s">
        <v>111</v>
      </c>
      <c r="M10" s="94">
        <v>0</v>
      </c>
      <c r="N10" s="90"/>
      <c r="O10" s="90" t="s">
        <v>104</v>
      </c>
      <c r="P10" s="91">
        <v>45656</v>
      </c>
      <c r="Q10" s="91">
        <v>45691</v>
      </c>
      <c r="R10" s="91">
        <v>45692</v>
      </c>
      <c r="S10" s="91"/>
      <c r="T10" s="90">
        <v>-4</v>
      </c>
      <c r="U10" s="90" t="s">
        <v>112</v>
      </c>
      <c r="V10" s="94">
        <v>25000</v>
      </c>
      <c r="W10" s="90" t="s">
        <v>17</v>
      </c>
      <c r="X10" s="90" t="s">
        <v>105</v>
      </c>
      <c r="Y10" s="90" t="s">
        <v>99</v>
      </c>
      <c r="Z10" s="90" t="s">
        <v>100</v>
      </c>
      <c r="AA10" s="90" t="s">
        <v>101</v>
      </c>
      <c r="AB10" s="94">
        <v>0</v>
      </c>
      <c r="AC10" s="94">
        <v>0</v>
      </c>
      <c r="AD10" s="94">
        <v>0</v>
      </c>
      <c r="AE10" s="94">
        <v>0</v>
      </c>
      <c r="AF10" s="94">
        <v>0</v>
      </c>
      <c r="AG10" s="94">
        <v>25000</v>
      </c>
      <c r="AH10" s="94">
        <v>2063000</v>
      </c>
      <c r="AI10" s="94">
        <v>0</v>
      </c>
      <c r="AJ10" s="94">
        <v>0</v>
      </c>
      <c r="AK10" s="94">
        <v>0</v>
      </c>
      <c r="AL10" s="94">
        <v>0</v>
      </c>
      <c r="AM10" s="90"/>
      <c r="AN10" s="91"/>
      <c r="AO10" s="90"/>
      <c r="AP10" s="94">
        <v>0</v>
      </c>
    </row>
  </sheetData>
  <autoFilter ref="A2:AT2"/>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dimension ref="B1:J42"/>
  <sheetViews>
    <sheetView showGridLines="0" topLeftCell="A5" zoomScaleNormal="100" workbookViewId="0">
      <selection activeCell="N19" sqref="N19"/>
    </sheetView>
  </sheetViews>
  <sheetFormatPr baseColWidth="10" defaultColWidth="10.90625" defaultRowHeight="12.5" x14ac:dyDescent="0.25"/>
  <cols>
    <col min="1" max="1" width="1" style="26" customWidth="1"/>
    <col min="2" max="2" width="10.90625" style="26"/>
    <col min="3" max="3" width="17.54296875" style="26" customWidth="1"/>
    <col min="4" max="4" width="11.54296875" style="26" customWidth="1"/>
    <col min="5" max="8" width="10.90625" style="26"/>
    <col min="9" max="9" width="22.54296875" style="26" customWidth="1"/>
    <col min="10" max="10" width="14" style="26" customWidth="1"/>
    <col min="11" max="11" width="1.81640625" style="26" customWidth="1"/>
    <col min="12" max="16384" width="10.90625" style="26"/>
  </cols>
  <sheetData>
    <row r="1" spans="2:10" ht="6" customHeight="1" thickBot="1" x14ac:dyDescent="0.3"/>
    <row r="2" spans="2:10" ht="19.5" customHeight="1" x14ac:dyDescent="0.25">
      <c r="B2" s="27"/>
      <c r="C2" s="28"/>
      <c r="D2" s="96" t="s">
        <v>29</v>
      </c>
      <c r="E2" s="97"/>
      <c r="F2" s="97"/>
      <c r="G2" s="97"/>
      <c r="H2" s="97"/>
      <c r="I2" s="98"/>
      <c r="J2" s="102" t="s">
        <v>30</v>
      </c>
    </row>
    <row r="3" spans="2:10" ht="15.75" customHeight="1" thickBot="1" x14ac:dyDescent="0.3">
      <c r="B3" s="29"/>
      <c r="C3" s="30"/>
      <c r="D3" s="99"/>
      <c r="E3" s="100"/>
      <c r="F3" s="100"/>
      <c r="G3" s="100"/>
      <c r="H3" s="100"/>
      <c r="I3" s="101"/>
      <c r="J3" s="103"/>
    </row>
    <row r="4" spans="2:10" ht="13" x14ac:dyDescent="0.25">
      <c r="B4" s="29"/>
      <c r="C4" s="30"/>
      <c r="D4" s="31"/>
      <c r="E4" s="32"/>
      <c r="F4" s="32"/>
      <c r="G4" s="32"/>
      <c r="H4" s="32"/>
      <c r="I4" s="33"/>
      <c r="J4" s="34"/>
    </row>
    <row r="5" spans="2:10" ht="13" x14ac:dyDescent="0.25">
      <c r="B5" s="29"/>
      <c r="C5" s="30"/>
      <c r="D5" s="35" t="s">
        <v>31</v>
      </c>
      <c r="E5" s="36"/>
      <c r="F5" s="36"/>
      <c r="G5" s="36"/>
      <c r="H5" s="36"/>
      <c r="I5" s="37"/>
      <c r="J5" s="37" t="s">
        <v>32</v>
      </c>
    </row>
    <row r="6" spans="2:10" ht="13.5" thickBot="1" x14ac:dyDescent="0.3">
      <c r="B6" s="38"/>
      <c r="C6" s="39"/>
      <c r="D6" s="40"/>
      <c r="E6" s="41"/>
      <c r="F6" s="41"/>
      <c r="G6" s="41"/>
      <c r="H6" s="41"/>
      <c r="I6" s="42"/>
      <c r="J6" s="43"/>
    </row>
    <row r="7" spans="2:10" x14ac:dyDescent="0.25">
      <c r="B7" s="44"/>
      <c r="J7" s="45"/>
    </row>
    <row r="8" spans="2:10" x14ac:dyDescent="0.25">
      <c r="B8" s="44"/>
      <c r="J8" s="45"/>
    </row>
    <row r="9" spans="2:10" x14ac:dyDescent="0.25">
      <c r="B9" s="44"/>
      <c r="C9" s="26" t="s">
        <v>108</v>
      </c>
      <c r="J9" s="45"/>
    </row>
    <row r="10" spans="2:10" ht="13" x14ac:dyDescent="0.3">
      <c r="B10" s="44"/>
      <c r="C10" s="46"/>
      <c r="E10" s="47"/>
      <c r="H10" s="48"/>
      <c r="J10" s="45"/>
    </row>
    <row r="11" spans="2:10" x14ac:dyDescent="0.25">
      <c r="B11" s="44"/>
      <c r="J11" s="45"/>
    </row>
    <row r="12" spans="2:10" ht="13" x14ac:dyDescent="0.3">
      <c r="B12" s="44"/>
      <c r="C12" s="46" t="s">
        <v>109</v>
      </c>
      <c r="J12" s="45"/>
    </row>
    <row r="13" spans="2:10" ht="13" x14ac:dyDescent="0.3">
      <c r="B13" s="44"/>
      <c r="C13" s="46" t="s">
        <v>110</v>
      </c>
      <c r="J13" s="45"/>
    </row>
    <row r="14" spans="2:10" x14ac:dyDescent="0.25">
      <c r="B14" s="44"/>
      <c r="J14" s="45"/>
    </row>
    <row r="15" spans="2:10" x14ac:dyDescent="0.25">
      <c r="B15" s="44"/>
      <c r="C15" s="26" t="s">
        <v>106</v>
      </c>
      <c r="J15" s="45"/>
    </row>
    <row r="16" spans="2:10" x14ac:dyDescent="0.25">
      <c r="B16" s="44"/>
      <c r="C16" s="49"/>
      <c r="J16" s="45"/>
    </row>
    <row r="17" spans="2:10" ht="13" x14ac:dyDescent="0.25">
      <c r="B17" s="44"/>
      <c r="C17" s="26" t="s">
        <v>33</v>
      </c>
      <c r="D17" s="47"/>
      <c r="H17" s="50" t="s">
        <v>34</v>
      </c>
      <c r="I17" s="51" t="s">
        <v>35</v>
      </c>
      <c r="J17" s="45"/>
    </row>
    <row r="18" spans="2:10" ht="13" x14ac:dyDescent="0.3">
      <c r="B18" s="44"/>
      <c r="C18" s="46" t="s">
        <v>36</v>
      </c>
      <c r="D18" s="46"/>
      <c r="E18" s="46"/>
      <c r="F18" s="46"/>
      <c r="H18" s="52">
        <v>8</v>
      </c>
      <c r="I18" s="53">
        <v>59568593</v>
      </c>
      <c r="J18" s="45"/>
    </row>
    <row r="19" spans="2:10" x14ac:dyDescent="0.25">
      <c r="B19" s="44"/>
      <c r="C19" s="26" t="s">
        <v>37</v>
      </c>
      <c r="H19" s="54">
        <v>0</v>
      </c>
      <c r="I19" s="55">
        <v>0</v>
      </c>
      <c r="J19" s="45"/>
    </row>
    <row r="20" spans="2:10" x14ac:dyDescent="0.25">
      <c r="B20" s="44"/>
      <c r="C20" s="26" t="s">
        <v>38</v>
      </c>
      <c r="H20" s="54">
        <v>1</v>
      </c>
      <c r="I20" s="55">
        <v>18670000</v>
      </c>
      <c r="J20" s="45"/>
    </row>
    <row r="21" spans="2:10" x14ac:dyDescent="0.25">
      <c r="B21" s="44"/>
      <c r="C21" s="26" t="s">
        <v>39</v>
      </c>
      <c r="H21" s="54">
        <v>0</v>
      </c>
      <c r="I21" s="55">
        <v>0</v>
      </c>
      <c r="J21" s="45"/>
    </row>
    <row r="22" spans="2:10" x14ac:dyDescent="0.25">
      <c r="B22" s="44"/>
      <c r="C22" s="26" t="s">
        <v>40</v>
      </c>
      <c r="H22" s="54">
        <v>0</v>
      </c>
      <c r="I22" s="55">
        <v>0</v>
      </c>
      <c r="J22" s="45"/>
    </row>
    <row r="23" spans="2:10" x14ac:dyDescent="0.25">
      <c r="B23" s="44"/>
      <c r="C23" s="26" t="s">
        <v>41</v>
      </c>
      <c r="H23" s="54">
        <v>0</v>
      </c>
      <c r="I23" s="55">
        <v>0</v>
      </c>
      <c r="J23" s="45"/>
    </row>
    <row r="24" spans="2:10" ht="13" thickBot="1" x14ac:dyDescent="0.3">
      <c r="B24" s="44"/>
      <c r="C24" s="26" t="s">
        <v>42</v>
      </c>
      <c r="H24" s="56">
        <v>1</v>
      </c>
      <c r="I24" s="57">
        <v>25000</v>
      </c>
      <c r="J24" s="45"/>
    </row>
    <row r="25" spans="2:10" ht="13" x14ac:dyDescent="0.3">
      <c r="B25" s="44"/>
      <c r="C25" s="46" t="s">
        <v>43</v>
      </c>
      <c r="D25" s="46"/>
      <c r="E25" s="46"/>
      <c r="F25" s="46"/>
      <c r="H25" s="52">
        <f>H19+H20+H21+H22+H24+H23</f>
        <v>2</v>
      </c>
      <c r="I25" s="53">
        <f>I19+I20+I21+I22+I24+I23</f>
        <v>18695000</v>
      </c>
      <c r="J25" s="45"/>
    </row>
    <row r="26" spans="2:10" x14ac:dyDescent="0.25">
      <c r="B26" s="44"/>
      <c r="C26" s="26" t="s">
        <v>44</v>
      </c>
      <c r="H26" s="54">
        <v>6</v>
      </c>
      <c r="I26" s="55">
        <v>40873593</v>
      </c>
      <c r="J26" s="45"/>
    </row>
    <row r="27" spans="2:10" ht="13" thickBot="1" x14ac:dyDescent="0.3">
      <c r="B27" s="44"/>
      <c r="C27" s="26" t="s">
        <v>45</v>
      </c>
      <c r="H27" s="56">
        <v>0</v>
      </c>
      <c r="I27" s="57">
        <v>0</v>
      </c>
      <c r="J27" s="45"/>
    </row>
    <row r="28" spans="2:10" ht="13" x14ac:dyDescent="0.3">
      <c r="B28" s="44"/>
      <c r="C28" s="46" t="s">
        <v>46</v>
      </c>
      <c r="D28" s="46"/>
      <c r="E28" s="46"/>
      <c r="F28" s="46"/>
      <c r="H28" s="52">
        <f>H26+H27</f>
        <v>6</v>
      </c>
      <c r="I28" s="53">
        <f>I26+I27</f>
        <v>40873593</v>
      </c>
      <c r="J28" s="45"/>
    </row>
    <row r="29" spans="2:10" ht="13.5" thickBot="1" x14ac:dyDescent="0.35">
      <c r="B29" s="44"/>
      <c r="C29" s="26" t="s">
        <v>47</v>
      </c>
      <c r="D29" s="46"/>
      <c r="E29" s="46"/>
      <c r="F29" s="46"/>
      <c r="H29" s="56">
        <v>0</v>
      </c>
      <c r="I29" s="57">
        <v>0</v>
      </c>
      <c r="J29" s="45"/>
    </row>
    <row r="30" spans="2:10" ht="13" x14ac:dyDescent="0.3">
      <c r="B30" s="44"/>
      <c r="C30" s="46" t="s">
        <v>48</v>
      </c>
      <c r="D30" s="46"/>
      <c r="E30" s="46"/>
      <c r="F30" s="46"/>
      <c r="H30" s="54">
        <f>H29</f>
        <v>0</v>
      </c>
      <c r="I30" s="55">
        <f>I29</f>
        <v>0</v>
      </c>
      <c r="J30" s="45"/>
    </row>
    <row r="31" spans="2:10" ht="13" x14ac:dyDescent="0.3">
      <c r="B31" s="44"/>
      <c r="C31" s="46"/>
      <c r="D31" s="46"/>
      <c r="E31" s="46"/>
      <c r="F31" s="46"/>
      <c r="H31" s="58"/>
      <c r="I31" s="53"/>
      <c r="J31" s="45"/>
    </row>
    <row r="32" spans="2:10" ht="13.5" thickBot="1" x14ac:dyDescent="0.35">
      <c r="B32" s="44"/>
      <c r="C32" s="46" t="s">
        <v>49</v>
      </c>
      <c r="D32" s="46"/>
      <c r="H32" s="59">
        <f>H25+H28+H30</f>
        <v>8</v>
      </c>
      <c r="I32" s="60">
        <f>I25+I28+I30</f>
        <v>59568593</v>
      </c>
      <c r="J32" s="45"/>
    </row>
    <row r="33" spans="2:10" ht="13.5" thickTop="1" x14ac:dyDescent="0.3">
      <c r="B33" s="44"/>
      <c r="C33" s="46"/>
      <c r="D33" s="46"/>
      <c r="H33" s="61">
        <f>+H18-H32</f>
        <v>0</v>
      </c>
      <c r="I33" s="55">
        <f>+I18-I32</f>
        <v>0</v>
      </c>
      <c r="J33" s="45"/>
    </row>
    <row r="34" spans="2:10" x14ac:dyDescent="0.25">
      <c r="B34" s="44"/>
      <c r="G34" s="61"/>
      <c r="H34" s="61"/>
      <c r="I34" s="61"/>
      <c r="J34" s="45"/>
    </row>
    <row r="35" spans="2:10" x14ac:dyDescent="0.25">
      <c r="B35" s="44"/>
      <c r="G35" s="61"/>
      <c r="H35" s="61"/>
      <c r="I35" s="61"/>
      <c r="J35" s="45"/>
    </row>
    <row r="36" spans="2:10" ht="13" x14ac:dyDescent="0.3">
      <c r="B36" s="44"/>
      <c r="C36" s="46"/>
      <c r="G36" s="61"/>
      <c r="H36" s="61"/>
      <c r="I36" s="61"/>
      <c r="J36" s="45"/>
    </row>
    <row r="37" spans="2:10" ht="13.5" thickBot="1" x14ac:dyDescent="0.35">
      <c r="B37" s="44"/>
      <c r="C37" s="62" t="s">
        <v>50</v>
      </c>
      <c r="D37" s="63"/>
      <c r="H37" s="62" t="s">
        <v>51</v>
      </c>
      <c r="I37" s="63"/>
      <c r="J37" s="45"/>
    </row>
    <row r="38" spans="2:10" ht="13" x14ac:dyDescent="0.3">
      <c r="B38" s="44"/>
      <c r="C38" s="46" t="s">
        <v>52</v>
      </c>
      <c r="D38" s="61"/>
      <c r="H38" s="64" t="s">
        <v>53</v>
      </c>
      <c r="I38" s="61"/>
      <c r="J38" s="45"/>
    </row>
    <row r="39" spans="2:10" ht="13" x14ac:dyDescent="0.3">
      <c r="B39" s="44"/>
      <c r="C39" s="46" t="s">
        <v>54</v>
      </c>
      <c r="H39" s="46" t="s">
        <v>55</v>
      </c>
      <c r="I39" s="61"/>
      <c r="J39" s="45"/>
    </row>
    <row r="40" spans="2:10" x14ac:dyDescent="0.25">
      <c r="B40" s="44"/>
      <c r="G40" s="61"/>
      <c r="H40" s="61"/>
      <c r="I40" s="61"/>
      <c r="J40" s="45"/>
    </row>
    <row r="41" spans="2:10" ht="12.75" customHeight="1" x14ac:dyDescent="0.25">
      <c r="B41" s="44"/>
      <c r="C41" s="104" t="s">
        <v>56</v>
      </c>
      <c r="D41" s="104"/>
      <c r="E41" s="104"/>
      <c r="F41" s="104"/>
      <c r="G41" s="104"/>
      <c r="H41" s="104"/>
      <c r="I41" s="104"/>
      <c r="J41" s="45"/>
    </row>
    <row r="42" spans="2:10" ht="18.75" customHeight="1" thickBot="1" x14ac:dyDescent="0.3">
      <c r="B42" s="65"/>
      <c r="C42" s="66"/>
      <c r="D42" s="66"/>
      <c r="E42" s="66"/>
      <c r="F42" s="66"/>
      <c r="G42" s="66"/>
      <c r="H42" s="66"/>
      <c r="I42" s="66"/>
      <c r="J42" s="67"/>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dimension ref="B1:J30"/>
  <sheetViews>
    <sheetView showGridLines="0" zoomScale="84" zoomScaleNormal="84" zoomScaleSheetLayoutView="100" workbookViewId="0"/>
  </sheetViews>
  <sheetFormatPr baseColWidth="10" defaultColWidth="11.453125" defaultRowHeight="12.5" x14ac:dyDescent="0.25"/>
  <cols>
    <col min="1" max="1" width="4.453125" style="26" customWidth="1"/>
    <col min="2" max="2" width="11.453125" style="26"/>
    <col min="3" max="3" width="12.81640625" style="26" customWidth="1"/>
    <col min="4" max="4" width="22" style="26" customWidth="1"/>
    <col min="5" max="8" width="11.453125" style="26"/>
    <col min="9" max="9" width="24.81640625" style="26" customWidth="1"/>
    <col min="10" max="10" width="12.54296875" style="26" customWidth="1"/>
    <col min="11" max="11" width="1.81640625" style="26" customWidth="1"/>
    <col min="12" max="16384" width="11.453125" style="26"/>
  </cols>
  <sheetData>
    <row r="1" spans="2:10" ht="18" customHeight="1" thickBot="1" x14ac:dyDescent="0.3"/>
    <row r="2" spans="2:10" ht="19.5" customHeight="1" x14ac:dyDescent="0.25">
      <c r="B2" s="27"/>
      <c r="C2" s="28"/>
      <c r="D2" s="96" t="s">
        <v>57</v>
      </c>
      <c r="E2" s="97"/>
      <c r="F2" s="97"/>
      <c r="G2" s="97"/>
      <c r="H2" s="97"/>
      <c r="I2" s="98"/>
      <c r="J2" s="102" t="s">
        <v>30</v>
      </c>
    </row>
    <row r="3" spans="2:10" ht="15.75" customHeight="1" thickBot="1" x14ac:dyDescent="0.3">
      <c r="B3" s="29"/>
      <c r="C3" s="30"/>
      <c r="D3" s="99"/>
      <c r="E3" s="100"/>
      <c r="F3" s="100"/>
      <c r="G3" s="100"/>
      <c r="H3" s="100"/>
      <c r="I3" s="101"/>
      <c r="J3" s="103"/>
    </row>
    <row r="4" spans="2:10" ht="13" x14ac:dyDescent="0.25">
      <c r="B4" s="29"/>
      <c r="C4" s="30"/>
      <c r="E4" s="32"/>
      <c r="F4" s="32"/>
      <c r="G4" s="32"/>
      <c r="H4" s="32"/>
      <c r="I4" s="33"/>
      <c r="J4" s="34"/>
    </row>
    <row r="5" spans="2:10" ht="13" x14ac:dyDescent="0.25">
      <c r="B5" s="29"/>
      <c r="C5" s="30"/>
      <c r="D5" s="105" t="s">
        <v>58</v>
      </c>
      <c r="E5" s="106"/>
      <c r="F5" s="106"/>
      <c r="G5" s="106"/>
      <c r="H5" s="106"/>
      <c r="I5" s="107"/>
      <c r="J5" s="37" t="s">
        <v>59</v>
      </c>
    </row>
    <row r="6" spans="2:10" ht="13.5" thickBot="1" x14ac:dyDescent="0.3">
      <c r="B6" s="38"/>
      <c r="C6" s="39"/>
      <c r="D6" s="40"/>
      <c r="E6" s="41"/>
      <c r="F6" s="41"/>
      <c r="G6" s="41"/>
      <c r="H6" s="41"/>
      <c r="I6" s="42"/>
      <c r="J6" s="43"/>
    </row>
    <row r="7" spans="2:10" x14ac:dyDescent="0.25">
      <c r="B7" s="44"/>
      <c r="J7" s="45"/>
    </row>
    <row r="8" spans="2:10" x14ac:dyDescent="0.25">
      <c r="B8" s="44"/>
      <c r="J8" s="45"/>
    </row>
    <row r="9" spans="2:10" x14ac:dyDescent="0.25">
      <c r="B9" s="44"/>
      <c r="C9" s="26" t="str">
        <f ca="1">+CONCATENATE("Santiago de Cali, ",TEXT(TODAY(),"MMMM DD AAAA"))</f>
        <v>Santiago de Cali, febrero 17 lunes</v>
      </c>
      <c r="D9" s="48"/>
      <c r="E9" s="47"/>
      <c r="J9" s="45"/>
    </row>
    <row r="10" spans="2:10" ht="13" x14ac:dyDescent="0.3">
      <c r="B10" s="44"/>
      <c r="C10" s="46" t="str">
        <f ca="1">+CONCATENATE("Santiago de Cali, ",TEXT(TODAY(),"MMMM DD AAAA"))</f>
        <v>Santiago de Cali, febrero 17 lunes</v>
      </c>
      <c r="J10" s="45"/>
    </row>
    <row r="11" spans="2:10" ht="13" x14ac:dyDescent="0.3">
      <c r="B11" s="44"/>
      <c r="C11" s="46" t="str">
        <f>+'FOR-CSA-018'!C12</f>
        <v xml:space="preserve">Señores : 
IPS MONTECARLO CENTRAL DE RECURSOS Y SERVICIOS EN SALUD </v>
      </c>
      <c r="J11" s="45"/>
    </row>
    <row r="12" spans="2:10" ht="13" x14ac:dyDescent="0.3">
      <c r="B12" s="44"/>
      <c r="C12" s="46" t="str">
        <f>+'FOR-CSA-018'!C13</f>
        <v>NIT: 901015744</v>
      </c>
      <c r="J12" s="45"/>
    </row>
    <row r="13" spans="2:10" x14ac:dyDescent="0.25">
      <c r="B13" s="44"/>
      <c r="J13" s="45"/>
    </row>
    <row r="14" spans="2:10" x14ac:dyDescent="0.25">
      <c r="B14" s="44"/>
      <c r="C14" s="26" t="s">
        <v>60</v>
      </c>
      <c r="J14" s="45"/>
    </row>
    <row r="15" spans="2:10" x14ac:dyDescent="0.25">
      <c r="B15" s="44"/>
      <c r="C15" s="49"/>
      <c r="J15" s="45"/>
    </row>
    <row r="16" spans="2:10" ht="13" x14ac:dyDescent="0.3">
      <c r="B16" s="44"/>
      <c r="C16" s="68"/>
      <c r="D16" s="47"/>
      <c r="H16" s="69" t="s">
        <v>34</v>
      </c>
      <c r="I16" s="69" t="s">
        <v>35</v>
      </c>
      <c r="J16" s="45"/>
    </row>
    <row r="17" spans="2:10" ht="13" x14ac:dyDescent="0.3">
      <c r="B17" s="44"/>
      <c r="C17" s="46" t="s">
        <v>107</v>
      </c>
      <c r="D17" s="46"/>
      <c r="E17" s="46"/>
      <c r="F17" s="46"/>
      <c r="H17" s="70">
        <f>+SUM(H18:H21)</f>
        <v>2</v>
      </c>
      <c r="I17" s="71">
        <f>+SUM(I18:I21)</f>
        <v>18695000</v>
      </c>
      <c r="J17" s="45"/>
    </row>
    <row r="18" spans="2:10" x14ac:dyDescent="0.25">
      <c r="B18" s="44"/>
      <c r="C18" s="26" t="s">
        <v>37</v>
      </c>
      <c r="H18" s="72">
        <f>+'FOR-CSA-018'!H19</f>
        <v>0</v>
      </c>
      <c r="I18" s="73">
        <f>+'FOR-CSA-018'!I19</f>
        <v>0</v>
      </c>
      <c r="J18" s="45"/>
    </row>
    <row r="19" spans="2:10" x14ac:dyDescent="0.25">
      <c r="B19" s="44"/>
      <c r="C19" s="26" t="s">
        <v>38</v>
      </c>
      <c r="H19" s="72">
        <f>+'FOR-CSA-018'!H20</f>
        <v>1</v>
      </c>
      <c r="I19" s="73">
        <f>+'FOR-CSA-018'!I20</f>
        <v>18670000</v>
      </c>
      <c r="J19" s="45"/>
    </row>
    <row r="20" spans="2:10" x14ac:dyDescent="0.25">
      <c r="B20" s="44"/>
      <c r="C20" s="26" t="s">
        <v>40</v>
      </c>
      <c r="H20" s="72">
        <f>+'FOR-CSA-018'!H22</f>
        <v>0</v>
      </c>
      <c r="I20" s="73">
        <f>+'FOR-CSA-018'!I22</f>
        <v>0</v>
      </c>
      <c r="J20" s="45"/>
    </row>
    <row r="21" spans="2:10" x14ac:dyDescent="0.25">
      <c r="B21" s="44"/>
      <c r="C21" s="26" t="s">
        <v>61</v>
      </c>
      <c r="H21" s="72">
        <f>+'FOR-CSA-018'!H24</f>
        <v>1</v>
      </c>
      <c r="I21" s="73">
        <f>+'FOR-CSA-018'!I24</f>
        <v>25000</v>
      </c>
      <c r="J21" s="45"/>
    </row>
    <row r="22" spans="2:10" ht="13" x14ac:dyDescent="0.3">
      <c r="B22" s="44"/>
      <c r="C22" s="46" t="s">
        <v>62</v>
      </c>
      <c r="D22" s="46"/>
      <c r="E22" s="46"/>
      <c r="F22" s="46"/>
      <c r="H22" s="70">
        <f>SUM(H18:H21)</f>
        <v>2</v>
      </c>
      <c r="I22" s="71">
        <f>+SUBTOTAL(9,I18:I21)</f>
        <v>18695000</v>
      </c>
      <c r="J22" s="45"/>
    </row>
    <row r="23" spans="2:10" ht="13.5" thickBot="1" x14ac:dyDescent="0.35">
      <c r="B23" s="44"/>
      <c r="C23" s="46"/>
      <c r="D23" s="46"/>
      <c r="H23" s="74"/>
      <c r="I23" s="75"/>
      <c r="J23" s="45"/>
    </row>
    <row r="24" spans="2:10" ht="13.5" thickTop="1" x14ac:dyDescent="0.3">
      <c r="B24" s="44"/>
      <c r="C24" s="46"/>
      <c r="D24" s="46"/>
      <c r="H24" s="61"/>
      <c r="I24" s="55"/>
      <c r="J24" s="45"/>
    </row>
    <row r="25" spans="2:10" ht="13" x14ac:dyDescent="0.3">
      <c r="B25" s="44"/>
      <c r="C25" s="46"/>
      <c r="D25" s="46"/>
      <c r="H25" s="61"/>
      <c r="I25" s="55"/>
      <c r="J25" s="45"/>
    </row>
    <row r="26" spans="2:10" ht="13" x14ac:dyDescent="0.3">
      <c r="B26" s="44"/>
      <c r="C26" s="46"/>
      <c r="D26" s="46"/>
      <c r="H26" s="61"/>
      <c r="I26" s="55"/>
      <c r="J26" s="45"/>
    </row>
    <row r="27" spans="2:10" x14ac:dyDescent="0.25">
      <c r="B27" s="44"/>
      <c r="G27" s="61"/>
      <c r="H27" s="61"/>
      <c r="I27" s="61"/>
      <c r="J27" s="45"/>
    </row>
    <row r="28" spans="2:10" ht="13.5" thickBot="1" x14ac:dyDescent="0.35">
      <c r="B28" s="44"/>
      <c r="C28" s="62" t="str">
        <f>+'FOR-CSA-018'!C37</f>
        <v>Nombre</v>
      </c>
      <c r="D28" s="62"/>
      <c r="G28" s="62" t="s">
        <v>51</v>
      </c>
      <c r="H28" s="63"/>
      <c r="I28" s="61"/>
      <c r="J28" s="45"/>
    </row>
    <row r="29" spans="2:10" ht="13" x14ac:dyDescent="0.3">
      <c r="B29" s="44"/>
      <c r="C29" s="64" t="str">
        <f>+'FOR-CSA-018'!C38</f>
        <v>Cargo</v>
      </c>
      <c r="D29" s="64"/>
      <c r="G29" s="64" t="s">
        <v>63</v>
      </c>
      <c r="H29" s="61"/>
      <c r="I29" s="61"/>
      <c r="J29" s="45"/>
    </row>
    <row r="30" spans="2:10" ht="18.75" customHeight="1" thickBot="1" x14ac:dyDescent="0.3">
      <c r="B30" s="65"/>
      <c r="C30" s="66"/>
      <c r="D30" s="66"/>
      <c r="E30" s="66"/>
      <c r="F30" s="66"/>
      <c r="G30" s="63"/>
      <c r="H30" s="63"/>
      <c r="I30" s="63"/>
      <c r="J30" s="67"/>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Hoja1</vt:lpstr>
      <vt:lpstr>Estado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AuxContable</dc:creator>
  <cp:lastModifiedBy>Juan Camilo Paez Ramirez</cp:lastModifiedBy>
  <dcterms:created xsi:type="dcterms:W3CDTF">2024-03-18T13:52:17Z</dcterms:created>
  <dcterms:modified xsi:type="dcterms:W3CDTF">2025-02-17T20:47:25Z</dcterms:modified>
</cp:coreProperties>
</file>