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201887_CLINICA PUTUMAYO S.A.S ZOMAC\"/>
    </mc:Choice>
  </mc:AlternateContent>
  <bookViews>
    <workbookView xWindow="0" yWindow="0" windowWidth="19200" windowHeight="7310" activeTab="2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  <externalReference r:id="rId10"/>
    <externalReference r:id="rId11"/>
  </externalReferences>
  <definedNames>
    <definedName name="_xlnm._FilterDatabase" localSheetId="2" hidden="1">'ESTADO DE CADA FACTURA'!$A$2:$BM$2</definedName>
    <definedName name="_xlnm._FilterDatabase" localSheetId="0" hidden="1">'INFO IPS'!$C$4:$J$4</definedName>
    <definedName name="CIUDAD">[1]Validacion!$C$5:$C$33</definedName>
    <definedName name="COMPAÑÍA">[1]Validacion!$E$5:$E$7</definedName>
    <definedName name="CONCEPTO">'[2]Conceptualizacion-Glosa  (3)'!$D$28:$D$59</definedName>
    <definedName name="CUOTA">'[3]Conceptualizacion-Glosa '!#REF!</definedName>
    <definedName name="DEPTO">[4]Hoja1!$B$2:$B$37</definedName>
    <definedName name="ESTADO">'[2]Conceptualizacion-Glosa  (3)'!$B$28:$B$31</definedName>
    <definedName name="estado_glosa">#REF!</definedName>
    <definedName name="INFO">#REF!</definedName>
    <definedName name="listaEBP">[5]IPS!$A$2:$B$157</definedName>
    <definedName name="listaeps">[5]EPS!$A$2:$A$25</definedName>
    <definedName name="listaERP">[5]EPS!$A$2:$B$25</definedName>
    <definedName name="listaips">[5]IPS!$A$2:$A$157</definedName>
    <definedName name="MedioP">'[5]MESA 1-2020'!$AV$6569:$AV$6572</definedName>
    <definedName name="Mes">#REF!</definedName>
    <definedName name="MUNICIPIO">[1]Validacion!$D$10:$D$490</definedName>
    <definedName name="PERSONA">'[2]Conceptualizacion-Glosa  (3)'!$G$28:$G$29</definedName>
    <definedName name="REGIONAL">[1]Validacion!$B$5:$B$9</definedName>
    <definedName name="TBL_NUMESA">[5]EPS!$J$1:$J$4</definedName>
    <definedName name="TIPIFICACION">'[3]Conceptualizacion-Glosa '!$B$2:$B$9</definedName>
  </definedNames>
  <calcPr calcId="152511"/>
  <pivotCaches>
    <pivotCache cacheId="70" r:id="rId12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H18" i="5"/>
  <c r="C17" i="5"/>
  <c r="I30" i="4"/>
  <c r="H30" i="4"/>
  <c r="I28" i="4"/>
  <c r="H28" i="4"/>
  <c r="I25" i="4"/>
  <c r="H25" i="4"/>
  <c r="C12" i="5"/>
  <c r="C11" i="5"/>
  <c r="C9" i="5"/>
  <c r="AK1" i="2"/>
  <c r="AJ1" i="2"/>
  <c r="AI1" i="2"/>
  <c r="AH1" i="2"/>
  <c r="AG1" i="2"/>
  <c r="AF1" i="2"/>
  <c r="AE1" i="2"/>
  <c r="AD1" i="2"/>
  <c r="AC1" i="2"/>
  <c r="AB1" i="2"/>
  <c r="U1" i="2"/>
  <c r="M1" i="2"/>
  <c r="J1" i="2"/>
  <c r="I1" i="2"/>
  <c r="I32" i="4" l="1"/>
  <c r="I33" i="4" s="1"/>
  <c r="H32" i="4"/>
  <c r="H33" i="4" s="1"/>
  <c r="H22" i="5"/>
  <c r="I17" i="5"/>
  <c r="I22" i="5"/>
  <c r="H17" i="5"/>
  <c r="K1" i="2"/>
  <c r="J10" i="1"/>
</calcChain>
</file>

<file path=xl/sharedStrings.xml><?xml version="1.0" encoding="utf-8"?>
<sst xmlns="http://schemas.openxmlformats.org/spreadsheetml/2006/main" count="175" uniqueCount="127">
  <si>
    <t>HOSPITAL DE ALTA COMPLEJIDAD DEL PUTUMAYO SAS ZOMAC NIT 901201887-7</t>
  </si>
  <si>
    <t>Nro_ID_IPS</t>
  </si>
  <si>
    <t>NOMBRE_IPS</t>
  </si>
  <si>
    <t>PREFIJO FACTURA</t>
  </si>
  <si>
    <t>NUMERO FACTURA</t>
  </si>
  <si>
    <t>F. FACTURA</t>
  </si>
  <si>
    <t>F. RADICA</t>
  </si>
  <si>
    <t>VALOR INICIAL FACTURA</t>
  </si>
  <si>
    <t>SALDO</t>
  </si>
  <si>
    <t>HOSPITAL DE ALTA COMPLEJIDAD DEL PUTUMAYO SAS ZOMAC</t>
  </si>
  <si>
    <t>FEC</t>
  </si>
  <si>
    <t>FACTURA</t>
  </si>
  <si>
    <t>TOTAL</t>
  </si>
  <si>
    <t>EVENTO</t>
  </si>
  <si>
    <t>TIPO CONTRATO</t>
  </si>
  <si>
    <t>ENTIDAD: CAJA DE COMPENSACION FAMILIAR DEL VALLE DEL CAUCA - COMFENALCO NIT-890303093</t>
  </si>
  <si>
    <t>FEC123942</t>
  </si>
  <si>
    <t>ESTADO DE CARTERA CORTE 31 DICIEMBRE 2024</t>
  </si>
  <si>
    <t>FEC173802</t>
  </si>
  <si>
    <t>FEC181223</t>
  </si>
  <si>
    <t>FEC181340</t>
  </si>
  <si>
    <t>FEC182574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</si>
  <si>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</si>
  <si>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</si>
  <si>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</si>
  <si>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</si>
  <si>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</si>
  <si>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</si>
  <si>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</si>
  <si>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</si>
  <si>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</si>
  <si>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</si>
  <si>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</si>
  <si>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EPS 28-02-2025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</si>
  <si>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</si>
  <si>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</si>
  <si>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</si>
  <si>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</si>
  <si>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</si>
  <si>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</si>
  <si>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</si>
  <si>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</si>
  <si>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</si>
  <si>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</si>
  <si>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</si>
  <si>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</si>
  <si>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</si>
  <si>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</si>
  <si>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</si>
  <si>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</si>
  <si>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</si>
  <si>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</si>
  <si>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</si>
  <si>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</si>
  <si>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</si>
  <si>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</si>
  <si>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</si>
  <si>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</si>
  <si>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</si>
  <si>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</si>
  <si>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</si>
  <si>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</si>
  <si>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</si>
  <si>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</si>
  <si>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901201887_FEC182574</t>
  </si>
  <si>
    <t>Factura pendiente en programacion de pago</t>
  </si>
  <si>
    <t>Finalizada</t>
  </si>
  <si>
    <t>0-30</t>
  </si>
  <si>
    <t>Urgencias</t>
  </si>
  <si>
    <t>URG-2023-106</t>
  </si>
  <si>
    <t>901201887_FEC173802</t>
  </si>
  <si>
    <t>31-60</t>
  </si>
  <si>
    <t>901201887_FEC123942</t>
  </si>
  <si>
    <t>Factura aceptada por la IPS</t>
  </si>
  <si>
    <t>91-180</t>
  </si>
  <si>
    <t>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</t>
  </si>
  <si>
    <t>901201887_FEC181223</t>
  </si>
  <si>
    <t>Factura en proceso interno</t>
  </si>
  <si>
    <t>Para auditoria de pertinencia</t>
  </si>
  <si>
    <t>Servicios de internación o procedimientos quirurgicosIntervenciones colectivas</t>
  </si>
  <si>
    <t>901201887_FEC181340</t>
  </si>
  <si>
    <t>Servicios hospitalarios</t>
  </si>
  <si>
    <t>29.01.2025</t>
  </si>
  <si>
    <t>(En blanco)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</si>
  <si>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</si>
  <si>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</si>
  <si>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</si>
  <si>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</si>
  <si>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</si>
  <si>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</si>
  <si>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</si>
  <si>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</si>
  <si>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</si>
  <si>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</si>
  <si>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</si>
  <si>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</si>
  <si>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</si>
  <si>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</si>
  <si>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</si>
  <si>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</si>
  <si>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</si>
  <si>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</si>
  <si>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</si>
  <si>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</si>
  <si>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</si>
  <si>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</si>
  <si>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</si>
  <si>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</si>
  <si>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</si>
  <si>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</si>
  <si>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</si>
  <si>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</si>
  <si>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</si>
  <si>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</si>
  <si>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</si>
  <si>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</si>
  <si>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</si>
  <si>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</si>
  <si>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</si>
  <si>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</si>
  <si>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</si>
  <si>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</si>
  <si>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</si>
  <si>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</si>
  <si>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28 2025</t>
  </si>
  <si>
    <t>Señores : HOSPITAL DE ALTA COMPLEJIDAD DEL PUTUMAYO SAS ZOMAC</t>
  </si>
  <si>
    <t>NIT: 901201887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</si>
</sst>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* #,##0.00\ _€_-;\-* #,##0.00\ _€_-;_-* &quot;-&quot;??\ _€_-;_-@_-"/>
    <numFmt numFmtId="167" formatCode="&quot;$&quot;\ #,##0"/>
    <numFmt numFmtId="168" formatCode="_-&quot;€&quot;\ * #,##0_-;\-&quot;€&quot;\ * #,##0_-;_-&quot;€&quot;\ * &quot;-&quot;??_-;_-@_-"/>
    <numFmt numFmtId="169" formatCode="[$-240A]d&quot; de &quot;mmmm&quot; de &quot;yyyy;@"/>
    <numFmt numFmtId="170" formatCode="&quot;$&quot;\ #,##0;[Red]&quot;$&quot;\ #,##0"/>
    <numFmt numFmtId="171" formatCode="[$$-240A]\ #,##0;\-[$$-240A]\ #,##0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Verdana"/>
      <family val="2"/>
    </font>
    <font>
      <b/>
      <sz val="8"/>
      <color theme="1"/>
      <name val="Verdana"/>
      <family val="2"/>
    </font>
    <font>
      <b/>
      <sz val="14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22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5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21">
    <xf numFmtId="0" fontId="0" fillId="0" borderId="0" xfId="0"/>
    <xf numFmtId="0" fontId="0" fillId="2" borderId="1" xfId="0" applyFill="1" applyBorder="1"/>
    <xf numFmtId="0" fontId="0" fillId="0" borderId="6" xfId="0" applyBorder="1"/>
    <xf numFmtId="0" fontId="0" fillId="0" borderId="7" xfId="0" applyBorder="1"/>
    <xf numFmtId="0" fontId="0" fillId="2" borderId="0" xfId="0" applyFill="1"/>
    <xf numFmtId="0" fontId="0" fillId="0" borderId="0" xfId="0" applyAlignment="1">
      <alignment vertical="center"/>
    </xf>
    <xf numFmtId="0" fontId="3" fillId="2" borderId="12" xfId="0" applyFont="1" applyFill="1" applyBorder="1" applyAlignment="1">
      <alignment vertical="center"/>
    </xf>
    <xf numFmtId="0" fontId="3" fillId="2" borderId="12" xfId="0" applyFont="1" applyFill="1" applyBorder="1" applyAlignment="1">
      <alignment horizontal="center" vertical="center" wrapText="1"/>
    </xf>
    <xf numFmtId="0" fontId="5" fillId="2" borderId="12" xfId="0" applyFont="1" applyFill="1" applyBorder="1" applyAlignment="1">
      <alignment horizontal="center" vertical="center"/>
    </xf>
    <xf numFmtId="164" fontId="3" fillId="2" borderId="12" xfId="1" applyNumberFormat="1" applyFont="1" applyFill="1" applyBorder="1" applyAlignment="1">
      <alignment horizontal="center" vertical="center" wrapText="1"/>
    </xf>
    <xf numFmtId="164" fontId="4" fillId="2" borderId="13" xfId="0" applyNumberFormat="1" applyFont="1" applyFill="1" applyBorder="1" applyAlignment="1">
      <alignment horizontal="center" vertical="center"/>
    </xf>
    <xf numFmtId="0" fontId="0" fillId="0" borderId="15" xfId="0" applyBorder="1"/>
    <xf numFmtId="0" fontId="0" fillId="0" borderId="8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164" fontId="0" fillId="0" borderId="7" xfId="2" applyNumberFormat="1" applyFont="1" applyBorder="1" applyAlignment="1">
      <alignment horizontal="center" vertical="center"/>
    </xf>
    <xf numFmtId="14" fontId="0" fillId="0" borderId="7" xfId="0" applyNumberFormat="1" applyBorder="1" applyAlignment="1">
      <alignment horizontal="center" vertical="center"/>
    </xf>
    <xf numFmtId="164" fontId="0" fillId="0" borderId="9" xfId="2" applyNumberFormat="1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64" fontId="0" fillId="0" borderId="6" xfId="2" applyNumberFormat="1" applyFont="1" applyBorder="1" applyAlignment="1">
      <alignment horizontal="center" vertical="center"/>
    </xf>
    <xf numFmtId="14" fontId="0" fillId="0" borderId="6" xfId="0" applyNumberFormat="1" applyBorder="1" applyAlignment="1">
      <alignment horizontal="center" vertical="center"/>
    </xf>
    <xf numFmtId="164" fontId="0" fillId="0" borderId="11" xfId="2" applyNumberFormat="1" applyFont="1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164" fontId="0" fillId="0" borderId="15" xfId="2" applyNumberFormat="1" applyFont="1" applyBorder="1" applyAlignment="1">
      <alignment horizontal="center" vertical="center"/>
    </xf>
    <xf numFmtId="14" fontId="0" fillId="0" borderId="15" xfId="0" applyNumberFormat="1" applyBorder="1" applyAlignment="1">
      <alignment horizontal="center" vertical="center"/>
    </xf>
    <xf numFmtId="164" fontId="0" fillId="0" borderId="16" xfId="2" applyNumberFormat="1" applyFont="1" applyBorder="1" applyAlignment="1">
      <alignment horizontal="center" vertical="center"/>
    </xf>
    <xf numFmtId="0" fontId="2" fillId="2" borderId="1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4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center" vertical="center"/>
    </xf>
    <xf numFmtId="0" fontId="6" fillId="2" borderId="4" xfId="0" applyFont="1" applyFill="1" applyBorder="1" applyAlignment="1">
      <alignment horizontal="center" vertical="center"/>
    </xf>
    <xf numFmtId="0" fontId="8" fillId="0" borderId="6" xfId="0" applyFont="1" applyBorder="1" applyAlignment="1">
      <alignment horizontal="center" vertical="center" wrapText="1"/>
    </xf>
    <xf numFmtId="14" fontId="8" fillId="0" borderId="6" xfId="0" applyNumberFormat="1" applyFont="1" applyBorder="1" applyAlignment="1">
      <alignment horizontal="center" vertical="center" wrapText="1"/>
    </xf>
    <xf numFmtId="167" fontId="8" fillId="0" borderId="6" xfId="5" applyNumberFormat="1" applyFont="1" applyBorder="1" applyAlignment="1">
      <alignment horizontal="center" vertical="center" wrapText="1"/>
    </xf>
    <xf numFmtId="0" fontId="8" fillId="4" borderId="6" xfId="0" applyFont="1" applyFill="1" applyBorder="1" applyAlignment="1">
      <alignment horizontal="center" vertical="center" wrapText="1"/>
    </xf>
    <xf numFmtId="167" fontId="8" fillId="4" borderId="6" xfId="5" applyNumberFormat="1" applyFont="1" applyFill="1" applyBorder="1" applyAlignment="1">
      <alignment horizontal="center" vertical="center" wrapText="1"/>
    </xf>
    <xf numFmtId="0" fontId="8" fillId="4" borderId="6" xfId="0" applyNumberFormat="1" applyFont="1" applyFill="1" applyBorder="1" applyAlignment="1">
      <alignment horizontal="center" vertical="center" wrapText="1"/>
    </xf>
    <xf numFmtId="0" fontId="8" fillId="5" borderId="6" xfId="0" applyFont="1" applyFill="1" applyBorder="1" applyAlignment="1">
      <alignment horizontal="center" vertical="center" wrapText="1"/>
    </xf>
    <xf numFmtId="0" fontId="8" fillId="6" borderId="6" xfId="0" applyFont="1" applyFill="1" applyBorder="1" applyAlignment="1">
      <alignment horizontal="center" vertical="center" wrapText="1"/>
    </xf>
    <xf numFmtId="168" fontId="8" fillId="3" borderId="6" xfId="5" applyNumberFormat="1" applyFont="1" applyFill="1" applyBorder="1" applyAlignment="1">
      <alignment horizontal="center" vertical="center" wrapText="1"/>
    </xf>
    <xf numFmtId="0" fontId="8" fillId="7" borderId="6" xfId="0" applyFont="1" applyFill="1" applyBorder="1" applyAlignment="1">
      <alignment horizontal="center" vertical="center" wrapText="1"/>
    </xf>
    <xf numFmtId="0" fontId="9" fillId="0" borderId="6" xfId="0" applyFont="1" applyBorder="1" applyAlignment="1">
      <alignment vertical="center"/>
    </xf>
    <xf numFmtId="14" fontId="9" fillId="0" borderId="6" xfId="0" applyNumberFormat="1" applyFont="1" applyBorder="1" applyAlignment="1">
      <alignment vertical="center"/>
    </xf>
    <xf numFmtId="167" fontId="9" fillId="0" borderId="6" xfId="5" applyNumberFormat="1" applyFont="1" applyBorder="1" applyAlignment="1">
      <alignment vertical="center"/>
    </xf>
    <xf numFmtId="0" fontId="10" fillId="8" borderId="6" xfId="0" applyFont="1" applyFill="1" applyBorder="1" applyAlignment="1">
      <alignment vertical="center"/>
    </xf>
    <xf numFmtId="0" fontId="9" fillId="0" borderId="6" xfId="5" applyNumberFormat="1" applyFont="1" applyBorder="1" applyAlignment="1">
      <alignment vertical="center"/>
    </xf>
    <xf numFmtId="14" fontId="9" fillId="0" borderId="0" xfId="0" applyNumberFormat="1" applyFont="1"/>
    <xf numFmtId="167" fontId="9" fillId="0" borderId="0" xfId="0" applyNumberFormat="1" applyFont="1"/>
    <xf numFmtId="167" fontId="9" fillId="0" borderId="0" xfId="5" applyNumberFormat="1" applyFont="1"/>
    <xf numFmtId="167" fontId="9" fillId="0" borderId="0" xfId="0" applyNumberFormat="1" applyFont="1" applyAlignment="1">
      <alignment horizontal="center" vertical="center"/>
    </xf>
    <xf numFmtId="0" fontId="9" fillId="0" borderId="0" xfId="0" applyNumberFormat="1" applyFont="1"/>
    <xf numFmtId="167" fontId="9" fillId="0" borderId="0" xfId="0" applyNumberFormat="1" applyFont="1" applyAlignment="1">
      <alignment vertical="center"/>
    </xf>
    <xf numFmtId="0" fontId="9" fillId="0" borderId="0" xfId="0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1" fillId="0" borderId="0" xfId="3" applyFont="1"/>
    <xf numFmtId="0" fontId="11" fillId="0" borderId="17" xfId="3" applyFont="1" applyBorder="1" applyAlignment="1">
      <alignment horizontal="centerContinuous"/>
    </xf>
    <xf numFmtId="0" fontId="11" fillId="0" borderId="2" xfId="3" applyFont="1" applyBorder="1" applyAlignment="1">
      <alignment horizontal="centerContinuous"/>
    </xf>
    <xf numFmtId="0" fontId="12" fillId="0" borderId="17" xfId="3" applyFont="1" applyBorder="1" applyAlignment="1">
      <alignment horizontal="center" vertical="center"/>
    </xf>
    <xf numFmtId="0" fontId="12" fillId="0" borderId="1" xfId="3" applyFont="1" applyBorder="1" applyAlignment="1">
      <alignment horizontal="center" vertical="center"/>
    </xf>
    <xf numFmtId="0" fontId="12" fillId="0" borderId="2" xfId="3" applyFont="1" applyBorder="1" applyAlignment="1">
      <alignment horizontal="center" vertical="center"/>
    </xf>
    <xf numFmtId="0" fontId="12" fillId="0" borderId="12" xfId="3" applyFont="1" applyBorder="1" applyAlignment="1">
      <alignment horizontal="center" vertical="center"/>
    </xf>
    <xf numFmtId="0" fontId="11" fillId="0" borderId="18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/>
    </xf>
    <xf numFmtId="0" fontId="12" fillId="0" borderId="19" xfId="3" applyFont="1" applyBorder="1" applyAlignment="1">
      <alignment horizontal="center" vertical="center"/>
    </xf>
    <xf numFmtId="0" fontId="12" fillId="0" borderId="4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3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Continuous" vertical="center"/>
    </xf>
    <xf numFmtId="0" fontId="12" fillId="0" borderId="1" xfId="3" applyFont="1" applyBorder="1" applyAlignment="1">
      <alignment horizontal="centerContinuous" vertical="center"/>
    </xf>
    <xf numFmtId="0" fontId="12" fillId="0" borderId="2" xfId="3" applyFont="1" applyBorder="1" applyAlignment="1">
      <alignment horizontal="centerContinuous" vertical="center"/>
    </xf>
    <xf numFmtId="0" fontId="12" fillId="0" borderId="12" xfId="3" applyFont="1" applyBorder="1" applyAlignment="1">
      <alignment horizontal="centerContinuous" vertical="center"/>
    </xf>
    <xf numFmtId="0" fontId="12" fillId="0" borderId="18" xfId="3" applyFont="1" applyBorder="1" applyAlignment="1">
      <alignment horizontal="centerContinuous" vertical="center"/>
    </xf>
    <xf numFmtId="0" fontId="12" fillId="0" borderId="0" xfId="3" applyFont="1" applyAlignment="1">
      <alignment horizontal="centerContinuous" vertical="center"/>
    </xf>
    <xf numFmtId="0" fontId="12" fillId="0" borderId="20" xfId="3" applyFont="1" applyBorder="1" applyAlignment="1">
      <alignment horizontal="centerContinuous" vertical="center"/>
    </xf>
    <xf numFmtId="0" fontId="11" fillId="0" borderId="19" xfId="3" applyFont="1" applyBorder="1" applyAlignment="1">
      <alignment horizontal="centerContinuous"/>
    </xf>
    <xf numFmtId="0" fontId="11" fillId="0" borderId="5" xfId="3" applyFont="1" applyBorder="1" applyAlignment="1">
      <alignment horizontal="centerContinuous"/>
    </xf>
    <xf numFmtId="0" fontId="12" fillId="0" borderId="19" xfId="3" applyFont="1" applyBorder="1" applyAlignment="1">
      <alignment horizontal="centerContinuous" vertical="center"/>
    </xf>
    <xf numFmtId="0" fontId="12" fillId="0" borderId="4" xfId="3" applyFont="1" applyBorder="1" applyAlignment="1">
      <alignment horizontal="centerContinuous" vertical="center"/>
    </xf>
    <xf numFmtId="0" fontId="12" fillId="0" borderId="5" xfId="3" applyFont="1" applyBorder="1" applyAlignment="1">
      <alignment horizontal="centerContinuous" vertical="center"/>
    </xf>
    <xf numFmtId="0" fontId="12" fillId="0" borderId="13" xfId="3" applyFont="1" applyBorder="1" applyAlignment="1">
      <alignment horizontal="centerContinuous" vertical="center"/>
    </xf>
    <xf numFmtId="0" fontId="11" fillId="0" borderId="18" xfId="3" applyFont="1" applyBorder="1"/>
    <xf numFmtId="0" fontId="11" fillId="0" borderId="3" xfId="3" applyFont="1" applyBorder="1"/>
    <xf numFmtId="0" fontId="12" fillId="0" borderId="0" xfId="3" applyFont="1"/>
    <xf numFmtId="14" fontId="11" fillId="0" borderId="0" xfId="3" applyNumberFormat="1" applyFont="1"/>
    <xf numFmtId="169" fontId="11" fillId="0" borderId="0" xfId="3" applyNumberFormat="1" applyFont="1"/>
    <xf numFmtId="14" fontId="11" fillId="0" borderId="0" xfId="3" applyNumberFormat="1" applyFont="1" applyAlignment="1">
      <alignment horizontal="left"/>
    </xf>
    <xf numFmtId="1" fontId="12" fillId="0" borderId="0" xfId="6" applyNumberFormat="1" applyFont="1" applyAlignment="1">
      <alignment horizontal="center" vertical="center"/>
    </xf>
    <xf numFmtId="167" fontId="12" fillId="0" borderId="0" xfId="3" applyNumberFormat="1" applyFont="1" applyAlignment="1">
      <alignment horizontal="center" vertical="center"/>
    </xf>
    <xf numFmtId="1" fontId="12" fillId="0" borderId="0" xfId="3" applyNumberFormat="1" applyFont="1" applyAlignment="1">
      <alignment horizontal="center"/>
    </xf>
    <xf numFmtId="170" fontId="12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1" fillId="0" borderId="4" xfId="3" applyNumberFormat="1" applyFont="1" applyBorder="1" applyAlignment="1">
      <alignment horizontal="center"/>
    </xf>
    <xf numFmtId="170" fontId="11" fillId="0" borderId="4" xfId="3" applyNumberFormat="1" applyFont="1" applyBorder="1" applyAlignment="1">
      <alignment horizontal="right"/>
    </xf>
    <xf numFmtId="0" fontId="11" fillId="0" borderId="0" xfId="3" applyFont="1" applyAlignment="1">
      <alignment horizontal="center"/>
    </xf>
    <xf numFmtId="1" fontId="12" fillId="0" borderId="21" xfId="3" applyNumberFormat="1" applyFont="1" applyBorder="1" applyAlignment="1">
      <alignment horizontal="center"/>
    </xf>
    <xf numFmtId="170" fontId="12" fillId="0" borderId="21" xfId="3" applyNumberFormat="1" applyFont="1" applyBorder="1" applyAlignment="1">
      <alignment horizontal="right"/>
    </xf>
    <xf numFmtId="170" fontId="11" fillId="0" borderId="0" xfId="3" applyNumberFormat="1" applyFont="1"/>
    <xf numFmtId="170" fontId="12" fillId="0" borderId="4" xfId="3" applyNumberFormat="1" applyFont="1" applyBorder="1"/>
    <xf numFmtId="170" fontId="11" fillId="0" borderId="4" xfId="3" applyNumberFormat="1" applyFont="1" applyBorder="1"/>
    <xf numFmtId="170" fontId="12" fillId="0" borderId="0" xfId="3" applyNumberFormat="1" applyFont="1"/>
    <xf numFmtId="0" fontId="13" fillId="0" borderId="0" xfId="3" applyFont="1" applyAlignment="1">
      <alignment horizontal="center" vertical="center" wrapText="1"/>
    </xf>
    <xf numFmtId="0" fontId="11" fillId="0" borderId="19" xfId="3" applyFont="1" applyBorder="1"/>
    <xf numFmtId="0" fontId="11" fillId="0" borderId="4" xfId="3" applyFont="1" applyBorder="1"/>
    <xf numFmtId="0" fontId="11" fillId="0" borderId="5" xfId="3" applyFont="1" applyBorder="1"/>
    <xf numFmtId="0" fontId="12" fillId="0" borderId="18" xfId="3" applyFont="1" applyBorder="1" applyAlignment="1">
      <alignment horizontal="center" vertical="center" wrapText="1"/>
    </xf>
    <xf numFmtId="0" fontId="12" fillId="0" borderId="0" xfId="3" applyFont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1" fillId="8" borderId="0" xfId="3" applyFont="1" applyFill="1"/>
    <xf numFmtId="0" fontId="12" fillId="0" borderId="0" xfId="3" applyFont="1" applyAlignment="1">
      <alignment horizontal="center"/>
    </xf>
    <xf numFmtId="1" fontId="12" fillId="0" borderId="0" xfId="6" applyNumberFormat="1" applyFont="1" applyAlignment="1">
      <alignment horizontal="right"/>
    </xf>
    <xf numFmtId="171" fontId="12" fillId="0" borderId="0" xfId="7" applyNumberFormat="1" applyFont="1" applyAlignment="1">
      <alignment horizontal="right"/>
    </xf>
    <xf numFmtId="1" fontId="11" fillId="0" borderId="0" xfId="6" applyNumberFormat="1" applyFont="1" applyAlignment="1">
      <alignment horizontal="right"/>
    </xf>
    <xf numFmtId="171" fontId="11" fillId="0" borderId="0" xfId="7" applyNumberFormat="1" applyFont="1" applyAlignment="1">
      <alignment horizontal="right"/>
    </xf>
    <xf numFmtId="164" fontId="11" fillId="0" borderId="21" xfId="7" applyNumberFormat="1" applyFont="1" applyBorder="1" applyAlignment="1">
      <alignment horizontal="center"/>
    </xf>
    <xf numFmtId="171" fontId="11" fillId="0" borderId="21" xfId="7" applyNumberFormat="1" applyFont="1" applyBorder="1" applyAlignment="1">
      <alignment horizontal="right"/>
    </xf>
  </cellXfs>
  <cellStyles count="8">
    <cellStyle name="Millares" xfId="2" builtinId="3"/>
    <cellStyle name="Millares 2" xfId="1"/>
    <cellStyle name="Millares 2 2" xfId="4"/>
    <cellStyle name="Millares 2 2 2" xfId="7"/>
    <cellStyle name="Millares 3" xfId="6"/>
    <cellStyle name="Moneda" xfId="5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externalLink" Target="externalLinks/externalLink6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5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http://181.225.68.21:8899/UROSOFT_CP/images/logocliente.png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66675</xdr:colOff>
      <xdr:row>0</xdr:row>
      <xdr:rowOff>47625</xdr:rowOff>
    </xdr:from>
    <xdr:ext cx="2295525" cy="852420"/>
    <xdr:pic>
      <xdr:nvPicPr>
        <xdr:cNvPr id="2" name="Picture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47625"/>
          <a:ext cx="2295525" cy="852420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4.150\rur%20publicado\REGISTRO%20UNICO%20DE%20RECLAMACIONES%20(RUR)%20OSI%2002_07%20SEPT%202015%20-%20COMPARTIDO%20ALAS%2011_30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taa-my.sharepoint.com/Users/srgama/Downloads/GUIA%20CONSOLIDADO%2003122020%20(1).xlsb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eltaa-my.sharepoint.com/Users/CIRUGIA/Downloads/Anexo_C21012024-0375%20CLINICA%20PUTUMAYO%20901201887_Cartera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DICADORES"/>
      <sheetName val="Datos"/>
      <sheetName val="Prestadores"/>
      <sheetName val="Validacion"/>
      <sheetName val="GENERALIDADES"/>
      <sheetName val="Conceptualizacion-Glosa "/>
      <sheetName val="Conceptualización Glosa"/>
      <sheetName val="Conceptualizacion-Glosa_"/>
      <sheetName val="Conceptualización_Glosa"/>
    </sheetNames>
    <sheetDataSet>
      <sheetData sheetId="0"/>
      <sheetData sheetId="1"/>
      <sheetData sheetId="2"/>
      <sheetData sheetId="3">
        <row r="5">
          <cell r="B5" t="str">
            <v>BARRANQUILLA</v>
          </cell>
          <cell r="C5" t="str">
            <v>ARMENIA</v>
          </cell>
          <cell r="E5" t="str">
            <v>COLSANITAS</v>
          </cell>
        </row>
        <row r="6">
          <cell r="B6" t="str">
            <v>BOGOTA</v>
          </cell>
          <cell r="C6" t="str">
            <v>BARRANQUILLA</v>
          </cell>
          <cell r="E6" t="str">
            <v>EPS SANITAS</v>
          </cell>
        </row>
        <row r="7">
          <cell r="B7" t="str">
            <v>BUCARAMANGA</v>
          </cell>
          <cell r="C7" t="str">
            <v>BOGOTA</v>
          </cell>
          <cell r="E7" t="str">
            <v>MEDISANITAS</v>
          </cell>
        </row>
        <row r="8">
          <cell r="B8" t="str">
            <v>CALI</v>
          </cell>
          <cell r="C8" t="str">
            <v>BUCARAMANGA</v>
          </cell>
        </row>
        <row r="9">
          <cell r="B9" t="str">
            <v>MEDELLIN</v>
          </cell>
          <cell r="C9" t="str">
            <v>CALI</v>
          </cell>
        </row>
        <row r="10">
          <cell r="C10" t="str">
            <v>CARTAGENA</v>
          </cell>
          <cell r="D10" t="str">
            <v>AGUADAS</v>
          </cell>
        </row>
        <row r="11">
          <cell r="C11" t="str">
            <v>CARTAGO</v>
          </cell>
          <cell r="D11" t="str">
            <v>AGUAZUL</v>
          </cell>
        </row>
        <row r="12">
          <cell r="C12" t="str">
            <v>CUCUTA</v>
          </cell>
          <cell r="D12" t="str">
            <v>AGUSTIN CODAZZI</v>
          </cell>
        </row>
        <row r="13">
          <cell r="C13" t="str">
            <v>GIRARDOT</v>
          </cell>
          <cell r="D13" t="str">
            <v>AIPE</v>
          </cell>
        </row>
        <row r="14">
          <cell r="C14" t="str">
            <v>IBAGUE</v>
          </cell>
          <cell r="D14" t="str">
            <v>ALDANA</v>
          </cell>
        </row>
        <row r="15">
          <cell r="C15" t="str">
            <v>LETICIA</v>
          </cell>
          <cell r="D15" t="str">
            <v>ALEJANDRIA</v>
          </cell>
        </row>
        <row r="16">
          <cell r="C16" t="str">
            <v>MANIZALES</v>
          </cell>
          <cell r="D16" t="str">
            <v>ALPUJARRA</v>
          </cell>
        </row>
        <row r="17">
          <cell r="C17" t="str">
            <v>MEDELLIN</v>
          </cell>
          <cell r="D17" t="str">
            <v>ALTO BAUDO</v>
          </cell>
        </row>
        <row r="18">
          <cell r="C18" t="str">
            <v>MONTERIA</v>
          </cell>
          <cell r="D18" t="str">
            <v>ALVARADO</v>
          </cell>
        </row>
        <row r="19">
          <cell r="C19" t="str">
            <v>NEIVA</v>
          </cell>
          <cell r="D19" t="str">
            <v>AMAGA</v>
          </cell>
        </row>
        <row r="20">
          <cell r="C20" t="str">
            <v>PALMIRA</v>
          </cell>
          <cell r="D20" t="str">
            <v>AMALFI</v>
          </cell>
        </row>
        <row r="21">
          <cell r="C21" t="str">
            <v>PASTO</v>
          </cell>
          <cell r="D21" t="str">
            <v>ANDALUCIA</v>
          </cell>
        </row>
        <row r="22">
          <cell r="C22" t="str">
            <v>PEREIRA</v>
          </cell>
          <cell r="D22" t="str">
            <v>ANDES</v>
          </cell>
        </row>
        <row r="23">
          <cell r="C23" t="str">
            <v>POPAYAN</v>
          </cell>
          <cell r="D23" t="str">
            <v>ANGELOPOLIS</v>
          </cell>
        </row>
        <row r="24">
          <cell r="C24" t="str">
            <v>QUIBDO</v>
          </cell>
          <cell r="D24" t="str">
            <v>ANGOSTURA</v>
          </cell>
        </row>
        <row r="25">
          <cell r="C25" t="str">
            <v>RIOHACHA                     </v>
          </cell>
          <cell r="D25" t="str">
            <v>ANOLAIMA</v>
          </cell>
        </row>
        <row r="26">
          <cell r="C26" t="str">
            <v>SAN ANDRES</v>
          </cell>
          <cell r="D26" t="str">
            <v>ANSERMA</v>
          </cell>
        </row>
        <row r="27">
          <cell r="C27" t="str">
            <v>SANTA MARTA</v>
          </cell>
          <cell r="D27" t="str">
            <v>ANSERMANUEVO</v>
          </cell>
        </row>
        <row r="28">
          <cell r="C28" t="str">
            <v>SINCELEJO</v>
          </cell>
          <cell r="D28" t="str">
            <v>ANTIOQUIA</v>
          </cell>
        </row>
        <row r="29">
          <cell r="C29" t="str">
            <v>TULUA</v>
          </cell>
          <cell r="D29" t="str">
            <v>ANZA</v>
          </cell>
        </row>
        <row r="30">
          <cell r="C30" t="str">
            <v>TUNJA</v>
          </cell>
          <cell r="D30" t="str">
            <v>ANZOATEGUI</v>
          </cell>
        </row>
        <row r="31">
          <cell r="C31" t="str">
            <v>VALLEDUPAR</v>
          </cell>
          <cell r="D31" t="str">
            <v>APARTADO</v>
          </cell>
        </row>
        <row r="32">
          <cell r="C32" t="str">
            <v>VILLAVICENCIO</v>
          </cell>
          <cell r="D32" t="str">
            <v>APIA</v>
          </cell>
        </row>
        <row r="33">
          <cell r="C33" t="str">
            <v>YOPAL</v>
          </cell>
          <cell r="D33" t="str">
            <v>AQUITANIA</v>
          </cell>
        </row>
        <row r="34">
          <cell r="D34" t="str">
            <v>ARANZAZU</v>
          </cell>
        </row>
        <row r="35">
          <cell r="D35" t="str">
            <v>ARATOCA</v>
          </cell>
        </row>
        <row r="36">
          <cell r="D36" t="str">
            <v>ARAUCA</v>
          </cell>
        </row>
        <row r="37">
          <cell r="D37" t="str">
            <v>ARBELAEZ</v>
          </cell>
        </row>
        <row r="38">
          <cell r="D38" t="str">
            <v>ARBOLEDA</v>
          </cell>
        </row>
        <row r="39">
          <cell r="D39" t="str">
            <v>ARBOLETES</v>
          </cell>
        </row>
        <row r="40">
          <cell r="D40" t="str">
            <v>ARCABUCO</v>
          </cell>
        </row>
        <row r="41">
          <cell r="D41" t="str">
            <v>ARENAL</v>
          </cell>
        </row>
        <row r="42">
          <cell r="D42" t="str">
            <v>ARGELIA</v>
          </cell>
        </row>
        <row r="43">
          <cell r="D43" t="str">
            <v>ARMENIA</v>
          </cell>
        </row>
        <row r="44">
          <cell r="D44" t="str">
            <v>ATACO</v>
          </cell>
        </row>
        <row r="45">
          <cell r="D45" t="str">
            <v>BARANOA</v>
          </cell>
        </row>
        <row r="46">
          <cell r="D46" t="str">
            <v>BARAYA</v>
          </cell>
        </row>
        <row r="47">
          <cell r="D47" t="str">
            <v>BARBOSA</v>
          </cell>
        </row>
        <row r="48">
          <cell r="D48" t="str">
            <v>BARICHARA</v>
          </cell>
        </row>
        <row r="49">
          <cell r="D49" t="str">
            <v>BARRANCA DE UPIA</v>
          </cell>
        </row>
        <row r="50">
          <cell r="D50" t="str">
            <v>BARRANCABERMEJA</v>
          </cell>
        </row>
        <row r="51">
          <cell r="D51" t="str">
            <v>BARRANCAS</v>
          </cell>
        </row>
        <row r="52">
          <cell r="D52" t="str">
            <v>BARRANQUILLA</v>
          </cell>
        </row>
        <row r="53">
          <cell r="D53" t="str">
            <v>BECERRIL</v>
          </cell>
        </row>
        <row r="54">
          <cell r="D54" t="str">
            <v>BELEN DE LOS ANDAQUIES</v>
          </cell>
        </row>
        <row r="55">
          <cell r="D55" t="str">
            <v>BELEN DE UMBRIA</v>
          </cell>
        </row>
        <row r="56">
          <cell r="D56" t="str">
            <v>BELLO</v>
          </cell>
        </row>
        <row r="57">
          <cell r="D57" t="str">
            <v>BELMIRA</v>
          </cell>
        </row>
        <row r="58">
          <cell r="D58" t="str">
            <v>BETANIA</v>
          </cell>
        </row>
        <row r="59">
          <cell r="D59" t="str">
            <v>BOGOTA</v>
          </cell>
        </row>
        <row r="60">
          <cell r="D60" t="str">
            <v>BOJACA</v>
          </cell>
        </row>
        <row r="61">
          <cell r="D61" t="str">
            <v>BOLIVAR</v>
          </cell>
        </row>
        <row r="62">
          <cell r="D62" t="str">
            <v>BOYACA</v>
          </cell>
        </row>
        <row r="63">
          <cell r="D63" t="str">
            <v>BRICEÑO</v>
          </cell>
        </row>
        <row r="64">
          <cell r="D64" t="str">
            <v>BUCARAMANGA</v>
          </cell>
        </row>
        <row r="65">
          <cell r="D65" t="str">
            <v>BUENAVENTURA</v>
          </cell>
        </row>
        <row r="66">
          <cell r="D66" t="str">
            <v>BUENAVISTA</v>
          </cell>
        </row>
        <row r="67">
          <cell r="D67" t="str">
            <v>BUGA</v>
          </cell>
        </row>
        <row r="68">
          <cell r="D68" t="str">
            <v>CA?ASGORDAS</v>
          </cell>
        </row>
        <row r="69">
          <cell r="D69" t="str">
            <v>CABUYARO</v>
          </cell>
        </row>
        <row r="70">
          <cell r="D70" t="str">
            <v>CACHIRA</v>
          </cell>
        </row>
        <row r="71">
          <cell r="D71" t="str">
            <v>CAICEDO</v>
          </cell>
        </row>
        <row r="72">
          <cell r="D72" t="str">
            <v>CAICEDONIA</v>
          </cell>
        </row>
        <row r="73">
          <cell r="D73" t="str">
            <v>CAJAMARCA</v>
          </cell>
        </row>
        <row r="74">
          <cell r="D74" t="str">
            <v>CAJIBIO</v>
          </cell>
        </row>
        <row r="75">
          <cell r="D75" t="str">
            <v>CAJICA</v>
          </cell>
        </row>
        <row r="76">
          <cell r="D76" t="str">
            <v>CALARCA</v>
          </cell>
        </row>
        <row r="77">
          <cell r="D77" t="str">
            <v>CALDAS</v>
          </cell>
        </row>
        <row r="78">
          <cell r="D78" t="str">
            <v>CALI</v>
          </cell>
        </row>
        <row r="79">
          <cell r="D79" t="str">
            <v>CALIMA</v>
          </cell>
        </row>
        <row r="80">
          <cell r="D80" t="str">
            <v>CALOTO</v>
          </cell>
        </row>
        <row r="81">
          <cell r="D81" t="str">
            <v>CAMPOALEGRE</v>
          </cell>
        </row>
        <row r="82">
          <cell r="D82" t="str">
            <v>CANDELARIA</v>
          </cell>
        </row>
        <row r="83">
          <cell r="D83" t="str">
            <v>CAPITANEJO</v>
          </cell>
        </row>
        <row r="84">
          <cell r="D84" t="str">
            <v>CAQUEZA</v>
          </cell>
        </row>
        <row r="85">
          <cell r="D85" t="str">
            <v>CARACOLI</v>
          </cell>
        </row>
        <row r="86">
          <cell r="D86" t="str">
            <v>CARAMANTA</v>
          </cell>
        </row>
        <row r="87">
          <cell r="D87" t="str">
            <v>CAREPA</v>
          </cell>
        </row>
        <row r="88">
          <cell r="D88" t="str">
            <v>CARMEN DE CARUPA</v>
          </cell>
        </row>
        <row r="89">
          <cell r="D89" t="str">
            <v>CARMEN DE VIBORAL</v>
          </cell>
        </row>
        <row r="90">
          <cell r="D90" t="str">
            <v>CAROLINA</v>
          </cell>
        </row>
        <row r="91">
          <cell r="D91" t="str">
            <v>CARTAGENA</v>
          </cell>
        </row>
        <row r="92">
          <cell r="D92" t="str">
            <v>CARTAGO</v>
          </cell>
        </row>
        <row r="93">
          <cell r="D93" t="str">
            <v>CASABIANCA</v>
          </cell>
        </row>
        <row r="94">
          <cell r="D94" t="str">
            <v>CASTILLA LA NUEVA</v>
          </cell>
        </row>
        <row r="95">
          <cell r="D95" t="str">
            <v>CAUCASIA</v>
          </cell>
        </row>
        <row r="96">
          <cell r="D96" t="str">
            <v>CERETE</v>
          </cell>
        </row>
        <row r="97">
          <cell r="D97" t="str">
            <v>CHAPARRAL</v>
          </cell>
        </row>
        <row r="98">
          <cell r="D98" t="str">
            <v>CHARALA</v>
          </cell>
        </row>
        <row r="99">
          <cell r="D99" t="str">
            <v>CHARTA</v>
          </cell>
        </row>
        <row r="100">
          <cell r="D100" t="str">
            <v>CHIA</v>
          </cell>
        </row>
        <row r="101">
          <cell r="D101" t="str">
            <v>CHIGORODO</v>
          </cell>
        </row>
        <row r="102">
          <cell r="D102" t="str">
            <v>CHIMA</v>
          </cell>
        </row>
        <row r="103">
          <cell r="D103" t="str">
            <v>CHINACOTA</v>
          </cell>
        </row>
        <row r="104">
          <cell r="D104" t="str">
            <v>CHINCHINA</v>
          </cell>
        </row>
        <row r="105">
          <cell r="D105" t="str">
            <v>CHINU</v>
          </cell>
        </row>
        <row r="106">
          <cell r="D106" t="str">
            <v>CHIPATA</v>
          </cell>
        </row>
        <row r="107">
          <cell r="D107" t="str">
            <v>CHIQUINQUIRA</v>
          </cell>
        </row>
        <row r="108">
          <cell r="D108" t="str">
            <v>CHIRIGUANA</v>
          </cell>
        </row>
        <row r="109">
          <cell r="D109" t="str">
            <v>CHOCONTA</v>
          </cell>
        </row>
        <row r="110">
          <cell r="D110" t="str">
            <v>CIENAGA</v>
          </cell>
        </row>
        <row r="111">
          <cell r="D111" t="str">
            <v>CIMITARRA</v>
          </cell>
        </row>
        <row r="112">
          <cell r="D112" t="str">
            <v>CIRCASIA</v>
          </cell>
        </row>
        <row r="113">
          <cell r="D113" t="str">
            <v>CISNEROS</v>
          </cell>
        </row>
        <row r="114">
          <cell r="D114" t="str">
            <v>COCORNA</v>
          </cell>
        </row>
        <row r="115">
          <cell r="D115" t="str">
            <v>COELLO</v>
          </cell>
        </row>
        <row r="116">
          <cell r="D116" t="str">
            <v>CONCEPCION</v>
          </cell>
        </row>
        <row r="117">
          <cell r="D117" t="str">
            <v>CONCORDIA</v>
          </cell>
        </row>
        <row r="118">
          <cell r="D118" t="str">
            <v>CONDOTO</v>
          </cell>
        </row>
        <row r="119">
          <cell r="D119" t="str">
            <v>CONSACA</v>
          </cell>
        </row>
        <row r="120">
          <cell r="D120" t="str">
            <v>CONTRATACION</v>
          </cell>
        </row>
        <row r="121">
          <cell r="D121" t="str">
            <v>COPACABANA</v>
          </cell>
        </row>
        <row r="122">
          <cell r="D122" t="str">
            <v>CORDOBA</v>
          </cell>
        </row>
        <row r="123">
          <cell r="D123" t="str">
            <v>COROZAL</v>
          </cell>
        </row>
        <row r="124">
          <cell r="D124" t="str">
            <v>COTA</v>
          </cell>
        </row>
        <row r="125">
          <cell r="D125" t="str">
            <v>CUBARRAL</v>
          </cell>
        </row>
        <row r="126">
          <cell r="D126" t="str">
            <v>CUCUTA</v>
          </cell>
        </row>
        <row r="127">
          <cell r="D127" t="str">
            <v>CUMARAL</v>
          </cell>
        </row>
        <row r="128">
          <cell r="D128" t="str">
            <v>CUMBAL</v>
          </cell>
        </row>
        <row r="129">
          <cell r="D129" t="str">
            <v>CUNDAY</v>
          </cell>
        </row>
        <row r="130">
          <cell r="D130" t="str">
            <v>DAGUA</v>
          </cell>
        </row>
        <row r="131">
          <cell r="D131" t="str">
            <v>DOLORES</v>
          </cell>
        </row>
        <row r="132">
          <cell r="D132" t="str">
            <v>DON MATIAS</v>
          </cell>
        </row>
        <row r="133">
          <cell r="D133" t="str">
            <v>DOS QUEBRADAS</v>
          </cell>
        </row>
        <row r="134">
          <cell r="D134" t="str">
            <v>DUITAMA</v>
          </cell>
        </row>
        <row r="135">
          <cell r="D135" t="str">
            <v>EBEJICO</v>
          </cell>
        </row>
        <row r="136">
          <cell r="D136" t="str">
            <v>EL AGUILA</v>
          </cell>
        </row>
        <row r="137">
          <cell r="D137" t="str">
            <v>EL BAGRE</v>
          </cell>
        </row>
        <row r="138">
          <cell r="D138" t="str">
            <v>EL BANCO</v>
          </cell>
        </row>
        <row r="139">
          <cell r="D139" t="str">
            <v>EL CAIRO</v>
          </cell>
        </row>
        <row r="140">
          <cell r="D140" t="str">
            <v>EL CALVARIO</v>
          </cell>
        </row>
        <row r="141">
          <cell r="D141" t="str">
            <v>EL CARMEN</v>
          </cell>
        </row>
        <row r="142">
          <cell r="D142" t="str">
            <v>EL CARMEN DE BOLIVAR</v>
          </cell>
        </row>
        <row r="143">
          <cell r="D143" t="str">
            <v>EL CASTILLO</v>
          </cell>
        </row>
        <row r="144">
          <cell r="D144" t="str">
            <v>EL CERRITO</v>
          </cell>
        </row>
        <row r="145">
          <cell r="D145" t="str">
            <v>EL COLEGIO</v>
          </cell>
        </row>
        <row r="146">
          <cell r="D146" t="str">
            <v>EL GUACAMAYO</v>
          </cell>
        </row>
        <row r="147">
          <cell r="D147" t="str">
            <v>EL ROSAL</v>
          </cell>
        </row>
        <row r="148">
          <cell r="D148" t="str">
            <v>ENTRERRIOS</v>
          </cell>
        </row>
        <row r="149">
          <cell r="D149" t="str">
            <v>ENVIGADO</v>
          </cell>
        </row>
        <row r="150">
          <cell r="D150" t="str">
            <v>ESPINAL</v>
          </cell>
        </row>
        <row r="151">
          <cell r="D151" t="str">
            <v>FACATATIVA</v>
          </cell>
        </row>
        <row r="152">
          <cell r="D152" t="str">
            <v>FALAN</v>
          </cell>
        </row>
        <row r="153">
          <cell r="D153" t="str">
            <v>FILADELFIA</v>
          </cell>
        </row>
        <row r="154">
          <cell r="D154" t="str">
            <v>FILANDIA</v>
          </cell>
        </row>
        <row r="155">
          <cell r="D155" t="str">
            <v>FLANDES</v>
          </cell>
        </row>
        <row r="156">
          <cell r="D156" t="str">
            <v>FLORENCIA</v>
          </cell>
        </row>
        <row r="157">
          <cell r="D157" t="str">
            <v>FLORIAN</v>
          </cell>
        </row>
        <row r="158">
          <cell r="D158" t="str">
            <v>FLORIDA</v>
          </cell>
        </row>
        <row r="159">
          <cell r="D159" t="str">
            <v>FLORIDABLANCA</v>
          </cell>
        </row>
        <row r="160">
          <cell r="D160" t="str">
            <v>FOMEQUE</v>
          </cell>
        </row>
        <row r="161">
          <cell r="D161" t="str">
            <v>FORTUL</v>
          </cell>
        </row>
        <row r="162">
          <cell r="D162" t="str">
            <v>FREDONIA</v>
          </cell>
        </row>
        <row r="163">
          <cell r="D163" t="str">
            <v>FRESNO</v>
          </cell>
        </row>
        <row r="164">
          <cell r="D164" t="str">
            <v>FRONTINO</v>
          </cell>
        </row>
        <row r="165">
          <cell r="D165" t="str">
            <v>FUENTE DE ORO</v>
          </cell>
        </row>
        <row r="166">
          <cell r="D166" t="str">
            <v>FUNDACION</v>
          </cell>
        </row>
        <row r="167">
          <cell r="D167" t="str">
            <v>FUNZA</v>
          </cell>
        </row>
        <row r="168">
          <cell r="D168" t="str">
            <v>FUSAGASUGA</v>
          </cell>
        </row>
        <row r="169">
          <cell r="D169" t="str">
            <v>GACHANCIPA</v>
          </cell>
        </row>
        <row r="170">
          <cell r="D170" t="str">
            <v>GACHETA</v>
          </cell>
        </row>
        <row r="171">
          <cell r="D171" t="str">
            <v>GALAN</v>
          </cell>
        </row>
        <row r="172">
          <cell r="D172" t="str">
            <v>GAMARRA</v>
          </cell>
        </row>
        <row r="173">
          <cell r="D173" t="str">
            <v>GARAGOA</v>
          </cell>
        </row>
        <row r="174">
          <cell r="D174" t="str">
            <v>GARZON</v>
          </cell>
        </row>
        <row r="175">
          <cell r="D175" t="str">
            <v>GENOVA</v>
          </cell>
        </row>
        <row r="176">
          <cell r="D176" t="str">
            <v>GIGANTE</v>
          </cell>
        </row>
        <row r="177">
          <cell r="D177" t="str">
            <v>GINEBRA</v>
          </cell>
        </row>
        <row r="178">
          <cell r="D178" t="str">
            <v>GIRALDO</v>
          </cell>
        </row>
        <row r="179">
          <cell r="D179" t="str">
            <v>GIRARDOT</v>
          </cell>
        </row>
        <row r="180">
          <cell r="D180" t="str">
            <v>GIRARDOTA</v>
          </cell>
        </row>
        <row r="181">
          <cell r="D181" t="str">
            <v>GIRON</v>
          </cell>
        </row>
        <row r="182">
          <cell r="D182" t="str">
            <v>GOMEZ PLATA</v>
          </cell>
        </row>
        <row r="183">
          <cell r="D183" t="str">
            <v>GRAMALOTE</v>
          </cell>
        </row>
        <row r="184">
          <cell r="D184" t="str">
            <v>GRANADA</v>
          </cell>
        </row>
        <row r="185">
          <cell r="D185" t="str">
            <v>GUACA</v>
          </cell>
        </row>
        <row r="186">
          <cell r="D186" t="str">
            <v>GUACARI</v>
          </cell>
        </row>
        <row r="187">
          <cell r="D187" t="str">
            <v>GUACHETA</v>
          </cell>
        </row>
        <row r="188">
          <cell r="D188" t="str">
            <v>GUADALUPE</v>
          </cell>
        </row>
        <row r="189">
          <cell r="D189" t="str">
            <v>GUADUAS</v>
          </cell>
        </row>
        <row r="190">
          <cell r="D190" t="str">
            <v>GUAITARILLA</v>
          </cell>
        </row>
        <row r="191">
          <cell r="D191" t="str">
            <v>GUAMAL</v>
          </cell>
        </row>
        <row r="192">
          <cell r="D192" t="str">
            <v>GUAMO</v>
          </cell>
        </row>
        <row r="193">
          <cell r="D193" t="str">
            <v>GUARNE</v>
          </cell>
        </row>
        <row r="194">
          <cell r="D194" t="str">
            <v>GUASCA</v>
          </cell>
        </row>
        <row r="195">
          <cell r="D195" t="str">
            <v>GUATAVITA</v>
          </cell>
        </row>
        <row r="196">
          <cell r="D196" t="str">
            <v>GUATEQUE</v>
          </cell>
        </row>
        <row r="197">
          <cell r="D197" t="str">
            <v>GUATICA</v>
          </cell>
        </row>
        <row r="198">
          <cell r="D198" t="str">
            <v>GUAVATA</v>
          </cell>
        </row>
        <row r="199">
          <cell r="D199" t="str">
            <v>GUAYATA</v>
          </cell>
        </row>
        <row r="200">
          <cell r="D200" t="str">
            <v>HELICONIA</v>
          </cell>
        </row>
        <row r="201">
          <cell r="D201" t="str">
            <v>HERVEO</v>
          </cell>
        </row>
        <row r="202">
          <cell r="D202" t="str">
            <v>HISPANIA</v>
          </cell>
        </row>
        <row r="203">
          <cell r="D203" t="str">
            <v>HONDA</v>
          </cell>
        </row>
        <row r="204">
          <cell r="D204" t="str">
            <v>IBAGUE</v>
          </cell>
        </row>
        <row r="205">
          <cell r="D205" t="str">
            <v>IMUES</v>
          </cell>
        </row>
        <row r="206">
          <cell r="D206" t="str">
            <v>INIRIDA</v>
          </cell>
        </row>
        <row r="207">
          <cell r="D207" t="str">
            <v>IPIALES</v>
          </cell>
        </row>
        <row r="208">
          <cell r="D208" t="str">
            <v>IQUIRA</v>
          </cell>
        </row>
        <row r="209">
          <cell r="D209" t="str">
            <v>ITAGUI</v>
          </cell>
        </row>
        <row r="210">
          <cell r="D210" t="str">
            <v>ITSMINA</v>
          </cell>
        </row>
        <row r="211">
          <cell r="D211" t="str">
            <v>JAMBALO</v>
          </cell>
        </row>
        <row r="212">
          <cell r="D212" t="str">
            <v>JAMUNDI</v>
          </cell>
        </row>
        <row r="213">
          <cell r="D213" t="str">
            <v>JARDIN</v>
          </cell>
        </row>
        <row r="214">
          <cell r="D214" t="str">
            <v>JENESANO</v>
          </cell>
        </row>
        <row r="215">
          <cell r="D215" t="str">
            <v>JERICO</v>
          </cell>
        </row>
        <row r="216">
          <cell r="D216" t="str">
            <v>JUNIN</v>
          </cell>
        </row>
        <row r="217">
          <cell r="D217" t="str">
            <v>LA CALERA</v>
          </cell>
        </row>
        <row r="218">
          <cell r="D218" t="str">
            <v>LA CEJA</v>
          </cell>
        </row>
        <row r="219">
          <cell r="D219" t="str">
            <v>LA CUMBRE</v>
          </cell>
        </row>
        <row r="220">
          <cell r="D220" t="str">
            <v>LA DORADA</v>
          </cell>
        </row>
        <row r="221">
          <cell r="D221" t="str">
            <v>LA ESTRELLA</v>
          </cell>
        </row>
        <row r="222">
          <cell r="D222" t="str">
            <v>LA MACARENA</v>
          </cell>
        </row>
        <row r="223">
          <cell r="D223" t="str">
            <v>LA MESA</v>
          </cell>
        </row>
        <row r="224">
          <cell r="D224" t="str">
            <v>LA PALMA</v>
          </cell>
        </row>
        <row r="225">
          <cell r="D225" t="str">
            <v>LA PLATA</v>
          </cell>
        </row>
        <row r="226">
          <cell r="D226" t="str">
            <v>LA TEBAIDA</v>
          </cell>
        </row>
        <row r="227">
          <cell r="D227" t="str">
            <v>LA UNION</v>
          </cell>
        </row>
        <row r="228">
          <cell r="D228" t="str">
            <v>LA URIBE</v>
          </cell>
        </row>
        <row r="229">
          <cell r="D229" t="str">
            <v>LA VEGA</v>
          </cell>
        </row>
        <row r="230">
          <cell r="D230" t="str">
            <v>LA VICTORIA</v>
          </cell>
        </row>
        <row r="231">
          <cell r="D231" t="str">
            <v>LANDAZURI</v>
          </cell>
        </row>
        <row r="232">
          <cell r="D232" t="str">
            <v>LEBRIJA</v>
          </cell>
        </row>
        <row r="233">
          <cell r="D233" t="str">
            <v>LEBRIJA</v>
          </cell>
        </row>
        <row r="234">
          <cell r="D234" t="str">
            <v>LEJANIAS</v>
          </cell>
        </row>
        <row r="235">
          <cell r="D235" t="str">
            <v>LERIDA</v>
          </cell>
        </row>
        <row r="236">
          <cell r="D236" t="str">
            <v>LETICIA</v>
          </cell>
        </row>
        <row r="237">
          <cell r="D237" t="str">
            <v>LIBANO</v>
          </cell>
        </row>
        <row r="238">
          <cell r="D238" t="str">
            <v>LIBORINA</v>
          </cell>
        </row>
        <row r="239">
          <cell r="D239" t="str">
            <v>LORICA</v>
          </cell>
        </row>
        <row r="240">
          <cell r="D240" t="str">
            <v>LOS PATIOS</v>
          </cell>
        </row>
        <row r="241">
          <cell r="D241" t="str">
            <v>MADRID</v>
          </cell>
        </row>
        <row r="242">
          <cell r="D242" t="str">
            <v>MAGANGUE</v>
          </cell>
        </row>
        <row r="243">
          <cell r="D243" t="str">
            <v>MAICAO</v>
          </cell>
        </row>
        <row r="244">
          <cell r="D244" t="str">
            <v>MALAGA</v>
          </cell>
        </row>
        <row r="245">
          <cell r="D245" t="str">
            <v>MALLAMA</v>
          </cell>
        </row>
        <row r="246">
          <cell r="D246" t="str">
            <v>MANIZALES</v>
          </cell>
        </row>
        <row r="247">
          <cell r="D247" t="str">
            <v>MANZANARES</v>
          </cell>
        </row>
        <row r="248">
          <cell r="D248" t="str">
            <v>MAPIRIPAN</v>
          </cell>
        </row>
        <row r="249">
          <cell r="D249" t="str">
            <v>MARINILLA</v>
          </cell>
        </row>
        <row r="250">
          <cell r="D250" t="str">
            <v>MARIQUITA</v>
          </cell>
        </row>
        <row r="251">
          <cell r="D251" t="str">
            <v>MARQUETALIA</v>
          </cell>
        </row>
        <row r="252">
          <cell r="D252" t="str">
            <v>MARSELLA</v>
          </cell>
        </row>
        <row r="253">
          <cell r="D253" t="str">
            <v>MEDELLIN</v>
          </cell>
        </row>
        <row r="254">
          <cell r="D254" t="str">
            <v>MEDINA</v>
          </cell>
        </row>
        <row r="255">
          <cell r="D255" t="str">
            <v>MELGAR</v>
          </cell>
        </row>
        <row r="256">
          <cell r="D256" t="str">
            <v>MESETAS</v>
          </cell>
        </row>
        <row r="257">
          <cell r="D257" t="str">
            <v>MIRAFLORES</v>
          </cell>
        </row>
        <row r="258">
          <cell r="D258" t="str">
            <v>MIRANDA</v>
          </cell>
        </row>
        <row r="259">
          <cell r="D259" t="str">
            <v>MISTRATO</v>
          </cell>
        </row>
        <row r="260">
          <cell r="D260" t="str">
            <v>MITU</v>
          </cell>
        </row>
        <row r="261">
          <cell r="D261" t="str">
            <v>MOCOA</v>
          </cell>
        </row>
        <row r="262">
          <cell r="D262" t="str">
            <v>MOGOTES</v>
          </cell>
        </row>
        <row r="263">
          <cell r="D263" t="str">
            <v>MOMPOS</v>
          </cell>
        </row>
        <row r="264">
          <cell r="D264" t="str">
            <v>MONIQUIRA</v>
          </cell>
        </row>
        <row r="265">
          <cell r="D265" t="str">
            <v>MONTEBELLO</v>
          </cell>
        </row>
        <row r="266">
          <cell r="D266" t="str">
            <v>MONTENEGRO</v>
          </cell>
        </row>
        <row r="267">
          <cell r="D267" t="str">
            <v>MONTERIA</v>
          </cell>
        </row>
        <row r="268">
          <cell r="D268" t="str">
            <v>MOSQUERA</v>
          </cell>
        </row>
        <row r="269">
          <cell r="D269" t="str">
            <v>MUZO</v>
          </cell>
        </row>
        <row r="270">
          <cell r="D270" t="str">
            <v>NATAGAIMA</v>
          </cell>
        </row>
        <row r="271">
          <cell r="D271" t="str">
            <v>NECHI</v>
          </cell>
        </row>
        <row r="272">
          <cell r="D272" t="str">
            <v>NECOCLI</v>
          </cell>
        </row>
        <row r="273">
          <cell r="D273" t="str">
            <v>NEIRA</v>
          </cell>
        </row>
        <row r="274">
          <cell r="D274" t="str">
            <v>NEIVA</v>
          </cell>
        </row>
        <row r="275">
          <cell r="D275" t="str">
            <v>NUEVO COLON</v>
          </cell>
        </row>
        <row r="276">
          <cell r="D276" t="str">
            <v>OBANDO</v>
          </cell>
        </row>
        <row r="277">
          <cell r="D277" t="str">
            <v>OCAMONTE</v>
          </cell>
        </row>
        <row r="278">
          <cell r="D278" t="str">
            <v>OCAÑA</v>
          </cell>
        </row>
        <row r="279">
          <cell r="D279" t="str">
            <v>OIBA</v>
          </cell>
        </row>
        <row r="280">
          <cell r="D280" t="str">
            <v>ONZAGA</v>
          </cell>
        </row>
        <row r="281">
          <cell r="D281" t="str">
            <v>ORITO</v>
          </cell>
        </row>
        <row r="282">
          <cell r="D282" t="str">
            <v>ORTEGA</v>
          </cell>
        </row>
        <row r="283">
          <cell r="D283" t="str">
            <v>OTANCHE</v>
          </cell>
        </row>
        <row r="284">
          <cell r="D284" t="str">
            <v>PACHO</v>
          </cell>
        </row>
        <row r="285">
          <cell r="D285" t="str">
            <v>PACORA</v>
          </cell>
        </row>
        <row r="286">
          <cell r="D286" t="str">
            <v>PAICOL</v>
          </cell>
        </row>
        <row r="287">
          <cell r="D287" t="str">
            <v>PAILITAS</v>
          </cell>
        </row>
        <row r="288">
          <cell r="D288" t="str">
            <v>PAIPA</v>
          </cell>
        </row>
        <row r="289">
          <cell r="D289" t="str">
            <v>PALERMO</v>
          </cell>
        </row>
        <row r="290">
          <cell r="D290" t="str">
            <v>PALESTINA</v>
          </cell>
        </row>
        <row r="291">
          <cell r="D291" t="str">
            <v>PALMIRA</v>
          </cell>
        </row>
        <row r="292">
          <cell r="D292" t="str">
            <v>PAMPLONA</v>
          </cell>
        </row>
        <row r="293">
          <cell r="D293" t="str">
            <v>PARAMO</v>
          </cell>
        </row>
        <row r="294">
          <cell r="D294" t="str">
            <v>PASTO</v>
          </cell>
        </row>
        <row r="295">
          <cell r="D295" t="str">
            <v>PAYA</v>
          </cell>
        </row>
        <row r="296">
          <cell r="D296" t="str">
            <v>PE?OL</v>
          </cell>
        </row>
        <row r="297">
          <cell r="D297" t="str">
            <v>PENSILVANIA</v>
          </cell>
        </row>
        <row r="298">
          <cell r="D298" t="str">
            <v>PEQUE</v>
          </cell>
        </row>
        <row r="299">
          <cell r="D299" t="str">
            <v>PEREIRA</v>
          </cell>
        </row>
        <row r="300">
          <cell r="D300" t="str">
            <v>PIEDECUESTA</v>
          </cell>
        </row>
        <row r="301">
          <cell r="D301" t="str">
            <v>PIEDRAS</v>
          </cell>
        </row>
        <row r="302">
          <cell r="D302" t="str">
            <v>PIENDAMO</v>
          </cell>
        </row>
        <row r="303">
          <cell r="D303" t="str">
            <v>PIJAO</v>
          </cell>
        </row>
        <row r="304">
          <cell r="D304" t="str">
            <v>PINILLOS</v>
          </cell>
        </row>
        <row r="305">
          <cell r="D305" t="str">
            <v>PITAL</v>
          </cell>
        </row>
        <row r="306">
          <cell r="D306" t="str">
            <v>PITALITO</v>
          </cell>
        </row>
        <row r="307">
          <cell r="D307" t="str">
            <v>PIVIJAY</v>
          </cell>
        </row>
        <row r="308">
          <cell r="D308" t="str">
            <v>PLANADAS</v>
          </cell>
        </row>
        <row r="309">
          <cell r="D309" t="str">
            <v>PLANETA RICA</v>
          </cell>
        </row>
        <row r="310">
          <cell r="D310" t="str">
            <v>PLATO</v>
          </cell>
        </row>
        <row r="311">
          <cell r="D311" t="str">
            <v>POPAYAN</v>
          </cell>
        </row>
        <row r="312">
          <cell r="D312" t="str">
            <v>PRADERA</v>
          </cell>
        </row>
        <row r="313">
          <cell r="D313" t="str">
            <v>PRADO</v>
          </cell>
        </row>
        <row r="314">
          <cell r="D314" t="str">
            <v>PUEBLO RICO</v>
          </cell>
        </row>
        <row r="315">
          <cell r="D315" t="str">
            <v>PUEBLORRICO</v>
          </cell>
        </row>
        <row r="316">
          <cell r="D316" t="str">
            <v>PUENTE NACIONAL</v>
          </cell>
        </row>
        <row r="317">
          <cell r="D317" t="str">
            <v>PUERRES</v>
          </cell>
        </row>
        <row r="318">
          <cell r="D318" t="str">
            <v>PUERTO ASIS</v>
          </cell>
        </row>
        <row r="319">
          <cell r="D319" t="str">
            <v>PUERTO BERRIO</v>
          </cell>
        </row>
        <row r="320">
          <cell r="D320" t="str">
            <v>PUERTO BOYACA</v>
          </cell>
        </row>
        <row r="321">
          <cell r="D321" t="str">
            <v>PUERTO COLOMBIA</v>
          </cell>
        </row>
        <row r="322">
          <cell r="D322" t="str">
            <v>PUERTO CONCORDIA</v>
          </cell>
        </row>
        <row r="323">
          <cell r="D323" t="str">
            <v>PUERTO GAITAN</v>
          </cell>
        </row>
        <row r="324">
          <cell r="D324" t="str">
            <v>PUERTO LEGUIZAMO</v>
          </cell>
        </row>
        <row r="325">
          <cell r="D325" t="str">
            <v>PUERTO LLERAS</v>
          </cell>
        </row>
        <row r="326">
          <cell r="D326" t="str">
            <v>PUERTO LOPEZ</v>
          </cell>
        </row>
        <row r="327">
          <cell r="D327" t="str">
            <v>PUERTO NARE</v>
          </cell>
        </row>
        <row r="328">
          <cell r="D328" t="str">
            <v>PUERTO RICO</v>
          </cell>
        </row>
        <row r="329">
          <cell r="D329" t="str">
            <v>PUERTO SALGAR</v>
          </cell>
        </row>
        <row r="330">
          <cell r="D330" t="str">
            <v>PUERTO TEJADA</v>
          </cell>
        </row>
        <row r="331">
          <cell r="D331" t="str">
            <v>PUERTO TRIUNFO</v>
          </cell>
        </row>
        <row r="332">
          <cell r="D332" t="str">
            <v>PURIFICACION</v>
          </cell>
        </row>
        <row r="333">
          <cell r="D333" t="str">
            <v>QUIBDO</v>
          </cell>
        </row>
        <row r="334">
          <cell r="D334" t="str">
            <v>QUIMBAYA</v>
          </cell>
        </row>
        <row r="335">
          <cell r="D335" t="str">
            <v>QUINCHIA</v>
          </cell>
        </row>
        <row r="336">
          <cell r="D336" t="str">
            <v>RAMIRIQUI</v>
          </cell>
        </row>
        <row r="337">
          <cell r="D337" t="str">
            <v>REMEDIOS</v>
          </cell>
        </row>
        <row r="338">
          <cell r="D338" t="str">
            <v>RESTREPO</v>
          </cell>
        </row>
        <row r="339">
          <cell r="D339" t="str">
            <v>RETIRO</v>
          </cell>
        </row>
        <row r="340">
          <cell r="D340" t="str">
            <v>RICAURTE</v>
          </cell>
        </row>
        <row r="341">
          <cell r="D341" t="str">
            <v>RIO DE ORO</v>
          </cell>
        </row>
        <row r="342">
          <cell r="D342" t="str">
            <v>RIOFRIO</v>
          </cell>
        </row>
        <row r="343">
          <cell r="D343" t="str">
            <v>RIOHACHA</v>
          </cell>
        </row>
        <row r="344">
          <cell r="D344" t="str">
            <v>RIONEGRO</v>
          </cell>
        </row>
        <row r="345">
          <cell r="D345" t="str">
            <v>RIOSUCIO</v>
          </cell>
        </row>
        <row r="346">
          <cell r="D346" t="str">
            <v>RIVERA</v>
          </cell>
        </row>
        <row r="347">
          <cell r="D347" t="str">
            <v>ROLDANILLO</v>
          </cell>
        </row>
        <row r="348">
          <cell r="D348" t="str">
            <v>RONCESVALLES</v>
          </cell>
        </row>
        <row r="349">
          <cell r="D349" t="str">
            <v>ROVIRA</v>
          </cell>
        </row>
        <row r="350">
          <cell r="D350" t="str">
            <v>S.ANTONIO TEQUENDAMA</v>
          </cell>
        </row>
        <row r="351">
          <cell r="D351" t="str">
            <v>SABANA DE TORRES</v>
          </cell>
        </row>
        <row r="352">
          <cell r="D352" t="str">
            <v>SABANAGRANDE</v>
          </cell>
        </row>
        <row r="353">
          <cell r="D353" t="str">
            <v>SABANALARGA</v>
          </cell>
        </row>
        <row r="354">
          <cell r="D354" t="str">
            <v>SABANETA</v>
          </cell>
        </row>
        <row r="355">
          <cell r="D355" t="str">
            <v>SABOYA</v>
          </cell>
        </row>
        <row r="356">
          <cell r="D356" t="str">
            <v>SAHAGUN</v>
          </cell>
        </row>
        <row r="357">
          <cell r="D357" t="str">
            <v>SALADOBLANCO</v>
          </cell>
        </row>
        <row r="358">
          <cell r="D358" t="str">
            <v>SALAMINA</v>
          </cell>
        </row>
        <row r="359">
          <cell r="D359" t="str">
            <v>SALDA#A</v>
          </cell>
        </row>
        <row r="360">
          <cell r="D360" t="str">
            <v>SALENTO</v>
          </cell>
        </row>
        <row r="361">
          <cell r="D361" t="str">
            <v>SALGAR</v>
          </cell>
        </row>
        <row r="362">
          <cell r="D362" t="str">
            <v>SAMACA</v>
          </cell>
        </row>
        <row r="363">
          <cell r="D363" t="str">
            <v>SAN AGUSTIN</v>
          </cell>
        </row>
        <row r="364">
          <cell r="D364" t="str">
            <v>SAN ALBERTO</v>
          </cell>
        </row>
        <row r="365">
          <cell r="D365" t="str">
            <v>SAN ANDRES</v>
          </cell>
        </row>
        <row r="366">
          <cell r="D366" t="str">
            <v>SAN ANTONIO</v>
          </cell>
        </row>
        <row r="367">
          <cell r="D367" t="str">
            <v>SAN CARLOS GUAROA</v>
          </cell>
        </row>
        <row r="368">
          <cell r="D368" t="str">
            <v>SAN FRANCISCO</v>
          </cell>
        </row>
        <row r="369">
          <cell r="D369" t="str">
            <v>SAN GIL</v>
          </cell>
        </row>
        <row r="370">
          <cell r="D370" t="str">
            <v>SAN JERONIMO</v>
          </cell>
        </row>
        <row r="371">
          <cell r="D371" t="str">
            <v>SAN JOAQUIN</v>
          </cell>
        </row>
        <row r="372">
          <cell r="D372" t="str">
            <v>SAN JOSE</v>
          </cell>
        </row>
        <row r="373">
          <cell r="D373" t="str">
            <v>SAN JOSE DE LA MONTA?A</v>
          </cell>
        </row>
        <row r="374">
          <cell r="D374" t="str">
            <v>SAN JOSE DEL GUAVIARE</v>
          </cell>
        </row>
        <row r="375">
          <cell r="D375" t="str">
            <v>SAN JUAN DE ARAMA</v>
          </cell>
        </row>
        <row r="376">
          <cell r="D376" t="str">
            <v>SAN JUAN DE RIO SECO</v>
          </cell>
        </row>
        <row r="377">
          <cell r="D377" t="str">
            <v>SAN JUAN DE URABA</v>
          </cell>
        </row>
        <row r="378">
          <cell r="D378" t="str">
            <v>SAN JUAN DEL CESAR</v>
          </cell>
        </row>
        <row r="379">
          <cell r="D379" t="str">
            <v>SAN JUANITO</v>
          </cell>
        </row>
        <row r="380">
          <cell r="D380" t="str">
            <v>SAN LUIS</v>
          </cell>
        </row>
        <row r="381">
          <cell r="D381" t="str">
            <v>SAN LUIS DE GACENO</v>
          </cell>
        </row>
        <row r="382">
          <cell r="D382" t="str">
            <v>SAN MARCOS</v>
          </cell>
        </row>
        <row r="383">
          <cell r="D383" t="str">
            <v>SAN MARTIN</v>
          </cell>
        </row>
        <row r="384">
          <cell r="D384" t="str">
            <v>SAN ONOFRE</v>
          </cell>
        </row>
        <row r="385">
          <cell r="D385" t="str">
            <v>SAN PABLO</v>
          </cell>
        </row>
        <row r="386">
          <cell r="D386" t="str">
            <v>SAN PEDRO</v>
          </cell>
        </row>
        <row r="387">
          <cell r="D387" t="str">
            <v>SAN PEDRO DE URABA</v>
          </cell>
        </row>
        <row r="388">
          <cell r="D388" t="str">
            <v>SAN ROQUE</v>
          </cell>
        </row>
        <row r="389">
          <cell r="D389" t="str">
            <v>SAN VICENTE</v>
          </cell>
        </row>
        <row r="390">
          <cell r="D390" t="str">
            <v>SAN VICENTE DE CHUCURI</v>
          </cell>
        </row>
        <row r="391">
          <cell r="D391" t="str">
            <v>SANDONA</v>
          </cell>
        </row>
        <row r="392">
          <cell r="D392" t="str">
            <v>SANTA ANA</v>
          </cell>
        </row>
        <row r="393">
          <cell r="D393" t="str">
            <v>SANTA BARBARA</v>
          </cell>
        </row>
        <row r="394">
          <cell r="D394" t="str">
            <v>SANTA ISABEL</v>
          </cell>
        </row>
        <row r="395">
          <cell r="D395" t="str">
            <v>SANTA MARIA</v>
          </cell>
        </row>
        <row r="396">
          <cell r="D396" t="str">
            <v>SANTA MARTA</v>
          </cell>
        </row>
        <row r="397">
          <cell r="D397" t="str">
            <v>SANTA ROSA DE CABAL</v>
          </cell>
        </row>
        <row r="398">
          <cell r="D398" t="str">
            <v>SANTA ROSA DE OSOS</v>
          </cell>
        </row>
        <row r="399">
          <cell r="D399" t="str">
            <v>SANTANA</v>
          </cell>
        </row>
        <row r="400">
          <cell r="D400" t="str">
            <v>SANTANDER DE QUILICHAO</v>
          </cell>
        </row>
        <row r="401">
          <cell r="D401" t="str">
            <v>SANTO DOMINGO</v>
          </cell>
        </row>
        <row r="402">
          <cell r="D402" t="str">
            <v>SANTO TOMAS</v>
          </cell>
        </row>
        <row r="403">
          <cell r="D403" t="str">
            <v>SANTUARIO</v>
          </cell>
        </row>
        <row r="404">
          <cell r="D404" t="str">
            <v>SARAVENA</v>
          </cell>
        </row>
        <row r="405">
          <cell r="D405" t="str">
            <v>SATIVANORTE</v>
          </cell>
        </row>
        <row r="406">
          <cell r="D406" t="str">
            <v>SEGOVIA</v>
          </cell>
        </row>
        <row r="407">
          <cell r="D407" t="str">
            <v>SESQUILE</v>
          </cell>
        </row>
        <row r="408">
          <cell r="D408" t="str">
            <v>SEVILLA</v>
          </cell>
        </row>
        <row r="409">
          <cell r="D409" t="str">
            <v>SIMACOTA</v>
          </cell>
        </row>
        <row r="410">
          <cell r="D410" t="str">
            <v>SIMITI</v>
          </cell>
        </row>
        <row r="411">
          <cell r="D411" t="str">
            <v>SINCE</v>
          </cell>
        </row>
        <row r="412">
          <cell r="D412" t="str">
            <v>SINCELEJO</v>
          </cell>
        </row>
        <row r="413">
          <cell r="D413" t="str">
            <v>SOACHA</v>
          </cell>
        </row>
        <row r="414">
          <cell r="D414" t="str">
            <v>SOATA</v>
          </cell>
        </row>
        <row r="415">
          <cell r="D415" t="str">
            <v>SOCHA</v>
          </cell>
        </row>
        <row r="416">
          <cell r="D416" t="str">
            <v>SOCORRO</v>
          </cell>
        </row>
        <row r="417">
          <cell r="D417" t="str">
            <v>SOCOTA</v>
          </cell>
        </row>
        <row r="418">
          <cell r="D418" t="str">
            <v>SOGAMOSO</v>
          </cell>
        </row>
        <row r="419">
          <cell r="D419" t="str">
            <v>SOLEDAD</v>
          </cell>
        </row>
        <row r="420">
          <cell r="D420" t="str">
            <v>SONSON</v>
          </cell>
        </row>
        <row r="421">
          <cell r="D421" t="str">
            <v>SOPETRAN</v>
          </cell>
        </row>
        <row r="422">
          <cell r="D422" t="str">
            <v>SOPO</v>
          </cell>
        </row>
        <row r="423">
          <cell r="D423" t="str">
            <v>SUAITA</v>
          </cell>
        </row>
        <row r="424">
          <cell r="D424" t="str">
            <v>SUAZA</v>
          </cell>
        </row>
        <row r="425">
          <cell r="D425" t="str">
            <v>SUBACHOQUE</v>
          </cell>
        </row>
        <row r="426">
          <cell r="D426" t="str">
            <v>SUESCA</v>
          </cell>
        </row>
        <row r="427">
          <cell r="D427" t="str">
            <v>SUPIA</v>
          </cell>
        </row>
        <row r="428">
          <cell r="D428" t="str">
            <v>TABIO</v>
          </cell>
        </row>
        <row r="429">
          <cell r="D429" t="str">
            <v>TAMALAMEQUE</v>
          </cell>
        </row>
        <row r="430">
          <cell r="D430" t="str">
            <v>TAME</v>
          </cell>
        </row>
        <row r="431">
          <cell r="D431" t="str">
            <v>TAMESIS</v>
          </cell>
        </row>
        <row r="432">
          <cell r="D432" t="str">
            <v>TANGUA</v>
          </cell>
        </row>
        <row r="433">
          <cell r="D433" t="str">
            <v>TARQUI</v>
          </cell>
        </row>
        <row r="434">
          <cell r="D434" t="str">
            <v>TARSO</v>
          </cell>
        </row>
        <row r="435">
          <cell r="D435" t="str">
            <v>TAURAMENA</v>
          </cell>
        </row>
        <row r="436">
          <cell r="D436" t="str">
            <v>TENJO</v>
          </cell>
        </row>
        <row r="437">
          <cell r="D437" t="str">
            <v>TENZA</v>
          </cell>
        </row>
        <row r="438">
          <cell r="D438" t="str">
            <v>TERUEL</v>
          </cell>
        </row>
        <row r="439">
          <cell r="D439" t="str">
            <v>TIBASOSA</v>
          </cell>
        </row>
        <row r="440">
          <cell r="D440" t="str">
            <v>TIMBIO</v>
          </cell>
        </row>
        <row r="441">
          <cell r="D441" t="str">
            <v>TITIRIBI</v>
          </cell>
        </row>
        <row r="442">
          <cell r="D442" t="str">
            <v>TOCA</v>
          </cell>
        </row>
        <row r="443">
          <cell r="D443" t="str">
            <v>TOCAIMA</v>
          </cell>
        </row>
        <row r="444">
          <cell r="D444" t="str">
            <v>TOCANCIPA</v>
          </cell>
        </row>
        <row r="445">
          <cell r="D445" t="str">
            <v>TOLEDO</v>
          </cell>
        </row>
        <row r="446">
          <cell r="D446" t="str">
            <v>TOLU</v>
          </cell>
        </row>
        <row r="447">
          <cell r="D447" t="str">
            <v>TORO</v>
          </cell>
        </row>
        <row r="448">
          <cell r="D448" t="str">
            <v>TULUA</v>
          </cell>
        </row>
        <row r="449">
          <cell r="D449" t="str">
            <v>TUMACO</v>
          </cell>
        </row>
        <row r="450">
          <cell r="D450" t="str">
            <v>TUNJA</v>
          </cell>
        </row>
        <row r="451">
          <cell r="D451" t="str">
            <v>TUQUERRES</v>
          </cell>
        </row>
        <row r="452">
          <cell r="D452" t="str">
            <v>TURBO</v>
          </cell>
        </row>
        <row r="453">
          <cell r="D453" t="str">
            <v>TUTA</v>
          </cell>
        </row>
        <row r="454">
          <cell r="D454" t="str">
            <v>UBATE</v>
          </cell>
        </row>
        <row r="455">
          <cell r="D455" t="str">
            <v>UNE</v>
          </cell>
        </row>
        <row r="456">
          <cell r="D456" t="str">
            <v>URAMITA</v>
          </cell>
        </row>
        <row r="457">
          <cell r="D457" t="str">
            <v>URIBIA</v>
          </cell>
        </row>
        <row r="458">
          <cell r="D458" t="str">
            <v>URRAO</v>
          </cell>
        </row>
        <row r="459">
          <cell r="D459" t="str">
            <v>URUMITA</v>
          </cell>
        </row>
        <row r="460">
          <cell r="D460" t="str">
            <v>VALDIVIA</v>
          </cell>
        </row>
        <row r="461">
          <cell r="D461" t="str">
            <v>VALLE DE SAN JOSE</v>
          </cell>
        </row>
        <row r="462">
          <cell r="D462" t="str">
            <v>VALLEDUPAR</v>
          </cell>
        </row>
        <row r="463">
          <cell r="D463" t="str">
            <v>VALPARAISO</v>
          </cell>
        </row>
        <row r="464">
          <cell r="D464" t="str">
            <v>VEGACHI</v>
          </cell>
        </row>
        <row r="465">
          <cell r="D465" t="str">
            <v>VELEZ</v>
          </cell>
        </row>
        <row r="466">
          <cell r="D466" t="str">
            <v>VENADILLO</v>
          </cell>
        </row>
        <row r="467">
          <cell r="D467" t="str">
            <v>VENECIA</v>
          </cell>
        </row>
        <row r="468">
          <cell r="D468" t="str">
            <v>VERGARA</v>
          </cell>
        </row>
        <row r="469">
          <cell r="D469" t="str">
            <v>VICTORIA</v>
          </cell>
        </row>
        <row r="470">
          <cell r="D470" t="str">
            <v>VILLA DE LEYVA</v>
          </cell>
        </row>
        <row r="471">
          <cell r="D471" t="str">
            <v>VILLA DEL ROSARIO</v>
          </cell>
        </row>
        <row r="472">
          <cell r="D472" t="str">
            <v>VILLAMARIA</v>
          </cell>
        </row>
        <row r="473">
          <cell r="D473" t="str">
            <v>VILLANUEVA</v>
          </cell>
        </row>
        <row r="474">
          <cell r="D474" t="str">
            <v>VILLARRICA</v>
          </cell>
        </row>
        <row r="475">
          <cell r="D475" t="str">
            <v>VILLAVICENCIO</v>
          </cell>
        </row>
        <row r="476">
          <cell r="D476" t="str">
            <v>VILLAVIEJA</v>
          </cell>
        </row>
        <row r="477">
          <cell r="D477" t="str">
            <v>VILLETA</v>
          </cell>
        </row>
        <row r="478">
          <cell r="D478" t="str">
            <v>VIOTA</v>
          </cell>
        </row>
        <row r="479">
          <cell r="D479" t="str">
            <v>VISTA HERMOSA</v>
          </cell>
        </row>
        <row r="480">
          <cell r="D480" t="str">
            <v>VITERBO</v>
          </cell>
        </row>
        <row r="481">
          <cell r="D481" t="str">
            <v>YAGUARA</v>
          </cell>
        </row>
        <row r="482">
          <cell r="D482" t="str">
            <v>YALI</v>
          </cell>
        </row>
        <row r="483">
          <cell r="D483" t="str">
            <v>YARUMAL</v>
          </cell>
        </row>
        <row r="484">
          <cell r="D484" t="str">
            <v>YONDO</v>
          </cell>
        </row>
        <row r="485">
          <cell r="D485" t="str">
            <v>YOPAL</v>
          </cell>
        </row>
        <row r="486">
          <cell r="D486" t="str">
            <v>YUMBO</v>
          </cell>
        </row>
        <row r="487">
          <cell r="D487" t="str">
            <v>ZAPATOCA</v>
          </cell>
        </row>
        <row r="488">
          <cell r="D488" t="str">
            <v>ZARZAL</v>
          </cell>
        </row>
        <row r="489">
          <cell r="D489" t="str">
            <v>ZIPACON</v>
          </cell>
        </row>
        <row r="490">
          <cell r="D490" t="str">
            <v>ZIPAQUIRA</v>
          </cell>
        </row>
      </sheetData>
      <sheetData sheetId="4"/>
      <sheetData sheetId="5" refreshError="1"/>
      <sheetData sheetId="6" refreshError="1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UIA"/>
      <sheetName val="Conceptualizacion-Glosa  (3)"/>
      <sheetName val="DIAS FESTIVOS (2)"/>
      <sheetName val="PRESTADORES"/>
      <sheetName val="Conceptualizacion-Glosa__(3)"/>
      <sheetName val="DIAS_FESTIVOS_(2)"/>
    </sheetNames>
    <sheetDataSet>
      <sheetData sheetId="0" refreshError="1"/>
      <sheetData sheetId="1">
        <row r="28">
          <cell r="B28" t="str">
            <v>Pendiente gestión</v>
          </cell>
          <cell r="D28" t="str">
            <v>PARAMÉTRICA</v>
          </cell>
          <cell r="G28" t="str">
            <v>Jurídico</v>
          </cell>
        </row>
        <row r="29">
          <cell r="B29" t="str">
            <v>Tramitado</v>
          </cell>
          <cell r="D29" t="str">
            <v>Servicio contratado y no parametrizado en el modelo (código facturado)</v>
          </cell>
          <cell r="G29" t="str">
            <v>Natural</v>
          </cell>
        </row>
        <row r="30">
          <cell r="B30" t="str">
            <v>En trámite</v>
          </cell>
          <cell r="D30" t="str">
            <v>Servicio contratado a tarifas SOAT vigente y paramétrica sin actualizar</v>
          </cell>
        </row>
        <row r="31">
          <cell r="B31" t="str">
            <v>Caso especial</v>
          </cell>
          <cell r="D31" t="str">
            <v>Redondeo de valores</v>
          </cell>
        </row>
        <row r="32">
          <cell r="D32" t="str">
            <v>Servicio contratado y no parametrizado en el modelo para el lugar de prestación (Hospitalización, Urgencias, Ambulatorio)</v>
          </cell>
        </row>
        <row r="33">
          <cell r="D33" t="str">
            <v>Servicio parametrizado con una tarifa inferior a la contratada con el prestador</v>
          </cell>
        </row>
        <row r="34">
          <cell r="D34" t="str">
            <v>Códigos parametrizados no corresponden al modelo grabado en BH</v>
          </cell>
        </row>
        <row r="35">
          <cell r="D35" t="str">
            <v>Servicio no requiere cobro de Cuota Moderadora Y/o Copago.</v>
          </cell>
        </row>
        <row r="36">
          <cell r="D36" t="str">
            <v>Servicio que requiere copago, el cual no fue liquidado correctamente por el sistema.</v>
          </cell>
        </row>
        <row r="37">
          <cell r="D37" t="str">
            <v>Incidencia en BH: servicio domiciliario no está parametrizado en el sistema para el proceso de radicación de cuentas</v>
          </cell>
        </row>
        <row r="38">
          <cell r="D38" t="str">
            <v xml:space="preserve">GRABACIÓN </v>
          </cell>
        </row>
        <row r="39">
          <cell r="D39" t="str">
            <v xml:space="preserve">Cantidad grabada diferente a la cantidad facturada </v>
          </cell>
        </row>
        <row r="40">
          <cell r="D40" t="str">
            <v>Código grabado no coincide con el facturado</v>
          </cell>
        </row>
        <row r="41">
          <cell r="D41" t="str">
            <v>Servicio autorizado no  grabado en la cuenta en BH</v>
          </cell>
        </row>
        <row r="42">
          <cell r="D42" t="str">
            <v>Fecha de atención grabada diferente a la fecha real de atención.</v>
          </cell>
        </row>
        <row r="43">
          <cell r="D43" t="str">
            <v>Usuario activo para la fecha de prestación del servicio</v>
          </cell>
        </row>
        <row r="44">
          <cell r="D44" t="str">
            <v>Servicio grabado no corresponde a la clase de cuenta  (Hospitalización, Urgencias, Ambulatorio)</v>
          </cell>
        </row>
        <row r="45">
          <cell r="D45" t="str">
            <v>Servicio pactado, homologado y parametrizado para el prestador.</v>
          </cell>
        </row>
        <row r="46">
          <cell r="D46" t="str">
            <v>Cuota Moderadora/Copago liquidado correctamente.</v>
          </cell>
        </row>
        <row r="47">
          <cell r="D47" t="str">
            <v>Servicio facturable de acuerdo al lugar de prestación (Hospitalización, Urgencias, Ambulatorio)</v>
          </cell>
        </row>
        <row r="48">
          <cell r="D48" t="str">
            <v>Valor grabado no coincide con el facturado</v>
          </cell>
        </row>
        <row r="49">
          <cell r="D49" t="str">
            <v>Servicio grabado no coincide con lo pactado con el prestador</v>
          </cell>
        </row>
        <row r="50">
          <cell r="D50" t="str">
            <v>Servicio facturado y grabado no es facturable</v>
          </cell>
        </row>
        <row r="51">
          <cell r="D51" t="str">
            <v>Tipo de documento grabado no corresponde al usuario facturado</v>
          </cell>
        </row>
        <row r="52">
          <cell r="D52" t="str">
            <v>Documento de identificación errado</v>
          </cell>
        </row>
        <row r="53">
          <cell r="D53" t="str">
            <v>Tipo de producto grabado no corresponde al facturado</v>
          </cell>
        </row>
        <row r="54">
          <cell r="D54" t="str">
            <v>AUTORIZACIÓN</v>
          </cell>
        </row>
        <row r="55">
          <cell r="D55" t="str">
            <v>Cantidad autorizada es menor a la cantidad facturada</v>
          </cell>
        </row>
        <row r="56">
          <cell r="D56" t="str">
            <v>Código autorizado diferente al código ordenado</v>
          </cell>
        </row>
        <row r="57">
          <cell r="D57" t="str">
            <v>Afiliado autorizado no corresponde al afiliado de la atención</v>
          </cell>
        </row>
        <row r="58">
          <cell r="D58" t="str">
            <v>Volante anulado posterior a la atención</v>
          </cell>
        </row>
        <row r="59">
          <cell r="D59" t="str">
            <v>AUDITORIA</v>
          </cell>
        </row>
      </sheetData>
      <sheetData sheetId="2" refreshError="1"/>
      <sheetData sheetId="3" refreshError="1"/>
      <sheetData sheetId="4">
        <row r="28">
          <cell r="B28" t="str">
            <v>Pendiente gestión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LA DINAMICA"/>
      <sheetName val="EPS SANITAS"/>
      <sheetName val="Conceptualizacion-Glosa "/>
      <sheetName val="TD CARTERA"/>
      <sheetName val="COMPAÑIA"/>
      <sheetName val="RECLAMACION IPS"/>
      <sheetName val="RELACION DE PAGOS"/>
    </sheetNames>
    <sheetDataSet>
      <sheetData sheetId="0" refreshError="1"/>
      <sheetData sheetId="1" refreshError="1"/>
      <sheetData sheetId="2">
        <row r="2">
          <cell r="B2" t="str">
            <v>Eps Acepta Incidencia de parametrización</v>
          </cell>
        </row>
        <row r="3">
          <cell r="B3" t="str">
            <v>Eps Acepta incidencia de grabación</v>
          </cell>
        </row>
        <row r="4">
          <cell r="B4" t="str">
            <v>Eps acepta incidencia en la autorización</v>
          </cell>
        </row>
        <row r="5">
          <cell r="B5" t="str">
            <v>Eps acepta  ips subsana la glosa</v>
          </cell>
        </row>
        <row r="6">
          <cell r="B6" t="str">
            <v>Eps acepta, incidencia en auditoria de cuentas medicas</v>
          </cell>
        </row>
        <row r="7">
          <cell r="B7" t="str">
            <v>Ips acepta la glosa.</v>
          </cell>
        </row>
        <row r="8">
          <cell r="B8" t="str">
            <v>Eps acepta glosa por cuota moderadora</v>
          </cell>
        </row>
        <row r="9">
          <cell r="B9" t="str">
            <v>Eps acepta glosa por copago</v>
          </cell>
        </row>
      </sheetData>
      <sheetData sheetId="3" refreshError="1"/>
      <sheetData sheetId="4">
        <row r="8">
          <cell r="AK8" t="str">
            <v>FAC+PRE</v>
          </cell>
        </row>
      </sheetData>
      <sheetData sheetId="5" refreshError="1"/>
      <sheetData sheetId="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16.559167939813" createdVersion="5" refreshedVersion="5" minRefreshableVersion="3" recordCount="5">
  <cacheSource type="worksheet">
    <worksheetSource ref="A2:AP7" sheet="ESTADO DE CADA FACTURA"/>
  </cacheSource>
  <cacheFields count="42">
    <cacheField name="NIT IPS" numFmtId="0">
      <sharedItems containsSemiMixedTypes="0" containsString="0" containsNumber="1" containsInteger="1" minValue="901201887" maxValue="90120188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3942" maxValue="18257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1-29T00:00:00" maxDate="2024-12-28T00:00:00"/>
    </cacheField>
    <cacheField name="IPS Fecha radicado" numFmtId="14">
      <sharedItems containsSemiMixedTypes="0" containsNonDate="0" containsDate="1" containsString="0" minDate="2024-02-12T00:00:00" maxDate="2025-01-11T00:00:00"/>
    </cacheField>
    <cacheField name="IPS Valor Factura" numFmtId="167">
      <sharedItems containsSemiMixedTypes="0" containsString="0" containsNumber="1" containsInteger="1" minValue="296265" maxValue="27543536"/>
    </cacheField>
    <cacheField name="IPS Saldo Factura" numFmtId="167">
      <sharedItems containsSemiMixedTypes="0" containsString="0" containsNumber="1" containsInteger="1" minValue="296265" maxValue="27543536"/>
    </cacheField>
    <cacheField name="Tipo de Contrato" numFmtId="0">
      <sharedItems containsNonDate="0" containsString="0" containsBlank="1"/>
    </cacheField>
    <cacheField name="ESTADO EPS 28-02-2025" numFmtId="0">
      <sharedItems count="4">
        <s v="Factura pendiente en programacion de pago"/>
        <s v="Factura cancelada"/>
        <s v="Factura aceptada por la IPS"/>
        <s v="Factura en proceso interno"/>
      </sharedItems>
    </cacheField>
    <cacheField name="POR PAGAR SAP" numFmtId="167">
      <sharedItems containsSemiMixedTypes="0" containsString="0" containsNumber="1" containsInteger="1" minValue="0" maxValue="635800"/>
    </cacheField>
    <cacheField name="DOC CONTA" numFmtId="0">
      <sharedItems containsString="0" containsBlank="1" containsNumber="1" containsInteger="1" minValue="1222561673" maxValue="1222561673"/>
    </cacheField>
    <cacheField name="ESTADO BOX" numFmtId="0">
      <sharedItems/>
    </cacheField>
    <cacheField name="FECHA FACT" numFmtId="14">
      <sharedItems containsSemiMixedTypes="0" containsNonDate="0" containsDate="1" containsString="0" minDate="2024-01-29T00:00:00" maxDate="2024-12-28T00:00:00"/>
    </cacheField>
    <cacheField name="FECHA RAD" numFmtId="14">
      <sharedItems containsSemiMixedTypes="0" containsNonDate="0" containsDate="1" containsString="0" minDate="2024-05-02T00:00:00" maxDate="2025-01-11T00:00:00"/>
    </cacheField>
    <cacheField name="FECHA LIQ" numFmtId="14">
      <sharedItems containsNonDate="0" containsDate="1" containsString="0" containsBlank="1" minDate="2024-09-17T00:00:00" maxDate="2025-01-28T00:00:00"/>
    </cacheField>
    <cacheField name="DIAS" numFmtId="0">
      <sharedItems containsSemiMixedTypes="0" containsString="0" containsNumber="1" containsInteger="1" minValue="4" maxValue="136"/>
    </cacheField>
    <cacheField name="EDAD" numFmtId="0">
      <sharedItems/>
    </cacheField>
    <cacheField name="Valor_Glosa y Devolución" numFmtId="167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longText="1"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7">
      <sharedItems containsSemiMixedTypes="0" containsString="0" containsNumber="1" containsInteger="1" minValue="0" maxValue="296265"/>
    </cacheField>
    <cacheField name="FACTURA DEVUELTA" numFmtId="167">
      <sharedItems containsSemiMixedTypes="0" containsString="0" containsNumber="1" containsInteger="1" minValue="0" maxValue="0"/>
    </cacheField>
    <cacheField name="FACTURA NO RADICADA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1378150"/>
    </cacheField>
    <cacheField name="VALOR EXTEMPORANEO" numFmtId="167">
      <sharedItems containsSemiMixedTypes="0" containsString="0" containsNumber="1" containsInteger="1" minValue="0" maxValue="0"/>
    </cacheField>
    <cacheField name="GLOSA PDTE" numFmtId="167">
      <sharedItems containsSemiMixedTypes="0" containsString="0" containsNumber="1" containsInteger="1" minValue="0" maxValue="0"/>
    </cacheField>
    <cacheField name="FACTURA EN PROGRAMACION DE PAGO" numFmtId="167">
      <sharedItems containsSemiMixedTypes="0" containsString="0" containsNumber="1" containsInteger="1" minValue="0" maxValue="635800"/>
    </cacheField>
    <cacheField name="FACTURA EN PROCESO INTERNO" numFmtId="167">
      <sharedItems containsSemiMixedTypes="0" containsString="0" containsNumber="1" containsInteger="1" minValue="0" maxValue="27543536"/>
    </cacheField>
    <cacheField name="FACTURACION COVID-19" numFmtId="167">
      <sharedItems containsSemiMixedTypes="0" containsString="0" containsNumber="1" containsInteger="1" minValue="0" maxValue="0"/>
    </cacheField>
    <cacheField name="VALO CANCELADO SAP" numFmtId="167">
      <sharedItems containsSemiMixedTypes="0" containsString="0" containsNumber="1" containsInteger="1" minValue="0" maxValue="296265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83966" maxValue="2201583966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7">
      <sharedItems containsSemiMixedTypes="0" containsString="0" containsNumber="1" containsInteger="1" minValue="0" maxValue="29626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1201887"/>
    <s v="HOSPITAL DE ALTA COMPLEJIDAD DEL PUTUMAYO SAS ZOMAC"/>
    <s v="FEC"/>
    <n v="182574"/>
    <s v="FEC182574"/>
    <s v="901201887_FEC182574"/>
    <d v="2024-12-27T00:00:00"/>
    <d v="2025-01-10T00:00:00"/>
    <n v="635800"/>
    <n v="635800"/>
    <m/>
    <x v="0"/>
    <n v="635800"/>
    <n v="1222561673"/>
    <s v="Finalizada"/>
    <d v="2024-12-27T00:00:00"/>
    <d v="2025-01-10T00:00:00"/>
    <d v="2025-01-27T00:00:00"/>
    <n v="4"/>
    <s v="0-30"/>
    <n v="0"/>
    <m/>
    <m/>
    <m/>
    <s v="Urgencias"/>
    <m/>
    <s v="URG-2023-106"/>
    <n v="0"/>
    <n v="0"/>
    <n v="0"/>
    <n v="0"/>
    <n v="0"/>
    <n v="0"/>
    <n v="635800"/>
    <n v="0"/>
    <n v="0"/>
    <n v="0"/>
    <n v="0"/>
    <m/>
    <m/>
    <m/>
    <n v="0"/>
  </r>
  <r>
    <n v="901201887"/>
    <s v="HOSPITAL DE ALTA COMPLEJIDAD DEL PUTUMAYO SAS ZOMAC"/>
    <s v="FEC"/>
    <n v="173802"/>
    <s v="FEC173802"/>
    <s v="901201887_FEC173802"/>
    <d v="2024-11-08T00:00:00"/>
    <d v="2024-12-02T00:00:00"/>
    <n v="296265"/>
    <n v="296265"/>
    <m/>
    <x v="1"/>
    <n v="0"/>
    <m/>
    <s v="Finalizada"/>
    <d v="2024-11-08T00:00:00"/>
    <d v="2024-12-02T00:00:00"/>
    <d v="2024-12-30T00:00:00"/>
    <n v="32"/>
    <s v="31-60"/>
    <n v="0"/>
    <m/>
    <m/>
    <m/>
    <s v="Urgencias"/>
    <m/>
    <s v="URG-2023-106"/>
    <n v="296265"/>
    <n v="0"/>
    <n v="0"/>
    <n v="0"/>
    <n v="0"/>
    <n v="0"/>
    <n v="0"/>
    <n v="0"/>
    <n v="0"/>
    <n v="296265"/>
    <n v="0"/>
    <n v="2201583966"/>
    <s v="29.01.2025"/>
    <s v="(En blanco)"/>
    <n v="296265"/>
  </r>
  <r>
    <n v="901201887"/>
    <s v="HOSPITAL DE ALTA COMPLEJIDAD DEL PUTUMAYO SAS ZOMAC"/>
    <s v="FEC"/>
    <n v="123942"/>
    <s v="FEC123942"/>
    <s v="901201887_FEC123942"/>
    <d v="2024-01-29T00:00:00"/>
    <d v="2024-02-12T00:00:00"/>
    <n v="8636960"/>
    <n v="1378150"/>
    <m/>
    <x v="2"/>
    <n v="0"/>
    <m/>
    <s v="Finalizada"/>
    <d v="2024-01-29T00:00:00"/>
    <d v="2024-05-02T00:00:00"/>
    <d v="2024-09-17T00:00:00"/>
    <n v="136"/>
    <s v="91-18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URG-2023-106"/>
    <n v="0"/>
    <n v="0"/>
    <n v="0"/>
    <n v="1378150"/>
    <n v="0"/>
    <n v="0"/>
    <n v="0"/>
    <n v="0"/>
    <n v="0"/>
    <n v="0"/>
    <n v="0"/>
    <m/>
    <m/>
    <m/>
    <n v="0"/>
  </r>
  <r>
    <n v="901201887"/>
    <s v="HOSPITAL DE ALTA COMPLEJIDAD DEL PUTUMAYO SAS ZOMAC"/>
    <s v="FEC"/>
    <n v="181223"/>
    <s v="FEC181223"/>
    <s v="901201887_FEC181223"/>
    <d v="2024-12-20T00:00:00"/>
    <d v="2025-01-10T00:00:00"/>
    <n v="3688617"/>
    <n v="3355717"/>
    <m/>
    <x v="3"/>
    <n v="0"/>
    <m/>
    <s v="Para auditoria de pertinencia"/>
    <d v="2024-12-20T00:00:00"/>
    <d v="2025-01-10T00:00:00"/>
    <m/>
    <n v="21"/>
    <s v="0-30"/>
    <n v="0"/>
    <m/>
    <m/>
    <m/>
    <s v="Servicios de internación o procedimientos quirurgicosIntervenciones colectivas"/>
    <m/>
    <m/>
    <n v="0"/>
    <n v="0"/>
    <n v="0"/>
    <n v="0"/>
    <n v="0"/>
    <n v="0"/>
    <n v="0"/>
    <n v="3355717"/>
    <n v="0"/>
    <n v="0"/>
    <n v="0"/>
    <m/>
    <m/>
    <m/>
    <n v="0"/>
  </r>
  <r>
    <n v="901201887"/>
    <s v="HOSPITAL DE ALTA COMPLEJIDAD DEL PUTUMAYO SAS ZOMAC"/>
    <s v="FEC"/>
    <n v="181340"/>
    <s v="FEC181340"/>
    <s v="901201887_FEC181340"/>
    <d v="2024-12-20T00:00:00"/>
    <d v="2025-01-10T00:00:00"/>
    <n v="27543536"/>
    <n v="27543536"/>
    <m/>
    <x v="3"/>
    <n v="0"/>
    <m/>
    <s v="Para auditoria de pertinencia"/>
    <d v="2024-12-20T00:00:00"/>
    <d v="2025-01-10T00:00:00"/>
    <m/>
    <n v="21"/>
    <s v="0-30"/>
    <n v="0"/>
    <m/>
    <m/>
    <m/>
    <s v="Servicios hospitalarios"/>
    <m/>
    <m/>
    <n v="0"/>
    <n v="0"/>
    <n v="0"/>
    <n v="0"/>
    <n v="0"/>
    <n v="0"/>
    <n v="0"/>
    <n v="27543536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0" cacheId="7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7" showAll="0"/>
    <pivotField dataField="1" numFmtId="167" showAll="0"/>
    <pivotField showAll="0"/>
    <pivotField axis="axisRow" showAll="0">
      <items count="5">
        <item x="2"/>
        <item x="1"/>
        <item x="3"/>
        <item x="0"/>
        <item t="default"/>
      </items>
    </pivotField>
    <pivotField numFmtId="167" showAll="0"/>
    <pivotField showAll="0"/>
    <pivotField showAll="0"/>
    <pivotField numFmtId="14" showAll="0"/>
    <pivotField numFmtId="14" showAll="0"/>
    <pivotField showAll="0"/>
    <pivotField showAll="0"/>
    <pivotField showAll="0"/>
    <pivotField numFmtId="167" showAll="0"/>
    <pivotField showAll="0"/>
    <pivotField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numFmtId="167" showAll="0"/>
  </pivotFields>
  <rowFields count="1">
    <field x="11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7" tint="0.39997558519241921"/>
  </sheetPr>
  <dimension ref="A1:J10"/>
  <sheetViews>
    <sheetView zoomScaleNormal="100" workbookViewId="0">
      <selection activeCell="C3" sqref="C3:J3"/>
    </sheetView>
  </sheetViews>
  <sheetFormatPr baseColWidth="10" defaultRowHeight="14.5" x14ac:dyDescent="0.35"/>
  <cols>
    <col min="1" max="1" width="13.7265625" customWidth="1"/>
    <col min="2" max="2" width="24.453125" customWidth="1"/>
    <col min="3" max="10" width="17.1796875" customWidth="1"/>
  </cols>
  <sheetData>
    <row r="1" spans="1:10" ht="26.25" customHeight="1" x14ac:dyDescent="0.35">
      <c r="A1" s="1"/>
      <c r="B1" s="1"/>
      <c r="C1" s="27" t="s">
        <v>0</v>
      </c>
      <c r="D1" s="27"/>
      <c r="E1" s="27"/>
      <c r="F1" s="27"/>
      <c r="G1" s="27"/>
      <c r="H1" s="27"/>
      <c r="I1" s="27"/>
      <c r="J1" s="28"/>
    </row>
    <row r="2" spans="1:10" ht="27" customHeight="1" x14ac:dyDescent="0.35">
      <c r="A2" s="4"/>
      <c r="B2" s="4"/>
      <c r="C2" s="29" t="s">
        <v>17</v>
      </c>
      <c r="D2" s="29"/>
      <c r="E2" s="29"/>
      <c r="F2" s="29"/>
      <c r="G2" s="29"/>
      <c r="H2" s="29"/>
      <c r="I2" s="29"/>
      <c r="J2" s="30"/>
    </row>
    <row r="3" spans="1:10" ht="25.5" customHeight="1" thickBot="1" x14ac:dyDescent="0.4">
      <c r="A3" s="4"/>
      <c r="B3" s="4"/>
      <c r="C3" s="31" t="s">
        <v>15</v>
      </c>
      <c r="D3" s="31"/>
      <c r="E3" s="31"/>
      <c r="F3" s="31"/>
      <c r="G3" s="31"/>
      <c r="H3" s="31"/>
      <c r="I3" s="31"/>
      <c r="J3" s="32"/>
    </row>
    <row r="4" spans="1:10" s="5" customFormat="1" ht="20.5" thickBot="1" x14ac:dyDescent="0.4">
      <c r="A4" s="6" t="s">
        <v>1</v>
      </c>
      <c r="B4" s="6" t="s">
        <v>2</v>
      </c>
      <c r="C4" s="7" t="s">
        <v>3</v>
      </c>
      <c r="D4" s="7" t="s">
        <v>4</v>
      </c>
      <c r="E4" s="8" t="s">
        <v>11</v>
      </c>
      <c r="F4" s="7" t="s">
        <v>7</v>
      </c>
      <c r="G4" s="7" t="s">
        <v>14</v>
      </c>
      <c r="H4" s="7" t="s">
        <v>5</v>
      </c>
      <c r="I4" s="7" t="s">
        <v>6</v>
      </c>
      <c r="J4" s="9" t="s">
        <v>8</v>
      </c>
    </row>
    <row r="5" spans="1:10" x14ac:dyDescent="0.35">
      <c r="A5" s="12">
        <v>901201887</v>
      </c>
      <c r="B5" s="3" t="s">
        <v>9</v>
      </c>
      <c r="C5" s="15" t="s">
        <v>10</v>
      </c>
      <c r="D5" s="15">
        <v>123942</v>
      </c>
      <c r="E5" s="15" t="s">
        <v>16</v>
      </c>
      <c r="F5" s="16">
        <v>8636960</v>
      </c>
      <c r="G5" s="15" t="s">
        <v>13</v>
      </c>
      <c r="H5" s="17">
        <v>45320</v>
      </c>
      <c r="I5" s="17">
        <v>45334</v>
      </c>
      <c r="J5" s="18">
        <v>1378150</v>
      </c>
    </row>
    <row r="6" spans="1:10" x14ac:dyDescent="0.35">
      <c r="A6" s="13">
        <v>901201887</v>
      </c>
      <c r="B6" s="2" t="s">
        <v>9</v>
      </c>
      <c r="C6" s="19" t="s">
        <v>10</v>
      </c>
      <c r="D6" s="19">
        <v>173802</v>
      </c>
      <c r="E6" s="19" t="s">
        <v>18</v>
      </c>
      <c r="F6" s="20">
        <v>296265</v>
      </c>
      <c r="G6" s="19" t="s">
        <v>13</v>
      </c>
      <c r="H6" s="21">
        <v>45604</v>
      </c>
      <c r="I6" s="21">
        <v>45628</v>
      </c>
      <c r="J6" s="22">
        <v>296265</v>
      </c>
    </row>
    <row r="7" spans="1:10" x14ac:dyDescent="0.35">
      <c r="A7" s="13">
        <v>901201887</v>
      </c>
      <c r="B7" s="2" t="s">
        <v>9</v>
      </c>
      <c r="C7" s="19" t="s">
        <v>10</v>
      </c>
      <c r="D7" s="19">
        <v>181223</v>
      </c>
      <c r="E7" s="19" t="s">
        <v>19</v>
      </c>
      <c r="F7" s="20">
        <v>3688617</v>
      </c>
      <c r="G7" s="19" t="s">
        <v>13</v>
      </c>
      <c r="H7" s="21">
        <v>45646</v>
      </c>
      <c r="I7" s="21">
        <v>45667</v>
      </c>
      <c r="J7" s="22">
        <v>3355717</v>
      </c>
    </row>
    <row r="8" spans="1:10" x14ac:dyDescent="0.35">
      <c r="A8" s="13">
        <v>901201887</v>
      </c>
      <c r="B8" s="2" t="s">
        <v>9</v>
      </c>
      <c r="C8" s="19" t="s">
        <v>10</v>
      </c>
      <c r="D8" s="19">
        <v>181340</v>
      </c>
      <c r="E8" s="19" t="s">
        <v>20</v>
      </c>
      <c r="F8" s="20">
        <v>27543536</v>
      </c>
      <c r="G8" s="19" t="s">
        <v>13</v>
      </c>
      <c r="H8" s="21">
        <v>45646</v>
      </c>
      <c r="I8" s="21">
        <v>45667</v>
      </c>
      <c r="J8" s="22">
        <v>27543536</v>
      </c>
    </row>
    <row r="9" spans="1:10" ht="15" thickBot="1" x14ac:dyDescent="0.4">
      <c r="A9" s="14">
        <v>901201887</v>
      </c>
      <c r="B9" s="11" t="s">
        <v>9</v>
      </c>
      <c r="C9" s="23" t="s">
        <v>10</v>
      </c>
      <c r="D9" s="23">
        <v>182574</v>
      </c>
      <c r="E9" s="23" t="s">
        <v>21</v>
      </c>
      <c r="F9" s="24">
        <v>635800</v>
      </c>
      <c r="G9" s="23" t="s">
        <v>13</v>
      </c>
      <c r="H9" s="25">
        <v>45653</v>
      </c>
      <c r="I9" s="25">
        <v>45667</v>
      </c>
      <c r="J9" s="26">
        <v>635800</v>
      </c>
    </row>
    <row r="10" spans="1:10" ht="27.75" customHeight="1" thickBot="1" x14ac:dyDescent="0.4">
      <c r="A10" s="33" t="s">
        <v>12</v>
      </c>
      <c r="B10" s="33"/>
      <c r="C10" s="33"/>
      <c r="D10" s="33"/>
      <c r="E10" s="33"/>
      <c r="F10" s="33"/>
      <c r="G10" s="33"/>
      <c r="H10" s="33"/>
      <c r="I10" s="33"/>
      <c r="J10" s="10">
        <f>SUM(J5:J9)</f>
        <v>33209468</v>
      </c>
    </row>
  </sheetData>
  <mergeCells count="4">
    <mergeCell ref="C1:J1"/>
    <mergeCell ref="C2:J2"/>
    <mergeCell ref="C3:J3"/>
    <mergeCell ref="A10:I10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57" t="s">
        <v>87</v>
      </c>
      <c r="B3" t="s">
        <v>85</v>
      </c>
      <c r="C3" t="s">
        <v>86</v>
      </c>
    </row>
    <row r="4" spans="1:3" x14ac:dyDescent="0.35">
      <c r="A4" s="58" t="s">
        <v>73</v>
      </c>
      <c r="B4" s="56">
        <v>1</v>
      </c>
      <c r="C4" s="56">
        <v>1378150</v>
      </c>
    </row>
    <row r="5" spans="1:3" x14ac:dyDescent="0.35">
      <c r="A5" s="58" t="s">
        <v>84</v>
      </c>
      <c r="B5" s="56">
        <v>1</v>
      </c>
      <c r="C5" s="56">
        <v>296265</v>
      </c>
    </row>
    <row r="6" spans="1:3" x14ac:dyDescent="0.35">
      <c r="A6" s="58" t="s">
        <v>77</v>
      </c>
      <c r="B6" s="56">
        <v>2</v>
      </c>
      <c r="C6" s="56">
        <v>30899253</v>
      </c>
    </row>
    <row r="7" spans="1:3" x14ac:dyDescent="0.35">
      <c r="A7" s="58" t="s">
        <v>65</v>
      </c>
      <c r="B7" s="56">
        <v>1</v>
      </c>
      <c r="C7" s="56">
        <v>635800</v>
      </c>
    </row>
    <row r="8" spans="1:3" x14ac:dyDescent="0.35">
      <c r="A8" s="58" t="s">
        <v>88</v>
      </c>
      <c r="B8" s="56">
        <v>5</v>
      </c>
      <c r="C8" s="56">
        <v>33209468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"/>
  <sheetViews>
    <sheetView showGridLines="0" tabSelected="1" topLeftCell="V1" workbookViewId="0">
      <selection activeCell="AB1" sqref="AB1:AJ1"/>
    </sheetView>
  </sheetViews>
  <sheetFormatPr baseColWidth="10" defaultRowHeight="10" x14ac:dyDescent="0.2"/>
  <cols>
    <col min="1" max="10" width="10.90625" style="55"/>
    <col min="11" max="11" width="11.90625" style="55" bestFit="1" customWidth="1"/>
    <col min="12" max="16384" width="10.90625" style="55"/>
  </cols>
  <sheetData>
    <row r="1" spans="1:42" s="54" customFormat="1" x14ac:dyDescent="0.2">
      <c r="A1" s="49">
        <v>45688</v>
      </c>
      <c r="B1" s="50"/>
      <c r="C1" s="50"/>
      <c r="D1" s="50"/>
      <c r="E1" s="50"/>
      <c r="F1" s="50"/>
      <c r="G1" s="50"/>
      <c r="H1" s="50"/>
      <c r="I1" s="51">
        <f>+SUBTOTAL(9,I3:I22472)</f>
        <v>40801178</v>
      </c>
      <c r="J1" s="51">
        <f>+SUBTOTAL(9,J3:J22472)</f>
        <v>33209468</v>
      </c>
      <c r="K1" s="52">
        <f>+J1-SUM(AB1:AJ1)</f>
        <v>0</v>
      </c>
      <c r="L1" s="50"/>
      <c r="M1" s="51">
        <f>+SUBTOTAL(9,M3:M22472)</f>
        <v>635800</v>
      </c>
      <c r="N1" s="53"/>
      <c r="O1" s="50"/>
      <c r="P1" s="50"/>
      <c r="Q1" s="50"/>
      <c r="R1" s="50"/>
      <c r="S1" s="50"/>
      <c r="T1" s="50"/>
      <c r="U1" s="51">
        <f>+SUBTOTAL(9,U3:U22472)</f>
        <v>0</v>
      </c>
      <c r="V1" s="50"/>
      <c r="W1" s="50"/>
      <c r="X1" s="50"/>
      <c r="Y1" s="50"/>
      <c r="Z1" s="50"/>
      <c r="AA1" s="50"/>
      <c r="AB1" s="51">
        <f t="shared" ref="AB1:AK1" si="0">+SUBTOTAL(9,AB3:AB22472)</f>
        <v>296265</v>
      </c>
      <c r="AC1" s="51">
        <f t="shared" si="0"/>
        <v>0</v>
      </c>
      <c r="AD1" s="51">
        <f t="shared" si="0"/>
        <v>0</v>
      </c>
      <c r="AE1" s="51">
        <f t="shared" si="0"/>
        <v>1378150</v>
      </c>
      <c r="AF1" s="51">
        <f t="shared" si="0"/>
        <v>0</v>
      </c>
      <c r="AG1" s="51">
        <f t="shared" si="0"/>
        <v>0</v>
      </c>
      <c r="AH1" s="51">
        <f t="shared" si="0"/>
        <v>635800</v>
      </c>
      <c r="AI1" s="51">
        <f t="shared" si="0"/>
        <v>30899253</v>
      </c>
      <c r="AJ1" s="51">
        <f t="shared" si="0"/>
        <v>0</v>
      </c>
      <c r="AK1" s="51">
        <f t="shared" si="0"/>
        <v>296265</v>
      </c>
      <c r="AL1" s="50"/>
      <c r="AM1" s="50"/>
      <c r="AN1" s="50"/>
      <c r="AO1" s="50"/>
      <c r="AP1" s="51"/>
    </row>
    <row r="2" spans="1:42" ht="30" x14ac:dyDescent="0.2">
      <c r="A2" s="34" t="s">
        <v>22</v>
      </c>
      <c r="B2" s="34" t="s">
        <v>23</v>
      </c>
      <c r="C2" s="34" t="s">
        <v>24</v>
      </c>
      <c r="D2" s="34" t="s">
        <v>25</v>
      </c>
      <c r="E2" s="34" t="s">
        <v>26</v>
      </c>
      <c r="F2" s="34" t="s">
        <v>27</v>
      </c>
      <c r="G2" s="35" t="s">
        <v>28</v>
      </c>
      <c r="H2" s="35" t="s">
        <v>29</v>
      </c>
      <c r="I2" s="36" t="s">
        <v>30</v>
      </c>
      <c r="J2" s="36" t="s">
        <v>31</v>
      </c>
      <c r="K2" s="34" t="s">
        <v>32</v>
      </c>
      <c r="L2" s="37" t="s">
        <v>33</v>
      </c>
      <c r="M2" s="38" t="s">
        <v>34</v>
      </c>
      <c r="N2" s="39" t="s">
        <v>35</v>
      </c>
      <c r="O2" s="40" t="s">
        <v>36</v>
      </c>
      <c r="P2" s="40" t="s">
        <v>37</v>
      </c>
      <c r="Q2" s="40" t="s">
        <v>38</v>
      </c>
      <c r="R2" s="40" t="s">
        <v>39</v>
      </c>
      <c r="S2" s="40" t="s">
        <v>40</v>
      </c>
      <c r="T2" s="40" t="s">
        <v>41</v>
      </c>
      <c r="U2" s="41" t="s">
        <v>44</v>
      </c>
      <c r="V2" s="41" t="s">
        <v>45</v>
      </c>
      <c r="W2" s="41" t="s">
        <v>46</v>
      </c>
      <c r="X2" s="41" t="s">
        <v>47</v>
      </c>
      <c r="Y2" s="41" t="s">
        <v>48</v>
      </c>
      <c r="Z2" s="41" t="s">
        <v>49</v>
      </c>
      <c r="AA2" s="41" t="s">
        <v>50</v>
      </c>
      <c r="AB2" s="42" t="s">
        <v>51</v>
      </c>
      <c r="AC2" s="42" t="s">
        <v>52</v>
      </c>
      <c r="AD2" s="42" t="s">
        <v>53</v>
      </c>
      <c r="AE2" s="42" t="s">
        <v>43</v>
      </c>
      <c r="AF2" s="42" t="s">
        <v>54</v>
      </c>
      <c r="AG2" s="42" t="s">
        <v>42</v>
      </c>
      <c r="AH2" s="42" t="s">
        <v>55</v>
      </c>
      <c r="AI2" s="42" t="s">
        <v>56</v>
      </c>
      <c r="AJ2" s="42" t="s">
        <v>57</v>
      </c>
      <c r="AK2" s="43" t="s">
        <v>58</v>
      </c>
      <c r="AL2" s="43" t="s">
        <v>59</v>
      </c>
      <c r="AM2" s="43" t="s">
        <v>60</v>
      </c>
      <c r="AN2" s="43" t="s">
        <v>61</v>
      </c>
      <c r="AO2" s="43" t="s">
        <v>62</v>
      </c>
      <c r="AP2" s="43" t="s">
        <v>63</v>
      </c>
    </row>
    <row r="3" spans="1:42" x14ac:dyDescent="0.2">
      <c r="A3" s="44">
        <v>901201887</v>
      </c>
      <c r="B3" s="44" t="s">
        <v>9</v>
      </c>
      <c r="C3" s="44" t="s">
        <v>10</v>
      </c>
      <c r="D3" s="44">
        <v>182574</v>
      </c>
      <c r="E3" s="44" t="s">
        <v>21</v>
      </c>
      <c r="F3" s="44" t="s">
        <v>64</v>
      </c>
      <c r="G3" s="45">
        <v>45653</v>
      </c>
      <c r="H3" s="45">
        <v>45667</v>
      </c>
      <c r="I3" s="46">
        <v>635800</v>
      </c>
      <c r="J3" s="46">
        <v>635800</v>
      </c>
      <c r="K3" s="47"/>
      <c r="L3" s="44" t="s">
        <v>65</v>
      </c>
      <c r="M3" s="46">
        <v>635800</v>
      </c>
      <c r="N3" s="48">
        <v>1222561673</v>
      </c>
      <c r="O3" s="44" t="s">
        <v>66</v>
      </c>
      <c r="P3" s="45">
        <v>45653</v>
      </c>
      <c r="Q3" s="45">
        <v>45667</v>
      </c>
      <c r="R3" s="45">
        <v>45684</v>
      </c>
      <c r="S3" s="44">
        <v>4</v>
      </c>
      <c r="T3" s="44" t="s">
        <v>67</v>
      </c>
      <c r="U3" s="46">
        <v>0</v>
      </c>
      <c r="V3" s="44"/>
      <c r="W3" s="44"/>
      <c r="X3" s="44"/>
      <c r="Y3" s="44" t="s">
        <v>68</v>
      </c>
      <c r="Z3" s="44"/>
      <c r="AA3" s="44" t="s">
        <v>69</v>
      </c>
      <c r="AB3" s="46">
        <v>0</v>
      </c>
      <c r="AC3" s="46">
        <v>0</v>
      </c>
      <c r="AD3" s="46">
        <v>0</v>
      </c>
      <c r="AE3" s="46">
        <v>0</v>
      </c>
      <c r="AF3" s="46">
        <v>0</v>
      </c>
      <c r="AG3" s="46">
        <v>0</v>
      </c>
      <c r="AH3" s="46">
        <v>635800</v>
      </c>
      <c r="AI3" s="46">
        <v>0</v>
      </c>
      <c r="AJ3" s="46">
        <v>0</v>
      </c>
      <c r="AK3" s="46">
        <v>0</v>
      </c>
      <c r="AL3" s="46">
        <v>0</v>
      </c>
      <c r="AM3" s="44"/>
      <c r="AN3" s="45"/>
      <c r="AO3" s="44"/>
      <c r="AP3" s="46">
        <v>0</v>
      </c>
    </row>
    <row r="4" spans="1:42" x14ac:dyDescent="0.2">
      <c r="A4" s="44">
        <v>901201887</v>
      </c>
      <c r="B4" s="44" t="s">
        <v>9</v>
      </c>
      <c r="C4" s="44" t="s">
        <v>10</v>
      </c>
      <c r="D4" s="44">
        <v>173802</v>
      </c>
      <c r="E4" s="44" t="s">
        <v>18</v>
      </c>
      <c r="F4" s="44" t="s">
        <v>70</v>
      </c>
      <c r="G4" s="45">
        <v>45604</v>
      </c>
      <c r="H4" s="45">
        <v>45628</v>
      </c>
      <c r="I4" s="46">
        <v>296265</v>
      </c>
      <c r="J4" s="46">
        <v>296265</v>
      </c>
      <c r="K4" s="47"/>
      <c r="L4" s="44" t="s">
        <v>84</v>
      </c>
      <c r="M4" s="46">
        <v>0</v>
      </c>
      <c r="N4" s="48"/>
      <c r="O4" s="44" t="s">
        <v>66</v>
      </c>
      <c r="P4" s="45">
        <v>45604</v>
      </c>
      <c r="Q4" s="45">
        <v>45628</v>
      </c>
      <c r="R4" s="45">
        <v>45656</v>
      </c>
      <c r="S4" s="44">
        <v>32</v>
      </c>
      <c r="T4" s="44" t="s">
        <v>71</v>
      </c>
      <c r="U4" s="46">
        <v>0</v>
      </c>
      <c r="V4" s="44"/>
      <c r="W4" s="44"/>
      <c r="X4" s="44"/>
      <c r="Y4" s="44" t="s">
        <v>68</v>
      </c>
      <c r="Z4" s="44"/>
      <c r="AA4" s="44" t="s">
        <v>69</v>
      </c>
      <c r="AB4" s="46">
        <v>296265</v>
      </c>
      <c r="AC4" s="46">
        <v>0</v>
      </c>
      <c r="AD4" s="46">
        <v>0</v>
      </c>
      <c r="AE4" s="46">
        <v>0</v>
      </c>
      <c r="AF4" s="46">
        <v>0</v>
      </c>
      <c r="AG4" s="46">
        <v>0</v>
      </c>
      <c r="AH4" s="46">
        <v>0</v>
      </c>
      <c r="AI4" s="46">
        <v>0</v>
      </c>
      <c r="AJ4" s="46">
        <v>0</v>
      </c>
      <c r="AK4" s="46">
        <v>296265</v>
      </c>
      <c r="AL4" s="46">
        <v>0</v>
      </c>
      <c r="AM4" s="44">
        <v>2201583966</v>
      </c>
      <c r="AN4" s="45" t="s">
        <v>82</v>
      </c>
      <c r="AO4" s="44" t="s">
        <v>83</v>
      </c>
      <c r="AP4" s="46">
        <v>296265</v>
      </c>
    </row>
    <row r="5" spans="1:42" x14ac:dyDescent="0.2">
      <c r="A5" s="44">
        <v>901201887</v>
      </c>
      <c r="B5" s="44" t="s">
        <v>9</v>
      </c>
      <c r="C5" s="44" t="s">
        <v>10</v>
      </c>
      <c r="D5" s="44">
        <v>123942</v>
      </c>
      <c r="E5" s="44" t="s">
        <v>16</v>
      </c>
      <c r="F5" s="44" t="s">
        <v>72</v>
      </c>
      <c r="G5" s="45">
        <v>45320</v>
      </c>
      <c r="H5" s="45">
        <v>45334</v>
      </c>
      <c r="I5" s="46">
        <v>8636960</v>
      </c>
      <c r="J5" s="46">
        <v>1378150</v>
      </c>
      <c r="K5" s="47"/>
      <c r="L5" s="44" t="s">
        <v>73</v>
      </c>
      <c r="M5" s="46">
        <v>0</v>
      </c>
      <c r="N5" s="48"/>
      <c r="O5" s="44" t="s">
        <v>66</v>
      </c>
      <c r="P5" s="45">
        <v>45320</v>
      </c>
      <c r="Q5" s="45">
        <v>45414</v>
      </c>
      <c r="R5" s="45">
        <v>45552</v>
      </c>
      <c r="S5" s="44">
        <v>136</v>
      </c>
      <c r="T5" s="44" t="s">
        <v>74</v>
      </c>
      <c r="U5" s="46">
        <v>0</v>
      </c>
      <c r="V5" s="44"/>
      <c r="W5" s="44"/>
      <c r="X5" s="44"/>
      <c r="Y5" s="44" t="s">
        <v>75</v>
      </c>
      <c r="Z5" s="44"/>
      <c r="AA5" s="44" t="s">
        <v>69</v>
      </c>
      <c r="AB5" s="46">
        <v>0</v>
      </c>
      <c r="AC5" s="46">
        <v>0</v>
      </c>
      <c r="AD5" s="46">
        <v>0</v>
      </c>
      <c r="AE5" s="46">
        <v>1378150</v>
      </c>
      <c r="AF5" s="46">
        <v>0</v>
      </c>
      <c r="AG5" s="46">
        <v>0</v>
      </c>
      <c r="AH5" s="46">
        <v>0</v>
      </c>
      <c r="AI5" s="46">
        <v>0</v>
      </c>
      <c r="AJ5" s="46">
        <v>0</v>
      </c>
      <c r="AK5" s="46">
        <v>0</v>
      </c>
      <c r="AL5" s="46">
        <v>0</v>
      </c>
      <c r="AM5" s="44"/>
      <c r="AN5" s="45"/>
      <c r="AO5" s="44"/>
      <c r="AP5" s="46">
        <v>0</v>
      </c>
    </row>
    <row r="6" spans="1:42" x14ac:dyDescent="0.2">
      <c r="A6" s="44">
        <v>901201887</v>
      </c>
      <c r="B6" s="44" t="s">
        <v>9</v>
      </c>
      <c r="C6" s="44" t="s">
        <v>10</v>
      </c>
      <c r="D6" s="44">
        <v>181223</v>
      </c>
      <c r="E6" s="44" t="s">
        <v>19</v>
      </c>
      <c r="F6" s="44" t="s">
        <v>76</v>
      </c>
      <c r="G6" s="45">
        <v>45646</v>
      </c>
      <c r="H6" s="45">
        <v>45667</v>
      </c>
      <c r="I6" s="46">
        <v>3688617</v>
      </c>
      <c r="J6" s="46">
        <v>3355717</v>
      </c>
      <c r="K6" s="47"/>
      <c r="L6" s="44" t="s">
        <v>77</v>
      </c>
      <c r="M6" s="46">
        <v>0</v>
      </c>
      <c r="N6" s="48"/>
      <c r="O6" s="44" t="s">
        <v>78</v>
      </c>
      <c r="P6" s="45">
        <v>45646</v>
      </c>
      <c r="Q6" s="45">
        <v>45667</v>
      </c>
      <c r="R6" s="45"/>
      <c r="S6" s="44">
        <v>21</v>
      </c>
      <c r="T6" s="44" t="s">
        <v>67</v>
      </c>
      <c r="U6" s="46">
        <v>0</v>
      </c>
      <c r="V6" s="44"/>
      <c r="W6" s="44"/>
      <c r="X6" s="44"/>
      <c r="Y6" s="44" t="s">
        <v>79</v>
      </c>
      <c r="Z6" s="44"/>
      <c r="AA6" s="44"/>
      <c r="AB6" s="46">
        <v>0</v>
      </c>
      <c r="AC6" s="46">
        <v>0</v>
      </c>
      <c r="AD6" s="46">
        <v>0</v>
      </c>
      <c r="AE6" s="46">
        <v>0</v>
      </c>
      <c r="AF6" s="46">
        <v>0</v>
      </c>
      <c r="AG6" s="46">
        <v>0</v>
      </c>
      <c r="AH6" s="46">
        <v>0</v>
      </c>
      <c r="AI6" s="46">
        <v>3355717</v>
      </c>
      <c r="AJ6" s="46">
        <v>0</v>
      </c>
      <c r="AK6" s="46">
        <v>0</v>
      </c>
      <c r="AL6" s="46">
        <v>0</v>
      </c>
      <c r="AM6" s="44"/>
      <c r="AN6" s="45"/>
      <c r="AO6" s="44"/>
      <c r="AP6" s="46">
        <v>0</v>
      </c>
    </row>
    <row r="7" spans="1:42" x14ac:dyDescent="0.2">
      <c r="A7" s="44">
        <v>901201887</v>
      </c>
      <c r="B7" s="44" t="s">
        <v>9</v>
      </c>
      <c r="C7" s="44" t="s">
        <v>10</v>
      </c>
      <c r="D7" s="44">
        <v>181340</v>
      </c>
      <c r="E7" s="44" t="s">
        <v>20</v>
      </c>
      <c r="F7" s="44" t="s">
        <v>80</v>
      </c>
      <c r="G7" s="45">
        <v>45646</v>
      </c>
      <c r="H7" s="45">
        <v>45667</v>
      </c>
      <c r="I7" s="46">
        <v>27543536</v>
      </c>
      <c r="J7" s="46">
        <v>27543536</v>
      </c>
      <c r="K7" s="47"/>
      <c r="L7" s="44" t="s">
        <v>77</v>
      </c>
      <c r="M7" s="46">
        <v>0</v>
      </c>
      <c r="N7" s="48"/>
      <c r="O7" s="44" t="s">
        <v>78</v>
      </c>
      <c r="P7" s="45">
        <v>45646</v>
      </c>
      <c r="Q7" s="45">
        <v>45667</v>
      </c>
      <c r="R7" s="45"/>
      <c r="S7" s="44">
        <v>21</v>
      </c>
      <c r="T7" s="44" t="s">
        <v>67</v>
      </c>
      <c r="U7" s="46">
        <v>0</v>
      </c>
      <c r="V7" s="44"/>
      <c r="W7" s="44"/>
      <c r="X7" s="44"/>
      <c r="Y7" s="44" t="s">
        <v>81</v>
      </c>
      <c r="Z7" s="44"/>
      <c r="AA7" s="44"/>
      <c r="AB7" s="46">
        <v>0</v>
      </c>
      <c r="AC7" s="46">
        <v>0</v>
      </c>
      <c r="AD7" s="46">
        <v>0</v>
      </c>
      <c r="AE7" s="46">
        <v>0</v>
      </c>
      <c r="AF7" s="46">
        <v>0</v>
      </c>
      <c r="AG7" s="46">
        <v>0</v>
      </c>
      <c r="AH7" s="46">
        <v>0</v>
      </c>
      <c r="AI7" s="46">
        <v>27543536</v>
      </c>
      <c r="AJ7" s="46">
        <v>0</v>
      </c>
      <c r="AK7" s="46">
        <v>0</v>
      </c>
      <c r="AL7" s="46">
        <v>0</v>
      </c>
      <c r="AM7" s="44"/>
      <c r="AN7" s="45"/>
      <c r="AO7" s="44"/>
      <c r="AP7" s="46">
        <v>0</v>
      </c>
    </row>
  </sheetData>
  <autoFilter ref="A2:BM2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42"/>
  <sheetViews>
    <sheetView showGridLines="0" topLeftCell="A4" zoomScaleNormal="100" workbookViewId="0">
      <selection activeCell="G25" sqref="G25"/>
    </sheetView>
  </sheetViews>
  <sheetFormatPr baseColWidth="10" defaultColWidth="10.90625" defaultRowHeight="12.5" x14ac:dyDescent="0.25"/>
  <cols>
    <col min="1" max="1" width="1" style="59" customWidth="1"/>
    <col min="2" max="2" width="10.90625" style="59"/>
    <col min="3" max="3" width="17.54296875" style="59" customWidth="1"/>
    <col min="4" max="4" width="11.54296875" style="59" customWidth="1"/>
    <col min="5" max="8" width="10.90625" style="59"/>
    <col min="9" max="9" width="22.54296875" style="59" customWidth="1"/>
    <col min="10" max="10" width="14" style="59" customWidth="1"/>
    <col min="11" max="11" width="1.81640625" style="59" customWidth="1"/>
    <col min="12" max="16384" width="10.90625" style="59"/>
  </cols>
  <sheetData>
    <row r="1" spans="2:10" ht="6" customHeight="1" thickBot="1" x14ac:dyDescent="0.3"/>
    <row r="2" spans="2:10" ht="19.5" customHeight="1" x14ac:dyDescent="0.25">
      <c r="B2" s="60"/>
      <c r="C2" s="61"/>
      <c r="D2" s="62" t="s">
        <v>89</v>
      </c>
      <c r="E2" s="63"/>
      <c r="F2" s="63"/>
      <c r="G2" s="63"/>
      <c r="H2" s="63"/>
      <c r="I2" s="64"/>
      <c r="J2" s="65" t="s">
        <v>90</v>
      </c>
    </row>
    <row r="3" spans="2:10" ht="15.75" customHeight="1" thickBot="1" x14ac:dyDescent="0.3">
      <c r="B3" s="66"/>
      <c r="C3" s="67"/>
      <c r="D3" s="68"/>
      <c r="E3" s="69"/>
      <c r="F3" s="69"/>
      <c r="G3" s="69"/>
      <c r="H3" s="69"/>
      <c r="I3" s="70"/>
      <c r="J3" s="71"/>
    </row>
    <row r="4" spans="2:10" ht="13" x14ac:dyDescent="0.25">
      <c r="B4" s="66"/>
      <c r="C4" s="67"/>
      <c r="D4" s="72"/>
      <c r="E4" s="73"/>
      <c r="F4" s="73"/>
      <c r="G4" s="73"/>
      <c r="H4" s="73"/>
      <c r="I4" s="74"/>
      <c r="J4" s="75"/>
    </row>
    <row r="5" spans="2:10" ht="13" x14ac:dyDescent="0.25">
      <c r="B5" s="66"/>
      <c r="C5" s="67"/>
      <c r="D5" s="76" t="s">
        <v>91</v>
      </c>
      <c r="E5" s="77"/>
      <c r="F5" s="77"/>
      <c r="G5" s="77"/>
      <c r="H5" s="77"/>
      <c r="I5" s="78"/>
      <c r="J5" s="78" t="s">
        <v>92</v>
      </c>
    </row>
    <row r="6" spans="2:10" ht="13.5" thickBot="1" x14ac:dyDescent="0.3">
      <c r="B6" s="79"/>
      <c r="C6" s="80"/>
      <c r="D6" s="81"/>
      <c r="E6" s="82"/>
      <c r="F6" s="82"/>
      <c r="G6" s="82"/>
      <c r="H6" s="82"/>
      <c r="I6" s="83"/>
      <c r="J6" s="84"/>
    </row>
    <row r="7" spans="2:10" x14ac:dyDescent="0.25">
      <c r="B7" s="85"/>
      <c r="J7" s="86"/>
    </row>
    <row r="8" spans="2:10" x14ac:dyDescent="0.25">
      <c r="B8" s="85"/>
      <c r="J8" s="86"/>
    </row>
    <row r="9" spans="2:10" x14ac:dyDescent="0.25">
      <c r="B9" s="85"/>
      <c r="C9" s="59" t="s">
        <v>124</v>
      </c>
      <c r="J9" s="86"/>
    </row>
    <row r="10" spans="2:10" ht="13" x14ac:dyDescent="0.3">
      <c r="B10" s="85"/>
      <c r="C10" s="87"/>
      <c r="E10" s="88"/>
      <c r="H10" s="89"/>
      <c r="J10" s="86"/>
    </row>
    <row r="11" spans="2:10" x14ac:dyDescent="0.25">
      <c r="B11" s="85"/>
      <c r="J11" s="86"/>
    </row>
    <row r="12" spans="2:10" ht="13" x14ac:dyDescent="0.3">
      <c r="B12" s="85"/>
      <c r="C12" s="87" t="s">
        <v>125</v>
      </c>
      <c r="J12" s="86"/>
    </row>
    <row r="13" spans="2:10" ht="13" x14ac:dyDescent="0.3">
      <c r="B13" s="85"/>
      <c r="C13" s="87" t="s">
        <v>126</v>
      </c>
      <c r="J13" s="86"/>
    </row>
    <row r="14" spans="2:10" x14ac:dyDescent="0.25">
      <c r="B14" s="85"/>
      <c r="J14" s="86"/>
    </row>
    <row r="15" spans="2:10" x14ac:dyDescent="0.25">
      <c r="B15" s="85"/>
      <c r="C15" s="59" t="s">
        <v>93</v>
      </c>
      <c r="J15" s="86"/>
    </row>
    <row r="16" spans="2:10" x14ac:dyDescent="0.25">
      <c r="B16" s="85"/>
      <c r="C16" s="90"/>
      <c r="J16" s="86"/>
    </row>
    <row r="17" spans="2:10" ht="13" x14ac:dyDescent="0.25">
      <c r="B17" s="85"/>
      <c r="C17" s="59" t="s">
        <v>94</v>
      </c>
      <c r="D17" s="88"/>
      <c r="H17" s="91" t="s">
        <v>95</v>
      </c>
      <c r="I17" s="92" t="s">
        <v>96</v>
      </c>
      <c r="J17" s="86"/>
    </row>
    <row r="18" spans="2:10" ht="13" x14ac:dyDescent="0.3">
      <c r="B18" s="85"/>
      <c r="C18" s="87" t="s">
        <v>97</v>
      </c>
      <c r="D18" s="87"/>
      <c r="E18" s="87"/>
      <c r="F18" s="87"/>
      <c r="H18" s="93">
        <v>5</v>
      </c>
      <c r="I18" s="94">
        <v>33209468</v>
      </c>
      <c r="J18" s="86"/>
    </row>
    <row r="19" spans="2:10" x14ac:dyDescent="0.25">
      <c r="B19" s="85"/>
      <c r="C19" s="59" t="s">
        <v>98</v>
      </c>
      <c r="H19" s="95">
        <v>1</v>
      </c>
      <c r="I19" s="96">
        <v>296265</v>
      </c>
      <c r="J19" s="86"/>
    </row>
    <row r="20" spans="2:10" x14ac:dyDescent="0.25">
      <c r="B20" s="85"/>
      <c r="C20" s="59" t="s">
        <v>99</v>
      </c>
      <c r="H20" s="95">
        <v>0</v>
      </c>
      <c r="I20" s="96">
        <v>0</v>
      </c>
      <c r="J20" s="86"/>
    </row>
    <row r="21" spans="2:10" x14ac:dyDescent="0.25">
      <c r="B21" s="85"/>
      <c r="C21" s="59" t="s">
        <v>100</v>
      </c>
      <c r="H21" s="95">
        <v>0</v>
      </c>
      <c r="I21" s="96">
        <v>0</v>
      </c>
      <c r="J21" s="86"/>
    </row>
    <row r="22" spans="2:10" x14ac:dyDescent="0.25">
      <c r="B22" s="85"/>
      <c r="C22" s="59" t="s">
        <v>101</v>
      </c>
      <c r="H22" s="95">
        <v>1</v>
      </c>
      <c r="I22" s="96">
        <v>1378150</v>
      </c>
      <c r="J22" s="86"/>
    </row>
    <row r="23" spans="2:10" x14ac:dyDescent="0.25">
      <c r="B23" s="85"/>
      <c r="C23" s="59" t="s">
        <v>102</v>
      </c>
      <c r="H23" s="95">
        <v>0</v>
      </c>
      <c r="I23" s="96">
        <v>0</v>
      </c>
      <c r="J23" s="86"/>
    </row>
    <row r="24" spans="2:10" ht="13" thickBot="1" x14ac:dyDescent="0.3">
      <c r="B24" s="85"/>
      <c r="C24" s="59" t="s">
        <v>103</v>
      </c>
      <c r="H24" s="97">
        <v>0</v>
      </c>
      <c r="I24" s="98">
        <v>0</v>
      </c>
      <c r="J24" s="86"/>
    </row>
    <row r="25" spans="2:10" ht="13" x14ac:dyDescent="0.3">
      <c r="B25" s="85"/>
      <c r="C25" s="87" t="s">
        <v>104</v>
      </c>
      <c r="D25" s="87"/>
      <c r="E25" s="87"/>
      <c r="F25" s="87"/>
      <c r="H25" s="93">
        <f>H19+H20+H21+H22+H24+H23</f>
        <v>2</v>
      </c>
      <c r="I25" s="94">
        <f>I19+I20+I21+I22+I24+I23</f>
        <v>1674415</v>
      </c>
      <c r="J25" s="86"/>
    </row>
    <row r="26" spans="2:10" x14ac:dyDescent="0.25">
      <c r="B26" s="85"/>
      <c r="C26" s="59" t="s">
        <v>105</v>
      </c>
      <c r="H26" s="95">
        <v>1</v>
      </c>
      <c r="I26" s="96">
        <v>635800</v>
      </c>
      <c r="J26" s="86"/>
    </row>
    <row r="27" spans="2:10" ht="13" thickBot="1" x14ac:dyDescent="0.3">
      <c r="B27" s="85"/>
      <c r="C27" s="59" t="s">
        <v>56</v>
      </c>
      <c r="H27" s="97">
        <v>2</v>
      </c>
      <c r="I27" s="98">
        <v>30899253</v>
      </c>
      <c r="J27" s="86"/>
    </row>
    <row r="28" spans="2:10" ht="13" x14ac:dyDescent="0.3">
      <c r="B28" s="85"/>
      <c r="C28" s="87" t="s">
        <v>106</v>
      </c>
      <c r="D28" s="87"/>
      <c r="E28" s="87"/>
      <c r="F28" s="87"/>
      <c r="H28" s="93">
        <f>H26+H27</f>
        <v>3</v>
      </c>
      <c r="I28" s="94">
        <f>I26+I27</f>
        <v>31535053</v>
      </c>
      <c r="J28" s="86"/>
    </row>
    <row r="29" spans="2:10" ht="13.5" thickBot="1" x14ac:dyDescent="0.35">
      <c r="B29" s="85"/>
      <c r="C29" s="59" t="s">
        <v>107</v>
      </c>
      <c r="D29" s="87"/>
      <c r="E29" s="87"/>
      <c r="F29" s="87"/>
      <c r="H29" s="97">
        <v>0</v>
      </c>
      <c r="I29" s="98">
        <v>0</v>
      </c>
      <c r="J29" s="86"/>
    </row>
    <row r="30" spans="2:10" ht="13" x14ac:dyDescent="0.3">
      <c r="B30" s="85"/>
      <c r="C30" s="87" t="s">
        <v>108</v>
      </c>
      <c r="D30" s="87"/>
      <c r="E30" s="87"/>
      <c r="F30" s="87"/>
      <c r="H30" s="95">
        <f>H29</f>
        <v>0</v>
      </c>
      <c r="I30" s="96">
        <f>I29</f>
        <v>0</v>
      </c>
      <c r="J30" s="86"/>
    </row>
    <row r="31" spans="2:10" ht="13" x14ac:dyDescent="0.3">
      <c r="B31" s="85"/>
      <c r="C31" s="87"/>
      <c r="D31" s="87"/>
      <c r="E31" s="87"/>
      <c r="F31" s="87"/>
      <c r="H31" s="99"/>
      <c r="I31" s="94"/>
      <c r="J31" s="86"/>
    </row>
    <row r="32" spans="2:10" ht="13.5" thickBot="1" x14ac:dyDescent="0.35">
      <c r="B32" s="85"/>
      <c r="C32" s="87" t="s">
        <v>109</v>
      </c>
      <c r="D32" s="87"/>
      <c r="H32" s="100">
        <f>H25+H28+H30</f>
        <v>5</v>
      </c>
      <c r="I32" s="101">
        <f>I25+I28+I30</f>
        <v>33209468</v>
      </c>
      <c r="J32" s="86"/>
    </row>
    <row r="33" spans="2:10" ht="13.5" thickTop="1" x14ac:dyDescent="0.3">
      <c r="B33" s="85"/>
      <c r="C33" s="87"/>
      <c r="D33" s="87"/>
      <c r="H33" s="102">
        <f>+H18-H32</f>
        <v>0</v>
      </c>
      <c r="I33" s="96">
        <f>+I18-I32</f>
        <v>0</v>
      </c>
      <c r="J33" s="86"/>
    </row>
    <row r="34" spans="2:10" x14ac:dyDescent="0.25">
      <c r="B34" s="85"/>
      <c r="G34" s="102"/>
      <c r="H34" s="102"/>
      <c r="I34" s="102"/>
      <c r="J34" s="86"/>
    </row>
    <row r="35" spans="2:10" x14ac:dyDescent="0.25">
      <c r="B35" s="85"/>
      <c r="G35" s="102"/>
      <c r="H35" s="102"/>
      <c r="I35" s="102"/>
      <c r="J35" s="86"/>
    </row>
    <row r="36" spans="2:10" ht="13" x14ac:dyDescent="0.3">
      <c r="B36" s="85"/>
      <c r="C36" s="87"/>
      <c r="G36" s="102"/>
      <c r="H36" s="102"/>
      <c r="I36" s="102"/>
      <c r="J36" s="86"/>
    </row>
    <row r="37" spans="2:10" ht="13.5" thickBot="1" x14ac:dyDescent="0.35">
      <c r="B37" s="85"/>
      <c r="C37" s="103" t="s">
        <v>110</v>
      </c>
      <c r="D37" s="104"/>
      <c r="H37" s="103" t="s">
        <v>111</v>
      </c>
      <c r="I37" s="104"/>
      <c r="J37" s="86"/>
    </row>
    <row r="38" spans="2:10" ht="13" x14ac:dyDescent="0.3">
      <c r="B38" s="85"/>
      <c r="C38" s="87" t="s">
        <v>112</v>
      </c>
      <c r="D38" s="102"/>
      <c r="H38" s="105" t="s">
        <v>113</v>
      </c>
      <c r="I38" s="102"/>
      <c r="J38" s="86"/>
    </row>
    <row r="39" spans="2:10" ht="13" x14ac:dyDescent="0.3">
      <c r="B39" s="85"/>
      <c r="C39" s="87" t="s">
        <v>114</v>
      </c>
      <c r="H39" s="87" t="s">
        <v>115</v>
      </c>
      <c r="I39" s="102"/>
      <c r="J39" s="86"/>
    </row>
    <row r="40" spans="2:10" x14ac:dyDescent="0.25">
      <c r="B40" s="85"/>
      <c r="G40" s="102"/>
      <c r="H40" s="102"/>
      <c r="I40" s="102"/>
      <c r="J40" s="86"/>
    </row>
    <row r="41" spans="2:10" ht="12.75" customHeight="1" x14ac:dyDescent="0.25">
      <c r="B41" s="85"/>
      <c r="C41" s="106" t="s">
        <v>116</v>
      </c>
      <c r="D41" s="106"/>
      <c r="E41" s="106"/>
      <c r="F41" s="106"/>
      <c r="G41" s="106"/>
      <c r="H41" s="106"/>
      <c r="I41" s="106"/>
      <c r="J41" s="86"/>
    </row>
    <row r="42" spans="2:10" ht="18.75" customHeight="1" thickBot="1" x14ac:dyDescent="0.3">
      <c r="B42" s="107"/>
      <c r="C42" s="108"/>
      <c r="D42" s="108"/>
      <c r="E42" s="108"/>
      <c r="F42" s="108"/>
      <c r="G42" s="108"/>
      <c r="H42" s="108"/>
      <c r="I42" s="108"/>
      <c r="J42" s="10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1"/>
  <dimension ref="B1:J30"/>
  <sheetViews>
    <sheetView showGridLines="0" zoomScale="84" zoomScaleNormal="84" zoomScaleSheetLayoutView="100" workbookViewId="0">
      <selection activeCell="D9" sqref="D9"/>
    </sheetView>
  </sheetViews>
  <sheetFormatPr baseColWidth="10" defaultColWidth="11.453125" defaultRowHeight="12.5" x14ac:dyDescent="0.25"/>
  <cols>
    <col min="1" max="1" width="4.453125" style="59" customWidth="1"/>
    <col min="2" max="2" width="11.453125" style="59"/>
    <col min="3" max="3" width="12.81640625" style="59" customWidth="1"/>
    <col min="4" max="4" width="22" style="59" customWidth="1"/>
    <col min="5" max="8" width="11.453125" style="59"/>
    <col min="9" max="9" width="24.81640625" style="59" customWidth="1"/>
    <col min="10" max="10" width="12.54296875" style="59" customWidth="1"/>
    <col min="11" max="11" width="1.81640625" style="59" customWidth="1"/>
    <col min="12" max="16384" width="11.453125" style="59"/>
  </cols>
  <sheetData>
    <row r="1" spans="2:10" ht="18" customHeight="1" thickBot="1" x14ac:dyDescent="0.3"/>
    <row r="2" spans="2:10" ht="19.5" customHeight="1" x14ac:dyDescent="0.25">
      <c r="B2" s="60"/>
      <c r="C2" s="61"/>
      <c r="D2" s="62" t="s">
        <v>117</v>
      </c>
      <c r="E2" s="63"/>
      <c r="F2" s="63"/>
      <c r="G2" s="63"/>
      <c r="H2" s="63"/>
      <c r="I2" s="64"/>
      <c r="J2" s="65" t="s">
        <v>90</v>
      </c>
    </row>
    <row r="3" spans="2:10" ht="15.75" customHeight="1" thickBot="1" x14ac:dyDescent="0.3">
      <c r="B3" s="66"/>
      <c r="C3" s="67"/>
      <c r="D3" s="68"/>
      <c r="E3" s="69"/>
      <c r="F3" s="69"/>
      <c r="G3" s="69"/>
      <c r="H3" s="69"/>
      <c r="I3" s="70"/>
      <c r="J3" s="71"/>
    </row>
    <row r="4" spans="2:10" ht="13" x14ac:dyDescent="0.25">
      <c r="B4" s="66"/>
      <c r="C4" s="67"/>
      <c r="E4" s="73"/>
      <c r="F4" s="73"/>
      <c r="G4" s="73"/>
      <c r="H4" s="73"/>
      <c r="I4" s="74"/>
      <c r="J4" s="75"/>
    </row>
    <row r="5" spans="2:10" ht="13" x14ac:dyDescent="0.25">
      <c r="B5" s="66"/>
      <c r="C5" s="67"/>
      <c r="D5" s="110" t="s">
        <v>118</v>
      </c>
      <c r="E5" s="111"/>
      <c r="F5" s="111"/>
      <c r="G5" s="111"/>
      <c r="H5" s="111"/>
      <c r="I5" s="112"/>
      <c r="J5" s="78" t="s">
        <v>119</v>
      </c>
    </row>
    <row r="6" spans="2:10" ht="13.5" thickBot="1" x14ac:dyDescent="0.3">
      <c r="B6" s="79"/>
      <c r="C6" s="80"/>
      <c r="D6" s="81"/>
      <c r="E6" s="82"/>
      <c r="F6" s="82"/>
      <c r="G6" s="82"/>
      <c r="H6" s="82"/>
      <c r="I6" s="83"/>
      <c r="J6" s="84"/>
    </row>
    <row r="7" spans="2:10" x14ac:dyDescent="0.25">
      <c r="B7" s="85"/>
      <c r="J7" s="86"/>
    </row>
    <row r="8" spans="2:10" x14ac:dyDescent="0.25">
      <c r="B8" s="85"/>
      <c r="J8" s="86"/>
    </row>
    <row r="9" spans="2:10" x14ac:dyDescent="0.25">
      <c r="B9" s="85"/>
      <c r="C9" s="59" t="str">
        <f>+'FOR-CSA-018'!C9</f>
        <v>Santiago de Cali, febrero 28 2025</v>
      </c>
      <c r="D9" s="89"/>
      <c r="E9" s="88"/>
      <c r="J9" s="86"/>
    </row>
    <row r="10" spans="2:10" ht="13" x14ac:dyDescent="0.3">
      <c r="B10" s="85"/>
      <c r="C10" s="87"/>
      <c r="J10" s="86"/>
    </row>
    <row r="11" spans="2:10" ht="13" x14ac:dyDescent="0.3">
      <c r="B11" s="85"/>
      <c r="C11" s="87" t="str">
        <f>+'FOR-CSA-018'!C12</f>
        <v>Señores : HOSPITAL DE ALTA COMPLEJIDAD DEL PUTUMAYO SAS ZOMAC</v>
      </c>
      <c r="J11" s="86"/>
    </row>
    <row r="12" spans="2:10" ht="13" x14ac:dyDescent="0.3">
      <c r="B12" s="85"/>
      <c r="C12" s="87" t="str">
        <f>+'FOR-CSA-018'!C13</f>
        <v>NIT: 901201887</v>
      </c>
      <c r="J12" s="86"/>
    </row>
    <row r="13" spans="2:10" x14ac:dyDescent="0.25">
      <c r="B13" s="85"/>
      <c r="J13" s="86"/>
    </row>
    <row r="14" spans="2:10" x14ac:dyDescent="0.25">
      <c r="B14" s="85"/>
      <c r="C14" s="59" t="s">
        <v>120</v>
      </c>
      <c r="J14" s="86"/>
    </row>
    <row r="15" spans="2:10" x14ac:dyDescent="0.25">
      <c r="B15" s="85"/>
      <c r="C15" s="90"/>
      <c r="J15" s="86"/>
    </row>
    <row r="16" spans="2:10" ht="13" x14ac:dyDescent="0.3">
      <c r="B16" s="85"/>
      <c r="C16" s="113"/>
      <c r="D16" s="88"/>
      <c r="H16" s="114" t="s">
        <v>95</v>
      </c>
      <c r="I16" s="114" t="s">
        <v>96</v>
      </c>
      <c r="J16" s="86"/>
    </row>
    <row r="17" spans="2:10" ht="13" x14ac:dyDescent="0.3">
      <c r="B17" s="85"/>
      <c r="C17" s="87" t="str">
        <f>+'FOR-CSA-018'!C17</f>
        <v>Con Corte al dia: 31/01/2025</v>
      </c>
      <c r="D17" s="87"/>
      <c r="E17" s="87"/>
      <c r="F17" s="87"/>
      <c r="H17" s="115">
        <f>+SUM(H18:H21)</f>
        <v>2</v>
      </c>
      <c r="I17" s="116">
        <f>+SUM(I18:I21)</f>
        <v>1674415</v>
      </c>
      <c r="J17" s="86"/>
    </row>
    <row r="18" spans="2:10" x14ac:dyDescent="0.25">
      <c r="B18" s="85"/>
      <c r="C18" s="59" t="s">
        <v>98</v>
      </c>
      <c r="H18" s="117">
        <f>+'FOR-CSA-018'!H19</f>
        <v>1</v>
      </c>
      <c r="I18" s="118">
        <f>+'FOR-CSA-018'!I19</f>
        <v>296265</v>
      </c>
      <c r="J18" s="86"/>
    </row>
    <row r="19" spans="2:10" x14ac:dyDescent="0.25">
      <c r="B19" s="85"/>
      <c r="C19" s="59" t="s">
        <v>99</v>
      </c>
      <c r="H19" s="117">
        <f>+'FOR-CSA-018'!H20</f>
        <v>0</v>
      </c>
      <c r="I19" s="118">
        <f>+'FOR-CSA-018'!I20</f>
        <v>0</v>
      </c>
      <c r="J19" s="86"/>
    </row>
    <row r="20" spans="2:10" x14ac:dyDescent="0.25">
      <c r="B20" s="85"/>
      <c r="C20" s="59" t="s">
        <v>101</v>
      </c>
      <c r="H20" s="117">
        <f>+'FOR-CSA-018'!H22</f>
        <v>1</v>
      </c>
      <c r="I20" s="118">
        <f>+'FOR-CSA-018'!I22</f>
        <v>1378150</v>
      </c>
      <c r="J20" s="86"/>
    </row>
    <row r="21" spans="2:10" x14ac:dyDescent="0.25">
      <c r="B21" s="85"/>
      <c r="C21" s="59" t="s">
        <v>121</v>
      </c>
      <c r="H21" s="117">
        <f>+'FOR-CSA-018'!H24</f>
        <v>0</v>
      </c>
      <c r="I21" s="118">
        <f>+'FOR-CSA-018'!I24</f>
        <v>0</v>
      </c>
      <c r="J21" s="86"/>
    </row>
    <row r="22" spans="2:10" ht="13" x14ac:dyDescent="0.3">
      <c r="B22" s="85"/>
      <c r="C22" s="87" t="s">
        <v>122</v>
      </c>
      <c r="D22" s="87"/>
      <c r="E22" s="87"/>
      <c r="F22" s="87"/>
      <c r="H22" s="115">
        <f>SUM(H18:H21)</f>
        <v>2</v>
      </c>
      <c r="I22" s="116">
        <f>+SUBTOTAL(9,I18:I21)</f>
        <v>1674415</v>
      </c>
      <c r="J22" s="86"/>
    </row>
    <row r="23" spans="2:10" ht="13.5" thickBot="1" x14ac:dyDescent="0.35">
      <c r="B23" s="85"/>
      <c r="C23" s="87"/>
      <c r="D23" s="87"/>
      <c r="H23" s="119"/>
      <c r="I23" s="120"/>
      <c r="J23" s="86"/>
    </row>
    <row r="24" spans="2:10" ht="13.5" thickTop="1" x14ac:dyDescent="0.3">
      <c r="B24" s="85"/>
      <c r="C24" s="87"/>
      <c r="D24" s="87"/>
      <c r="H24" s="102"/>
      <c r="I24" s="96"/>
      <c r="J24" s="86"/>
    </row>
    <row r="25" spans="2:10" ht="13" x14ac:dyDescent="0.3">
      <c r="B25" s="85"/>
      <c r="C25" s="87"/>
      <c r="D25" s="87"/>
      <c r="H25" s="102"/>
      <c r="I25" s="96"/>
      <c r="J25" s="86"/>
    </row>
    <row r="26" spans="2:10" ht="13" x14ac:dyDescent="0.3">
      <c r="B26" s="85"/>
      <c r="C26" s="87"/>
      <c r="D26" s="87"/>
      <c r="H26" s="102"/>
      <c r="I26" s="96"/>
      <c r="J26" s="86"/>
    </row>
    <row r="27" spans="2:10" x14ac:dyDescent="0.25">
      <c r="B27" s="85"/>
      <c r="G27" s="102"/>
      <c r="H27" s="102"/>
      <c r="I27" s="102"/>
      <c r="J27" s="86"/>
    </row>
    <row r="28" spans="2:10" ht="13.5" thickBot="1" x14ac:dyDescent="0.35">
      <c r="B28" s="85"/>
      <c r="C28" s="103" t="str">
        <f>+'FOR-CSA-018'!C37</f>
        <v>Nombre</v>
      </c>
      <c r="D28" s="103"/>
      <c r="G28" s="103" t="s">
        <v>111</v>
      </c>
      <c r="H28" s="104"/>
      <c r="I28" s="102"/>
      <c r="J28" s="86"/>
    </row>
    <row r="29" spans="2:10" ht="13" x14ac:dyDescent="0.3">
      <c r="B29" s="85"/>
      <c r="C29" s="105" t="str">
        <f>+'FOR-CSA-018'!C38</f>
        <v>Cargo</v>
      </c>
      <c r="D29" s="105"/>
      <c r="G29" s="105" t="s">
        <v>123</v>
      </c>
      <c r="H29" s="102"/>
      <c r="I29" s="102"/>
      <c r="J29" s="86"/>
    </row>
    <row r="30" spans="2:10" ht="18.75" customHeight="1" thickBot="1" x14ac:dyDescent="0.3">
      <c r="B30" s="107"/>
      <c r="C30" s="108"/>
      <c r="D30" s="108"/>
      <c r="E30" s="108"/>
      <c r="F30" s="108"/>
      <c r="G30" s="104"/>
      <c r="H30" s="104"/>
      <c r="I30" s="104"/>
      <c r="J30" s="10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</dc:creator>
  <cp:lastModifiedBy>Juan Camilo Paez Ramirez</cp:lastModifiedBy>
  <cp:lastPrinted>2024-11-27T22:12:45Z</cp:lastPrinted>
  <dcterms:created xsi:type="dcterms:W3CDTF">2024-09-14T14:36:44Z</dcterms:created>
  <dcterms:modified xsi:type="dcterms:W3CDTF">2025-02-28T19:29:23Z</dcterms:modified>
</cp:coreProperties>
</file>