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ranag\Downloads\NIT 901015744_IPS MONTECARLO\"/>
    </mc:Choice>
  </mc:AlternateContent>
  <xr:revisionPtr revIDLastSave="0" documentId="13_ncr:1_{CA5BCE7A-E241-46A4-9548-80BB1DD93F67}" xr6:coauthVersionLast="47" xr6:coauthVersionMax="47" xr10:uidLastSave="{00000000-0000-0000-0000-000000000000}"/>
  <bookViews>
    <workbookView xWindow="-110" yWindow="-110" windowWidth="19420" windowHeight="10420" activeTab="1" xr2:uid="{8A189E7E-C2DD-47B1-846A-9AD929BD27A3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H20" i="3"/>
  <c r="C9" i="3"/>
  <c r="I30" i="2"/>
  <c r="H30" i="2"/>
  <c r="I28" i="2"/>
  <c r="H28" i="2"/>
  <c r="I21" i="2"/>
  <c r="H21" i="2"/>
  <c r="I20" i="2"/>
  <c r="I19" i="3" s="1"/>
  <c r="H20" i="2"/>
  <c r="H19" i="3" s="1"/>
  <c r="I19" i="2"/>
  <c r="I25" i="2" s="1"/>
  <c r="I32" i="2" s="1"/>
  <c r="H19" i="2"/>
  <c r="H18" i="2" s="1"/>
  <c r="I18" i="2"/>
  <c r="I33" i="2" s="1"/>
  <c r="C9" i="2"/>
  <c r="I10" i="1"/>
  <c r="H25" i="2" l="1"/>
  <c r="H32" i="2" s="1"/>
  <c r="H33" i="2" s="1"/>
  <c r="H18" i="3"/>
  <c r="I18" i="3"/>
  <c r="H22" i="3" l="1"/>
  <c r="H17" i="3"/>
  <c r="I17" i="3"/>
  <c r="I22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F50E0B9A-9A26-45CB-863E-9654FF3B698A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6FEB001-DDC7-43B9-86C9-0C1E2F685A64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128C5B8-30A5-4FCA-9C4F-4A5C13B08D24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19EF52E2-77EF-4792-8CF0-7B1746960B4D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B6807733-2B55-4607-A579-C7E4AA893F12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892F1ADC-867D-4F6B-819F-13B12D74C018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<sst xmlns="http://schemas.openxmlformats.org/spreadsheetml/2006/main" count="108" uniqueCount="69">
  <si>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</si>
  <si>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</si>
  <si>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</si>
  <si>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</si>
  <si>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</si>
  <si>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</si>
  <si>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</si>
  <si>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</si>
  <si>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</si>
  <si>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</si>
  <si>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</si>
  <si>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
IPS MONTECARLO CENTRAL DE RECURSOS Y SERVICIOS EN SALUD </t>
  </si>
  <si>
    <t>HC</t>
  </si>
  <si>
    <t xml:space="preserve">EVENTO </t>
  </si>
  <si>
    <t>PEREIRA</t>
  </si>
  <si>
    <t xml:space="preserve">TOTAL </t>
  </si>
  <si>
    <t xml:space="preserve"> </t>
  </si>
  <si>
    <t>GLOSA</t>
  </si>
  <si>
    <t>16/10/2024</t>
  </si>
  <si>
    <t>FACTURA PTE NAHIA SALOME SEPTIEMBRE 2023- REEMPLAZA LA FV 3959</t>
  </si>
  <si>
    <t>FACTURA CONTRIBUTIVO JULIO - REEMPLAZA LA FV 4039</t>
  </si>
  <si>
    <t>14/12/2024</t>
  </si>
  <si>
    <t xml:space="preserve">Pendiente de pago </t>
  </si>
  <si>
    <t>FACTURA SUBSIADIADO DICIEMBRE</t>
  </si>
  <si>
    <t xml:space="preserve">FACTURA CONTRIBUTIVO DICIEMBRE </t>
  </si>
  <si>
    <t>,</t>
  </si>
  <si>
    <t>FACTURA SUBSIDIADO JULIO - REEMPLAZA LA FV 4501</t>
  </si>
  <si>
    <t>FACTURA CONTRIBUTIVO ENERO 2025</t>
  </si>
  <si>
    <t>FACTURA SUBSIADIADO ENERO 2025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</si>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</sst>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dd/mm/yyyy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theme="7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/>
    <xf numFmtId="42" fontId="1" fillId="0" borderId="1" xfId="1" applyFont="1" applyFill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right"/>
    </xf>
    <xf numFmtId="164" fontId="0" fillId="0" borderId="0" xfId="0" applyNumberFormat="1"/>
    <xf numFmtId="0" fontId="2" fillId="2" borderId="1" xfId="0" applyFont="1" applyFill="1" applyBorder="1" applyAlignment="1">
      <alignment horizontal="center" vertical="center" wrapText="1"/>
    </xf>
    <xf numFmtId="16" fontId="2" fillId="2" borderId="1" xfId="0" applyNumberFormat="1" applyFont="1" applyFill="1" applyBorder="1" applyAlignment="1">
      <alignment horizontal="center" vertical="center" wrapText="1"/>
    </xf>
    <xf numFmtId="42" fontId="3" fillId="2" borderId="1" xfId="1" applyFont="1" applyFill="1" applyBorder="1"/>
    <xf numFmtId="42" fontId="6" fillId="0" borderId="1" xfId="1" applyFont="1" applyFill="1" applyBorder="1" applyAlignment="1">
      <alignment horizontal="right" vertical="center"/>
    </xf>
    <xf numFmtId="165" fontId="6" fillId="0" borderId="1" xfId="0" applyNumberFormat="1" applyFont="1" applyBorder="1" applyAlignment="1">
      <alignment horizontal="right" vertical="center"/>
    </xf>
    <xf numFmtId="42" fontId="6" fillId="0" borderId="1" xfId="1" applyFont="1" applyBorder="1" applyAlignment="1">
      <alignment horizontal="right" vertical="center"/>
    </xf>
    <xf numFmtId="0" fontId="6" fillId="0" borderId="1" xfId="0" applyFont="1" applyBorder="1" applyAlignment="1">
      <alignment horizontal="center" vertical="center"/>
    </xf>
    <xf numFmtId="42" fontId="0" fillId="0" borderId="0" xfId="0" applyNumberFormat="1"/>
    <xf numFmtId="42" fontId="2" fillId="2" borderId="1" xfId="1" applyFont="1" applyFill="1" applyBorder="1" applyAlignment="1">
      <alignment horizontal="center" vertical="center" wrapText="1"/>
    </xf>
    <xf numFmtId="42" fontId="0" fillId="0" borderId="0" xfId="1" applyFont="1"/>
    <xf numFmtId="42" fontId="2" fillId="2" borderId="1" xfId="1" applyFont="1" applyFill="1" applyBorder="1"/>
    <xf numFmtId="42" fontId="1" fillId="2" borderId="1" xfId="1" applyFont="1" applyFill="1" applyBorder="1"/>
    <xf numFmtId="0" fontId="0" fillId="2" borderId="1" xfId="0" applyFill="1" applyBorder="1" applyAlignment="1">
      <alignment horizontal="left"/>
    </xf>
    <xf numFmtId="0" fontId="0" fillId="2" borderId="1" xfId="0" applyFill="1" applyBorder="1"/>
    <xf numFmtId="14" fontId="0" fillId="0" borderId="1" xfId="0" applyNumberFormat="1" applyBorder="1"/>
    <xf numFmtId="166" fontId="6" fillId="0" borderId="1" xfId="2" applyNumberFormat="1" applyFont="1" applyFill="1" applyBorder="1" applyAlignment="1">
      <alignment horizontal="right" vertical="center"/>
    </xf>
    <xf numFmtId="0" fontId="7" fillId="0" borderId="1" xfId="0" applyFont="1" applyBorder="1" applyAlignment="1">
      <alignment horizontal="right"/>
    </xf>
    <xf numFmtId="0" fontId="7" fillId="0" borderId="1" xfId="0" applyFont="1" applyBorder="1" applyAlignment="1">
      <alignment horizontal="center"/>
    </xf>
    <xf numFmtId="0" fontId="7" fillId="3" borderId="1" xfId="0" applyFont="1" applyFill="1" applyBorder="1" applyAlignment="1">
      <alignment horizontal="right"/>
    </xf>
    <xf numFmtId="0" fontId="2" fillId="2" borderId="1" xfId="0" applyFont="1" applyFill="1" applyBorder="1" applyAlignment="1">
      <alignment horizontal="center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8" fillId="4" borderId="0" xfId="3" applyFont="1" applyFill="1"/>
    <xf numFmtId="1" fontId="9" fillId="0" borderId="0" xfId="4" applyNumberFormat="1" applyFont="1" applyAlignment="1">
      <alignment horizontal="center" vertical="center"/>
    </xf>
    <xf numFmtId="169" fontId="9" fillId="0" borderId="0" xfId="3" applyNumberFormat="1" applyFont="1" applyAlignment="1">
      <alignment horizontal="center" vertical="center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5" borderId="0" xfId="3" applyFont="1" applyFill="1"/>
    <xf numFmtId="0" fontId="9" fillId="0" borderId="0" xfId="3" applyFont="1" applyAlignment="1">
      <alignment horizontal="center"/>
    </xf>
    <xf numFmtId="0" fontId="9" fillId="4" borderId="0" xfId="3" applyFont="1" applyFill="1"/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</cellXfs>
  <cellStyles count="6">
    <cellStyle name="Millares 2 2" xfId="5" xr:uid="{A87738BC-DD90-4B62-ABA1-B3AE9B3399EE}"/>
    <cellStyle name="Millares 3" xfId="4" xr:uid="{7DF549F4-5067-46D5-AB36-9718D4995B65}"/>
    <cellStyle name="Moneda" xfId="2" builtinId="4"/>
    <cellStyle name="Moneda [0]" xfId="1" builtinId="7"/>
    <cellStyle name="Normal" xfId="0" builtinId="0"/>
    <cellStyle name="Normal 2 2" xfId="3" xr:uid="{98309D2E-7E6B-4B8C-B14C-CC944702EFA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C9CBEBA-B090-4BE0-BD66-D7835BE36B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29B7B8EA-B7CE-4F5A-91DE-3123C368B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BEC8AC7B-3158-48C6-98A9-92B89E5ADB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CCBD5E8B-59DF-46F6-A249-E233C860E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73FA2-DD00-4E54-AEBD-D3586B3047B6}">
  <dimension ref="A1:M17"/>
  <sheetViews>
    <sheetView workbookViewId="0">
      <selection activeCell="A10" sqref="A10:F10"/>
    </sheetView>
  </sheetViews>
  <sheetFormatPr baseColWidth="10" defaultColWidth="14.81640625" defaultRowHeight="14.5" x14ac:dyDescent="0.35"/>
  <cols>
    <col min="1" max="1" width="17.26953125" bestFit="1" customWidth="1"/>
    <col min="7" max="8" width="14.81640625" style="16"/>
    <col min="10" max="10" width="20.453125" hidden="1" customWidth="1"/>
  </cols>
  <sheetData>
    <row r="1" spans="1:13" ht="29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15" t="s">
        <v>6</v>
      </c>
      <c r="H1" s="15" t="s">
        <v>7</v>
      </c>
      <c r="I1" s="8">
        <v>45688</v>
      </c>
      <c r="J1" s="7"/>
      <c r="K1" s="7" t="s">
        <v>8</v>
      </c>
      <c r="L1" s="7" t="s">
        <v>9</v>
      </c>
      <c r="M1" s="7" t="s">
        <v>10</v>
      </c>
    </row>
    <row r="2" spans="1:13" ht="15.75" customHeight="1" x14ac:dyDescent="0.35">
      <c r="A2" s="2">
        <v>901015744</v>
      </c>
      <c r="B2" s="2" t="s">
        <v>11</v>
      </c>
      <c r="C2" s="3" t="s">
        <v>12</v>
      </c>
      <c r="D2" s="3">
        <v>4499</v>
      </c>
      <c r="E2" s="11">
        <v>45656</v>
      </c>
      <c r="F2" s="5">
        <v>45656</v>
      </c>
      <c r="G2" s="12">
        <v>4108500</v>
      </c>
      <c r="H2" s="12">
        <v>4108500</v>
      </c>
      <c r="I2" s="10">
        <v>4108500</v>
      </c>
      <c r="J2" s="1"/>
      <c r="K2" s="4" t="s">
        <v>13</v>
      </c>
      <c r="L2" s="4" t="s">
        <v>14</v>
      </c>
      <c r="M2" s="2" t="s">
        <v>19</v>
      </c>
    </row>
    <row r="3" spans="1:13" ht="15.75" customHeight="1" x14ac:dyDescent="0.35">
      <c r="A3" s="2">
        <v>901015744</v>
      </c>
      <c r="B3" s="2" t="s">
        <v>11</v>
      </c>
      <c r="C3" s="3" t="s">
        <v>12</v>
      </c>
      <c r="D3" s="13">
        <v>4500</v>
      </c>
      <c r="E3" s="11">
        <v>45656</v>
      </c>
      <c r="F3" s="11">
        <v>45656</v>
      </c>
      <c r="G3" s="12">
        <v>2088000</v>
      </c>
      <c r="H3" s="12">
        <v>2088000</v>
      </c>
      <c r="I3" s="12">
        <v>2088000</v>
      </c>
      <c r="J3" s="1"/>
      <c r="K3" s="4" t="s">
        <v>13</v>
      </c>
      <c r="L3" s="4" t="s">
        <v>14</v>
      </c>
      <c r="M3" s="2" t="s">
        <v>20</v>
      </c>
    </row>
    <row r="4" spans="1:13" ht="15.75" customHeight="1" x14ac:dyDescent="0.35">
      <c r="A4" s="2">
        <v>901015744</v>
      </c>
      <c r="B4" s="2" t="s">
        <v>11</v>
      </c>
      <c r="C4" s="3" t="s">
        <v>12</v>
      </c>
      <c r="D4" s="13">
        <v>4589</v>
      </c>
      <c r="E4" s="11">
        <v>45684</v>
      </c>
      <c r="F4" s="11">
        <v>45691</v>
      </c>
      <c r="G4" s="12">
        <v>18670000</v>
      </c>
      <c r="H4" s="12">
        <v>18670000</v>
      </c>
      <c r="I4" s="12">
        <v>18670000</v>
      </c>
      <c r="J4" s="1"/>
      <c r="K4" s="4" t="s">
        <v>13</v>
      </c>
      <c r="L4" s="4" t="s">
        <v>14</v>
      </c>
      <c r="M4" s="2" t="s">
        <v>26</v>
      </c>
    </row>
    <row r="5" spans="1:13" ht="15.75" customHeight="1" x14ac:dyDescent="0.35">
      <c r="A5" s="2">
        <v>901015744</v>
      </c>
      <c r="B5" s="2" t="s">
        <v>11</v>
      </c>
      <c r="C5" s="3" t="s">
        <v>12</v>
      </c>
      <c r="D5" s="13">
        <v>4250</v>
      </c>
      <c r="E5" s="11" t="s">
        <v>18</v>
      </c>
      <c r="F5" s="11" t="s">
        <v>18</v>
      </c>
      <c r="G5" s="12">
        <v>200000</v>
      </c>
      <c r="H5" s="12">
        <v>200000</v>
      </c>
      <c r="I5" s="12">
        <v>200000</v>
      </c>
      <c r="J5" s="1"/>
      <c r="K5" s="4" t="s">
        <v>13</v>
      </c>
      <c r="L5" s="4" t="s">
        <v>14</v>
      </c>
      <c r="M5" s="2" t="s">
        <v>17</v>
      </c>
    </row>
    <row r="6" spans="1:13" ht="15.75" customHeight="1" x14ac:dyDescent="0.35">
      <c r="A6" s="2">
        <v>901015745</v>
      </c>
      <c r="B6" s="2" t="s">
        <v>11</v>
      </c>
      <c r="C6" s="3" t="s">
        <v>12</v>
      </c>
      <c r="D6" s="13">
        <v>4378</v>
      </c>
      <c r="E6" s="11" t="s">
        <v>21</v>
      </c>
      <c r="F6" s="21">
        <v>45641</v>
      </c>
      <c r="G6" s="22">
        <v>13317106</v>
      </c>
      <c r="H6" s="22">
        <v>13317106</v>
      </c>
      <c r="I6" s="22">
        <v>13317106</v>
      </c>
      <c r="J6" s="23" t="s">
        <v>22</v>
      </c>
      <c r="K6" s="4" t="s">
        <v>13</v>
      </c>
      <c r="L6" s="4" t="s">
        <v>14</v>
      </c>
      <c r="M6" s="2" t="s">
        <v>23</v>
      </c>
    </row>
    <row r="7" spans="1:13" ht="15.75" customHeight="1" x14ac:dyDescent="0.35">
      <c r="A7" s="2">
        <v>901015746</v>
      </c>
      <c r="B7" s="2" t="s">
        <v>11</v>
      </c>
      <c r="C7" s="24" t="s">
        <v>12</v>
      </c>
      <c r="D7" s="13">
        <v>4379</v>
      </c>
      <c r="E7" s="11" t="s">
        <v>21</v>
      </c>
      <c r="F7" s="21">
        <v>45641</v>
      </c>
      <c r="G7" s="22">
        <v>1973160</v>
      </c>
      <c r="H7" s="22">
        <v>1973160</v>
      </c>
      <c r="I7" s="22">
        <v>1973160</v>
      </c>
      <c r="J7" s="25" t="s">
        <v>22</v>
      </c>
      <c r="K7" s="4" t="s">
        <v>13</v>
      </c>
      <c r="L7" s="4" t="s">
        <v>14</v>
      </c>
      <c r="M7" s="2" t="s">
        <v>24</v>
      </c>
    </row>
    <row r="8" spans="1:13" ht="15.75" customHeight="1" x14ac:dyDescent="0.35">
      <c r="A8" s="2">
        <v>901015746</v>
      </c>
      <c r="B8" s="2" t="s">
        <v>11</v>
      </c>
      <c r="C8" s="3" t="s">
        <v>12</v>
      </c>
      <c r="D8" s="13">
        <v>4519</v>
      </c>
      <c r="E8" s="11">
        <v>45672</v>
      </c>
      <c r="F8" s="11">
        <v>45672</v>
      </c>
      <c r="G8" s="12">
        <v>2625292</v>
      </c>
      <c r="H8" s="12">
        <v>2625292</v>
      </c>
      <c r="I8" s="12">
        <v>2625292</v>
      </c>
      <c r="J8" s="25"/>
      <c r="K8" s="4" t="s">
        <v>13</v>
      </c>
      <c r="L8" s="4" t="s">
        <v>14</v>
      </c>
      <c r="M8" s="2" t="s">
        <v>27</v>
      </c>
    </row>
    <row r="9" spans="1:13" ht="15.75" customHeight="1" x14ac:dyDescent="0.35">
      <c r="A9" s="2">
        <v>901015746</v>
      </c>
      <c r="B9" s="2" t="s">
        <v>11</v>
      </c>
      <c r="C9" s="24" t="s">
        <v>12</v>
      </c>
      <c r="D9" s="13">
        <v>4520</v>
      </c>
      <c r="E9" s="11">
        <v>45672</v>
      </c>
      <c r="F9" s="11">
        <v>45672</v>
      </c>
      <c r="G9" s="12">
        <v>16586535</v>
      </c>
      <c r="H9" s="12">
        <v>16586535</v>
      </c>
      <c r="I9" s="12">
        <v>16586535</v>
      </c>
      <c r="J9" s="25"/>
      <c r="K9" s="4" t="s">
        <v>13</v>
      </c>
      <c r="L9" s="4" t="s">
        <v>14</v>
      </c>
      <c r="M9" s="2" t="s">
        <v>28</v>
      </c>
    </row>
    <row r="10" spans="1:13" ht="15.5" x14ac:dyDescent="0.35">
      <c r="A10" s="26" t="s">
        <v>15</v>
      </c>
      <c r="B10" s="26"/>
      <c r="C10" s="26"/>
      <c r="D10" s="26"/>
      <c r="E10" s="26"/>
      <c r="F10" s="26"/>
      <c r="G10" s="17"/>
      <c r="H10" s="18"/>
      <c r="I10" s="9">
        <f>SUM(I2:I9)</f>
        <v>59568593</v>
      </c>
      <c r="J10" s="9"/>
      <c r="K10" s="19"/>
      <c r="L10" s="19"/>
      <c r="M10" s="20"/>
    </row>
    <row r="11" spans="1:13" x14ac:dyDescent="0.35">
      <c r="J11" t="s">
        <v>16</v>
      </c>
    </row>
    <row r="12" spans="1:13" x14ac:dyDescent="0.35">
      <c r="I12" s="14"/>
    </row>
    <row r="14" spans="1:13" x14ac:dyDescent="0.35">
      <c r="I14" s="6"/>
    </row>
    <row r="17" spans="11:11" x14ac:dyDescent="0.35">
      <c r="K17" t="s">
        <v>25</v>
      </c>
    </row>
  </sheetData>
  <mergeCells count="1">
    <mergeCell ref="A10:F10"/>
  </mergeCells>
  <dataValidations count="1">
    <dataValidation type="whole" operator="greaterThan" allowBlank="1" showInputMessage="1" showErrorMessage="1" errorTitle="DATO ERRADO" error="El valor debe ser diferente de cero" sqref="G1:J1" xr:uid="{2E63BF51-74BE-4923-8118-72C29E8516CD}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0435F-78D8-45EB-80E8-A4DFD771AB18}">
  <dimension ref="B1:J42"/>
  <sheetViews>
    <sheetView showGridLines="0" tabSelected="1" topLeftCell="A3" workbookViewId="0">
      <selection activeCell="I21" sqref="I21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29</v>
      </c>
      <c r="E2" s="31"/>
      <c r="F2" s="31"/>
      <c r="G2" s="31"/>
      <c r="H2" s="31"/>
      <c r="I2" s="32"/>
      <c r="J2" s="33" t="s">
        <v>30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31</v>
      </c>
      <c r="E5" s="45"/>
      <c r="F5" s="45"/>
      <c r="G5" s="45"/>
      <c r="H5" s="45"/>
      <c r="I5" s="46"/>
      <c r="J5" s="46" t="s">
        <v>32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27" t="str">
        <f ca="1">+CONCATENATE("Santiago de Cali, ",TEXT(TODAY(),"MMMM DD YYYY"))</f>
        <v>Santiago de Cali, febrero 05 2025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33</v>
      </c>
      <c r="J12" s="54"/>
    </row>
    <row r="13" spans="2:10" ht="13" x14ac:dyDescent="0.3">
      <c r="B13" s="53"/>
      <c r="C13" s="55" t="s">
        <v>34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35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59" t="s">
        <v>36</v>
      </c>
      <c r="D17" s="56"/>
      <c r="H17" s="60" t="s">
        <v>37</v>
      </c>
      <c r="I17" s="61" t="s">
        <v>38</v>
      </c>
      <c r="J17" s="54"/>
    </row>
    <row r="18" spans="2:10" ht="13" x14ac:dyDescent="0.3">
      <c r="B18" s="53"/>
      <c r="C18" s="55" t="s">
        <v>39</v>
      </c>
      <c r="D18" s="55"/>
      <c r="E18" s="55"/>
      <c r="F18" s="55"/>
      <c r="H18" s="62">
        <f>+'FOR CSA 018'!H19</f>
        <v>0</v>
      </c>
      <c r="I18" s="63">
        <f>+'FOR CSA 018'!I19</f>
        <v>0</v>
      </c>
      <c r="J18" s="54"/>
    </row>
    <row r="19" spans="2:10" x14ac:dyDescent="0.25">
      <c r="B19" s="53"/>
      <c r="C19" s="27" t="s">
        <v>40</v>
      </c>
      <c r="H19" s="64">
        <f>+'FOR CSA 018'!H20</f>
        <v>0</v>
      </c>
      <c r="I19" s="65">
        <f>+'FOR CSA 018'!I20</f>
        <v>0</v>
      </c>
      <c r="J19" s="54"/>
    </row>
    <row r="20" spans="2:10" x14ac:dyDescent="0.25">
      <c r="B20" s="53"/>
      <c r="C20" s="27" t="s">
        <v>41</v>
      </c>
      <c r="H20" s="64">
        <f>+'FOR CSA 018'!H22</f>
        <v>0</v>
      </c>
      <c r="I20" s="65">
        <f>+'FOR CSA 018'!I22</f>
        <v>0</v>
      </c>
      <c r="J20" s="54"/>
    </row>
    <row r="21" spans="2:10" x14ac:dyDescent="0.25">
      <c r="B21" s="53"/>
      <c r="C21" s="27" t="s">
        <v>42</v>
      </c>
      <c r="H21" s="64">
        <f>+'FOR CSA 018'!H24</f>
        <v>0</v>
      </c>
      <c r="I21" s="65">
        <f>+'FOR CSA 018'!I24</f>
        <v>0</v>
      </c>
      <c r="J21" s="54"/>
    </row>
    <row r="22" spans="2:10" x14ac:dyDescent="0.25">
      <c r="B22" s="53"/>
      <c r="C22" s="27" t="s">
        <v>43</v>
      </c>
      <c r="H22" s="64">
        <v>0</v>
      </c>
      <c r="I22" s="65">
        <v>0</v>
      </c>
      <c r="J22" s="54"/>
    </row>
    <row r="23" spans="2:10" x14ac:dyDescent="0.25">
      <c r="B23" s="53"/>
      <c r="C23" s="27" t="s">
        <v>44</v>
      </c>
      <c r="H23" s="64">
        <v>0</v>
      </c>
      <c r="I23" s="65">
        <v>0</v>
      </c>
      <c r="J23" s="54"/>
    </row>
    <row r="24" spans="2:10" ht="13" thickBot="1" x14ac:dyDescent="0.3">
      <c r="B24" s="53"/>
      <c r="C24" s="27" t="s">
        <v>45</v>
      </c>
      <c r="H24" s="66">
        <v>0</v>
      </c>
      <c r="I24" s="67">
        <v>0</v>
      </c>
      <c r="J24" s="54"/>
    </row>
    <row r="25" spans="2:10" ht="13" x14ac:dyDescent="0.3">
      <c r="B25" s="53"/>
      <c r="C25" s="55" t="s">
        <v>46</v>
      </c>
      <c r="D25" s="55"/>
      <c r="E25" s="55"/>
      <c r="F25" s="55"/>
      <c r="H25" s="62">
        <f>H19+H20+H21+H22+H24+H23</f>
        <v>0</v>
      </c>
      <c r="I25" s="63">
        <f>I19+I20+I21+I22+I24+I23</f>
        <v>0</v>
      </c>
      <c r="J25" s="54"/>
    </row>
    <row r="26" spans="2:10" x14ac:dyDescent="0.25">
      <c r="B26" s="53"/>
      <c r="C26" s="27" t="s">
        <v>47</v>
      </c>
      <c r="H26" s="64">
        <v>0</v>
      </c>
      <c r="I26" s="65">
        <v>0</v>
      </c>
      <c r="J26" s="54"/>
    </row>
    <row r="27" spans="2:10" ht="13" thickBot="1" x14ac:dyDescent="0.3">
      <c r="B27" s="53"/>
      <c r="C27" s="27" t="s">
        <v>48</v>
      </c>
      <c r="H27" s="66">
        <v>0</v>
      </c>
      <c r="I27" s="67">
        <v>0</v>
      </c>
      <c r="J27" s="54"/>
    </row>
    <row r="28" spans="2:10" ht="13" x14ac:dyDescent="0.3">
      <c r="B28" s="53"/>
      <c r="C28" s="55" t="s">
        <v>49</v>
      </c>
      <c r="D28" s="55"/>
      <c r="E28" s="55"/>
      <c r="F28" s="55"/>
      <c r="H28" s="62">
        <f>H26+H27</f>
        <v>0</v>
      </c>
      <c r="I28" s="63">
        <f>I26+I27</f>
        <v>0</v>
      </c>
      <c r="J28" s="54"/>
    </row>
    <row r="29" spans="2:10" ht="13.5" thickBot="1" x14ac:dyDescent="0.35">
      <c r="B29" s="53"/>
      <c r="C29" s="27" t="s">
        <v>50</v>
      </c>
      <c r="D29" s="55"/>
      <c r="E29" s="55"/>
      <c r="F29" s="55"/>
      <c r="H29" s="66">
        <v>0</v>
      </c>
      <c r="I29" s="67">
        <v>0</v>
      </c>
      <c r="J29" s="54"/>
    </row>
    <row r="30" spans="2:10" ht="13" x14ac:dyDescent="0.3">
      <c r="B30" s="53"/>
      <c r="C30" s="55" t="s">
        <v>51</v>
      </c>
      <c r="D30" s="55"/>
      <c r="E30" s="55"/>
      <c r="F30" s="55"/>
      <c r="H30" s="64">
        <f>H29</f>
        <v>0</v>
      </c>
      <c r="I30" s="65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8"/>
      <c r="I31" s="63"/>
      <c r="J31" s="54"/>
    </row>
    <row r="32" spans="2:10" ht="13.5" thickBot="1" x14ac:dyDescent="0.35">
      <c r="B32" s="53"/>
      <c r="C32" s="55" t="s">
        <v>52</v>
      </c>
      <c r="D32" s="55"/>
      <c r="H32" s="69">
        <f>H25+H28+H30</f>
        <v>0</v>
      </c>
      <c r="I32" s="70">
        <f>I25+I28+I30</f>
        <v>0</v>
      </c>
      <c r="J32" s="54"/>
    </row>
    <row r="33" spans="2:10" ht="13.5" thickTop="1" x14ac:dyDescent="0.3">
      <c r="B33" s="53"/>
      <c r="C33" s="55"/>
      <c r="D33" s="55"/>
      <c r="H33" s="71">
        <f>+H18-H32</f>
        <v>0</v>
      </c>
      <c r="I33" s="65">
        <f>+I18-I32</f>
        <v>0</v>
      </c>
      <c r="J33" s="54"/>
    </row>
    <row r="34" spans="2:10" x14ac:dyDescent="0.25">
      <c r="B34" s="53"/>
      <c r="G34" s="71"/>
      <c r="H34" s="71"/>
      <c r="I34" s="71"/>
      <c r="J34" s="54"/>
    </row>
    <row r="35" spans="2:10" x14ac:dyDescent="0.25">
      <c r="B35" s="53"/>
      <c r="G35" s="71"/>
      <c r="H35" s="71"/>
      <c r="I35" s="71"/>
      <c r="J35" s="54"/>
    </row>
    <row r="36" spans="2:10" ht="13" x14ac:dyDescent="0.3">
      <c r="B36" s="53"/>
      <c r="C36" s="55"/>
      <c r="G36" s="71"/>
      <c r="H36" s="71"/>
      <c r="I36" s="71"/>
      <c r="J36" s="54"/>
    </row>
    <row r="37" spans="2:10" ht="13.5" thickBot="1" x14ac:dyDescent="0.35">
      <c r="B37" s="53"/>
      <c r="C37" s="72" t="s">
        <v>53</v>
      </c>
      <c r="D37" s="73"/>
      <c r="H37" s="72" t="s">
        <v>54</v>
      </c>
      <c r="I37" s="73"/>
      <c r="J37" s="54"/>
    </row>
    <row r="38" spans="2:10" ht="13" x14ac:dyDescent="0.3">
      <c r="B38" s="53"/>
      <c r="C38" s="55" t="s">
        <v>55</v>
      </c>
      <c r="D38" s="71"/>
      <c r="H38" s="74" t="s">
        <v>56</v>
      </c>
      <c r="I38" s="71"/>
      <c r="J38" s="54"/>
    </row>
    <row r="39" spans="2:10" ht="13" x14ac:dyDescent="0.3">
      <c r="B39" s="53"/>
      <c r="C39" s="55" t="s">
        <v>57</v>
      </c>
      <c r="H39" s="55" t="s">
        <v>58</v>
      </c>
      <c r="I39" s="71"/>
      <c r="J39" s="54"/>
    </row>
    <row r="40" spans="2:10" x14ac:dyDescent="0.25">
      <c r="B40" s="53"/>
      <c r="G40" s="71"/>
      <c r="H40" s="71"/>
      <c r="I40" s="71"/>
      <c r="J40" s="54"/>
    </row>
    <row r="41" spans="2:10" ht="12.75" customHeight="1" x14ac:dyDescent="0.25">
      <c r="B41" s="53"/>
      <c r="C41" s="75" t="s">
        <v>59</v>
      </c>
      <c r="D41" s="75"/>
      <c r="E41" s="75"/>
      <c r="F41" s="75"/>
      <c r="G41" s="75"/>
      <c r="H41" s="75"/>
      <c r="I41" s="75"/>
      <c r="J41" s="54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D94AC-3CB2-4823-8B74-AD37C72A9C1E}">
  <dimension ref="B1:J30"/>
  <sheetViews>
    <sheetView showGridLines="0" topLeftCell="A15" workbookViewId="0">
      <selection activeCell="I21" sqref="I21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3" thickBot="1" x14ac:dyDescent="0.3"/>
    <row r="2" spans="2:10" x14ac:dyDescent="0.25">
      <c r="B2" s="28"/>
      <c r="C2" s="29"/>
      <c r="D2" s="30" t="s">
        <v>60</v>
      </c>
      <c r="E2" s="31"/>
      <c r="F2" s="31"/>
      <c r="G2" s="31"/>
      <c r="H2" s="31"/>
      <c r="I2" s="32"/>
      <c r="J2" s="33" t="s">
        <v>30</v>
      </c>
    </row>
    <row r="3" spans="2:10" ht="13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9" t="s">
        <v>61</v>
      </c>
      <c r="E5" s="80"/>
      <c r="F5" s="80"/>
      <c r="G5" s="80"/>
      <c r="H5" s="80"/>
      <c r="I5" s="81"/>
      <c r="J5" s="46" t="s">
        <v>62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27" t="str">
        <f ca="1">+CONCATENATE("Santiago de Cali, ",TEXT(TODAY(),"MMMM DD YYYY"))</f>
        <v>Santiago de Cali, febrero 05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">
        <v>63</v>
      </c>
      <c r="J11" s="54"/>
    </row>
    <row r="12" spans="2:10" ht="13" x14ac:dyDescent="0.3">
      <c r="B12" s="53"/>
      <c r="C12" s="55" t="s">
        <v>64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65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2"/>
      <c r="D16" s="56"/>
      <c r="H16" s="83" t="s">
        <v>37</v>
      </c>
      <c r="I16" s="83" t="s">
        <v>38</v>
      </c>
      <c r="J16" s="54"/>
    </row>
    <row r="17" spans="2:10" ht="13" x14ac:dyDescent="0.3">
      <c r="B17" s="53"/>
      <c r="C17" s="84" t="s">
        <v>36</v>
      </c>
      <c r="D17" s="55"/>
      <c r="E17" s="55"/>
      <c r="F17" s="55"/>
      <c r="H17" s="85">
        <f>+SUM(H18:H21)</f>
        <v>0</v>
      </c>
      <c r="I17" s="86">
        <f>+SUM(I18:I21)</f>
        <v>0</v>
      </c>
      <c r="J17" s="54"/>
    </row>
    <row r="18" spans="2:10" x14ac:dyDescent="0.25">
      <c r="B18" s="53"/>
      <c r="C18" s="27" t="s">
        <v>40</v>
      </c>
      <c r="H18" s="87">
        <f>+'FOR CSA 018'!H19</f>
        <v>0</v>
      </c>
      <c r="I18" s="88">
        <f>+'FOR CSA 018'!I19</f>
        <v>0</v>
      </c>
      <c r="J18" s="54"/>
    </row>
    <row r="19" spans="2:10" x14ac:dyDescent="0.25">
      <c r="B19" s="53"/>
      <c r="C19" s="27" t="s">
        <v>41</v>
      </c>
      <c r="H19" s="87">
        <f>+'FOR CSA 018'!H20</f>
        <v>0</v>
      </c>
      <c r="I19" s="88">
        <f>+'FOR CSA 018'!I20</f>
        <v>0</v>
      </c>
      <c r="J19" s="54"/>
    </row>
    <row r="20" spans="2:10" x14ac:dyDescent="0.25">
      <c r="B20" s="53"/>
      <c r="C20" s="27" t="s">
        <v>43</v>
      </c>
      <c r="H20" s="87">
        <f>+'FOR CSA 018'!H22</f>
        <v>0</v>
      </c>
      <c r="I20" s="88">
        <f>+'FOR CSA 018'!I22</f>
        <v>0</v>
      </c>
      <c r="J20" s="54"/>
    </row>
    <row r="21" spans="2:10" x14ac:dyDescent="0.25">
      <c r="B21" s="53"/>
      <c r="C21" s="27" t="s">
        <v>66</v>
      </c>
      <c r="H21" s="87">
        <f>+'FOR CSA 018'!H24</f>
        <v>0</v>
      </c>
      <c r="I21" s="88">
        <f>+'FOR CSA 018'!I24</f>
        <v>0</v>
      </c>
      <c r="J21" s="54"/>
    </row>
    <row r="22" spans="2:10" ht="13" x14ac:dyDescent="0.3">
      <c r="B22" s="53"/>
      <c r="C22" s="55" t="s">
        <v>67</v>
      </c>
      <c r="D22" s="55"/>
      <c r="E22" s="55"/>
      <c r="F22" s="55"/>
      <c r="H22" s="85">
        <f>SUM(H18:H21)</f>
        <v>0</v>
      </c>
      <c r="I22" s="86">
        <f>+SUBTOTAL(9,I18:I21)</f>
        <v>0</v>
      </c>
      <c r="J22" s="54"/>
    </row>
    <row r="23" spans="2:10" ht="13.5" thickBot="1" x14ac:dyDescent="0.35">
      <c r="B23" s="53"/>
      <c r="C23" s="55"/>
      <c r="D23" s="55"/>
      <c r="H23" s="89"/>
      <c r="I23" s="90"/>
      <c r="J23" s="54"/>
    </row>
    <row r="24" spans="2:10" ht="13.5" thickTop="1" x14ac:dyDescent="0.3">
      <c r="B24" s="53"/>
      <c r="C24" s="55"/>
      <c r="D24" s="55"/>
      <c r="H24" s="71"/>
      <c r="I24" s="65"/>
      <c r="J24" s="54"/>
    </row>
    <row r="25" spans="2:10" ht="13" x14ac:dyDescent="0.3">
      <c r="B25" s="53"/>
      <c r="C25" s="55"/>
      <c r="D25" s="55"/>
      <c r="H25" s="71"/>
      <c r="I25" s="65"/>
      <c r="J25" s="54"/>
    </row>
    <row r="26" spans="2:10" ht="13" x14ac:dyDescent="0.3">
      <c r="B26" s="53"/>
      <c r="C26" s="55"/>
      <c r="D26" s="55"/>
      <c r="H26" s="71"/>
      <c r="I26" s="65"/>
      <c r="J26" s="54"/>
    </row>
    <row r="27" spans="2:10" x14ac:dyDescent="0.25">
      <c r="B27" s="53"/>
      <c r="G27" s="71"/>
      <c r="H27" s="71"/>
      <c r="I27" s="71"/>
      <c r="J27" s="54"/>
    </row>
    <row r="28" spans="2:10" ht="13.5" thickBot="1" x14ac:dyDescent="0.35">
      <c r="B28" s="53"/>
      <c r="C28" s="72" t="str">
        <f>+'[1]FOR-CSA-018'!C37</f>
        <v>Nombre</v>
      </c>
      <c r="D28" s="72"/>
      <c r="G28" s="72" t="s">
        <v>54</v>
      </c>
      <c r="H28" s="73"/>
      <c r="I28" s="71"/>
      <c r="J28" s="54"/>
    </row>
    <row r="29" spans="2:10" ht="13" x14ac:dyDescent="0.3">
      <c r="B29" s="53"/>
      <c r="C29" s="74" t="str">
        <f>+'[1]FOR-CSA-018'!C38</f>
        <v>Cargo</v>
      </c>
      <c r="D29" s="74"/>
      <c r="G29" s="74" t="s">
        <v>68</v>
      </c>
      <c r="H29" s="71"/>
      <c r="I29" s="71"/>
      <c r="J29" s="54"/>
    </row>
    <row r="30" spans="2:10" ht="13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AuxContable</dc:creator>
  <cp:lastModifiedBy>Stefany Arana Garcia</cp:lastModifiedBy>
  <dcterms:created xsi:type="dcterms:W3CDTF">2024-03-18T13:52:17Z</dcterms:created>
  <dcterms:modified xsi:type="dcterms:W3CDTF">2025-02-05T13:49:48Z</dcterms:modified>
</cp:coreProperties>
</file>