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ThisWorkbook"/>
  <mc:AlternateContent xmlns:mc="http://schemas.openxmlformats.org/markup-compatibility/2006">
    <mc:Choice Requires="x15">
      <x15ac:absPath xmlns:x15ac="http://schemas.microsoft.com/office/spreadsheetml/2010/11/ac" url="\\nilo\Areas\CxPSalud\CARTERA\CARTERAS REVISADAS\REVISIÓN CARTERAS AÑO 2025\2. FEBRERO\NIT 900923860_UNIDAD GINECOOBSTETRICA DEL PACIFICO SAS\"/>
    </mc:Choice>
  </mc:AlternateContent>
  <xr:revisionPtr revIDLastSave="0" documentId="13_ncr:1_{3CCCCF3F-A298-459D-9EF5-6D16BEC3D7D7}" xr6:coauthVersionLast="47" xr6:coauthVersionMax="47" xr10:uidLastSave="{00000000-0000-0000-0000-000000000000}"/>
  <bookViews>
    <workbookView xWindow="-110" yWindow="-110" windowWidth="19420" windowHeight="10420" activeTab="3" xr2:uid="{00000000-000D-0000-FFFF-FFFF00000000}"/>
  </bookViews>
  <sheets>
    <sheet name="INFO IPS" sheetId="1" r:id="rId1"/>
    <sheet name="Hoja1" sheetId="5" r:id="rId2"/>
    <sheet name="Estado Cada Factura" sheetId="2" r:id="rId3"/>
    <sheet name="FOR-CSA-018" sheetId="3" r:id="rId4"/>
    <sheet name="CIRCULAR 030" sheetId="4" r:id="rId5"/>
  </sheets>
  <externalReferences>
    <externalReference r:id="rId6"/>
    <externalReference r:id="rId7"/>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iterateDelta="1E-4"/>
  <pivotCaches>
    <pivotCache cacheId="4"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4" l="1"/>
  <c r="C28" i="4"/>
  <c r="I21" i="4"/>
  <c r="H21" i="4"/>
  <c r="I20" i="4"/>
  <c r="H20" i="4"/>
  <c r="I19" i="4"/>
  <c r="H19" i="4"/>
  <c r="I18" i="4"/>
  <c r="H18" i="4"/>
  <c r="C10" i="4"/>
  <c r="C9" i="4"/>
  <c r="I30" i="3"/>
  <c r="H30" i="3"/>
  <c r="I28" i="3"/>
  <c r="H28" i="3"/>
  <c r="I25" i="3"/>
  <c r="H25" i="3"/>
  <c r="C12" i="4"/>
  <c r="C11" i="4"/>
  <c r="E11" i="2"/>
  <c r="E10" i="2"/>
  <c r="E9" i="2"/>
  <c r="E8" i="2"/>
  <c r="E7" i="2"/>
  <c r="E6" i="2"/>
  <c r="E5" i="2"/>
  <c r="E4" i="2"/>
  <c r="E3" i="2"/>
  <c r="AI1" i="2"/>
  <c r="AH1" i="2"/>
  <c r="AG1" i="2"/>
  <c r="AF1" i="2"/>
  <c r="AE1" i="2"/>
  <c r="AD1" i="2"/>
  <c r="AC1" i="2"/>
  <c r="AB1" i="2"/>
  <c r="AA1" i="2"/>
  <c r="U1" i="2"/>
  <c r="M1" i="2"/>
  <c r="J1" i="2"/>
  <c r="I1" i="2"/>
  <c r="H11" i="1"/>
  <c r="G11" i="1"/>
  <c r="H17" i="4" l="1"/>
  <c r="I22" i="4"/>
  <c r="I32" i="3"/>
  <c r="I33" i="3" s="1"/>
  <c r="H32" i="3"/>
  <c r="H33" i="3" s="1"/>
  <c r="F8" i="2"/>
  <c r="F11" i="2"/>
  <c r="F6" i="2"/>
  <c r="F9" i="2"/>
  <c r="F3" i="2"/>
  <c r="F4" i="2"/>
  <c r="F7" i="2"/>
  <c r="F10" i="2"/>
  <c r="F5" i="2"/>
  <c r="K1" i="2"/>
  <c r="I17" i="4"/>
  <c r="H22" i="4"/>
  <c r="AJ1"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s>
  <commentList>
    <comment ref="A1" authorId="0" shapeId="0" xr:uid="{00000000-0006-0000-0000-000001000000}">
      <text>
        <r>
          <rPr>
            <b/>
            <sz val="9"/>
            <color indexed="81"/>
            <rFont val="Tahoma"/>
            <family val="2"/>
          </rPr>
          <t>Juan Camilo Paez Ramirez:</t>
        </r>
        <r>
          <rPr>
            <sz val="9"/>
            <color indexed="81"/>
            <rFont val="Tahoma"/>
            <family val="2"/>
          </rPr>
          <t xml:space="preserve">
NIT IPS SIN DIGITO DE VERIFICACION
</t>
        </r>
      </text>
    </comment>
    <comment ref="B1" authorId="0" shapeId="0" xr:uid="{00000000-0006-0000-0000-000002000000}">
      <text>
        <r>
          <rPr>
            <b/>
            <sz val="9"/>
            <color indexed="81"/>
            <rFont val="Tahoma"/>
            <family val="2"/>
          </rPr>
          <t>Juan Camilo Paez Ramirez:</t>
        </r>
        <r>
          <rPr>
            <sz val="9"/>
            <color indexed="81"/>
            <rFont val="Tahoma"/>
            <family val="2"/>
          </rPr>
          <t xml:space="preserve">
NOMBRE DE LA IPS</t>
        </r>
      </text>
    </comment>
    <comment ref="C1" authorId="0" shapeId="0" xr:uid="{00000000-0006-0000-0000-000003000000}">
      <text>
        <r>
          <rPr>
            <b/>
            <sz val="9"/>
            <color indexed="81"/>
            <rFont val="Tahoma"/>
            <family val="2"/>
          </rPr>
          <t>Juan Camilo Paez Ramirez:
ALFA NUMERICO SI APLICA</t>
        </r>
      </text>
    </comment>
    <comment ref="D1" authorId="0" shapeId="0" xr:uid="{00000000-0006-0000-0000-000004000000}">
      <text>
        <r>
          <rPr>
            <b/>
            <sz val="9"/>
            <color indexed="81"/>
            <rFont val="Tahoma"/>
            <family val="2"/>
          </rPr>
          <t>Juan Camilo Paez Ramirez:</t>
        </r>
        <r>
          <rPr>
            <sz val="9"/>
            <color indexed="81"/>
            <rFont val="Tahoma"/>
            <family val="2"/>
          </rPr>
          <t xml:space="preserve">
NUMERO DE FACTURA FISCAL
</t>
        </r>
      </text>
    </comment>
    <comment ref="E1" authorId="0" shapeId="0" xr:uid="{00000000-0006-0000-0000-000005000000}">
      <text>
        <r>
          <rPr>
            <b/>
            <sz val="9"/>
            <color indexed="81"/>
            <rFont val="Tahoma"/>
            <family val="2"/>
          </rPr>
          <t>Juan Camilo Paez Ramirez:</t>
        </r>
        <r>
          <rPr>
            <sz val="9"/>
            <color indexed="81"/>
            <rFont val="Tahoma"/>
            <family val="2"/>
          </rPr>
          <t xml:space="preserve">
FECHA DE LA FACTURA
</t>
        </r>
      </text>
    </comment>
    <comment ref="F1" authorId="0" shapeId="0" xr:uid="{00000000-0006-0000-0000-00000600000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<sst xmlns="http://schemas.openxmlformats.org/spreadsheetml/2006/main" count="254" uniqueCount="117">
  <si>
    <t>Prefijo Factura</t>
  </si>
  <si>
    <t>Numero Factura</t>
  </si>
  <si>
    <t>IPS Fecha factura</t>
  </si>
  <si>
    <t>IPS Fecha radicado</t>
  </si>
  <si>
    <t>IPS Valor Factura</t>
  </si>
  <si>
    <t>IPS Saldo Factura</t>
  </si>
  <si>
    <t>NIT IPS</t>
  </si>
  <si>
    <t>Tipo de Contrato</t>
  </si>
  <si>
    <t>Nombre IPS</t>
  </si>
  <si>
    <t>Sede / Ciudad</t>
  </si>
  <si>
    <t>Tipo de Prestación</t>
  </si>
  <si>
    <t>UNIDAD GINECOOBSTETRICIA DEL PACIFICO SAS</t>
  </si>
  <si>
    <t>FUGP</t>
  </si>
  <si>
    <t>BUENAVENTURA</t>
  </si>
  <si>
    <t>EVENTO</t>
  </si>
  <si>
    <t>SALUD</t>
  </si>
  <si>
    <t>FACT</t>
  </si>
  <si>
    <t>LLAVE</t>
  </si>
  <si>
    <t>POR PAGAR SAP</t>
  </si>
  <si>
    <t>DOC CONTA</t>
  </si>
  <si>
    <t>ESTADO BOX</t>
  </si>
  <si>
    <t>FECHA FACT</t>
  </si>
  <si>
    <t>FECHA RAD</t>
  </si>
  <si>
    <t>FECHA LIQ</t>
  </si>
  <si>
    <t>DIAS</t>
  </si>
  <si>
    <t>EDAD</t>
  </si>
  <si>
    <t>GLOSA PDTE</t>
  </si>
  <si>
    <t>GLOSA ACEPTADA</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</si>
  <si>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</si>
  <si>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</si>
  <si>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</si>
  <si>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</si>
  <si>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</si>
  <si>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</si>
  <si>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</si>
  <si>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</si>
  <si>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</si>
  <si>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</si>
  <si>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</si>
  <si>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</si>
  <si>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</si>
  <si>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</si>
  <si>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</si>
  <si>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</si>
  <si>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</si>
  <si>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</si>
  <si>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</si>
  <si>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Finalizada</t>
  </si>
  <si>
    <t>Glosa por contestar IPS</t>
  </si>
  <si>
    <t>Para respuesta prestador</t>
  </si>
  <si>
    <t>GLOSA</t>
  </si>
  <si>
    <t>Se aplica glosa al servicio prestado a la paciente IBARRA DOMINGUEZ LAURA MILENA cc 1148951571 servicio facturado 881434 ECOGRAFIA OBSTETRICA CON PERFIL BIOFISICO no se evidencia soporte de la atencion realizada por favor adjuntar soportes completos de la factura.</t>
  </si>
  <si>
    <t>FACTURACION</t>
  </si>
  <si>
    <t>Exámenes de laboratorio, imágenes y otras ayudas diagnósticas ambulatorias</t>
  </si>
  <si>
    <t>Ambulatorio</t>
  </si>
  <si>
    <t>NULL</t>
  </si>
  <si>
    <t xml:space="preserve">.SPTE.INCOMPLETO: SE REALIZA OBJECCION NO SE EVIDENCIA SOPORT  DE ECOGRAFIA OBSTETRICA TRANSABDOMINAL PACIENTE YENSY MAYCC 1087491653 CUPS 881431 FAVOR VALIDAR.JENNIFER REBOLLEDO                                                                                                                                                                                                                                                                                                                                                                                                                                                                                                                                                                                                                                                                                                                                                                                                                                                                                                                                                                                                                                                                                                                                                                                                                                                                                                                                                                          </t>
  </si>
  <si>
    <t>SOPORTE</t>
  </si>
  <si>
    <t xml:space="preserve">.SPTE.INCOMPLETOS: SE REALIZA OBJECCION ECOGRAFIA OBSTETRICA TRANSABDOMINAL CUPS 881431 DE LA PACIENTE ZULEY SINISTERRA O SE ENCUENTRA SOPORTADA FAVOR VALIDAR.JENNIFER REBOLLEDO                                                                                                                                                                                                                                                                                                                                                                                                                                                                                                                                                                                                                                                                                                                                                                                                                                                                                                                                                                                                                                                                                                                                                                                                                                                                                                                                                                           </t>
  </si>
  <si>
    <t xml:space="preserve">Se aplica glosa por falta de soporte al servicio 702203-01 COLPOSCOPIA prestado a el paciente OLAYA VALLECILLA MIRIAM CECILIA cc 66738722 </t>
  </si>
  <si>
    <t>Se aplica glosa al servicio prestado a la paciente ESCOBAR VALENCIA YENIFER cc 1111777950 servicio facturado 881431 ECOGRAFIA OBSTETRICA TRANSABDOMINAL al validar informacion no se evidencia adjunto soporte de la ayuda diagnostica, por favor anexar soportes completos a la factura.</t>
  </si>
  <si>
    <t>Glosa Automatica</t>
  </si>
  <si>
    <t>Se aplica glosa  al servicio 881431 ECOGRAFÍA OBSTÉTRICA TRANSABDOMINAL prestado a la paciente CC 1006109546 GIRALY YULIE ZAMORA al validar informacion se evidencia que la autorizacion presentada 122300051170 se encuentra dirigida a otro prestador</t>
  </si>
  <si>
    <t>AUTORIZACION</t>
  </si>
  <si>
    <t>Se aplica glosa al servicio facturado 881431 ECOGRAFIA OBSTETRICA TRANSABDOMINAL a la paciente cc 1111744863 SALAZAR PERLAZA LEIDY XIOMARA al validar informacion se evidencia que la autorizacion soportada 122300116675 no se encuentra apta para pago por favor validar con el area encargada.</t>
  </si>
  <si>
    <t>FOR-CSA-018</t>
  </si>
  <si>
    <t>HOJA 1 DE 1</t>
  </si>
  <si>
    <t>RESUMEN DE CARTERA REVISADA POR LA EPS</t>
  </si>
  <si>
    <t>VERSION 2</t>
  </si>
  <si>
    <t>A continuacion me permito remitir nuestra respuesta al estado de cartera presentado en la fecha: 03/02/2025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</si>
  <si>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</si>
  <si>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</si>
  <si>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</si>
  <si>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</si>
  <si>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</si>
  <si>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</si>
  <si>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</si>
  <si>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</si>
  <si>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</si>
  <si>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</si>
  <si>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</si>
  <si>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</si>
  <si>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</si>
  <si>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</si>
  <si>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</si>
  <si>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</si>
  <si>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</si>
  <si>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</si>
  <si>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</si>
  <si>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</si>
  <si>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</si>
  <si>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</si>
  <si>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</si>
  <si>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</si>
  <si>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</si>
  <si>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</si>
  <si>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</si>
  <si>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</si>
  <si>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</si>
  <si>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</si>
  <si>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</si>
  <si>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Santiago de Cali, febrero 16 2025</t>
  </si>
  <si>
    <t>Señores : UNIDAD GINECOOBSTETRICIA DEL PACIFICO SAS</t>
  </si>
  <si>
    <t>NIT: 900923860</t>
  </si>
  <si>
    <t>ESTADO EPS 17-02-2025</t>
  </si>
  <si>
    <t>181-360</t>
  </si>
  <si>
    <t>Más de 360</t>
  </si>
  <si>
    <t>PAGO DIRECTO REGIMEN SUBSIDIADO ABRIL 2023</t>
  </si>
  <si>
    <t>PAGO DIRECTO REGIMEN SUBSIDIADO MARZO 2024</t>
  </si>
  <si>
    <t>(en blanco)</t>
  </si>
  <si>
    <t>PAGO DIRECTO REGIMEN SUBSIDIADO JUNIO 2023</t>
  </si>
  <si>
    <t>Factura aceptada por la IPS</t>
  </si>
  <si>
    <t>Factura pendiente en programacion de pago - Glosa por contestar IPS</t>
  </si>
  <si>
    <t>Cuenta de LLAVE</t>
  </si>
  <si>
    <t>Suma de IPS Saldo Factura</t>
  </si>
  <si>
    <t>Etiquetas de fila</t>
  </si>
  <si>
    <t>Total general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</si>
</sst>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6" formatCode="&quot;$&quot;\ #,##0;[Red]\-&quot;$&quot;\ #,##0"/>
    <numFmt numFmtId="43" formatCode="_-* #,##0.00_-;\-* #,##0.00_-;_-* &quot;-&quot;??_-;_-@_-"/>
    <numFmt numFmtId="164" formatCode="_(&quot;€&quot;* #,##0.00_);_(&quot;€&quot;* \(#,##0.00\);_(&quot;€&quot;* &quot;-&quot;??_);_(@_)"/>
    <numFmt numFmtId="165" formatCode="_(* #,##0.00_);_(* \(#,##0.00\);_(* &quot;-&quot;??_);_(@_)"/>
    <numFmt numFmtId="166" formatCode="_-&quot;$&quot;\ * #,##0_-;\-&quot;$&quot;\ * #,##0_-;_-&quot;$&quot;\ * &quot;-&quot;??_-;_-@_-"/>
    <numFmt numFmtId="167" formatCode="_-* #,##0_-;\-* #,##0_-;_-*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0"/>
      <color theme="1"/>
      <name val="Calibri"/>
      <family val="2"/>
      <scheme val="minor"/>
    </font>
    <font>
      <b/>
      <sz val="12"/>
      <color theme="1"/>
      <name val="Calibri"/>
      <family val="2"/>
      <scheme val="minor"/>
    </font>
    <font>
      <sz val="11"/>
      <color theme="1"/>
      <name val="Calibri"/>
      <family val="2"/>
      <scheme val="minor"/>
    </font>
    <font>
      <sz val="8"/>
      <color theme="1"/>
      <name val="Tahoma"/>
      <family val="2"/>
    </font>
    <font>
      <b/>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164" fontId="6" fillId="0" borderId="0" applyFont="0" applyFill="0" applyBorder="0" applyAlignment="0" applyProtection="0"/>
    <xf numFmtId="165" fontId="6" fillId="0" borderId="0" applyFont="0" applyFill="0" applyBorder="0" applyAlignment="0" applyProtection="0"/>
    <xf numFmtId="0" fontId="10" fillId="0" borderId="0"/>
    <xf numFmtId="169"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cellStyleXfs>
  <cellXfs count="97">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4" fillId="0" borderId="1" xfId="0" applyFont="1" applyBorder="1" applyAlignment="1">
      <alignment horizontal="center" vertical="center" wrapText="1"/>
    </xf>
    <xf numFmtId="0" fontId="1" fillId="0" borderId="0" xfId="0" applyFont="1"/>
    <xf numFmtId="0" fontId="4" fillId="0" borderId="2" xfId="0" applyFont="1" applyBorder="1" applyAlignment="1">
      <alignment horizontal="center" vertical="center" wrapText="1"/>
    </xf>
    <xf numFmtId="14" fontId="4" fillId="0" borderId="1" xfId="0" applyNumberFormat="1" applyFont="1" applyBorder="1" applyAlignment="1">
      <alignment horizontal="center" vertical="center" wrapText="1"/>
    </xf>
    <xf numFmtId="0" fontId="4" fillId="2" borderId="1" xfId="0" applyFont="1" applyFill="1" applyBorder="1" applyAlignment="1">
      <alignment horizontal="center" vertical="center" wrapText="1"/>
    </xf>
    <xf numFmtId="0" fontId="5" fillId="0" borderId="0" xfId="0" applyFont="1"/>
    <xf numFmtId="16" fontId="7" fillId="0" borderId="0" xfId="0" applyNumberFormat="1" applyFont="1"/>
    <xf numFmtId="0" fontId="7" fillId="0" borderId="0" xfId="0" applyFont="1"/>
    <xf numFmtId="14" fontId="7" fillId="0" borderId="0" xfId="0" applyNumberFormat="1" applyFont="1"/>
    <xf numFmtId="166" fontId="7" fillId="0" borderId="0" xfId="1" applyNumberFormat="1" applyFont="1"/>
    <xf numFmtId="166" fontId="7" fillId="0" borderId="0" xfId="0" applyNumberFormat="1" applyFont="1"/>
    <xf numFmtId="0" fontId="7" fillId="0" borderId="0" xfId="0" applyFont="1" applyAlignment="1">
      <alignment vertical="center"/>
    </xf>
    <xf numFmtId="0" fontId="8" fillId="0" borderId="1" xfId="0" applyFont="1" applyBorder="1" applyAlignment="1">
      <alignment horizontal="center" vertical="center" wrapText="1"/>
    </xf>
    <xf numFmtId="14" fontId="8" fillId="0" borderId="1" xfId="0" applyNumberFormat="1" applyFont="1" applyBorder="1" applyAlignment="1">
      <alignment horizontal="center" vertical="center" wrapText="1"/>
    </xf>
    <xf numFmtId="0" fontId="8" fillId="3" borderId="1" xfId="0" applyFont="1" applyFill="1" applyBorder="1" applyAlignment="1">
      <alignment horizontal="center" vertical="center" wrapText="1"/>
    </xf>
    <xf numFmtId="6" fontId="8" fillId="3" borderId="1" xfId="1" applyNumberFormat="1" applyFont="1" applyFill="1" applyBorder="1" applyAlignment="1">
      <alignment horizontal="center" vertical="center" wrapText="1"/>
    </xf>
    <xf numFmtId="0" fontId="8" fillId="2" borderId="1" xfId="0" applyFont="1" applyFill="1" applyBorder="1" applyAlignment="1">
      <alignment horizontal="center" vertical="center" wrapText="1"/>
    </xf>
    <xf numFmtId="0" fontId="8" fillId="4" borderId="1" xfId="0" applyFont="1" applyFill="1" applyBorder="1" applyAlignment="1">
      <alignment horizontal="center" vertical="center" wrapText="1"/>
    </xf>
    <xf numFmtId="166" fontId="8" fillId="5" borderId="1" xfId="1" applyNumberFormat="1" applyFont="1" applyFill="1" applyBorder="1" applyAlignment="1">
      <alignment horizontal="center" vertical="center" wrapText="1"/>
    </xf>
    <xf numFmtId="0" fontId="8" fillId="6" borderId="1" xfId="0" applyFont="1" applyFill="1" applyBorder="1" applyAlignment="1">
      <alignment horizontal="center" vertical="center" wrapText="1"/>
    </xf>
    <xf numFmtId="0" fontId="7" fillId="0" borderId="1" xfId="0" applyFont="1" applyBorder="1" applyAlignment="1">
      <alignment vertical="center"/>
    </xf>
    <xf numFmtId="14" fontId="7" fillId="0" borderId="1" xfId="0" applyNumberFormat="1" applyFont="1" applyBorder="1" applyAlignment="1">
      <alignment vertical="center"/>
    </xf>
    <xf numFmtId="167" fontId="7" fillId="0" borderId="1" xfId="2" applyNumberFormat="1" applyFont="1" applyBorder="1" applyAlignment="1">
      <alignment vertical="center"/>
    </xf>
    <xf numFmtId="0" fontId="9" fillId="7" borderId="1" xfId="0" applyFont="1" applyFill="1" applyBorder="1" applyAlignment="1">
      <alignment horizontal="center" vertical="center"/>
    </xf>
    <xf numFmtId="6" fontId="7" fillId="0" borderId="1" xfId="1" applyNumberFormat="1" applyFont="1" applyBorder="1" applyAlignment="1">
      <alignment vertical="center"/>
    </xf>
    <xf numFmtId="0" fontId="11" fillId="0" borderId="0" xfId="3" applyFont="1"/>
    <xf numFmtId="0" fontId="11" fillId="0" borderId="3" xfId="3" applyFont="1" applyBorder="1" applyAlignment="1">
      <alignment horizontal="centerContinuous"/>
    </xf>
    <xf numFmtId="0" fontId="11" fillId="0" borderId="4" xfId="3" applyFont="1" applyBorder="1" applyAlignment="1">
      <alignment horizontal="centerContinuous"/>
    </xf>
    <xf numFmtId="0" fontId="11" fillId="0" borderId="7" xfId="3" applyFont="1" applyBorder="1" applyAlignment="1">
      <alignment horizontal="centerContinuous"/>
    </xf>
    <xf numFmtId="0" fontId="11" fillId="0" borderId="8" xfId="3" applyFont="1" applyBorder="1" applyAlignment="1">
      <alignment horizontal="centerContinuous"/>
    </xf>
    <xf numFmtId="0" fontId="12" fillId="0" borderId="3" xfId="3" applyFont="1" applyBorder="1" applyAlignment="1">
      <alignment horizontal="centerContinuous" vertical="center"/>
    </xf>
    <xf numFmtId="0" fontId="12" fillId="0" borderId="5" xfId="3" applyFont="1" applyBorder="1" applyAlignment="1">
      <alignment horizontal="centerContinuous" vertical="center"/>
    </xf>
    <xf numFmtId="0" fontId="12" fillId="0" borderId="4"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7" xfId="3" applyFont="1" applyBorder="1" applyAlignment="1">
      <alignment horizontal="centerContinuous" vertical="center"/>
    </xf>
    <xf numFmtId="0" fontId="12" fillId="0" borderId="0" xfId="3" applyFont="1" applyAlignment="1">
      <alignment horizontal="centerContinuous" vertical="center"/>
    </xf>
    <xf numFmtId="0" fontId="12" fillId="0" borderId="13" xfId="3" applyFont="1" applyBorder="1" applyAlignment="1">
      <alignment horizontal="centerContinuous" vertical="center"/>
    </xf>
    <xf numFmtId="0" fontId="11" fillId="0" borderId="9" xfId="3" applyFont="1" applyBorder="1" applyAlignment="1">
      <alignment horizontal="centerContinuous"/>
    </xf>
    <xf numFmtId="0" fontId="11" fillId="0" borderId="11" xfId="3" applyFont="1" applyBorder="1" applyAlignment="1">
      <alignment horizontal="centerContinuous"/>
    </xf>
    <xf numFmtId="0" fontId="12" fillId="0" borderId="9" xfId="3" applyFont="1" applyBorder="1" applyAlignment="1">
      <alignment horizontal="centerContinuous" vertical="center"/>
    </xf>
    <xf numFmtId="0" fontId="12" fillId="0" borderId="10" xfId="3" applyFont="1" applyBorder="1" applyAlignment="1">
      <alignment horizontal="centerContinuous" vertical="center"/>
    </xf>
    <xf numFmtId="0" fontId="12" fillId="0" borderId="11" xfId="3" applyFont="1" applyBorder="1" applyAlignment="1">
      <alignment horizontal="centerContinuous" vertical="center"/>
    </xf>
    <xf numFmtId="0" fontId="12" fillId="0" borderId="12" xfId="3" applyFont="1" applyBorder="1" applyAlignment="1">
      <alignment horizontal="centerContinuous" vertical="center"/>
    </xf>
    <xf numFmtId="0" fontId="11" fillId="0" borderId="7" xfId="3" applyFont="1" applyBorder="1"/>
    <xf numFmtId="0" fontId="11" fillId="0" borderId="8" xfId="3" applyFont="1" applyBorder="1"/>
    <xf numFmtId="0" fontId="12" fillId="0" borderId="0" xfId="3" applyFont="1"/>
    <xf numFmtId="14" fontId="11" fillId="0" borderId="0" xfId="3" applyNumberFormat="1" applyFont="1"/>
    <xf numFmtId="168"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center" vertical="center"/>
    </xf>
    <xf numFmtId="170" fontId="12" fillId="0" borderId="0" xfId="3" applyNumberFormat="1" applyFont="1" applyAlignment="1">
      <alignment horizontal="center" vertical="center"/>
    </xf>
    <xf numFmtId="1" fontId="12" fillId="0" borderId="0" xfId="3" applyNumberFormat="1" applyFont="1" applyAlignment="1">
      <alignment horizontal="center"/>
    </xf>
    <xf numFmtId="171" fontId="12" fillId="0" borderId="0" xfId="3" applyNumberFormat="1" applyFont="1" applyAlignment="1">
      <alignment horizontal="right"/>
    </xf>
    <xf numFmtId="1" fontId="11" fillId="0" borderId="0" xfId="3" applyNumberFormat="1" applyFont="1" applyAlignment="1">
      <alignment horizontal="center"/>
    </xf>
    <xf numFmtId="171" fontId="11" fillId="0" borderId="0" xfId="3" applyNumberFormat="1" applyFont="1" applyAlignment="1">
      <alignment horizontal="right"/>
    </xf>
    <xf numFmtId="1" fontId="11" fillId="0" borderId="10" xfId="3" applyNumberFormat="1" applyFont="1" applyBorder="1" applyAlignment="1">
      <alignment horizontal="center"/>
    </xf>
    <xf numFmtId="171" fontId="11" fillId="0" borderId="10" xfId="3" applyNumberFormat="1" applyFont="1" applyBorder="1" applyAlignment="1">
      <alignment horizontal="right"/>
    </xf>
    <xf numFmtId="0" fontId="11" fillId="0" borderId="0" xfId="3" applyFont="1" applyAlignment="1">
      <alignment horizontal="center"/>
    </xf>
    <xf numFmtId="1" fontId="12" fillId="0" borderId="14" xfId="3" applyNumberFormat="1" applyFont="1" applyBorder="1" applyAlignment="1">
      <alignment horizontal="center"/>
    </xf>
    <xf numFmtId="171" fontId="12" fillId="0" borderId="14" xfId="3" applyNumberFormat="1" applyFont="1" applyBorder="1" applyAlignment="1">
      <alignment horizontal="right"/>
    </xf>
    <xf numFmtId="171" fontId="11" fillId="0" borderId="0" xfId="3" applyNumberFormat="1" applyFont="1"/>
    <xf numFmtId="171" fontId="12" fillId="0" borderId="10" xfId="3" applyNumberFormat="1" applyFont="1" applyBorder="1"/>
    <xf numFmtId="171" fontId="11" fillId="0" borderId="10" xfId="3" applyNumberFormat="1" applyFont="1" applyBorder="1"/>
    <xf numFmtId="171" fontId="12" fillId="0" borderId="0" xfId="3" applyNumberFormat="1" applyFont="1"/>
    <xf numFmtId="0" fontId="11" fillId="0" borderId="9" xfId="3" applyFont="1" applyBorder="1"/>
    <xf numFmtId="0" fontId="11" fillId="0" borderId="10" xfId="3" applyFont="1" applyBorder="1"/>
    <xf numFmtId="0" fontId="11" fillId="0" borderId="11" xfId="3" applyFont="1" applyBorder="1"/>
    <xf numFmtId="0" fontId="11" fillId="7" borderId="0" xfId="3" applyFont="1" applyFill="1"/>
    <xf numFmtId="0" fontId="12" fillId="0" borderId="0" xfId="3" applyFont="1" applyAlignment="1">
      <alignment horizontal="center"/>
    </xf>
    <xf numFmtId="1" fontId="12" fillId="0" borderId="0" xfId="4" applyNumberFormat="1" applyFont="1" applyAlignment="1">
      <alignment horizontal="right"/>
    </xf>
    <xf numFmtId="172" fontId="12" fillId="0" borderId="0" xfId="5" applyNumberFormat="1" applyFont="1" applyAlignment="1">
      <alignment horizontal="right"/>
    </xf>
    <xf numFmtId="1" fontId="11" fillId="0" borderId="0" xfId="4" applyNumberFormat="1" applyFont="1" applyAlignment="1">
      <alignment horizontal="right"/>
    </xf>
    <xf numFmtId="172" fontId="11" fillId="0" borderId="0" xfId="5" applyNumberFormat="1" applyFont="1" applyAlignment="1">
      <alignment horizontal="right"/>
    </xf>
    <xf numFmtId="167" fontId="11" fillId="0" borderId="14" xfId="5" applyNumberFormat="1" applyFont="1" applyBorder="1" applyAlignment="1">
      <alignment horizontal="center"/>
    </xf>
    <xf numFmtId="172" fontId="11" fillId="0" borderId="14" xfId="5" applyNumberFormat="1" applyFont="1" applyBorder="1" applyAlignment="1">
      <alignment horizontal="right"/>
    </xf>
    <xf numFmtId="0" fontId="0" fillId="0" borderId="0" xfId="0" pivotButton="1"/>
    <xf numFmtId="0" fontId="0" fillId="0" borderId="0" xfId="0" applyAlignment="1">
      <alignment horizontal="left"/>
    </xf>
    <xf numFmtId="0" fontId="12" fillId="0" borderId="3" xfId="3" applyFont="1" applyBorder="1" applyAlignment="1">
      <alignment horizontal="center" vertical="center"/>
    </xf>
    <xf numFmtId="0" fontId="12" fillId="0" borderId="5" xfId="3" applyFont="1" applyBorder="1" applyAlignment="1">
      <alignment horizontal="center" vertical="center"/>
    </xf>
    <xf numFmtId="0" fontId="12" fillId="0" borderId="4" xfId="3" applyFont="1" applyBorder="1" applyAlignment="1">
      <alignment horizontal="center" vertical="center"/>
    </xf>
    <xf numFmtId="0" fontId="12" fillId="0" borderId="9" xfId="3" applyFont="1" applyBorder="1" applyAlignment="1">
      <alignment horizontal="center" vertical="center"/>
    </xf>
    <xf numFmtId="0" fontId="12" fillId="0" borderId="10" xfId="3" applyFont="1" applyBorder="1" applyAlignment="1">
      <alignment horizontal="center" vertical="center"/>
    </xf>
    <xf numFmtId="0" fontId="12" fillId="0" borderId="11" xfId="3" applyFont="1" applyBorder="1" applyAlignment="1">
      <alignment horizontal="center" vertical="center"/>
    </xf>
    <xf numFmtId="0" fontId="12" fillId="0" borderId="6" xfId="3" applyFont="1" applyBorder="1" applyAlignment="1">
      <alignment horizontal="center" vertical="center"/>
    </xf>
    <xf numFmtId="0" fontId="12" fillId="0" borderId="12" xfId="3" applyFont="1" applyBorder="1" applyAlignment="1">
      <alignment horizontal="center" vertical="center"/>
    </xf>
    <xf numFmtId="0" fontId="13" fillId="0" borderId="0" xfId="3" applyFont="1" applyAlignment="1">
      <alignment horizontal="center" vertical="center" wrapText="1"/>
    </xf>
    <xf numFmtId="0" fontId="12" fillId="0" borderId="7" xfId="3" applyFont="1" applyBorder="1" applyAlignment="1">
      <alignment horizontal="center" vertical="center" wrapText="1"/>
    </xf>
    <xf numFmtId="0" fontId="12" fillId="0" borderId="0" xfId="3" applyFont="1" applyAlignment="1">
      <alignment horizontal="center" vertical="center" wrapText="1"/>
    </xf>
    <xf numFmtId="0" fontId="12" fillId="0" borderId="8" xfId="3" applyFont="1" applyBorder="1" applyAlignment="1">
      <alignment horizontal="center" vertical="center" wrapText="1"/>
    </xf>
    <xf numFmtId="43" fontId="11" fillId="0" borderId="0" xfId="6" applyFont="1" applyAlignment="1">
      <alignment horizontal="center"/>
    </xf>
    <xf numFmtId="43" fontId="11" fillId="0" borderId="0" xfId="6" applyFont="1" applyAlignment="1">
      <alignment horizontal="right"/>
    </xf>
    <xf numFmtId="43" fontId="11" fillId="0" borderId="10" xfId="6" applyFont="1" applyBorder="1" applyAlignment="1">
      <alignment horizontal="center"/>
    </xf>
    <xf numFmtId="43" fontId="11" fillId="0" borderId="10" xfId="6" applyFont="1" applyBorder="1" applyAlignment="1">
      <alignment horizontal="right"/>
    </xf>
    <xf numFmtId="43" fontId="11" fillId="0" borderId="0" xfId="6" applyFont="1"/>
  </cellXfs>
  <cellStyles count="7">
    <cellStyle name="Millares" xfId="6" builtinId="3"/>
    <cellStyle name="Millares 2" xfId="2" xr:uid="{00000000-0005-0000-0000-000000000000}"/>
    <cellStyle name="Millares 2 2" xfId="5" xr:uid="{00000000-0005-0000-0000-000001000000}"/>
    <cellStyle name="Millares 3" xfId="4" xr:uid="{00000000-0005-0000-0000-000002000000}"/>
    <cellStyle name="Moneda" xfId="1" builtinId="4"/>
    <cellStyle name="Normal" xfId="0" builtinId="0"/>
    <cellStyle name="Normal 2 2" xfId="3"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13BD3A9-C23C-4528-9B1A-A33B897264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CDAC2C12-20F2-4F48-8464-2154A912E6C7}"/>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CBB4DFB6-FEE3-45EA-9507-912E018489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id="{3C7E6447-BD4E-4C26-9DCD-56AA0A4B8584}"/>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05.675134606485" createdVersion="5" refreshedVersion="5" minRefreshableVersion="3" recordCount="9" xr:uid="{00000000-000A-0000-FFFF-FFFFA2000000}">
  <cacheSource type="worksheet">
    <worksheetSource ref="A2:AO11" sheet="Estado Cada Factura"/>
  </cacheSource>
  <cacheFields count="41">
    <cacheField name="NIT IPS" numFmtId="0">
      <sharedItems containsSemiMixedTypes="0" containsString="0" containsNumber="1" containsInteger="1" minValue="900923860" maxValue="900923860"/>
    </cacheField>
    <cacheField name="Nombre IPS" numFmtId="0">
      <sharedItems/>
    </cacheField>
    <cacheField name="Prefijo Factura" numFmtId="0">
      <sharedItems/>
    </cacheField>
    <cacheField name="Numero Factura" numFmtId="0">
      <sharedItems containsSemiMixedTypes="0" containsString="0" containsNumber="1" containsInteger="1" minValue="6101" maxValue="6493"/>
    </cacheField>
    <cacheField name="FACT" numFmtId="0">
      <sharedItems/>
    </cacheField>
    <cacheField name="LLAVE" numFmtId="0">
      <sharedItems/>
    </cacheField>
    <cacheField name="IPS Fecha factura" numFmtId="14">
      <sharedItems containsSemiMixedTypes="0" containsNonDate="0" containsDate="1" containsString="0" minDate="2022-11-15T00:00:00" maxDate="2024-01-23T00:00:00"/>
    </cacheField>
    <cacheField name="IPS Fecha radicado" numFmtId="14">
      <sharedItems containsSemiMixedTypes="0" containsNonDate="0" containsDate="1" containsString="0" minDate="2022-11-15T00:00:00" maxDate="2024-01-24T00:00:00"/>
    </cacheField>
    <cacheField name="IPS Valor Factura" numFmtId="167">
      <sharedItems containsSemiMixedTypes="0" containsString="0" containsNumber="1" containsInteger="1" minValue="917870" maxValue="7268970"/>
    </cacheField>
    <cacheField name="IPS Saldo Factura" numFmtId="167">
      <sharedItems containsSemiMixedTypes="0" containsString="0" containsNumber="1" containsInteger="1" minValue="21060" maxValue="554920"/>
    </cacheField>
    <cacheField name="Tipo de Contrato" numFmtId="0">
      <sharedItems/>
    </cacheField>
    <cacheField name="ESTADO EPS 17-02-2025" numFmtId="0">
      <sharedItems count="3">
        <s v="Factura aceptada por la IPS"/>
        <s v="Glosa por contestar IPS"/>
        <s v="Factura pendiente en programacion de pago - Glosa por contestar IPS"/>
      </sharedItems>
    </cacheField>
    <cacheField name="POR PAGAR SAP" numFmtId="6">
      <sharedItems containsSemiMixedTypes="0" containsString="0" containsNumber="1" containsInteger="1" minValue="0" maxValue="0"/>
    </cacheField>
    <cacheField name="DOC CONTA" numFmtId="0">
      <sharedItems containsNonDate="0" containsString="0" containsBlank="1"/>
    </cacheField>
    <cacheField name="ESTADO BOX" numFmtId="0">
      <sharedItems/>
    </cacheField>
    <cacheField name="FECHA FACT" numFmtId="14">
      <sharedItems containsSemiMixedTypes="0" containsNonDate="0" containsDate="1" containsString="0" minDate="2022-11-15T00:00:00" maxDate="2024-01-23T00:00:00"/>
    </cacheField>
    <cacheField name="FECHA RAD" numFmtId="14">
      <sharedItems containsSemiMixedTypes="0" containsNonDate="0" containsDate="1" containsString="0" minDate="2023-03-14T00:00:00" maxDate="2024-02-15T00:00:00"/>
    </cacheField>
    <cacheField name="FECHA LIQ" numFmtId="14">
      <sharedItems containsSemiMixedTypes="0" containsNonDate="0" containsDate="1" containsString="0" minDate="2023-05-22T00:00:00" maxDate="2024-03-28T00:00:00"/>
    </cacheField>
    <cacheField name="DIAS" numFmtId="0">
      <sharedItems containsSemiMixedTypes="0" containsString="0" containsNumber="1" containsInteger="1" minValue="310" maxValue="620"/>
    </cacheField>
    <cacheField name="EDAD" numFmtId="0">
      <sharedItems/>
    </cacheField>
    <cacheField name="Valor_Glosa y Devolución" numFmtId="6">
      <sharedItems containsSemiMixedTypes="0" containsString="0" containsNumber="1" containsInteger="1" minValue="0" maxValue="55492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6">
      <sharedItems containsSemiMixedTypes="0" containsString="0" containsNumber="1" containsInteger="1" minValue="0" maxValue="0"/>
    </cacheField>
    <cacheField name="FACTURA DEVUELTA" numFmtId="6">
      <sharedItems containsSemiMixedTypes="0" containsString="0" containsNumber="1" containsInteger="1" minValue="0" maxValue="0"/>
    </cacheField>
    <cacheField name="FACTURA NO RADICADA" numFmtId="6">
      <sharedItems containsSemiMixedTypes="0" containsString="0" containsNumber="1" containsInteger="1" minValue="0" maxValue="0"/>
    </cacheField>
    <cacheField name="GLOSA ACEPTADA" numFmtId="6">
      <sharedItems containsSemiMixedTypes="0" containsString="0" containsNumber="1" containsInteger="1" minValue="0" maxValue="21060"/>
    </cacheField>
    <cacheField name="VALOR EXTEMPORANEO" numFmtId="6">
      <sharedItems containsSemiMixedTypes="0" containsString="0" containsNumber="1" containsInteger="1" minValue="0" maxValue="0"/>
    </cacheField>
    <cacheField name="GLOSA PDTE" numFmtId="6">
      <sharedItems containsSemiMixedTypes="0" containsString="0" containsNumber="1" containsInteger="1" minValue="0" maxValue="554920"/>
    </cacheField>
    <cacheField name="FACTURA EN PROGRAMACION DE PAGO" numFmtId="6">
      <sharedItems containsSemiMixedTypes="0" containsString="0" containsNumber="1" containsInteger="1" minValue="0" maxValue="34923"/>
    </cacheField>
    <cacheField name="FACTURA EN PROCESO INTERNO" numFmtId="6">
      <sharedItems containsSemiMixedTypes="0" containsString="0" containsNumber="1" containsInteger="1" minValue="0" maxValue="0"/>
    </cacheField>
    <cacheField name="FACTURACION COVID-19" numFmtId="6">
      <sharedItems containsSemiMixedTypes="0" containsString="0" containsNumber="1" containsInteger="1" minValue="0" maxValue="0"/>
    </cacheField>
    <cacheField name="VALO CANCELADO SAP" numFmtId="6">
      <sharedItems containsSemiMixedTypes="0" containsString="0" containsNumber="1" containsInteger="1" minValue="674074" maxValue="7009956"/>
    </cacheField>
    <cacheField name="RETENCION" numFmtId="6">
      <sharedItems containsSemiMixedTypes="0" containsString="0" containsNumber="1" containsInteger="1" minValue="0" maxValue="0"/>
    </cacheField>
    <cacheField name="DOC COMPENSACION SAP" numFmtId="0">
      <sharedItems containsSemiMixedTypes="0" containsString="0" containsNumber="1" containsInteger="1" minValue="2201421157" maxValue="4800063328"/>
    </cacheField>
    <cacheField name="FECHA COMPENSACION SAP" numFmtId="14">
      <sharedItems containsSemiMixedTypes="0" containsNonDate="0" containsDate="1" containsString="0" minDate="2023-05-12T00:00:00" maxDate="2024-04-17T00:00:00"/>
    </cacheField>
    <cacheField name="OBSE PAGO" numFmtId="0">
      <sharedItems/>
    </cacheField>
    <cacheField name="VALOR TRANFERENCIA" numFmtId="6">
      <sharedItems containsSemiMixedTypes="0" containsString="0" containsNumber="1" containsInteger="1" minValue="1486572" maxValue="2051957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
  <r>
    <n v="900923860"/>
    <s v="UNIDAD GINECOOBSTETRICIA DEL PACIFICO SAS"/>
    <s v="FUGP"/>
    <n v="6101"/>
    <s v="FUGP6101"/>
    <s v="900923860_FUGP6101"/>
    <d v="2022-11-15T00:00:00"/>
    <d v="2022-11-15T00:00:00"/>
    <n v="1490690"/>
    <n v="21060"/>
    <s v="EVENTO"/>
    <x v="0"/>
    <n v="0"/>
    <m/>
    <s v="Finalizada"/>
    <d v="2022-11-15T00:00:00"/>
    <d v="2023-03-14T00:00:00"/>
    <d v="2024-03-27T00:00:00"/>
    <n v="310"/>
    <s v="181-360"/>
    <n v="0"/>
    <m/>
    <m/>
    <m/>
    <m/>
    <m/>
    <n v="0"/>
    <n v="0"/>
    <n v="0"/>
    <n v="21060"/>
    <n v="0"/>
    <n v="0"/>
    <n v="0"/>
    <n v="0"/>
    <n v="0"/>
    <n v="1439620"/>
    <n v="0"/>
    <n v="4800059792"/>
    <d v="2023-05-12T00:00:00"/>
    <s v="PAGO DIRECTO REGIMEN SUBSIDIADO ABRIL 2023"/>
    <n v="1563188"/>
  </r>
  <r>
    <n v="900923860"/>
    <s v="UNIDAD GINECOOBSTETRICIA DEL PACIFICO SAS"/>
    <s v="FUGP"/>
    <n v="6447"/>
    <s v="FUGP6447"/>
    <s v="900923860_FUGP6447"/>
    <d v="2023-11-01T00:00:00"/>
    <d v="2023-11-01T00:00:00"/>
    <n v="917870"/>
    <n v="225439"/>
    <s v="EVENTO"/>
    <x v="1"/>
    <n v="0"/>
    <m/>
    <s v="Para respuesta prestador"/>
    <d v="2023-11-01T00:00:00"/>
    <d v="2024-01-02T00:00:00"/>
    <d v="2024-02-05T00:00:00"/>
    <n v="361"/>
    <s v="Más de 360"/>
    <n v="230040"/>
    <s v="GLOSA"/>
    <s v="Se aplica glosa al servicio prestado a la paciente IBARRA DOMINGUEZ LAURA MILENA cc 1148951571 servicio facturado 881434 ECOGRAFIA OBSTETRICA CON PERFIL BIOFISICO no se evidencia soporte de la atencion realizada por favor adjuntar soportes completos de la factura."/>
    <s v="FACTURACION"/>
    <s v="Exámenes de laboratorio, imágenes y otras ayudas diagnósticas ambulatorias"/>
    <s v="Ambulatorio"/>
    <n v="0"/>
    <n v="0"/>
    <n v="0"/>
    <n v="0"/>
    <n v="0"/>
    <n v="225439"/>
    <n v="0"/>
    <n v="0"/>
    <n v="0"/>
    <n v="674074"/>
    <n v="0"/>
    <n v="4800063328"/>
    <d v="2024-04-16T00:00:00"/>
    <s v="PAGO DIRECTO REGIMEN SUBSIDIADO MARZO 2024"/>
    <n v="4997459"/>
  </r>
  <r>
    <n v="900923860"/>
    <s v="UNIDAD GINECOOBSTETRICIA DEL PACIFICO SAS"/>
    <s v="FUGP"/>
    <n v="6351"/>
    <s v="FUGP6351"/>
    <s v="900923860_FUGP6351"/>
    <d v="2023-05-12T00:00:00"/>
    <d v="2023-05-12T00:00:00"/>
    <n v="7268970"/>
    <n v="65750"/>
    <s v="EVENTO"/>
    <x v="1"/>
    <n v="0"/>
    <m/>
    <s v="Para respuesta prestador"/>
    <d v="2023-05-12T00:00:00"/>
    <d v="2023-05-22T00:00:00"/>
    <d v="2023-05-22T00:00:00"/>
    <n v="620"/>
    <s v="Más de 360"/>
    <n v="65750"/>
    <s v="GLOSA"/>
    <s v=".SPTE.INCOMPLETO: SE REALIZA OBJECCION NO SE EVIDENCIA SOPORT  DE ECOGRAFIA OBSTETRICA TRANSABDOMINAL PACIENTE YENSY MAYCC 1087491653 CUPS 881431 FAVOR VALIDAR.JENNIFER REBOLLEDO                                                                                                                                                                                                                                                                                                                                                                                                                                                                                                                                                                                                                                                                                                                                                                                                                                                                                                                                                                                                                                                                                                                                                                                                                                                                                                                                                                          "/>
    <s v="SOPORTE"/>
    <s v="NULL"/>
    <s v="Ambulatorio"/>
    <n v="0"/>
    <n v="0"/>
    <n v="0"/>
    <n v="0"/>
    <n v="0"/>
    <n v="65750"/>
    <n v="0"/>
    <n v="0"/>
    <n v="0"/>
    <n v="7009956"/>
    <n v="0"/>
    <n v="2201421157"/>
    <d v="2023-08-16T00:00:00"/>
    <s v="(en blanco)"/>
    <n v="12962109"/>
  </r>
  <r>
    <n v="900923860"/>
    <s v="UNIDAD GINECOOBSTETRICIA DEL PACIFICO SAS"/>
    <s v="FUGP"/>
    <n v="6352"/>
    <s v="FUGP6352"/>
    <s v="900923860_FUGP6352"/>
    <d v="2023-05-12T00:00:00"/>
    <d v="2023-05-12T00:00:00"/>
    <n v="1578560"/>
    <n v="61650"/>
    <s v="EVENTO"/>
    <x v="1"/>
    <n v="0"/>
    <m/>
    <s v="Para respuesta prestador"/>
    <d v="2023-05-12T00:00:00"/>
    <d v="2023-05-22T00:00:00"/>
    <d v="2023-05-22T00:00:00"/>
    <n v="620"/>
    <s v="Más de 360"/>
    <n v="61650"/>
    <s v="GLOSA"/>
    <s v=".SPTE.INCOMPLETOS: SE REALIZA OBJECCION ECOGRAFIA OBSTETRICA TRANSABDOMINAL CUPS 881431 DE LA PACIENTE ZULEY SINISTERRA O SE ENCUENTRA SOPORTADA FAVOR VALIDAR.JENNIFER REBOLLEDO                                                                                                                                                                                                                                                                                                                                                                                                                                                                                                                                                                                                                                                                                                                                                                                                                                                                                                                                                                                                                                                                                                                                                                                                                                                                                                                                                                           "/>
    <s v="SOPORTE"/>
    <s v="NULL"/>
    <s v="Ambulatorio"/>
    <n v="0"/>
    <n v="0"/>
    <n v="0"/>
    <n v="0"/>
    <n v="0"/>
    <n v="61650"/>
    <n v="0"/>
    <n v="0"/>
    <n v="0"/>
    <n v="1486572"/>
    <n v="0"/>
    <n v="4800060537"/>
    <d v="2023-07-18T00:00:00"/>
    <s v="PAGO DIRECTO REGIMEN SUBSIDIADO JUNIO 2023"/>
    <n v="1486572"/>
  </r>
  <r>
    <n v="900923860"/>
    <s v="UNIDAD GINECOOBSTETRICIA DEL PACIFICO SAS"/>
    <s v="FUGP"/>
    <n v="6434"/>
    <s v="FUGP6434"/>
    <s v="900923860_FUGP6434"/>
    <d v="2023-09-13T00:00:00"/>
    <d v="2023-09-13T00:00:00"/>
    <n v="5184550"/>
    <n v="438210"/>
    <s v="EVENTO"/>
    <x v="1"/>
    <n v="0"/>
    <m/>
    <s v="Para respuesta prestador"/>
    <d v="2023-09-13T00:00:00"/>
    <d v="2024-01-02T00:00:00"/>
    <d v="2024-02-01T00:00:00"/>
    <n v="365"/>
    <s v="Más de 360"/>
    <n v="438210"/>
    <s v="GLOSA"/>
    <s v="Se aplica glosa por falta de soporte al servicio 702203-01 COLPOSCOPIA prestado a el paciente OLAYA VALLECILLA MIRIAM CECILIA cc 66738722 "/>
    <s v="FACTURACION"/>
    <s v="Exámenes de laboratorio, imágenes y otras ayudas diagnósticas ambulatorias"/>
    <s v="Ambulatorio"/>
    <n v="0"/>
    <n v="0"/>
    <n v="0"/>
    <n v="0"/>
    <n v="0"/>
    <n v="438210"/>
    <n v="0"/>
    <n v="0"/>
    <n v="0"/>
    <n v="4526415"/>
    <n v="0"/>
    <n v="2201482351"/>
    <d v="2024-02-27T00:00:00"/>
    <s v="(en blanco)"/>
    <n v="20519574"/>
  </r>
  <r>
    <n v="900923860"/>
    <s v="UNIDAD GINECOOBSTETRICIA DEL PACIFICO SAS"/>
    <s v="FUGP"/>
    <n v="6459"/>
    <s v="FUGP6459"/>
    <s v="900923860_FUGP6459"/>
    <d v="2023-11-14T00:00:00"/>
    <d v="2023-11-14T00:00:00"/>
    <n v="2844820"/>
    <n v="554920"/>
    <s v="EVENTO"/>
    <x v="1"/>
    <n v="0"/>
    <m/>
    <s v="Para respuesta prestador"/>
    <d v="2023-11-14T00:00:00"/>
    <d v="2024-01-02T00:00:00"/>
    <d v="2024-02-05T00:00:00"/>
    <n v="361"/>
    <s v="Más de 360"/>
    <n v="554920"/>
    <s v="GLOSA"/>
    <s v="Se aplica glosa al servicio prestado a la paciente ESCOBAR VALENCIA YENIFER cc 1111777950 servicio facturado 881431 ECOGRAFIA OBSTETRICA TRANSABDOMINAL al validar informacion no se evidencia adjunto soporte de la ayuda diagnostica, por favor anexar soportes completos a la factura."/>
    <s v="FACTURACION"/>
    <s v="Exámenes de laboratorio, imágenes y otras ayudas diagnósticas ambulatorias"/>
    <s v="Ambulatorio"/>
    <n v="0"/>
    <n v="0"/>
    <n v="0"/>
    <n v="0"/>
    <n v="0"/>
    <n v="554920"/>
    <n v="0"/>
    <n v="0"/>
    <n v="0"/>
    <n v="2098602"/>
    <n v="0"/>
    <n v="2201482351"/>
    <d v="2024-02-27T00:00:00"/>
    <s v="(en blanco)"/>
    <n v="20519574"/>
  </r>
  <r>
    <n v="900923860"/>
    <s v="UNIDAD GINECOOBSTETRICIA DEL PACIFICO SAS"/>
    <s v="FUGP"/>
    <n v="6493"/>
    <s v="FUGP6493"/>
    <s v="900923860_FUGP6493"/>
    <d v="2024-01-22T00:00:00"/>
    <d v="2024-01-23T00:00:00"/>
    <n v="5987184"/>
    <n v="23376"/>
    <s v="EVENTO"/>
    <x v="1"/>
    <n v="0"/>
    <m/>
    <s v="Para respuesta prestador"/>
    <d v="2024-01-22T00:00:00"/>
    <d v="2024-02-14T00:00:00"/>
    <d v="2024-02-27T00:00:00"/>
    <n v="339"/>
    <s v="181-360"/>
    <n v="23376"/>
    <s v="GLOSA"/>
    <s v="Glosa Automatica"/>
    <s v="FACTURACION"/>
    <s v="Exámenes de laboratorio, imágenes y otras ayudas diagnósticas ambulatorias"/>
    <s v="Ambulatorio"/>
    <n v="0"/>
    <n v="0"/>
    <n v="0"/>
    <n v="0"/>
    <n v="0"/>
    <n v="23376"/>
    <n v="0"/>
    <n v="0"/>
    <n v="0"/>
    <n v="5600626"/>
    <n v="0"/>
    <n v="2201500553"/>
    <d v="2024-04-15T00:00:00"/>
    <s v="(en blanco)"/>
    <n v="5600626"/>
  </r>
  <r>
    <n v="900923860"/>
    <s v="UNIDAD GINECOOBSTETRICIA DEL PACIFICO SAS"/>
    <s v="FUGP"/>
    <n v="6446"/>
    <s v="FUGP6446"/>
    <s v="900923860_FUGP6446"/>
    <d v="2023-11-01T00:00:00"/>
    <d v="2023-11-01T00:00:00"/>
    <n v="4387740"/>
    <n v="63298"/>
    <s v="EVENTO"/>
    <x v="1"/>
    <n v="0"/>
    <m/>
    <s v="Para respuesta prestador"/>
    <d v="2023-11-01T00:00:00"/>
    <d v="2024-01-02T00:00:00"/>
    <d v="2024-02-02T00:00:00"/>
    <n v="364"/>
    <s v="Más de 360"/>
    <n v="61650"/>
    <s v="GLOSA"/>
    <s v="Se aplica glosa  al servicio 881431 ECOGRAFÍA OBSTÉTRICA TRANSABDOMINAL prestado a la paciente CC 1006109546 GIRALY YULIE ZAMORA al validar informacion se evidencia que la autorizacion presentada 122300051170 se encuentra dirigida a otro prestador"/>
    <s v="AUTORIZACION"/>
    <s v="Exámenes de laboratorio, imágenes y otras ayudas diagnósticas ambulatorias"/>
    <s v="Ambulatorio"/>
    <n v="0"/>
    <n v="0"/>
    <n v="0"/>
    <n v="0"/>
    <n v="0"/>
    <n v="63298"/>
    <n v="0"/>
    <n v="0"/>
    <n v="0"/>
    <n v="4128868"/>
    <n v="0"/>
    <n v="2201482351"/>
    <d v="2024-02-27T00:00:00"/>
    <s v="(en blanco)"/>
    <n v="20519574"/>
  </r>
  <r>
    <n v="900923860"/>
    <s v="UNIDAD GINECOOBSTETRICIA DEL PACIFICO SAS"/>
    <s v="FUGP"/>
    <n v="6474"/>
    <s v="FUGP6474"/>
    <s v="900923860_FUGP6474"/>
    <d v="2023-12-14T00:00:00"/>
    <d v="2023-12-14T00:00:00"/>
    <n v="1860200"/>
    <n v="103354"/>
    <s v="EVENTO"/>
    <x v="2"/>
    <n v="0"/>
    <m/>
    <s v="Para respuesta prestador"/>
    <d v="2023-12-14T00:00:00"/>
    <d v="2024-01-02T00:00:00"/>
    <d v="2024-01-31T00:00:00"/>
    <n v="366"/>
    <s v="Más de 360"/>
    <n v="68431"/>
    <s v="GLOSA"/>
    <s v="Se aplica glosa al servicio facturado 881431 ECOGRAFIA OBSTETRICA TRANSABDOMINAL a la paciente cc 1111744863 SALAZAR PERLAZA LEIDY XIOMARA al validar informacion se evidencia que la autorizacion soportada 122300116675 no se encuentra apta para pago por favor validar con el area encargada."/>
    <s v="FACTURACION"/>
    <s v="Exámenes de laboratorio, imágenes y otras ayudas diagnósticas ambulatorias"/>
    <s v="Ambulatorio"/>
    <n v="0"/>
    <n v="0"/>
    <n v="0"/>
    <n v="0"/>
    <n v="0"/>
    <n v="68431"/>
    <n v="34923"/>
    <n v="0"/>
    <n v="0"/>
    <n v="1755931"/>
    <n v="0"/>
    <n v="2201481881"/>
    <d v="2024-02-19T00:00:00"/>
    <s v="(en blanco)"/>
    <n v="175593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21" cacheId="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41">
    <pivotField showAll="0"/>
    <pivotField showAll="0"/>
    <pivotField showAll="0"/>
    <pivotField showAll="0"/>
    <pivotField showAll="0"/>
    <pivotField dataField="1" showAll="0"/>
    <pivotField numFmtId="14" showAll="0"/>
    <pivotField numFmtId="14" showAll="0"/>
    <pivotField numFmtId="167" showAll="0"/>
    <pivotField dataField="1" numFmtId="167" showAll="0"/>
    <pivotField showAll="0"/>
    <pivotField axis="axisRow" showAll="0">
      <items count="4">
        <item x="0"/>
        <item x="2"/>
        <item x="1"/>
        <item t="default"/>
      </items>
    </pivotField>
    <pivotField numFmtId="6" showAll="0"/>
    <pivotField showAll="0"/>
    <pivotField showAll="0"/>
    <pivotField numFmtId="14" showAll="0"/>
    <pivotField numFmtId="14" showAll="0"/>
    <pivotField numFmtId="14" showAll="0"/>
    <pivotField showAll="0"/>
    <pivotField showAll="0"/>
    <pivotField numFmtId="6" showAll="0"/>
    <pivotField showAll="0"/>
    <pivotField showAll="0"/>
    <pivotField showAll="0"/>
    <pivotField showAll="0"/>
    <pivotField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showAll="0"/>
    <pivotField numFmtId="14" showAll="0"/>
    <pivotField showAll="0"/>
    <pivotField numFmtId="6" showAll="0"/>
  </pivotFields>
  <rowFields count="1">
    <field x="11"/>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K11"/>
  <sheetViews>
    <sheetView showGridLines="0" zoomScale="75" zoomScaleNormal="55" workbookViewId="0">
      <selection activeCell="H11" sqref="H11"/>
    </sheetView>
  </sheetViews>
  <sheetFormatPr baseColWidth="10" defaultRowHeight="14.5" x14ac:dyDescent="0.35"/>
  <cols>
    <col min="2" max="2" width="37.81640625" customWidth="1"/>
    <col min="3" max="3" width="9" customWidth="1"/>
    <col min="4" max="4" width="8.81640625" customWidth="1"/>
    <col min="5" max="5" width="12.453125" customWidth="1"/>
    <col min="6" max="6" width="12.1796875" customWidth="1"/>
    <col min="7" max="7" width="12.81640625" customWidth="1"/>
    <col min="8" max="8" width="13.81640625" customWidth="1"/>
    <col min="9" max="9" width="12" customWidth="1"/>
    <col min="10" max="10" width="16.81640625" customWidth="1"/>
    <col min="11" max="11" width="10.453125" customWidth="1"/>
    <col min="12" max="12" width="20.81640625" customWidth="1"/>
  </cols>
  <sheetData>
    <row r="1" spans="1:11" s="2" customFormat="1" ht="29" x14ac:dyDescent="0.35">
      <c r="A1" s="1" t="s">
        <v>6</v>
      </c>
      <c r="B1" s="1" t="s">
        <v>8</v>
      </c>
      <c r="C1" s="1" t="s">
        <v>0</v>
      </c>
      <c r="D1" s="1" t="s">
        <v>1</v>
      </c>
      <c r="E1" s="1" t="s">
        <v>2</v>
      </c>
      <c r="F1" s="1" t="s">
        <v>3</v>
      </c>
      <c r="G1" s="1" t="s">
        <v>4</v>
      </c>
      <c r="H1" s="1" t="s">
        <v>5</v>
      </c>
      <c r="I1" s="1" t="s">
        <v>7</v>
      </c>
      <c r="J1" s="1" t="s">
        <v>9</v>
      </c>
      <c r="K1" s="1" t="s">
        <v>10</v>
      </c>
    </row>
    <row r="2" spans="1:11" s="2" customFormat="1" x14ac:dyDescent="0.35">
      <c r="A2" s="3">
        <v>900923860</v>
      </c>
      <c r="B2" s="3" t="s">
        <v>11</v>
      </c>
      <c r="C2" s="7" t="s">
        <v>12</v>
      </c>
      <c r="D2" s="7">
        <v>6101</v>
      </c>
      <c r="E2" s="6">
        <v>44880</v>
      </c>
      <c r="F2" s="6">
        <v>44880</v>
      </c>
      <c r="G2" s="3">
        <v>1490690</v>
      </c>
      <c r="H2" s="7">
        <v>21060</v>
      </c>
      <c r="I2" s="3" t="s">
        <v>14</v>
      </c>
      <c r="J2" s="3" t="s">
        <v>13</v>
      </c>
      <c r="K2" s="3" t="s">
        <v>15</v>
      </c>
    </row>
    <row r="3" spans="1:11" s="2" customFormat="1" ht="21.75" customHeight="1" x14ac:dyDescent="0.35">
      <c r="A3" s="3">
        <v>900923860</v>
      </c>
      <c r="B3" s="3" t="s">
        <v>11</v>
      </c>
      <c r="C3" s="7" t="s">
        <v>12</v>
      </c>
      <c r="D3" s="7">
        <v>6351</v>
      </c>
      <c r="E3" s="6">
        <v>45058</v>
      </c>
      <c r="F3" s="6">
        <v>45058</v>
      </c>
      <c r="G3" s="3">
        <v>7268970</v>
      </c>
      <c r="H3" s="7">
        <v>65750</v>
      </c>
      <c r="I3" s="3" t="s">
        <v>14</v>
      </c>
      <c r="J3" s="3" t="s">
        <v>13</v>
      </c>
      <c r="K3" s="3" t="s">
        <v>15</v>
      </c>
    </row>
    <row r="4" spans="1:11" s="2" customFormat="1" ht="24" customHeight="1" x14ac:dyDescent="0.35">
      <c r="A4" s="3">
        <v>900923860</v>
      </c>
      <c r="B4" s="3" t="s">
        <v>11</v>
      </c>
      <c r="C4" s="7" t="s">
        <v>12</v>
      </c>
      <c r="D4" s="7">
        <v>6352</v>
      </c>
      <c r="E4" s="6">
        <v>45058</v>
      </c>
      <c r="F4" s="6">
        <v>45058</v>
      </c>
      <c r="G4" s="3">
        <v>1578560</v>
      </c>
      <c r="H4" s="7">
        <v>61650</v>
      </c>
      <c r="I4" s="3" t="s">
        <v>14</v>
      </c>
      <c r="J4" s="3" t="s">
        <v>13</v>
      </c>
      <c r="K4" s="3" t="s">
        <v>15</v>
      </c>
    </row>
    <row r="5" spans="1:11" s="2" customFormat="1" ht="21.75" customHeight="1" x14ac:dyDescent="0.35">
      <c r="A5" s="3">
        <v>900923860</v>
      </c>
      <c r="B5" s="3" t="s">
        <v>11</v>
      </c>
      <c r="C5" s="7" t="s">
        <v>12</v>
      </c>
      <c r="D5" s="7">
        <v>6434</v>
      </c>
      <c r="E5" s="6">
        <v>45182</v>
      </c>
      <c r="F5" s="6">
        <v>45182</v>
      </c>
      <c r="G5" s="3">
        <v>5184550</v>
      </c>
      <c r="H5" s="7">
        <v>438210</v>
      </c>
      <c r="I5" s="3" t="s">
        <v>14</v>
      </c>
      <c r="J5" s="3" t="s">
        <v>13</v>
      </c>
      <c r="K5" s="3" t="s">
        <v>15</v>
      </c>
    </row>
    <row r="6" spans="1:11" s="2" customFormat="1" ht="21.75" customHeight="1" x14ac:dyDescent="0.35">
      <c r="A6" s="3">
        <v>900923860</v>
      </c>
      <c r="B6" s="3" t="s">
        <v>11</v>
      </c>
      <c r="C6" s="7" t="s">
        <v>12</v>
      </c>
      <c r="D6" s="7">
        <v>6446</v>
      </c>
      <c r="E6" s="6">
        <v>45231</v>
      </c>
      <c r="F6" s="6">
        <v>45231</v>
      </c>
      <c r="G6" s="3">
        <v>4387740</v>
      </c>
      <c r="H6" s="7">
        <v>63298</v>
      </c>
      <c r="I6" s="3" t="s">
        <v>14</v>
      </c>
      <c r="J6" s="3" t="s">
        <v>13</v>
      </c>
      <c r="K6" s="3" t="s">
        <v>15</v>
      </c>
    </row>
    <row r="7" spans="1:11" s="2" customFormat="1" ht="21.75" customHeight="1" x14ac:dyDescent="0.35">
      <c r="A7" s="3">
        <v>900923860</v>
      </c>
      <c r="B7" s="3" t="s">
        <v>11</v>
      </c>
      <c r="C7" s="7" t="s">
        <v>12</v>
      </c>
      <c r="D7" s="7">
        <v>6459</v>
      </c>
      <c r="E7" s="6">
        <v>45244</v>
      </c>
      <c r="F7" s="6">
        <v>45244</v>
      </c>
      <c r="G7" s="3">
        <v>2844820</v>
      </c>
      <c r="H7" s="7">
        <v>554920</v>
      </c>
      <c r="I7" s="3" t="s">
        <v>14</v>
      </c>
      <c r="J7" s="3" t="s">
        <v>13</v>
      </c>
      <c r="K7" s="3" t="s">
        <v>15</v>
      </c>
    </row>
    <row r="8" spans="1:11" s="2" customFormat="1" ht="21.75" customHeight="1" x14ac:dyDescent="0.35">
      <c r="A8" s="3"/>
      <c r="B8" s="3" t="s">
        <v>11</v>
      </c>
      <c r="C8" s="7" t="s">
        <v>12</v>
      </c>
      <c r="D8" s="7">
        <v>6493</v>
      </c>
      <c r="E8" s="6">
        <v>45313</v>
      </c>
      <c r="F8" s="6">
        <v>45314</v>
      </c>
      <c r="G8" s="3">
        <v>5987184</v>
      </c>
      <c r="H8" s="7">
        <v>23376</v>
      </c>
      <c r="I8" s="3" t="s">
        <v>14</v>
      </c>
      <c r="J8" s="3" t="s">
        <v>13</v>
      </c>
      <c r="K8" s="3" t="s">
        <v>15</v>
      </c>
    </row>
    <row r="9" spans="1:11" s="2" customFormat="1" ht="21.75" customHeight="1" x14ac:dyDescent="0.35">
      <c r="A9" s="3">
        <v>900923860</v>
      </c>
      <c r="B9" s="3" t="s">
        <v>11</v>
      </c>
      <c r="C9" s="7" t="s">
        <v>12</v>
      </c>
      <c r="D9" s="7">
        <v>6447</v>
      </c>
      <c r="E9" s="6">
        <v>45231</v>
      </c>
      <c r="F9" s="6">
        <v>45231</v>
      </c>
      <c r="G9" s="3">
        <v>917870</v>
      </c>
      <c r="H9" s="7">
        <v>225439</v>
      </c>
      <c r="I9" s="3" t="s">
        <v>14</v>
      </c>
      <c r="J9" s="3" t="s">
        <v>13</v>
      </c>
      <c r="K9" s="3" t="s">
        <v>15</v>
      </c>
    </row>
    <row r="10" spans="1:11" s="2" customFormat="1" ht="21.75" customHeight="1" x14ac:dyDescent="0.35">
      <c r="A10" s="3">
        <v>900923860</v>
      </c>
      <c r="B10" s="3" t="s">
        <v>11</v>
      </c>
      <c r="C10" s="7" t="s">
        <v>12</v>
      </c>
      <c r="D10" s="7">
        <v>6474</v>
      </c>
      <c r="E10" s="6">
        <v>45274</v>
      </c>
      <c r="F10" s="6">
        <v>45274</v>
      </c>
      <c r="G10" s="3">
        <v>1860200</v>
      </c>
      <c r="H10" s="7">
        <v>103354</v>
      </c>
      <c r="I10" s="3" t="s">
        <v>14</v>
      </c>
      <c r="J10" s="3" t="s">
        <v>13</v>
      </c>
      <c r="K10" s="3" t="s">
        <v>15</v>
      </c>
    </row>
    <row r="11" spans="1:11" ht="15.5" x14ac:dyDescent="0.35">
      <c r="D11" s="5"/>
      <c r="G11" s="4">
        <f>SUM(G2:G10)</f>
        <v>31520584</v>
      </c>
      <c r="H11" s="8">
        <f>SUM(H2:H10)</f>
        <v>1557057</v>
      </c>
    </row>
  </sheetData>
  <dataValidations count="1">
    <dataValidation type="whole" operator="greaterThan" allowBlank="1" showInputMessage="1" showErrorMessage="1" errorTitle="DATO ERRADO" error="El valor debe ser diferente de cero" sqref="G1:H1048576" xr:uid="{00000000-0002-0000-0000-000000000000}">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7"/>
  <sheetViews>
    <sheetView workbookViewId="0">
      <selection activeCell="A3" sqref="A3:C7"/>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78" t="s">
        <v>115</v>
      </c>
      <c r="B3" t="s">
        <v>113</v>
      </c>
      <c r="C3" t="s">
        <v>114</v>
      </c>
    </row>
    <row r="4" spans="1:3" x14ac:dyDescent="0.35">
      <c r="A4" s="79" t="s">
        <v>111</v>
      </c>
      <c r="B4">
        <v>1</v>
      </c>
      <c r="C4">
        <v>21060</v>
      </c>
    </row>
    <row r="5" spans="1:3" x14ac:dyDescent="0.35">
      <c r="A5" s="79" t="s">
        <v>112</v>
      </c>
      <c r="B5">
        <v>1</v>
      </c>
      <c r="C5">
        <v>103354</v>
      </c>
    </row>
    <row r="6" spans="1:3" x14ac:dyDescent="0.35">
      <c r="A6" s="79" t="s">
        <v>48</v>
      </c>
      <c r="B6">
        <v>7</v>
      </c>
      <c r="C6">
        <v>1432643</v>
      </c>
    </row>
    <row r="7" spans="1:3" x14ac:dyDescent="0.35">
      <c r="A7" s="79" t="s">
        <v>116</v>
      </c>
      <c r="B7">
        <v>9</v>
      </c>
      <c r="C7">
        <v>1557057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2"/>
  <dimension ref="A1:AR11"/>
  <sheetViews>
    <sheetView showGridLines="0" topLeftCell="AA1" workbookViewId="0">
      <selection activeCell="AG1" sqref="AG1"/>
    </sheetView>
  </sheetViews>
  <sheetFormatPr baseColWidth="10" defaultRowHeight="14.5" x14ac:dyDescent="0.35"/>
  <cols>
    <col min="3" max="3" width="6.36328125" bestFit="1" customWidth="1"/>
    <col min="4" max="4" width="6.6328125" bestFit="1" customWidth="1"/>
    <col min="5" max="5" width="7.6328125" bestFit="1" customWidth="1"/>
    <col min="19" max="19" width="4.54296875" bestFit="1" customWidth="1"/>
    <col min="20" max="20" width="8.1796875" bestFit="1" customWidth="1"/>
  </cols>
  <sheetData>
    <row r="1" spans="1:44" s="14" customFormat="1" ht="10" x14ac:dyDescent="0.2">
      <c r="A1" s="9">
        <v>45688</v>
      </c>
      <c r="B1" s="10"/>
      <c r="C1" s="10"/>
      <c r="D1" s="10"/>
      <c r="E1" s="10"/>
      <c r="F1" s="10"/>
      <c r="G1" s="11"/>
      <c r="H1" s="11"/>
      <c r="I1" s="12">
        <f>+SUBTOTAL(9,I3:I5722)</f>
        <v>31520584</v>
      </c>
      <c r="J1" s="12">
        <f>+SUBTOTAL(9,J3:J5722)</f>
        <v>1557057</v>
      </c>
      <c r="K1" s="13">
        <f>+J1-SUM(AA1:AI1)</f>
        <v>0</v>
      </c>
      <c r="L1" s="10"/>
      <c r="M1" s="12">
        <f>+SUBTOTAL(9,M3:M5722)</f>
        <v>0</v>
      </c>
      <c r="N1" s="10"/>
      <c r="O1" s="10"/>
      <c r="P1" s="10"/>
      <c r="Q1" s="10"/>
      <c r="R1" s="10"/>
      <c r="S1" s="10"/>
      <c r="T1" s="10"/>
      <c r="U1" s="12">
        <f>+SUBTOTAL(9,U3:U5722)</f>
        <v>1504027</v>
      </c>
      <c r="V1" s="10"/>
      <c r="W1" s="10"/>
      <c r="X1" s="10"/>
      <c r="Y1" s="10"/>
      <c r="Z1" s="10"/>
      <c r="AA1" s="12">
        <f t="shared" ref="AA1:AJ1" si="0">+SUBTOTAL(9,AA3:AA5722)</f>
        <v>0</v>
      </c>
      <c r="AB1" s="12">
        <f t="shared" si="0"/>
        <v>0</v>
      </c>
      <c r="AC1" s="12">
        <f t="shared" si="0"/>
        <v>0</v>
      </c>
      <c r="AD1" s="12">
        <f t="shared" si="0"/>
        <v>21060</v>
      </c>
      <c r="AE1" s="12">
        <f t="shared" si="0"/>
        <v>0</v>
      </c>
      <c r="AF1" s="12">
        <f t="shared" si="0"/>
        <v>1501074</v>
      </c>
      <c r="AG1" s="12">
        <f t="shared" si="0"/>
        <v>34923</v>
      </c>
      <c r="AH1" s="12">
        <f t="shared" si="0"/>
        <v>0</v>
      </c>
      <c r="AI1" s="12">
        <f t="shared" si="0"/>
        <v>0</v>
      </c>
      <c r="AJ1" s="12">
        <f t="shared" si="0"/>
        <v>28720664</v>
      </c>
      <c r="AK1" s="10"/>
      <c r="AL1" s="10"/>
      <c r="AM1" s="10"/>
      <c r="AN1" s="10"/>
      <c r="AO1" s="12"/>
      <c r="AP1" s="10"/>
      <c r="AQ1" s="10"/>
      <c r="AR1" s="10"/>
    </row>
    <row r="2" spans="1:44" s="14" customFormat="1" ht="30" x14ac:dyDescent="0.2">
      <c r="A2" s="15" t="s">
        <v>6</v>
      </c>
      <c r="B2" s="15" t="s">
        <v>8</v>
      </c>
      <c r="C2" s="15" t="s">
        <v>0</v>
      </c>
      <c r="D2" s="15" t="s">
        <v>1</v>
      </c>
      <c r="E2" s="15" t="s">
        <v>16</v>
      </c>
      <c r="F2" s="15" t="s">
        <v>17</v>
      </c>
      <c r="G2" s="16" t="s">
        <v>2</v>
      </c>
      <c r="H2" s="16" t="s">
        <v>3</v>
      </c>
      <c r="I2" s="15" t="s">
        <v>4</v>
      </c>
      <c r="J2" s="15" t="s">
        <v>5</v>
      </c>
      <c r="K2" s="15" t="s">
        <v>7</v>
      </c>
      <c r="L2" s="17" t="s">
        <v>104</v>
      </c>
      <c r="M2" s="18" t="s">
        <v>18</v>
      </c>
      <c r="N2" s="17" t="s">
        <v>19</v>
      </c>
      <c r="O2" s="19" t="s">
        <v>20</v>
      </c>
      <c r="P2" s="19" t="s">
        <v>21</v>
      </c>
      <c r="Q2" s="19" t="s">
        <v>22</v>
      </c>
      <c r="R2" s="19" t="s">
        <v>23</v>
      </c>
      <c r="S2" s="19" t="s">
        <v>24</v>
      </c>
      <c r="T2" s="19" t="s">
        <v>25</v>
      </c>
      <c r="U2" s="20" t="s">
        <v>28</v>
      </c>
      <c r="V2" s="20" t="s">
        <v>29</v>
      </c>
      <c r="W2" s="20" t="s">
        <v>30</v>
      </c>
      <c r="X2" s="20" t="s">
        <v>31</v>
      </c>
      <c r="Y2" s="20" t="s">
        <v>32</v>
      </c>
      <c r="Z2" s="20" t="s">
        <v>33</v>
      </c>
      <c r="AA2" s="21" t="s">
        <v>34</v>
      </c>
      <c r="AB2" s="21" t="s">
        <v>35</v>
      </c>
      <c r="AC2" s="21" t="s">
        <v>36</v>
      </c>
      <c r="AD2" s="21" t="s">
        <v>27</v>
      </c>
      <c r="AE2" s="21" t="s">
        <v>37</v>
      </c>
      <c r="AF2" s="21" t="s">
        <v>26</v>
      </c>
      <c r="AG2" s="21" t="s">
        <v>38</v>
      </c>
      <c r="AH2" s="21" t="s">
        <v>39</v>
      </c>
      <c r="AI2" s="21" t="s">
        <v>40</v>
      </c>
      <c r="AJ2" s="22" t="s">
        <v>41</v>
      </c>
      <c r="AK2" s="22" t="s">
        <v>42</v>
      </c>
      <c r="AL2" s="22" t="s">
        <v>43</v>
      </c>
      <c r="AM2" s="22" t="s">
        <v>44</v>
      </c>
      <c r="AN2" s="22" t="s">
        <v>45</v>
      </c>
      <c r="AO2" s="22" t="s">
        <v>46</v>
      </c>
      <c r="AP2" s="10"/>
      <c r="AQ2" s="10"/>
      <c r="AR2" s="10"/>
    </row>
    <row r="3" spans="1:44" s="14" customFormat="1" ht="10" x14ac:dyDescent="0.35">
      <c r="A3" s="23">
        <v>900923860</v>
      </c>
      <c r="B3" s="23" t="s">
        <v>11</v>
      </c>
      <c r="C3" s="23" t="s">
        <v>12</v>
      </c>
      <c r="D3" s="23">
        <v>6101</v>
      </c>
      <c r="E3" s="23" t="str">
        <f t="shared" ref="E3:E11" si="1">+CONCATENATE(C3,D3)</f>
        <v>FUGP6101</v>
      </c>
      <c r="F3" s="23" t="str">
        <f t="shared" ref="F3:F11" si="2">+CONCATENATE(A3,"_",E3)</f>
        <v>900923860_FUGP6101</v>
      </c>
      <c r="G3" s="24">
        <v>44880</v>
      </c>
      <c r="H3" s="24">
        <v>44880</v>
      </c>
      <c r="I3" s="25">
        <v>1490690</v>
      </c>
      <c r="J3" s="25">
        <v>21060</v>
      </c>
      <c r="K3" s="26" t="s">
        <v>14</v>
      </c>
      <c r="L3" s="23" t="s">
        <v>111</v>
      </c>
      <c r="M3" s="27">
        <v>0</v>
      </c>
      <c r="N3" s="23"/>
      <c r="O3" s="23" t="s">
        <v>47</v>
      </c>
      <c r="P3" s="24">
        <v>44880</v>
      </c>
      <c r="Q3" s="24">
        <v>44999</v>
      </c>
      <c r="R3" s="24">
        <v>45378</v>
      </c>
      <c r="S3" s="23">
        <v>310</v>
      </c>
      <c r="T3" s="23" t="s">
        <v>105</v>
      </c>
      <c r="U3" s="27">
        <v>0</v>
      </c>
      <c r="V3" s="23"/>
      <c r="W3" s="23"/>
      <c r="X3" s="23"/>
      <c r="Y3" s="23"/>
      <c r="Z3" s="23"/>
      <c r="AA3" s="27">
        <v>0</v>
      </c>
      <c r="AB3" s="27">
        <v>0</v>
      </c>
      <c r="AC3" s="27">
        <v>0</v>
      </c>
      <c r="AD3" s="27">
        <v>21060</v>
      </c>
      <c r="AE3" s="27">
        <v>0</v>
      </c>
      <c r="AF3" s="27">
        <v>0</v>
      </c>
      <c r="AG3" s="27">
        <v>0</v>
      </c>
      <c r="AH3" s="27">
        <v>0</v>
      </c>
      <c r="AI3" s="27">
        <v>0</v>
      </c>
      <c r="AJ3" s="27">
        <v>1439620</v>
      </c>
      <c r="AK3" s="27">
        <v>0</v>
      </c>
      <c r="AL3" s="23">
        <v>4800059792</v>
      </c>
      <c r="AM3" s="24">
        <v>45058</v>
      </c>
      <c r="AN3" s="23" t="s">
        <v>107</v>
      </c>
      <c r="AO3" s="27">
        <v>1563188</v>
      </c>
    </row>
    <row r="4" spans="1:44" s="14" customFormat="1" ht="10" x14ac:dyDescent="0.35">
      <c r="A4" s="23">
        <v>900923860</v>
      </c>
      <c r="B4" s="23" t="s">
        <v>11</v>
      </c>
      <c r="C4" s="23" t="s">
        <v>12</v>
      </c>
      <c r="D4" s="23">
        <v>6447</v>
      </c>
      <c r="E4" s="23" t="str">
        <f t="shared" si="1"/>
        <v>FUGP6447</v>
      </c>
      <c r="F4" s="23" t="str">
        <f t="shared" si="2"/>
        <v>900923860_FUGP6447</v>
      </c>
      <c r="G4" s="24">
        <v>45231</v>
      </c>
      <c r="H4" s="24">
        <v>45231</v>
      </c>
      <c r="I4" s="25">
        <v>917870</v>
      </c>
      <c r="J4" s="25">
        <v>225439</v>
      </c>
      <c r="K4" s="26" t="s">
        <v>14</v>
      </c>
      <c r="L4" s="23" t="s">
        <v>48</v>
      </c>
      <c r="M4" s="27">
        <v>0</v>
      </c>
      <c r="N4" s="23"/>
      <c r="O4" s="23" t="s">
        <v>49</v>
      </c>
      <c r="P4" s="24">
        <v>45231</v>
      </c>
      <c r="Q4" s="24">
        <v>45293</v>
      </c>
      <c r="R4" s="24">
        <v>45327</v>
      </c>
      <c r="S4" s="23">
        <v>361</v>
      </c>
      <c r="T4" s="23" t="s">
        <v>106</v>
      </c>
      <c r="U4" s="27">
        <v>230040</v>
      </c>
      <c r="V4" s="23" t="s">
        <v>50</v>
      </c>
      <c r="W4" s="23" t="s">
        <v>51</v>
      </c>
      <c r="X4" s="23" t="s">
        <v>52</v>
      </c>
      <c r="Y4" s="23" t="s">
        <v>53</v>
      </c>
      <c r="Z4" s="23" t="s">
        <v>54</v>
      </c>
      <c r="AA4" s="27">
        <v>0</v>
      </c>
      <c r="AB4" s="27">
        <v>0</v>
      </c>
      <c r="AC4" s="27">
        <v>0</v>
      </c>
      <c r="AD4" s="27">
        <v>0</v>
      </c>
      <c r="AE4" s="27">
        <v>0</v>
      </c>
      <c r="AF4" s="27">
        <v>225439</v>
      </c>
      <c r="AG4" s="27">
        <v>0</v>
      </c>
      <c r="AH4" s="27">
        <v>0</v>
      </c>
      <c r="AI4" s="27">
        <v>0</v>
      </c>
      <c r="AJ4" s="27">
        <v>674074</v>
      </c>
      <c r="AK4" s="27">
        <v>0</v>
      </c>
      <c r="AL4" s="23">
        <v>4800063328</v>
      </c>
      <c r="AM4" s="24">
        <v>45398</v>
      </c>
      <c r="AN4" s="23" t="s">
        <v>108</v>
      </c>
      <c r="AO4" s="27">
        <v>4997459</v>
      </c>
    </row>
    <row r="5" spans="1:44" s="14" customFormat="1" ht="10" x14ac:dyDescent="0.35">
      <c r="A5" s="23">
        <v>900923860</v>
      </c>
      <c r="B5" s="23" t="s">
        <v>11</v>
      </c>
      <c r="C5" s="23" t="s">
        <v>12</v>
      </c>
      <c r="D5" s="23">
        <v>6351</v>
      </c>
      <c r="E5" s="23" t="str">
        <f t="shared" si="1"/>
        <v>FUGP6351</v>
      </c>
      <c r="F5" s="23" t="str">
        <f t="shared" si="2"/>
        <v>900923860_FUGP6351</v>
      </c>
      <c r="G5" s="24">
        <v>45058</v>
      </c>
      <c r="H5" s="24">
        <v>45058</v>
      </c>
      <c r="I5" s="25">
        <v>7268970</v>
      </c>
      <c r="J5" s="25">
        <v>65750</v>
      </c>
      <c r="K5" s="26" t="s">
        <v>14</v>
      </c>
      <c r="L5" s="23" t="s">
        <v>48</v>
      </c>
      <c r="M5" s="27">
        <v>0</v>
      </c>
      <c r="N5" s="23"/>
      <c r="O5" s="23" t="s">
        <v>49</v>
      </c>
      <c r="P5" s="24">
        <v>45058</v>
      </c>
      <c r="Q5" s="24">
        <v>45068</v>
      </c>
      <c r="R5" s="24">
        <v>45068</v>
      </c>
      <c r="S5" s="23">
        <v>620</v>
      </c>
      <c r="T5" s="23" t="s">
        <v>106</v>
      </c>
      <c r="U5" s="27">
        <v>65750</v>
      </c>
      <c r="V5" s="23" t="s">
        <v>50</v>
      </c>
      <c r="W5" s="23" t="s">
        <v>56</v>
      </c>
      <c r="X5" s="23" t="s">
        <v>57</v>
      </c>
      <c r="Y5" s="23" t="s">
        <v>55</v>
      </c>
      <c r="Z5" s="23" t="s">
        <v>54</v>
      </c>
      <c r="AA5" s="27">
        <v>0</v>
      </c>
      <c r="AB5" s="27">
        <v>0</v>
      </c>
      <c r="AC5" s="27">
        <v>0</v>
      </c>
      <c r="AD5" s="27">
        <v>0</v>
      </c>
      <c r="AE5" s="27">
        <v>0</v>
      </c>
      <c r="AF5" s="27">
        <v>65750</v>
      </c>
      <c r="AG5" s="27">
        <v>0</v>
      </c>
      <c r="AH5" s="27">
        <v>0</v>
      </c>
      <c r="AI5" s="27">
        <v>0</v>
      </c>
      <c r="AJ5" s="27">
        <v>7009956</v>
      </c>
      <c r="AK5" s="27">
        <v>0</v>
      </c>
      <c r="AL5" s="23">
        <v>2201421157</v>
      </c>
      <c r="AM5" s="24">
        <v>45154</v>
      </c>
      <c r="AN5" s="23" t="s">
        <v>109</v>
      </c>
      <c r="AO5" s="27">
        <v>12962109</v>
      </c>
    </row>
    <row r="6" spans="1:44" s="14" customFormat="1" ht="10" x14ac:dyDescent="0.35">
      <c r="A6" s="23">
        <v>900923860</v>
      </c>
      <c r="B6" s="23" t="s">
        <v>11</v>
      </c>
      <c r="C6" s="23" t="s">
        <v>12</v>
      </c>
      <c r="D6" s="23">
        <v>6352</v>
      </c>
      <c r="E6" s="23" t="str">
        <f t="shared" si="1"/>
        <v>FUGP6352</v>
      </c>
      <c r="F6" s="23" t="str">
        <f t="shared" si="2"/>
        <v>900923860_FUGP6352</v>
      </c>
      <c r="G6" s="24">
        <v>45058</v>
      </c>
      <c r="H6" s="24">
        <v>45058</v>
      </c>
      <c r="I6" s="25">
        <v>1578560</v>
      </c>
      <c r="J6" s="25">
        <v>61650</v>
      </c>
      <c r="K6" s="26" t="s">
        <v>14</v>
      </c>
      <c r="L6" s="23" t="s">
        <v>48</v>
      </c>
      <c r="M6" s="27">
        <v>0</v>
      </c>
      <c r="N6" s="23"/>
      <c r="O6" s="23" t="s">
        <v>49</v>
      </c>
      <c r="P6" s="24">
        <v>45058</v>
      </c>
      <c r="Q6" s="24">
        <v>45068</v>
      </c>
      <c r="R6" s="24">
        <v>45068</v>
      </c>
      <c r="S6" s="23">
        <v>620</v>
      </c>
      <c r="T6" s="23" t="s">
        <v>106</v>
      </c>
      <c r="U6" s="27">
        <v>61650</v>
      </c>
      <c r="V6" s="23" t="s">
        <v>50</v>
      </c>
      <c r="W6" s="23" t="s">
        <v>58</v>
      </c>
      <c r="X6" s="23" t="s">
        <v>57</v>
      </c>
      <c r="Y6" s="23" t="s">
        <v>55</v>
      </c>
      <c r="Z6" s="23" t="s">
        <v>54</v>
      </c>
      <c r="AA6" s="27">
        <v>0</v>
      </c>
      <c r="AB6" s="27">
        <v>0</v>
      </c>
      <c r="AC6" s="27">
        <v>0</v>
      </c>
      <c r="AD6" s="27">
        <v>0</v>
      </c>
      <c r="AE6" s="27">
        <v>0</v>
      </c>
      <c r="AF6" s="27">
        <v>61650</v>
      </c>
      <c r="AG6" s="27">
        <v>0</v>
      </c>
      <c r="AH6" s="27">
        <v>0</v>
      </c>
      <c r="AI6" s="27">
        <v>0</v>
      </c>
      <c r="AJ6" s="27">
        <v>1486572</v>
      </c>
      <c r="AK6" s="27">
        <v>0</v>
      </c>
      <c r="AL6" s="23">
        <v>4800060537</v>
      </c>
      <c r="AM6" s="24">
        <v>45125</v>
      </c>
      <c r="AN6" s="23" t="s">
        <v>110</v>
      </c>
      <c r="AO6" s="27">
        <v>1486572</v>
      </c>
    </row>
    <row r="7" spans="1:44" s="14" customFormat="1" ht="10" customHeight="1" x14ac:dyDescent="0.35">
      <c r="A7" s="23">
        <v>900923860</v>
      </c>
      <c r="B7" s="23" t="s">
        <v>11</v>
      </c>
      <c r="C7" s="23" t="s">
        <v>12</v>
      </c>
      <c r="D7" s="23">
        <v>6434</v>
      </c>
      <c r="E7" s="23" t="str">
        <f t="shared" si="1"/>
        <v>FUGP6434</v>
      </c>
      <c r="F7" s="23" t="str">
        <f t="shared" si="2"/>
        <v>900923860_FUGP6434</v>
      </c>
      <c r="G7" s="24">
        <v>45182</v>
      </c>
      <c r="H7" s="24">
        <v>45182</v>
      </c>
      <c r="I7" s="25">
        <v>5184550</v>
      </c>
      <c r="J7" s="25">
        <v>438210</v>
      </c>
      <c r="K7" s="26" t="s">
        <v>14</v>
      </c>
      <c r="L7" s="23" t="s">
        <v>48</v>
      </c>
      <c r="M7" s="27">
        <v>0</v>
      </c>
      <c r="N7" s="23"/>
      <c r="O7" s="23" t="s">
        <v>49</v>
      </c>
      <c r="P7" s="24">
        <v>45182</v>
      </c>
      <c r="Q7" s="24">
        <v>45293</v>
      </c>
      <c r="R7" s="24">
        <v>45323</v>
      </c>
      <c r="S7" s="23">
        <v>365</v>
      </c>
      <c r="T7" s="23" t="s">
        <v>106</v>
      </c>
      <c r="U7" s="27">
        <v>438210</v>
      </c>
      <c r="V7" s="23" t="s">
        <v>50</v>
      </c>
      <c r="W7" s="23" t="s">
        <v>59</v>
      </c>
      <c r="X7" s="23" t="s">
        <v>52</v>
      </c>
      <c r="Y7" s="23" t="s">
        <v>53</v>
      </c>
      <c r="Z7" s="23" t="s">
        <v>54</v>
      </c>
      <c r="AA7" s="27">
        <v>0</v>
      </c>
      <c r="AB7" s="27">
        <v>0</v>
      </c>
      <c r="AC7" s="27">
        <v>0</v>
      </c>
      <c r="AD7" s="27">
        <v>0</v>
      </c>
      <c r="AE7" s="27">
        <v>0</v>
      </c>
      <c r="AF7" s="27">
        <v>438210</v>
      </c>
      <c r="AG7" s="27">
        <v>0</v>
      </c>
      <c r="AH7" s="27">
        <v>0</v>
      </c>
      <c r="AI7" s="27">
        <v>0</v>
      </c>
      <c r="AJ7" s="27">
        <v>4526415</v>
      </c>
      <c r="AK7" s="27">
        <v>0</v>
      </c>
      <c r="AL7" s="23">
        <v>2201482351</v>
      </c>
      <c r="AM7" s="24">
        <v>45349</v>
      </c>
      <c r="AN7" s="23" t="s">
        <v>109</v>
      </c>
      <c r="AO7" s="27">
        <v>20519574</v>
      </c>
    </row>
    <row r="8" spans="1:44" s="14" customFormat="1" ht="10" x14ac:dyDescent="0.35">
      <c r="A8" s="23">
        <v>900923860</v>
      </c>
      <c r="B8" s="23" t="s">
        <v>11</v>
      </c>
      <c r="C8" s="23" t="s">
        <v>12</v>
      </c>
      <c r="D8" s="23">
        <v>6459</v>
      </c>
      <c r="E8" s="23" t="str">
        <f t="shared" si="1"/>
        <v>FUGP6459</v>
      </c>
      <c r="F8" s="23" t="str">
        <f t="shared" si="2"/>
        <v>900923860_FUGP6459</v>
      </c>
      <c r="G8" s="24">
        <v>45244</v>
      </c>
      <c r="H8" s="24">
        <v>45244</v>
      </c>
      <c r="I8" s="25">
        <v>2844820</v>
      </c>
      <c r="J8" s="25">
        <v>554920</v>
      </c>
      <c r="K8" s="26" t="s">
        <v>14</v>
      </c>
      <c r="L8" s="23" t="s">
        <v>48</v>
      </c>
      <c r="M8" s="27">
        <v>0</v>
      </c>
      <c r="N8" s="23"/>
      <c r="O8" s="23" t="s">
        <v>49</v>
      </c>
      <c r="P8" s="24">
        <v>45244</v>
      </c>
      <c r="Q8" s="24">
        <v>45293</v>
      </c>
      <c r="R8" s="24">
        <v>45327</v>
      </c>
      <c r="S8" s="23">
        <v>361</v>
      </c>
      <c r="T8" s="23" t="s">
        <v>106</v>
      </c>
      <c r="U8" s="27">
        <v>554920</v>
      </c>
      <c r="V8" s="23" t="s">
        <v>50</v>
      </c>
      <c r="W8" s="23" t="s">
        <v>60</v>
      </c>
      <c r="X8" s="23" t="s">
        <v>52</v>
      </c>
      <c r="Y8" s="23" t="s">
        <v>53</v>
      </c>
      <c r="Z8" s="23" t="s">
        <v>54</v>
      </c>
      <c r="AA8" s="27">
        <v>0</v>
      </c>
      <c r="AB8" s="27">
        <v>0</v>
      </c>
      <c r="AC8" s="27">
        <v>0</v>
      </c>
      <c r="AD8" s="27">
        <v>0</v>
      </c>
      <c r="AE8" s="27">
        <v>0</v>
      </c>
      <c r="AF8" s="27">
        <v>554920</v>
      </c>
      <c r="AG8" s="27">
        <v>0</v>
      </c>
      <c r="AH8" s="27">
        <v>0</v>
      </c>
      <c r="AI8" s="27">
        <v>0</v>
      </c>
      <c r="AJ8" s="27">
        <v>2098602</v>
      </c>
      <c r="AK8" s="27">
        <v>0</v>
      </c>
      <c r="AL8" s="23">
        <v>2201482351</v>
      </c>
      <c r="AM8" s="24">
        <v>45349</v>
      </c>
      <c r="AN8" s="23" t="s">
        <v>109</v>
      </c>
      <c r="AO8" s="27">
        <v>20519574</v>
      </c>
    </row>
    <row r="9" spans="1:44" s="14" customFormat="1" ht="10" customHeight="1" x14ac:dyDescent="0.35">
      <c r="A9" s="23">
        <v>900923860</v>
      </c>
      <c r="B9" s="23" t="s">
        <v>11</v>
      </c>
      <c r="C9" s="23" t="s">
        <v>12</v>
      </c>
      <c r="D9" s="23">
        <v>6493</v>
      </c>
      <c r="E9" s="23" t="str">
        <f t="shared" si="1"/>
        <v>FUGP6493</v>
      </c>
      <c r="F9" s="23" t="str">
        <f t="shared" si="2"/>
        <v>900923860_FUGP6493</v>
      </c>
      <c r="G9" s="24">
        <v>45313</v>
      </c>
      <c r="H9" s="24">
        <v>45314</v>
      </c>
      <c r="I9" s="25">
        <v>5987184</v>
      </c>
      <c r="J9" s="25">
        <v>23376</v>
      </c>
      <c r="K9" s="26" t="s">
        <v>14</v>
      </c>
      <c r="L9" s="23" t="s">
        <v>48</v>
      </c>
      <c r="M9" s="27">
        <v>0</v>
      </c>
      <c r="N9" s="23"/>
      <c r="O9" s="23" t="s">
        <v>49</v>
      </c>
      <c r="P9" s="24">
        <v>45313</v>
      </c>
      <c r="Q9" s="24">
        <v>45336</v>
      </c>
      <c r="R9" s="24">
        <v>45349</v>
      </c>
      <c r="S9" s="23">
        <v>339</v>
      </c>
      <c r="T9" s="23" t="s">
        <v>105</v>
      </c>
      <c r="U9" s="27">
        <v>23376</v>
      </c>
      <c r="V9" s="23" t="s">
        <v>50</v>
      </c>
      <c r="W9" s="23" t="s">
        <v>61</v>
      </c>
      <c r="X9" s="23" t="s">
        <v>52</v>
      </c>
      <c r="Y9" s="23" t="s">
        <v>53</v>
      </c>
      <c r="Z9" s="23" t="s">
        <v>54</v>
      </c>
      <c r="AA9" s="27">
        <v>0</v>
      </c>
      <c r="AB9" s="27">
        <v>0</v>
      </c>
      <c r="AC9" s="27">
        <v>0</v>
      </c>
      <c r="AD9" s="27">
        <v>0</v>
      </c>
      <c r="AE9" s="27">
        <v>0</v>
      </c>
      <c r="AF9" s="27">
        <v>23376</v>
      </c>
      <c r="AG9" s="27">
        <v>0</v>
      </c>
      <c r="AH9" s="27">
        <v>0</v>
      </c>
      <c r="AI9" s="27">
        <v>0</v>
      </c>
      <c r="AJ9" s="27">
        <v>5600626</v>
      </c>
      <c r="AK9" s="27">
        <v>0</v>
      </c>
      <c r="AL9" s="23">
        <v>2201500553</v>
      </c>
      <c r="AM9" s="24">
        <v>45397</v>
      </c>
      <c r="AN9" s="23" t="s">
        <v>109</v>
      </c>
      <c r="AO9" s="27">
        <v>5600626</v>
      </c>
    </row>
    <row r="10" spans="1:44" s="14" customFormat="1" ht="10" x14ac:dyDescent="0.35">
      <c r="A10" s="23">
        <v>900923860</v>
      </c>
      <c r="B10" s="23" t="s">
        <v>11</v>
      </c>
      <c r="C10" s="23" t="s">
        <v>12</v>
      </c>
      <c r="D10" s="23">
        <v>6446</v>
      </c>
      <c r="E10" s="23" t="str">
        <f t="shared" si="1"/>
        <v>FUGP6446</v>
      </c>
      <c r="F10" s="23" t="str">
        <f t="shared" si="2"/>
        <v>900923860_FUGP6446</v>
      </c>
      <c r="G10" s="24">
        <v>45231</v>
      </c>
      <c r="H10" s="24">
        <v>45231</v>
      </c>
      <c r="I10" s="25">
        <v>4387740</v>
      </c>
      <c r="J10" s="25">
        <v>63298</v>
      </c>
      <c r="K10" s="26" t="s">
        <v>14</v>
      </c>
      <c r="L10" s="23" t="s">
        <v>48</v>
      </c>
      <c r="M10" s="27">
        <v>0</v>
      </c>
      <c r="N10" s="23"/>
      <c r="O10" s="23" t="s">
        <v>49</v>
      </c>
      <c r="P10" s="24">
        <v>45231</v>
      </c>
      <c r="Q10" s="24">
        <v>45293</v>
      </c>
      <c r="R10" s="24">
        <v>45324</v>
      </c>
      <c r="S10" s="23">
        <v>364</v>
      </c>
      <c r="T10" s="23" t="s">
        <v>106</v>
      </c>
      <c r="U10" s="27">
        <v>61650</v>
      </c>
      <c r="V10" s="23" t="s">
        <v>50</v>
      </c>
      <c r="W10" s="23" t="s">
        <v>62</v>
      </c>
      <c r="X10" s="23" t="s">
        <v>63</v>
      </c>
      <c r="Y10" s="23" t="s">
        <v>53</v>
      </c>
      <c r="Z10" s="23" t="s">
        <v>54</v>
      </c>
      <c r="AA10" s="27">
        <v>0</v>
      </c>
      <c r="AB10" s="27">
        <v>0</v>
      </c>
      <c r="AC10" s="27">
        <v>0</v>
      </c>
      <c r="AD10" s="27">
        <v>0</v>
      </c>
      <c r="AE10" s="27">
        <v>0</v>
      </c>
      <c r="AF10" s="27">
        <v>63298</v>
      </c>
      <c r="AG10" s="27">
        <v>0</v>
      </c>
      <c r="AH10" s="27">
        <v>0</v>
      </c>
      <c r="AI10" s="27">
        <v>0</v>
      </c>
      <c r="AJ10" s="27">
        <v>4128868</v>
      </c>
      <c r="AK10" s="27">
        <v>0</v>
      </c>
      <c r="AL10" s="23">
        <v>2201482351</v>
      </c>
      <c r="AM10" s="24">
        <v>45349</v>
      </c>
      <c r="AN10" s="23" t="s">
        <v>109</v>
      </c>
      <c r="AO10" s="27">
        <v>20519574</v>
      </c>
    </row>
    <row r="11" spans="1:44" s="14" customFormat="1" ht="10" customHeight="1" x14ac:dyDescent="0.35">
      <c r="A11" s="23">
        <v>900923860</v>
      </c>
      <c r="B11" s="23" t="s">
        <v>11</v>
      </c>
      <c r="C11" s="23" t="s">
        <v>12</v>
      </c>
      <c r="D11" s="23">
        <v>6474</v>
      </c>
      <c r="E11" s="23" t="str">
        <f t="shared" si="1"/>
        <v>FUGP6474</v>
      </c>
      <c r="F11" s="23" t="str">
        <f t="shared" si="2"/>
        <v>900923860_FUGP6474</v>
      </c>
      <c r="G11" s="24">
        <v>45274</v>
      </c>
      <c r="H11" s="24">
        <v>45274</v>
      </c>
      <c r="I11" s="25">
        <v>1860200</v>
      </c>
      <c r="J11" s="25">
        <v>103354</v>
      </c>
      <c r="K11" s="26" t="s">
        <v>14</v>
      </c>
      <c r="L11" s="23" t="s">
        <v>112</v>
      </c>
      <c r="M11" s="27">
        <v>0</v>
      </c>
      <c r="N11" s="23"/>
      <c r="O11" s="23" t="s">
        <v>49</v>
      </c>
      <c r="P11" s="24">
        <v>45274</v>
      </c>
      <c r="Q11" s="24">
        <v>45293</v>
      </c>
      <c r="R11" s="24">
        <v>45322</v>
      </c>
      <c r="S11" s="23">
        <v>366</v>
      </c>
      <c r="T11" s="23" t="s">
        <v>106</v>
      </c>
      <c r="U11" s="27">
        <v>68431</v>
      </c>
      <c r="V11" s="23" t="s">
        <v>50</v>
      </c>
      <c r="W11" s="23" t="s">
        <v>64</v>
      </c>
      <c r="X11" s="23" t="s">
        <v>52</v>
      </c>
      <c r="Y11" s="23" t="s">
        <v>53</v>
      </c>
      <c r="Z11" s="23" t="s">
        <v>54</v>
      </c>
      <c r="AA11" s="27">
        <v>0</v>
      </c>
      <c r="AB11" s="27">
        <v>0</v>
      </c>
      <c r="AC11" s="27">
        <v>0</v>
      </c>
      <c r="AD11" s="27">
        <v>0</v>
      </c>
      <c r="AE11" s="27">
        <v>0</v>
      </c>
      <c r="AF11" s="27">
        <v>68431</v>
      </c>
      <c r="AG11" s="27">
        <v>34923</v>
      </c>
      <c r="AH11" s="27">
        <v>0</v>
      </c>
      <c r="AI11" s="27">
        <v>0</v>
      </c>
      <c r="AJ11" s="27">
        <v>1755931</v>
      </c>
      <c r="AK11" s="27">
        <v>0</v>
      </c>
      <c r="AL11" s="23">
        <v>2201481881</v>
      </c>
      <c r="AM11" s="24">
        <v>45341</v>
      </c>
      <c r="AN11" s="23" t="s">
        <v>109</v>
      </c>
      <c r="AO11" s="27">
        <v>1755931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8"/>
  <dimension ref="B1:J42"/>
  <sheetViews>
    <sheetView showGridLines="0" tabSelected="1" topLeftCell="A12" zoomScaleNormal="100" workbookViewId="0">
      <selection activeCell="M19" sqref="M19"/>
    </sheetView>
  </sheetViews>
  <sheetFormatPr baseColWidth="10" defaultColWidth="10.90625" defaultRowHeight="12.5" x14ac:dyDescent="0.25"/>
  <cols>
    <col min="1" max="1" width="1" style="28" customWidth="1"/>
    <col min="2" max="2" width="10.90625" style="28"/>
    <col min="3" max="3" width="17.54296875" style="28" customWidth="1"/>
    <col min="4" max="4" width="11.54296875" style="28" customWidth="1"/>
    <col min="5" max="8" width="10.90625" style="28"/>
    <col min="9" max="9" width="22.54296875" style="28" customWidth="1"/>
    <col min="10" max="10" width="14" style="28" customWidth="1"/>
    <col min="11" max="11" width="1.81640625" style="28" customWidth="1"/>
    <col min="12" max="16384" width="10.90625" style="28"/>
  </cols>
  <sheetData>
    <row r="1" spans="2:10" ht="6" customHeight="1" thickBot="1" x14ac:dyDescent="0.3"/>
    <row r="2" spans="2:10" ht="19.5" customHeight="1" x14ac:dyDescent="0.25">
      <c r="B2" s="29"/>
      <c r="C2" s="30"/>
      <c r="D2" s="80" t="s">
        <v>65</v>
      </c>
      <c r="E2" s="81"/>
      <c r="F2" s="81"/>
      <c r="G2" s="81"/>
      <c r="H2" s="81"/>
      <c r="I2" s="82"/>
      <c r="J2" s="86" t="s">
        <v>66</v>
      </c>
    </row>
    <row r="3" spans="2:10" ht="15.75" customHeight="1" thickBot="1" x14ac:dyDescent="0.3">
      <c r="B3" s="31"/>
      <c r="C3" s="32"/>
      <c r="D3" s="83"/>
      <c r="E3" s="84"/>
      <c r="F3" s="84"/>
      <c r="G3" s="84"/>
      <c r="H3" s="84"/>
      <c r="I3" s="85"/>
      <c r="J3" s="87"/>
    </row>
    <row r="4" spans="2:10" ht="13" x14ac:dyDescent="0.25">
      <c r="B4" s="31"/>
      <c r="C4" s="32"/>
      <c r="D4" s="33"/>
      <c r="E4" s="34"/>
      <c r="F4" s="34"/>
      <c r="G4" s="34"/>
      <c r="H4" s="34"/>
      <c r="I4" s="35"/>
      <c r="J4" s="36"/>
    </row>
    <row r="5" spans="2:10" ht="13" x14ac:dyDescent="0.25">
      <c r="B5" s="31"/>
      <c r="C5" s="32"/>
      <c r="D5" s="37" t="s">
        <v>67</v>
      </c>
      <c r="E5" s="38"/>
      <c r="F5" s="38"/>
      <c r="G5" s="38"/>
      <c r="H5" s="38"/>
      <c r="I5" s="39"/>
      <c r="J5" s="39" t="s">
        <v>68</v>
      </c>
    </row>
    <row r="6" spans="2:10" ht="13.5" thickBot="1" x14ac:dyDescent="0.3">
      <c r="B6" s="40"/>
      <c r="C6" s="41"/>
      <c r="D6" s="42"/>
      <c r="E6" s="43"/>
      <c r="F6" s="43"/>
      <c r="G6" s="43"/>
      <c r="H6" s="43"/>
      <c r="I6" s="44"/>
      <c r="J6" s="45"/>
    </row>
    <row r="7" spans="2:10" x14ac:dyDescent="0.25">
      <c r="B7" s="46"/>
      <c r="J7" s="47"/>
    </row>
    <row r="8" spans="2:10" x14ac:dyDescent="0.25">
      <c r="B8" s="46"/>
      <c r="J8" s="47"/>
    </row>
    <row r="9" spans="2:10" x14ac:dyDescent="0.25">
      <c r="B9" s="46"/>
      <c r="C9" s="28" t="s">
        <v>101</v>
      </c>
      <c r="J9" s="47"/>
    </row>
    <row r="10" spans="2:10" ht="13" x14ac:dyDescent="0.3">
      <c r="B10" s="46"/>
      <c r="C10" s="48"/>
      <c r="E10" s="49"/>
      <c r="H10" s="50"/>
      <c r="J10" s="47"/>
    </row>
    <row r="11" spans="2:10" x14ac:dyDescent="0.25">
      <c r="B11" s="46"/>
      <c r="J11" s="47"/>
    </row>
    <row r="12" spans="2:10" ht="13" x14ac:dyDescent="0.3">
      <c r="B12" s="46"/>
      <c r="C12" s="48" t="s">
        <v>102</v>
      </c>
      <c r="J12" s="47"/>
    </row>
    <row r="13" spans="2:10" ht="13" x14ac:dyDescent="0.3">
      <c r="B13" s="46"/>
      <c r="C13" s="48" t="s">
        <v>103</v>
      </c>
      <c r="J13" s="47"/>
    </row>
    <row r="14" spans="2:10" x14ac:dyDescent="0.25">
      <c r="B14" s="46"/>
      <c r="J14" s="47"/>
    </row>
    <row r="15" spans="2:10" x14ac:dyDescent="0.25">
      <c r="B15" s="46"/>
      <c r="C15" s="28" t="s">
        <v>69</v>
      </c>
      <c r="J15" s="47"/>
    </row>
    <row r="16" spans="2:10" x14ac:dyDescent="0.25">
      <c r="B16" s="46"/>
      <c r="C16" s="51"/>
      <c r="J16" s="47"/>
    </row>
    <row r="17" spans="2:10" ht="13" x14ac:dyDescent="0.25">
      <c r="B17" s="46"/>
      <c r="C17" s="28" t="s">
        <v>70</v>
      </c>
      <c r="D17" s="49"/>
      <c r="H17" s="52" t="s">
        <v>71</v>
      </c>
      <c r="I17" s="53" t="s">
        <v>72</v>
      </c>
      <c r="J17" s="47"/>
    </row>
    <row r="18" spans="2:10" ht="13" x14ac:dyDescent="0.3">
      <c r="B18" s="46"/>
      <c r="C18" s="48" t="s">
        <v>73</v>
      </c>
      <c r="D18" s="48"/>
      <c r="E18" s="48"/>
      <c r="F18" s="48"/>
      <c r="H18" s="54">
        <v>9</v>
      </c>
      <c r="I18" s="55">
        <v>1557057</v>
      </c>
      <c r="J18" s="47"/>
    </row>
    <row r="19" spans="2:10" x14ac:dyDescent="0.25">
      <c r="B19" s="46"/>
      <c r="C19" s="28" t="s">
        <v>74</v>
      </c>
      <c r="H19" s="92">
        <v>0</v>
      </c>
      <c r="I19" s="93">
        <v>0</v>
      </c>
      <c r="J19" s="47"/>
    </row>
    <row r="20" spans="2:10" x14ac:dyDescent="0.25">
      <c r="B20" s="46"/>
      <c r="C20" s="28" t="s">
        <v>75</v>
      </c>
      <c r="H20" s="92">
        <v>0</v>
      </c>
      <c r="I20" s="93">
        <v>0</v>
      </c>
      <c r="J20" s="47"/>
    </row>
    <row r="21" spans="2:10" x14ac:dyDescent="0.25">
      <c r="B21" s="46"/>
      <c r="C21" s="28" t="s">
        <v>76</v>
      </c>
      <c r="H21" s="92">
        <v>0</v>
      </c>
      <c r="I21" s="93">
        <v>0</v>
      </c>
      <c r="J21" s="47"/>
    </row>
    <row r="22" spans="2:10" x14ac:dyDescent="0.25">
      <c r="B22" s="46"/>
      <c r="C22" s="28" t="s">
        <v>77</v>
      </c>
      <c r="H22" s="56">
        <v>1</v>
      </c>
      <c r="I22" s="57">
        <v>21060</v>
      </c>
      <c r="J22" s="47"/>
    </row>
    <row r="23" spans="2:10" x14ac:dyDescent="0.25">
      <c r="B23" s="46"/>
      <c r="C23" s="28" t="s">
        <v>78</v>
      </c>
      <c r="H23" s="92">
        <v>0</v>
      </c>
      <c r="I23" s="93">
        <v>0</v>
      </c>
      <c r="J23" s="47"/>
    </row>
    <row r="24" spans="2:10" ht="13" thickBot="1" x14ac:dyDescent="0.3">
      <c r="B24" s="46"/>
      <c r="C24" s="28" t="s">
        <v>79</v>
      </c>
      <c r="H24" s="58">
        <v>7</v>
      </c>
      <c r="I24" s="59">
        <v>1501074</v>
      </c>
      <c r="J24" s="47"/>
    </row>
    <row r="25" spans="2:10" ht="13" x14ac:dyDescent="0.3">
      <c r="B25" s="46"/>
      <c r="C25" s="48" t="s">
        <v>80</v>
      </c>
      <c r="D25" s="48"/>
      <c r="E25" s="48"/>
      <c r="F25" s="48"/>
      <c r="H25" s="54">
        <f>H19+H20+H21+H22+H24+H23</f>
        <v>8</v>
      </c>
      <c r="I25" s="55">
        <f>I19+I20+I21+I22+I24+I23</f>
        <v>1522134</v>
      </c>
      <c r="J25" s="47"/>
    </row>
    <row r="26" spans="2:10" x14ac:dyDescent="0.25">
      <c r="B26" s="46"/>
      <c r="C26" s="28" t="s">
        <v>81</v>
      </c>
      <c r="H26" s="56">
        <v>1</v>
      </c>
      <c r="I26" s="57">
        <v>34923</v>
      </c>
      <c r="J26" s="47"/>
    </row>
    <row r="27" spans="2:10" ht="13" thickBot="1" x14ac:dyDescent="0.3">
      <c r="B27" s="46"/>
      <c r="C27" s="28" t="s">
        <v>39</v>
      </c>
      <c r="H27" s="94">
        <v>0</v>
      </c>
      <c r="I27" s="95">
        <v>0</v>
      </c>
      <c r="J27" s="47"/>
    </row>
    <row r="28" spans="2:10" ht="13" x14ac:dyDescent="0.3">
      <c r="B28" s="46"/>
      <c r="C28" s="48" t="s">
        <v>82</v>
      </c>
      <c r="D28" s="48"/>
      <c r="E28" s="48"/>
      <c r="F28" s="48"/>
      <c r="H28" s="54">
        <f>H26+H27</f>
        <v>1</v>
      </c>
      <c r="I28" s="55">
        <f>I26+I27</f>
        <v>34923</v>
      </c>
      <c r="J28" s="47"/>
    </row>
    <row r="29" spans="2:10" ht="13.5" thickBot="1" x14ac:dyDescent="0.35">
      <c r="B29" s="46"/>
      <c r="C29" s="28" t="s">
        <v>83</v>
      </c>
      <c r="D29" s="48"/>
      <c r="E29" s="48"/>
      <c r="F29" s="48"/>
      <c r="H29" s="94">
        <v>0</v>
      </c>
      <c r="I29" s="95">
        <v>0</v>
      </c>
      <c r="J29" s="47"/>
    </row>
    <row r="30" spans="2:10" ht="13" x14ac:dyDescent="0.3">
      <c r="B30" s="46"/>
      <c r="C30" s="48" t="s">
        <v>84</v>
      </c>
      <c r="D30" s="48"/>
      <c r="E30" s="48"/>
      <c r="F30" s="48"/>
      <c r="H30" s="92">
        <f>H29</f>
        <v>0</v>
      </c>
      <c r="I30" s="93">
        <f>I29</f>
        <v>0</v>
      </c>
      <c r="J30" s="47"/>
    </row>
    <row r="31" spans="2:10" ht="13" x14ac:dyDescent="0.3">
      <c r="B31" s="46"/>
      <c r="C31" s="48"/>
      <c r="D31" s="48"/>
      <c r="E31" s="48"/>
      <c r="F31" s="48"/>
      <c r="H31" s="60"/>
      <c r="I31" s="55"/>
      <c r="J31" s="47"/>
    </row>
    <row r="32" spans="2:10" ht="13.5" thickBot="1" x14ac:dyDescent="0.35">
      <c r="B32" s="46"/>
      <c r="C32" s="48" t="s">
        <v>85</v>
      </c>
      <c r="D32" s="48"/>
      <c r="H32" s="61">
        <f>H25+H28+H30</f>
        <v>9</v>
      </c>
      <c r="I32" s="62">
        <f>I25+I28+I30</f>
        <v>1557057</v>
      </c>
      <c r="J32" s="47"/>
    </row>
    <row r="33" spans="2:10" ht="13.5" thickTop="1" x14ac:dyDescent="0.3">
      <c r="B33" s="46"/>
      <c r="C33" s="48"/>
      <c r="D33" s="48"/>
      <c r="H33" s="96">
        <f>+H18-H32</f>
        <v>0</v>
      </c>
      <c r="I33" s="93">
        <f>+I18-I32</f>
        <v>0</v>
      </c>
      <c r="J33" s="47"/>
    </row>
    <row r="34" spans="2:10" x14ac:dyDescent="0.25">
      <c r="B34" s="46"/>
      <c r="G34" s="63"/>
      <c r="H34" s="63"/>
      <c r="I34" s="63"/>
      <c r="J34" s="47"/>
    </row>
    <row r="35" spans="2:10" x14ac:dyDescent="0.25">
      <c r="B35" s="46"/>
      <c r="G35" s="63"/>
      <c r="H35" s="63"/>
      <c r="I35" s="63"/>
      <c r="J35" s="47"/>
    </row>
    <row r="36" spans="2:10" ht="13" x14ac:dyDescent="0.3">
      <c r="B36" s="46"/>
      <c r="C36" s="48"/>
      <c r="G36" s="63"/>
      <c r="H36" s="63"/>
      <c r="I36" s="63"/>
      <c r="J36" s="47"/>
    </row>
    <row r="37" spans="2:10" ht="13.5" thickBot="1" x14ac:dyDescent="0.35">
      <c r="B37" s="46"/>
      <c r="C37" s="64" t="s">
        <v>86</v>
      </c>
      <c r="D37" s="65"/>
      <c r="H37" s="64" t="s">
        <v>87</v>
      </c>
      <c r="I37" s="65"/>
      <c r="J37" s="47"/>
    </row>
    <row r="38" spans="2:10" ht="13" x14ac:dyDescent="0.3">
      <c r="B38" s="46"/>
      <c r="C38" s="48" t="s">
        <v>88</v>
      </c>
      <c r="D38" s="63"/>
      <c r="H38" s="66" t="s">
        <v>89</v>
      </c>
      <c r="I38" s="63"/>
      <c r="J38" s="47"/>
    </row>
    <row r="39" spans="2:10" ht="13" x14ac:dyDescent="0.3">
      <c r="B39" s="46"/>
      <c r="C39" s="48" t="s">
        <v>90</v>
      </c>
      <c r="H39" s="48" t="s">
        <v>91</v>
      </c>
      <c r="I39" s="63"/>
      <c r="J39" s="47"/>
    </row>
    <row r="40" spans="2:10" x14ac:dyDescent="0.25">
      <c r="B40" s="46"/>
      <c r="G40" s="63"/>
      <c r="H40" s="63"/>
      <c r="I40" s="63"/>
      <c r="J40" s="47"/>
    </row>
    <row r="41" spans="2:10" ht="12.75" customHeight="1" x14ac:dyDescent="0.25">
      <c r="B41" s="46"/>
      <c r="C41" s="88" t="s">
        <v>92</v>
      </c>
      <c r="D41" s="88"/>
      <c r="E41" s="88"/>
      <c r="F41" s="88"/>
      <c r="G41" s="88"/>
      <c r="H41" s="88"/>
      <c r="I41" s="88"/>
      <c r="J41" s="47"/>
    </row>
    <row r="42" spans="2:10" ht="18.75" customHeight="1" thickBot="1" x14ac:dyDescent="0.3">
      <c r="B42" s="67"/>
      <c r="C42" s="68"/>
      <c r="D42" s="68"/>
      <c r="E42" s="68"/>
      <c r="F42" s="68"/>
      <c r="G42" s="68"/>
      <c r="H42" s="68"/>
      <c r="I42" s="68"/>
      <c r="J42" s="6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11"/>
  <dimension ref="B1:J30"/>
  <sheetViews>
    <sheetView showGridLines="0" zoomScale="84" zoomScaleNormal="84" zoomScaleSheetLayoutView="100" workbookViewId="0"/>
  </sheetViews>
  <sheetFormatPr baseColWidth="10" defaultColWidth="11.453125" defaultRowHeight="12.5" x14ac:dyDescent="0.25"/>
  <cols>
    <col min="1" max="1" width="4.453125" style="28" customWidth="1"/>
    <col min="2" max="2" width="11.453125" style="28"/>
    <col min="3" max="3" width="12.81640625" style="28" customWidth="1"/>
    <col min="4" max="4" width="22" style="28" customWidth="1"/>
    <col min="5" max="8" width="11.453125" style="28"/>
    <col min="9" max="9" width="24.81640625" style="28" customWidth="1"/>
    <col min="10" max="10" width="12.54296875" style="28" customWidth="1"/>
    <col min="11" max="11" width="1.81640625" style="28" customWidth="1"/>
    <col min="12" max="16384" width="11.453125" style="28"/>
  </cols>
  <sheetData>
    <row r="1" spans="2:10" ht="18" customHeight="1" thickBot="1" x14ac:dyDescent="0.3"/>
    <row r="2" spans="2:10" ht="19.5" customHeight="1" x14ac:dyDescent="0.25">
      <c r="B2" s="29"/>
      <c r="C2" s="30"/>
      <c r="D2" s="80" t="s">
        <v>93</v>
      </c>
      <c r="E2" s="81"/>
      <c r="F2" s="81"/>
      <c r="G2" s="81"/>
      <c r="H2" s="81"/>
      <c r="I2" s="82"/>
      <c r="J2" s="86" t="s">
        <v>66</v>
      </c>
    </row>
    <row r="3" spans="2:10" ht="15.75" customHeight="1" thickBot="1" x14ac:dyDescent="0.3">
      <c r="B3" s="31"/>
      <c r="C3" s="32"/>
      <c r="D3" s="83"/>
      <c r="E3" s="84"/>
      <c r="F3" s="84"/>
      <c r="G3" s="84"/>
      <c r="H3" s="84"/>
      <c r="I3" s="85"/>
      <c r="J3" s="87"/>
    </row>
    <row r="4" spans="2:10" ht="13" x14ac:dyDescent="0.25">
      <c r="B4" s="31"/>
      <c r="C4" s="32"/>
      <c r="E4" s="34"/>
      <c r="F4" s="34"/>
      <c r="G4" s="34"/>
      <c r="H4" s="34"/>
      <c r="I4" s="35"/>
      <c r="J4" s="36"/>
    </row>
    <row r="5" spans="2:10" ht="13" x14ac:dyDescent="0.25">
      <c r="B5" s="31"/>
      <c r="C5" s="32"/>
      <c r="D5" s="89" t="s">
        <v>94</v>
      </c>
      <c r="E5" s="90"/>
      <c r="F5" s="90"/>
      <c r="G5" s="90"/>
      <c r="H5" s="90"/>
      <c r="I5" s="91"/>
      <c r="J5" s="39" t="s">
        <v>95</v>
      </c>
    </row>
    <row r="6" spans="2:10" ht="13.5" thickBot="1" x14ac:dyDescent="0.3">
      <c r="B6" s="40"/>
      <c r="C6" s="41"/>
      <c r="D6" s="42"/>
      <c r="E6" s="43"/>
      <c r="F6" s="43"/>
      <c r="G6" s="43"/>
      <c r="H6" s="43"/>
      <c r="I6" s="44"/>
      <c r="J6" s="45"/>
    </row>
    <row r="7" spans="2:10" x14ac:dyDescent="0.25">
      <c r="B7" s="46"/>
      <c r="J7" s="47"/>
    </row>
    <row r="8" spans="2:10" x14ac:dyDescent="0.25">
      <c r="B8" s="46"/>
      <c r="J8" s="47"/>
    </row>
    <row r="9" spans="2:10" x14ac:dyDescent="0.25">
      <c r="B9" s="46"/>
      <c r="C9" s="28" t="str">
        <f ca="1">+CONCATENATE("Santiago de Cali, ",TEXT(TODAY(),"MMMM DD AAAA"))</f>
        <v>Santiago de Cali, marzo 03 lunes</v>
      </c>
      <c r="D9" s="50"/>
      <c r="E9" s="49"/>
      <c r="J9" s="47"/>
    </row>
    <row r="10" spans="2:10" ht="13" x14ac:dyDescent="0.3">
      <c r="B10" s="46"/>
      <c r="C10" s="48" t="str">
        <f ca="1">+CONCATENATE("Santiago de Cali, ",TEXT(TODAY(),"MMMM DD AAAA"))</f>
        <v>Santiago de Cali, marzo 03 lunes</v>
      </c>
      <c r="J10" s="47"/>
    </row>
    <row r="11" spans="2:10" ht="13" x14ac:dyDescent="0.3">
      <c r="B11" s="46"/>
      <c r="C11" s="48" t="str">
        <f>+'FOR-CSA-018'!C12</f>
        <v>Señores : UNIDAD GINECOOBSTETRICIA DEL PACIFICO SAS</v>
      </c>
      <c r="J11" s="47"/>
    </row>
    <row r="12" spans="2:10" ht="13" x14ac:dyDescent="0.3">
      <c r="B12" s="46"/>
      <c r="C12" s="48" t="str">
        <f>+'FOR-CSA-018'!C13</f>
        <v>NIT: 900923860</v>
      </c>
      <c r="J12" s="47"/>
    </row>
    <row r="13" spans="2:10" x14ac:dyDescent="0.25">
      <c r="B13" s="46"/>
      <c r="J13" s="47"/>
    </row>
    <row r="14" spans="2:10" x14ac:dyDescent="0.25">
      <c r="B14" s="46"/>
      <c r="C14" s="28" t="s">
        <v>96</v>
      </c>
      <c r="J14" s="47"/>
    </row>
    <row r="15" spans="2:10" x14ac:dyDescent="0.25">
      <c r="B15" s="46"/>
      <c r="C15" s="51"/>
      <c r="J15" s="47"/>
    </row>
    <row r="16" spans="2:10" ht="13" x14ac:dyDescent="0.3">
      <c r="B16" s="46"/>
      <c r="C16" s="70"/>
      <c r="D16" s="49"/>
      <c r="H16" s="71" t="s">
        <v>71</v>
      </c>
      <c r="I16" s="71" t="s">
        <v>72</v>
      </c>
      <c r="J16" s="47"/>
    </row>
    <row r="17" spans="2:10" ht="13" x14ac:dyDescent="0.3">
      <c r="B17" s="46"/>
      <c r="C17" s="48" t="s">
        <v>97</v>
      </c>
      <c r="D17" s="48"/>
      <c r="E17" s="48"/>
      <c r="F17" s="48"/>
      <c r="H17" s="72">
        <f>+SUM(H18:H21)</f>
        <v>8</v>
      </c>
      <c r="I17" s="73">
        <f>+SUM(I18:I21)</f>
        <v>1522134</v>
      </c>
      <c r="J17" s="47"/>
    </row>
    <row r="18" spans="2:10" x14ac:dyDescent="0.25">
      <c r="B18" s="46"/>
      <c r="C18" s="28" t="s">
        <v>74</v>
      </c>
      <c r="H18" s="74">
        <f>+'FOR-CSA-018'!H19</f>
        <v>0</v>
      </c>
      <c r="I18" s="75">
        <f>+'FOR-CSA-018'!I19</f>
        <v>0</v>
      </c>
      <c r="J18" s="47"/>
    </row>
    <row r="19" spans="2:10" x14ac:dyDescent="0.25">
      <c r="B19" s="46"/>
      <c r="C19" s="28" t="s">
        <v>75</v>
      </c>
      <c r="H19" s="74">
        <f>+'FOR-CSA-018'!H20</f>
        <v>0</v>
      </c>
      <c r="I19" s="75">
        <f>+'FOR-CSA-018'!I20</f>
        <v>0</v>
      </c>
      <c r="J19" s="47"/>
    </row>
    <row r="20" spans="2:10" x14ac:dyDescent="0.25">
      <c r="B20" s="46"/>
      <c r="C20" s="28" t="s">
        <v>77</v>
      </c>
      <c r="H20" s="74">
        <f>+'FOR-CSA-018'!H22</f>
        <v>1</v>
      </c>
      <c r="I20" s="75">
        <f>+'FOR-CSA-018'!I22</f>
        <v>21060</v>
      </c>
      <c r="J20" s="47"/>
    </row>
    <row r="21" spans="2:10" x14ac:dyDescent="0.25">
      <c r="B21" s="46"/>
      <c r="C21" s="28" t="s">
        <v>98</v>
      </c>
      <c r="H21" s="74">
        <f>+'FOR-CSA-018'!H24</f>
        <v>7</v>
      </c>
      <c r="I21" s="75">
        <f>+'FOR-CSA-018'!I24</f>
        <v>1501074</v>
      </c>
      <c r="J21" s="47"/>
    </row>
    <row r="22" spans="2:10" ht="13" x14ac:dyDescent="0.3">
      <c r="B22" s="46"/>
      <c r="C22" s="48" t="s">
        <v>99</v>
      </c>
      <c r="D22" s="48"/>
      <c r="E22" s="48"/>
      <c r="F22" s="48"/>
      <c r="H22" s="72">
        <f>SUM(H18:H21)</f>
        <v>8</v>
      </c>
      <c r="I22" s="73">
        <f>+SUBTOTAL(9,I18:I21)</f>
        <v>1522134</v>
      </c>
      <c r="J22" s="47"/>
    </row>
    <row r="23" spans="2:10" ht="13.5" thickBot="1" x14ac:dyDescent="0.35">
      <c r="B23" s="46"/>
      <c r="C23" s="48"/>
      <c r="D23" s="48"/>
      <c r="H23" s="76"/>
      <c r="I23" s="77"/>
      <c r="J23" s="47"/>
    </row>
    <row r="24" spans="2:10" ht="13.5" thickTop="1" x14ac:dyDescent="0.3">
      <c r="B24" s="46"/>
      <c r="C24" s="48"/>
      <c r="D24" s="48"/>
      <c r="H24" s="63"/>
      <c r="I24" s="57"/>
      <c r="J24" s="47"/>
    </row>
    <row r="25" spans="2:10" ht="13" x14ac:dyDescent="0.3">
      <c r="B25" s="46"/>
      <c r="C25" s="48"/>
      <c r="D25" s="48"/>
      <c r="H25" s="63"/>
      <c r="I25" s="57"/>
      <c r="J25" s="47"/>
    </row>
    <row r="26" spans="2:10" ht="13" x14ac:dyDescent="0.3">
      <c r="B26" s="46"/>
      <c r="C26" s="48"/>
      <c r="D26" s="48"/>
      <c r="H26" s="63"/>
      <c r="I26" s="57"/>
      <c r="J26" s="47"/>
    </row>
    <row r="27" spans="2:10" x14ac:dyDescent="0.25">
      <c r="B27" s="46"/>
      <c r="G27" s="63"/>
      <c r="H27" s="63"/>
      <c r="I27" s="63"/>
      <c r="J27" s="47"/>
    </row>
    <row r="28" spans="2:10" ht="13.5" thickBot="1" x14ac:dyDescent="0.35">
      <c r="B28" s="46"/>
      <c r="C28" s="64" t="str">
        <f>+'FOR-CSA-018'!C37</f>
        <v>Nombre</v>
      </c>
      <c r="D28" s="64"/>
      <c r="G28" s="64" t="s">
        <v>87</v>
      </c>
      <c r="H28" s="65"/>
      <c r="I28" s="63"/>
      <c r="J28" s="47"/>
    </row>
    <row r="29" spans="2:10" ht="13" x14ac:dyDescent="0.3">
      <c r="B29" s="46"/>
      <c r="C29" s="66" t="str">
        <f>+'FOR-CSA-018'!C38</f>
        <v>Cargo</v>
      </c>
      <c r="D29" s="66"/>
      <c r="G29" s="66" t="s">
        <v>100</v>
      </c>
      <c r="H29" s="63"/>
      <c r="I29" s="63"/>
      <c r="J29" s="47"/>
    </row>
    <row r="30" spans="2:10" ht="18.75" customHeight="1" thickBot="1" x14ac:dyDescent="0.3">
      <c r="B30" s="67"/>
      <c r="C30" s="68"/>
      <c r="D30" s="68"/>
      <c r="E30" s="68"/>
      <c r="F30" s="68"/>
      <c r="G30" s="65"/>
      <c r="H30" s="65"/>
      <c r="I30" s="65"/>
      <c r="J30" s="6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Hoja1</vt:lpstr>
      <vt:lpstr>Estado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Stefany Arana Garcia</cp:lastModifiedBy>
  <dcterms:created xsi:type="dcterms:W3CDTF">2022-06-01T14:39:12Z</dcterms:created>
  <dcterms:modified xsi:type="dcterms:W3CDTF">2025-03-03T13:08:20Z</dcterms:modified>
</cp:coreProperties>
</file>