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149757_UNIDAD MEDICA DE TRAUMA DEL VALLE S.A.S\"/>
    </mc:Choice>
  </mc:AlternateContent>
  <xr:revisionPtr revIDLastSave="0" documentId="13_ncr:1_{AA741071-E68E-43E7-8B6E-23D92AFB0E79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4" r:id="rId2"/>
    <sheet name="FOR CSA 004" sheetId="5" r:id="rId3"/>
  </sheets>
  <externalReferences>
    <externalReference r:id="rId4"/>
  </externalReferences>
  <definedNames>
    <definedName name="_xlnm._FilterDatabase" localSheetId="0" hidden="1">'INFO IPS'!$A$1:$I$27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I17" i="5" s="1"/>
  <c r="H20" i="5"/>
  <c r="H22" i="5" s="1"/>
  <c r="C9" i="5"/>
  <c r="I30" i="4"/>
  <c r="H30" i="4"/>
  <c r="I28" i="4"/>
  <c r="H28" i="4"/>
  <c r="H32" i="4" s="1"/>
  <c r="H33" i="4" s="1"/>
  <c r="I25" i="4"/>
  <c r="I32" i="4" s="1"/>
  <c r="I33" i="4" s="1"/>
  <c r="H25" i="4"/>
  <c r="C9" i="4"/>
  <c r="H27" i="1"/>
  <c r="H17" i="5" l="1"/>
</calcChain>
</file>

<file path=xl/sharedStrings.xml><?xml version="1.0" encoding="utf-8"?>
<sst xmlns="http://schemas.openxmlformats.org/spreadsheetml/2006/main" count="132" uniqueCount="76">
  <si>
    <t>NIT IPS</t>
  </si>
  <si>
    <t>Razon Social</t>
  </si>
  <si>
    <t>Responsable</t>
  </si>
  <si>
    <t>No Factura</t>
  </si>
  <si>
    <t>Fecha Prestacion Servicio</t>
  </si>
  <si>
    <t>Fecha Radicacion</t>
  </si>
  <si>
    <t>Valor Radicado</t>
  </si>
  <si>
    <t>Valor Saldo</t>
  </si>
  <si>
    <t>Dias Cartera</t>
  </si>
  <si>
    <t>UNIDAD MEDICA DE TRAUMA DEL VALLE SAS</t>
  </si>
  <si>
    <t>10-16986</t>
  </si>
  <si>
    <t>10-16985</t>
  </si>
  <si>
    <t>10-16987</t>
  </si>
  <si>
    <t>10-38111</t>
  </si>
  <si>
    <t>10-27783</t>
  </si>
  <si>
    <t>10-27782</t>
  </si>
  <si>
    <t>10-38114</t>
  </si>
  <si>
    <t>10-13055</t>
  </si>
  <si>
    <t>10-41965</t>
  </si>
  <si>
    <t>10-41953</t>
  </si>
  <si>
    <t>10-27618</t>
  </si>
  <si>
    <t>10-31316</t>
  </si>
  <si>
    <t>10-41937</t>
  </si>
  <si>
    <t>10-41918</t>
  </si>
  <si>
    <t>10-40810</t>
  </si>
  <si>
    <t>10-22138</t>
  </si>
  <si>
    <t>10-40809</t>
  </si>
  <si>
    <t>10-38009</t>
  </si>
  <si>
    <t>10-37982</t>
  </si>
  <si>
    <t>10-32546</t>
  </si>
  <si>
    <t>10-32287</t>
  </si>
  <si>
    <t>10-27784</t>
  </si>
  <si>
    <t>10-39916</t>
  </si>
  <si>
    <t>10-39160</t>
  </si>
  <si>
    <t>10-22838</t>
  </si>
  <si>
    <t xml:space="preserve">COMFENALCO VALLE 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</si>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</sst>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&quot;$&quot;#,##0"/>
    <numFmt numFmtId="165" formatCode="dd/mm/yyyy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6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2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68">
    <xf numFmtId="0" fontId="0" fillId="0" borderId="0" xfId="0"/>
    <xf numFmtId="165" fontId="0" fillId="0" borderId="0" xfId="0" applyNumberFormat="1"/>
    <xf numFmtId="164" fontId="0" fillId="0" borderId="0" xfId="0" applyNumberFormat="1"/>
    <xf numFmtId="3" fontId="0" fillId="0" borderId="0" xfId="0" applyNumberFormat="1"/>
    <xf numFmtId="0" fontId="3" fillId="0" borderId="0" xfId="1" applyFont="1"/>
    <xf numFmtId="0" fontId="3" fillId="0" borderId="1" xfId="1" applyFont="1" applyBorder="1" applyAlignment="1">
      <alignment horizontal="centerContinuous"/>
    </xf>
    <xf numFmtId="0" fontId="3" fillId="0" borderId="2" xfId="1" applyFont="1" applyBorder="1" applyAlignment="1">
      <alignment horizontal="centerContinuous"/>
    </xf>
    <xf numFmtId="0" fontId="4" fillId="0" borderId="1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3" fillId="0" borderId="5" xfId="1" applyFont="1" applyBorder="1" applyAlignment="1">
      <alignment horizontal="centerContinuous"/>
    </xf>
    <xf numFmtId="0" fontId="3" fillId="0" borderId="6" xfId="1" applyFont="1" applyBorder="1" applyAlignment="1">
      <alignment horizontal="centerContinuous"/>
    </xf>
    <xf numFmtId="0" fontId="4" fillId="0" borderId="7" xfId="1" applyFont="1" applyBorder="1" applyAlignment="1">
      <alignment horizontal="center" vertical="center"/>
    </xf>
    <xf numFmtId="0" fontId="4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" xfId="1" applyFont="1" applyBorder="1" applyAlignment="1">
      <alignment horizontal="centerContinuous" vertical="center"/>
    </xf>
    <xf numFmtId="0" fontId="4" fillId="0" borderId="3" xfId="1" applyFont="1" applyBorder="1" applyAlignment="1">
      <alignment horizontal="centerContinuous" vertical="center"/>
    </xf>
    <xf numFmtId="0" fontId="4" fillId="0" borderId="2" xfId="1" applyFont="1" applyBorder="1" applyAlignment="1">
      <alignment horizontal="centerContinuous" vertical="center"/>
    </xf>
    <xf numFmtId="0" fontId="4" fillId="0" borderId="4" xfId="1" applyFont="1" applyBorder="1" applyAlignment="1">
      <alignment horizontal="centerContinuous" vertical="center"/>
    </xf>
    <xf numFmtId="0" fontId="4" fillId="0" borderId="5" xfId="1" applyFont="1" applyBorder="1" applyAlignment="1">
      <alignment horizontal="centerContinuous" vertical="center"/>
    </xf>
    <xf numFmtId="0" fontId="4" fillId="0" borderId="0" xfId="1" applyFont="1" applyAlignment="1">
      <alignment horizontal="centerContinuous" vertical="center"/>
    </xf>
    <xf numFmtId="0" fontId="4" fillId="0" borderId="11" xfId="1" applyFont="1" applyBorder="1" applyAlignment="1">
      <alignment horizontal="centerContinuous" vertical="center"/>
    </xf>
    <xf numFmtId="0" fontId="3" fillId="0" borderId="7" xfId="1" applyFont="1" applyBorder="1" applyAlignment="1">
      <alignment horizontal="centerContinuous"/>
    </xf>
    <xf numFmtId="0" fontId="3" fillId="0" borderId="9" xfId="1" applyFont="1" applyBorder="1" applyAlignment="1">
      <alignment horizontal="centerContinuous"/>
    </xf>
    <xf numFmtId="0" fontId="4" fillId="0" borderId="7" xfId="1" applyFont="1" applyBorder="1" applyAlignment="1">
      <alignment horizontal="centerContinuous" vertical="center"/>
    </xf>
    <xf numFmtId="0" fontId="4" fillId="0" borderId="8" xfId="1" applyFont="1" applyBorder="1" applyAlignment="1">
      <alignment horizontal="centerContinuous" vertical="center"/>
    </xf>
    <xf numFmtId="0" fontId="4" fillId="0" borderId="9" xfId="1" applyFont="1" applyBorder="1" applyAlignment="1">
      <alignment horizontal="centerContinuous" vertical="center"/>
    </xf>
    <xf numFmtId="0" fontId="4" fillId="0" borderId="10" xfId="1" applyFont="1" applyBorder="1" applyAlignment="1">
      <alignment horizontal="centerContinuous" vertical="center"/>
    </xf>
    <xf numFmtId="0" fontId="3" fillId="0" borderId="5" xfId="1" applyFont="1" applyBorder="1"/>
    <xf numFmtId="0" fontId="3" fillId="0" borderId="6" xfId="1" applyFont="1" applyBorder="1"/>
    <xf numFmtId="0" fontId="4" fillId="0" borderId="0" xfId="1" applyFont="1"/>
    <xf numFmtId="14" fontId="3" fillId="0" borderId="0" xfId="1" applyNumberFormat="1" applyFont="1"/>
    <xf numFmtId="166" fontId="3" fillId="0" borderId="0" xfId="1" applyNumberFormat="1" applyFont="1"/>
    <xf numFmtId="14" fontId="3" fillId="0" borderId="0" xfId="1" applyNumberFormat="1" applyFont="1" applyAlignment="1">
      <alignment horizontal="left"/>
    </xf>
    <xf numFmtId="0" fontId="3" fillId="2" borderId="0" xfId="1" applyFont="1" applyFill="1"/>
    <xf numFmtId="1" fontId="4" fillId="0" borderId="0" xfId="2" applyNumberFormat="1" applyFont="1" applyAlignment="1">
      <alignment horizontal="center" vertical="center"/>
    </xf>
    <xf numFmtId="168" fontId="4" fillId="0" borderId="0" xfId="1" applyNumberFormat="1" applyFont="1" applyAlignment="1">
      <alignment horizontal="center" vertical="center"/>
    </xf>
    <xf numFmtId="1" fontId="4" fillId="0" borderId="0" xfId="1" applyNumberFormat="1" applyFont="1" applyAlignment="1">
      <alignment horizontal="center"/>
    </xf>
    <xf numFmtId="169" fontId="4" fillId="0" borderId="0" xfId="1" applyNumberFormat="1" applyFont="1" applyAlignment="1">
      <alignment horizontal="right"/>
    </xf>
    <xf numFmtId="1" fontId="3" fillId="0" borderId="0" xfId="1" applyNumberFormat="1" applyFont="1" applyAlignment="1">
      <alignment horizontal="center"/>
    </xf>
    <xf numFmtId="169" fontId="3" fillId="0" borderId="0" xfId="1" applyNumberFormat="1" applyFont="1" applyAlignment="1">
      <alignment horizontal="right"/>
    </xf>
    <xf numFmtId="1" fontId="3" fillId="0" borderId="8" xfId="1" applyNumberFormat="1" applyFont="1" applyBorder="1" applyAlignment="1">
      <alignment horizontal="center"/>
    </xf>
    <xf numFmtId="169" fontId="3" fillId="0" borderId="8" xfId="1" applyNumberFormat="1" applyFont="1" applyBorder="1" applyAlignment="1">
      <alignment horizontal="right"/>
    </xf>
    <xf numFmtId="0" fontId="3" fillId="0" borderId="0" xfId="1" applyFont="1" applyAlignment="1">
      <alignment horizontal="center"/>
    </xf>
    <xf numFmtId="1" fontId="4" fillId="0" borderId="12" xfId="1" applyNumberFormat="1" applyFont="1" applyBorder="1" applyAlignment="1">
      <alignment horizontal="center"/>
    </xf>
    <xf numFmtId="169" fontId="4" fillId="0" borderId="12" xfId="1" applyNumberFormat="1" applyFont="1" applyBorder="1" applyAlignment="1">
      <alignment horizontal="right"/>
    </xf>
    <xf numFmtId="169" fontId="3" fillId="0" borderId="0" xfId="1" applyNumberFormat="1" applyFont="1"/>
    <xf numFmtId="169" fontId="4" fillId="0" borderId="8" xfId="1" applyNumberFormat="1" applyFont="1" applyBorder="1"/>
    <xf numFmtId="169" fontId="3" fillId="0" borderId="8" xfId="1" applyNumberFormat="1" applyFont="1" applyBorder="1"/>
    <xf numFmtId="169" fontId="4" fillId="0" borderId="0" xfId="1" applyNumberFormat="1" applyFont="1"/>
    <xf numFmtId="0" fontId="5" fillId="0" borderId="0" xfId="1" applyFont="1" applyAlignment="1">
      <alignment horizontal="center" vertical="center" wrapText="1"/>
    </xf>
    <xf numFmtId="0" fontId="3" fillId="0" borderId="7" xfId="1" applyFont="1" applyBorder="1"/>
    <xf numFmtId="0" fontId="3" fillId="0" borderId="8" xfId="1" applyFont="1" applyBorder="1"/>
    <xf numFmtId="0" fontId="3" fillId="0" borderId="9" xfId="1" applyFont="1" applyBorder="1"/>
    <xf numFmtId="0" fontId="4" fillId="0" borderId="5" xfId="1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4" fillId="0" borderId="6" xfId="1" applyFont="1" applyBorder="1" applyAlignment="1">
      <alignment horizontal="center" vertical="center" wrapText="1"/>
    </xf>
    <xf numFmtId="0" fontId="3" fillId="3" borderId="0" xfId="1" applyFont="1" applyFill="1"/>
    <xf numFmtId="0" fontId="4" fillId="0" borderId="0" xfId="1" applyFont="1" applyAlignment="1">
      <alignment horizontal="center"/>
    </xf>
    <xf numFmtId="0" fontId="4" fillId="2" borderId="0" xfId="1" applyFont="1" applyFill="1"/>
    <xf numFmtId="1" fontId="4" fillId="0" borderId="0" xfId="2" applyNumberFormat="1" applyFont="1" applyAlignment="1">
      <alignment horizontal="right"/>
    </xf>
    <xf numFmtId="170" fontId="4" fillId="0" borderId="0" xfId="3" applyNumberFormat="1" applyFont="1" applyAlignment="1">
      <alignment horizontal="right"/>
    </xf>
    <xf numFmtId="1" fontId="3" fillId="0" borderId="0" xfId="2" applyNumberFormat="1" applyFont="1" applyAlignment="1">
      <alignment horizontal="right"/>
    </xf>
    <xf numFmtId="170" fontId="3" fillId="0" borderId="0" xfId="3" applyNumberFormat="1" applyFont="1" applyAlignment="1">
      <alignment horizontal="right"/>
    </xf>
    <xf numFmtId="171" fontId="3" fillId="0" borderId="12" xfId="3" applyNumberFormat="1" applyFont="1" applyBorder="1" applyAlignment="1">
      <alignment horizontal="center"/>
    </xf>
    <xf numFmtId="170" fontId="3" fillId="0" borderId="12" xfId="3" applyNumberFormat="1" applyFont="1" applyBorder="1" applyAlignment="1">
      <alignment horizontal="right"/>
    </xf>
  </cellXfs>
  <cellStyles count="4">
    <cellStyle name="Millares 2 2" xfId="3" xr:uid="{44437ECA-B53E-4B2B-A9B0-EA049FC04248}"/>
    <cellStyle name="Millares 3" xfId="2" xr:uid="{F776FD4A-262F-4415-8653-98C2DF4D1149}"/>
    <cellStyle name="Normal" xfId="0" builtinId="0"/>
    <cellStyle name="Normal 2 2" xfId="1" xr:uid="{C536BFD0-4AED-4DA4-91C2-EB58B67C3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5F086329-5F00-4970-BF90-D95BA92AF4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B5EFC85A-6B0C-4519-8660-C5190491B8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E6F84A68-76D9-495C-B55E-111B03854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5BB2890B-0F53-452C-8762-62185DF7F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DEBC8-C931-48D2-BB04-6F367BDD6688}">
  <dimension ref="A1:I27"/>
  <sheetViews>
    <sheetView zoomScale="90" zoomScaleNormal="90" workbookViewId="0">
      <selection activeCell="C18" sqref="C18"/>
    </sheetView>
  </sheetViews>
  <sheetFormatPr baseColWidth="10" defaultColWidth="9.1796875" defaultRowHeight="12.5" x14ac:dyDescent="0.25"/>
  <cols>
    <col min="1" max="1" width="11.1796875" bestFit="1" customWidth="1"/>
    <col min="2" max="2" width="34" customWidth="1"/>
    <col min="3" max="3" width="21.26953125" bestFit="1" customWidth="1"/>
    <col min="4" max="4" width="10.7265625" customWidth="1"/>
    <col min="5" max="5" width="23.81640625" customWidth="1"/>
    <col min="6" max="6" width="15.81640625" customWidth="1"/>
    <col min="7" max="7" width="13.81640625" customWidth="1"/>
    <col min="8" max="8" width="13.54296875" bestFit="1" customWidth="1"/>
    <col min="9" max="9" width="12.26953125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3" t="s">
        <v>8</v>
      </c>
    </row>
    <row r="2" spans="1:9" x14ac:dyDescent="0.25">
      <c r="A2">
        <v>901149757</v>
      </c>
      <c r="B2" t="s">
        <v>9</v>
      </c>
      <c r="C2" t="s">
        <v>35</v>
      </c>
      <c r="D2" t="s">
        <v>34</v>
      </c>
      <c r="E2" s="1">
        <v>44847</v>
      </c>
      <c r="F2" s="1">
        <v>45007</v>
      </c>
      <c r="G2" s="2">
        <v>25540527</v>
      </c>
      <c r="H2" s="2">
        <v>25540527</v>
      </c>
      <c r="I2" s="3">
        <v>590</v>
      </c>
    </row>
    <row r="3" spans="1:9" x14ac:dyDescent="0.25">
      <c r="A3">
        <v>901149757</v>
      </c>
      <c r="B3" t="s">
        <v>9</v>
      </c>
      <c r="C3" t="s">
        <v>35</v>
      </c>
      <c r="D3" t="s">
        <v>33</v>
      </c>
      <c r="E3" s="1">
        <v>45534</v>
      </c>
      <c r="F3" s="1">
        <v>45603</v>
      </c>
      <c r="G3" s="2">
        <v>16537052</v>
      </c>
      <c r="H3" s="2">
        <v>16537052</v>
      </c>
      <c r="I3" s="3">
        <v>-6</v>
      </c>
    </row>
    <row r="4" spans="1:9" x14ac:dyDescent="0.25">
      <c r="A4">
        <v>901149757</v>
      </c>
      <c r="B4" t="s">
        <v>9</v>
      </c>
      <c r="C4" t="s">
        <v>35</v>
      </c>
      <c r="D4" t="s">
        <v>32</v>
      </c>
      <c r="E4" s="1">
        <v>45512</v>
      </c>
      <c r="F4" s="1">
        <v>45603</v>
      </c>
      <c r="G4" s="2">
        <v>10770423</v>
      </c>
      <c r="H4" s="2">
        <v>10770423</v>
      </c>
      <c r="I4" s="3">
        <v>-6</v>
      </c>
    </row>
    <row r="5" spans="1:9" x14ac:dyDescent="0.25">
      <c r="A5">
        <v>901149757</v>
      </c>
      <c r="B5" t="s">
        <v>9</v>
      </c>
      <c r="C5" t="s">
        <v>35</v>
      </c>
      <c r="D5" t="s">
        <v>31</v>
      </c>
      <c r="E5" s="1">
        <v>44473</v>
      </c>
      <c r="F5" s="1">
        <v>45090</v>
      </c>
      <c r="G5" s="2">
        <v>5391984</v>
      </c>
      <c r="H5" s="2">
        <v>5391984</v>
      </c>
      <c r="I5" s="3">
        <v>507</v>
      </c>
    </row>
    <row r="6" spans="1:9" x14ac:dyDescent="0.25">
      <c r="A6">
        <v>901149757</v>
      </c>
      <c r="B6" t="s">
        <v>9</v>
      </c>
      <c r="C6" t="s">
        <v>35</v>
      </c>
      <c r="D6" t="s">
        <v>30</v>
      </c>
      <c r="E6" s="1">
        <v>44448</v>
      </c>
      <c r="F6" s="1">
        <v>45275</v>
      </c>
      <c r="G6" s="2">
        <v>5296445</v>
      </c>
      <c r="H6" s="2">
        <v>5296445</v>
      </c>
      <c r="I6" s="3">
        <v>322</v>
      </c>
    </row>
    <row r="7" spans="1:9" x14ac:dyDescent="0.25">
      <c r="A7">
        <v>901149757</v>
      </c>
      <c r="B7" t="s">
        <v>9</v>
      </c>
      <c r="C7" t="s">
        <v>35</v>
      </c>
      <c r="D7" t="s">
        <v>29</v>
      </c>
      <c r="E7" s="1">
        <v>43568</v>
      </c>
      <c r="F7" s="1">
        <v>45323</v>
      </c>
      <c r="G7" s="2">
        <v>4778381</v>
      </c>
      <c r="H7" s="2">
        <v>4778381</v>
      </c>
      <c r="I7" s="3">
        <v>274</v>
      </c>
    </row>
    <row r="8" spans="1:9" x14ac:dyDescent="0.25">
      <c r="A8">
        <v>901149757</v>
      </c>
      <c r="B8" t="s">
        <v>9</v>
      </c>
      <c r="C8" t="s">
        <v>35</v>
      </c>
      <c r="D8" t="s">
        <v>28</v>
      </c>
      <c r="E8" s="1">
        <v>45487</v>
      </c>
      <c r="F8" s="1">
        <v>45603</v>
      </c>
      <c r="G8" s="2">
        <v>4741192</v>
      </c>
      <c r="H8" s="2">
        <v>4741192</v>
      </c>
      <c r="I8" s="3">
        <v>-6</v>
      </c>
    </row>
    <row r="9" spans="1:9" x14ac:dyDescent="0.25">
      <c r="A9">
        <v>901149757</v>
      </c>
      <c r="B9" t="s">
        <v>9</v>
      </c>
      <c r="C9" t="s">
        <v>35</v>
      </c>
      <c r="D9" t="s">
        <v>27</v>
      </c>
      <c r="E9" s="1">
        <v>45384</v>
      </c>
      <c r="F9" s="1">
        <v>45603</v>
      </c>
      <c r="G9" s="2">
        <v>3312694</v>
      </c>
      <c r="H9" s="2">
        <v>3312694</v>
      </c>
      <c r="I9" s="3">
        <v>-6</v>
      </c>
    </row>
    <row r="10" spans="1:9" x14ac:dyDescent="0.25">
      <c r="A10">
        <v>901149757</v>
      </c>
      <c r="B10" t="s">
        <v>9</v>
      </c>
      <c r="C10" t="s">
        <v>35</v>
      </c>
      <c r="D10" t="s">
        <v>26</v>
      </c>
      <c r="E10" s="1">
        <v>44953</v>
      </c>
      <c r="F10" s="1">
        <v>45637</v>
      </c>
      <c r="G10" s="2">
        <v>3196614</v>
      </c>
      <c r="H10" s="2">
        <v>3196614</v>
      </c>
      <c r="I10" s="3">
        <v>-40</v>
      </c>
    </row>
    <row r="11" spans="1:9" x14ac:dyDescent="0.25">
      <c r="A11">
        <v>901149757</v>
      </c>
      <c r="B11" t="s">
        <v>9</v>
      </c>
      <c r="C11" t="s">
        <v>35</v>
      </c>
      <c r="D11" t="s">
        <v>25</v>
      </c>
      <c r="E11" s="1">
        <v>44818</v>
      </c>
      <c r="F11" s="1">
        <v>45090</v>
      </c>
      <c r="G11" s="2">
        <v>2822314</v>
      </c>
      <c r="H11" s="2">
        <v>2822314</v>
      </c>
      <c r="I11" s="3">
        <v>507</v>
      </c>
    </row>
    <row r="12" spans="1:9" x14ac:dyDescent="0.25">
      <c r="A12">
        <v>901149757</v>
      </c>
      <c r="B12" t="s">
        <v>9</v>
      </c>
      <c r="C12" t="s">
        <v>35</v>
      </c>
      <c r="D12" t="s">
        <v>24</v>
      </c>
      <c r="E12" s="1">
        <v>44951</v>
      </c>
      <c r="F12" s="1">
        <v>45637</v>
      </c>
      <c r="G12" s="2">
        <v>2011597</v>
      </c>
      <c r="H12" s="2">
        <v>2011597</v>
      </c>
      <c r="I12" s="3">
        <v>-40</v>
      </c>
    </row>
    <row r="13" spans="1:9" x14ac:dyDescent="0.25">
      <c r="A13">
        <v>901149757</v>
      </c>
      <c r="B13" t="s">
        <v>9</v>
      </c>
      <c r="C13" t="s">
        <v>35</v>
      </c>
      <c r="D13" t="s">
        <v>23</v>
      </c>
      <c r="E13" s="1">
        <v>45464</v>
      </c>
      <c r="F13" s="1">
        <v>45637</v>
      </c>
      <c r="G13" s="2">
        <v>1538142</v>
      </c>
      <c r="H13" s="2">
        <v>1538142</v>
      </c>
      <c r="I13" s="3">
        <v>-40</v>
      </c>
    </row>
    <row r="14" spans="1:9" x14ac:dyDescent="0.25">
      <c r="A14">
        <v>901149757</v>
      </c>
      <c r="B14" t="s">
        <v>9</v>
      </c>
      <c r="C14" t="s">
        <v>35</v>
      </c>
      <c r="D14" t="s">
        <v>22</v>
      </c>
      <c r="E14" s="1">
        <v>45341</v>
      </c>
      <c r="F14" s="1">
        <v>45637</v>
      </c>
      <c r="G14" s="2">
        <v>1427386</v>
      </c>
      <c r="H14" s="2">
        <v>1427386</v>
      </c>
      <c r="I14" s="3">
        <v>-40</v>
      </c>
    </row>
    <row r="15" spans="1:9" x14ac:dyDescent="0.25">
      <c r="A15">
        <v>901149757</v>
      </c>
      <c r="B15" t="s">
        <v>9</v>
      </c>
      <c r="C15" t="s">
        <v>35</v>
      </c>
      <c r="D15" t="s">
        <v>21</v>
      </c>
      <c r="E15" s="1">
        <v>44332</v>
      </c>
      <c r="F15" s="1">
        <v>45261</v>
      </c>
      <c r="G15" s="2">
        <v>1166451</v>
      </c>
      <c r="H15" s="2">
        <v>1166451</v>
      </c>
      <c r="I15" s="3">
        <v>336</v>
      </c>
    </row>
    <row r="16" spans="1:9" x14ac:dyDescent="0.25">
      <c r="A16">
        <v>901149757</v>
      </c>
      <c r="B16" t="s">
        <v>9</v>
      </c>
      <c r="C16" t="s">
        <v>35</v>
      </c>
      <c r="D16" t="s">
        <v>20</v>
      </c>
      <c r="E16" s="1">
        <v>44968</v>
      </c>
      <c r="F16" s="1">
        <v>45078</v>
      </c>
      <c r="G16" s="2">
        <v>1006554</v>
      </c>
      <c r="H16" s="2">
        <v>1006554</v>
      </c>
      <c r="I16" s="3">
        <v>519</v>
      </c>
    </row>
    <row r="17" spans="1:9" x14ac:dyDescent="0.25">
      <c r="A17">
        <v>901149757</v>
      </c>
      <c r="B17" t="s">
        <v>9</v>
      </c>
      <c r="C17" t="s">
        <v>35</v>
      </c>
      <c r="D17" t="s">
        <v>19</v>
      </c>
      <c r="E17" s="1">
        <v>44818</v>
      </c>
      <c r="F17" s="1">
        <v>45637</v>
      </c>
      <c r="G17" s="2">
        <v>890200</v>
      </c>
      <c r="H17" s="2">
        <v>890200</v>
      </c>
      <c r="I17" s="3">
        <v>-40</v>
      </c>
    </row>
    <row r="18" spans="1:9" x14ac:dyDescent="0.25">
      <c r="A18">
        <v>901149757</v>
      </c>
      <c r="B18" t="s">
        <v>9</v>
      </c>
      <c r="C18" t="s">
        <v>35</v>
      </c>
      <c r="D18" t="s">
        <v>18</v>
      </c>
      <c r="E18" s="1">
        <v>44599</v>
      </c>
      <c r="F18" s="1">
        <v>45637</v>
      </c>
      <c r="G18" s="2">
        <v>585850</v>
      </c>
      <c r="H18" s="2">
        <v>585850</v>
      </c>
      <c r="I18" s="3">
        <v>-40</v>
      </c>
    </row>
    <row r="19" spans="1:9" x14ac:dyDescent="0.25">
      <c r="A19">
        <v>901149757</v>
      </c>
      <c r="B19" t="s">
        <v>9</v>
      </c>
      <c r="C19" t="s">
        <v>35</v>
      </c>
      <c r="D19" t="s">
        <v>17</v>
      </c>
      <c r="E19" s="1">
        <v>44442</v>
      </c>
      <c r="F19" s="1">
        <v>44552</v>
      </c>
      <c r="G19" s="2">
        <v>357163</v>
      </c>
      <c r="H19" s="2">
        <v>357163</v>
      </c>
      <c r="I19" s="3">
        <v>1045</v>
      </c>
    </row>
    <row r="20" spans="1:9" x14ac:dyDescent="0.25">
      <c r="A20">
        <v>901149757</v>
      </c>
      <c r="B20" t="s">
        <v>9</v>
      </c>
      <c r="C20" t="s">
        <v>35</v>
      </c>
      <c r="D20" t="s">
        <v>16</v>
      </c>
      <c r="E20" s="1">
        <v>45442</v>
      </c>
      <c r="F20" s="1">
        <v>45603</v>
      </c>
      <c r="G20" s="2">
        <v>333400</v>
      </c>
      <c r="H20" s="2">
        <v>333400</v>
      </c>
      <c r="I20" s="3">
        <v>-6</v>
      </c>
    </row>
    <row r="21" spans="1:9" x14ac:dyDescent="0.25">
      <c r="A21">
        <v>901149757</v>
      </c>
      <c r="B21" t="s">
        <v>9</v>
      </c>
      <c r="C21" t="s">
        <v>35</v>
      </c>
      <c r="D21" t="s">
        <v>15</v>
      </c>
      <c r="E21" s="1">
        <v>44903</v>
      </c>
      <c r="F21" s="1">
        <v>45090</v>
      </c>
      <c r="G21" s="2">
        <v>196241</v>
      </c>
      <c r="H21" s="2">
        <v>196241</v>
      </c>
      <c r="I21" s="3">
        <v>507</v>
      </c>
    </row>
    <row r="22" spans="1:9" x14ac:dyDescent="0.25">
      <c r="A22">
        <v>901149757</v>
      </c>
      <c r="B22" t="s">
        <v>9</v>
      </c>
      <c r="C22" t="s">
        <v>35</v>
      </c>
      <c r="D22" t="s">
        <v>14</v>
      </c>
      <c r="E22" s="1">
        <v>45005</v>
      </c>
      <c r="F22" s="1">
        <v>45090</v>
      </c>
      <c r="G22" s="2">
        <v>116160</v>
      </c>
      <c r="H22" s="2">
        <v>116160</v>
      </c>
      <c r="I22" s="3">
        <v>507</v>
      </c>
    </row>
    <row r="23" spans="1:9" x14ac:dyDescent="0.25">
      <c r="A23">
        <v>901149757</v>
      </c>
      <c r="B23" t="s">
        <v>9</v>
      </c>
      <c r="C23" t="s">
        <v>35</v>
      </c>
      <c r="D23" t="s">
        <v>13</v>
      </c>
      <c r="E23" s="1">
        <v>45431</v>
      </c>
      <c r="F23" s="1">
        <v>45603</v>
      </c>
      <c r="G23" s="2">
        <v>85230</v>
      </c>
      <c r="H23" s="2">
        <v>85230</v>
      </c>
      <c r="I23" s="3">
        <v>-6</v>
      </c>
    </row>
    <row r="24" spans="1:9" x14ac:dyDescent="0.25">
      <c r="A24">
        <v>901149757</v>
      </c>
      <c r="B24" t="s">
        <v>9</v>
      </c>
      <c r="C24" t="s">
        <v>35</v>
      </c>
      <c r="D24" t="s">
        <v>10</v>
      </c>
      <c r="E24" s="1">
        <v>44399</v>
      </c>
      <c r="F24" s="1">
        <v>45036</v>
      </c>
      <c r="G24" s="2">
        <v>60000</v>
      </c>
      <c r="H24" s="2">
        <v>60000</v>
      </c>
      <c r="I24" s="3">
        <v>561</v>
      </c>
    </row>
    <row r="25" spans="1:9" x14ac:dyDescent="0.25">
      <c r="A25">
        <v>901149757</v>
      </c>
      <c r="B25" t="s">
        <v>9</v>
      </c>
      <c r="C25" t="s">
        <v>35</v>
      </c>
      <c r="D25" t="s">
        <v>11</v>
      </c>
      <c r="E25" s="1">
        <v>44523</v>
      </c>
      <c r="F25" s="1">
        <v>44761</v>
      </c>
      <c r="G25" s="2">
        <v>60000</v>
      </c>
      <c r="H25" s="2">
        <v>60000</v>
      </c>
      <c r="I25" s="3">
        <v>836</v>
      </c>
    </row>
    <row r="26" spans="1:9" x14ac:dyDescent="0.25">
      <c r="A26">
        <v>901149757</v>
      </c>
      <c r="B26" t="s">
        <v>9</v>
      </c>
      <c r="C26" t="s">
        <v>35</v>
      </c>
      <c r="D26" t="s">
        <v>12</v>
      </c>
      <c r="E26" s="1">
        <v>44396</v>
      </c>
      <c r="F26" s="1">
        <v>44761</v>
      </c>
      <c r="G26" s="2">
        <v>60000</v>
      </c>
      <c r="H26" s="2">
        <v>60000</v>
      </c>
      <c r="I26" s="3">
        <v>836</v>
      </c>
    </row>
    <row r="27" spans="1:9" x14ac:dyDescent="0.25">
      <c r="H27" s="2">
        <f>SUM(H2:H26)</f>
        <v>92282000</v>
      </c>
    </row>
  </sheetData>
  <autoFilter ref="A1:I27" xr:uid="{5FCDEBC8-C931-48D2-BB04-6F367BDD6688}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E5785-69B3-48C4-B343-87104485DA6D}">
  <dimension ref="B1:J42"/>
  <sheetViews>
    <sheetView showGridLines="0" tabSelected="1" workbookViewId="0">
      <selection activeCell="M14" sqref="M14"/>
    </sheetView>
  </sheetViews>
  <sheetFormatPr baseColWidth="10" defaultRowHeight="12.5" x14ac:dyDescent="0.25"/>
  <cols>
    <col min="1" max="1" width="1" style="4" customWidth="1"/>
    <col min="2" max="2" width="10.90625" style="4"/>
    <col min="3" max="3" width="17.54296875" style="4" customWidth="1"/>
    <col min="4" max="4" width="11.54296875" style="4" customWidth="1"/>
    <col min="5" max="8" width="10.90625" style="4"/>
    <col min="9" max="9" width="22.54296875" style="4" customWidth="1"/>
    <col min="10" max="10" width="14" style="4" customWidth="1"/>
    <col min="11" max="11" width="1.7265625" style="4" customWidth="1"/>
    <col min="12" max="16384" width="10.90625" style="4"/>
  </cols>
  <sheetData>
    <row r="1" spans="2:10" ht="6" customHeight="1" thickBot="1" x14ac:dyDescent="0.3"/>
    <row r="2" spans="2:10" ht="19.5" customHeight="1" x14ac:dyDescent="0.25">
      <c r="B2" s="5"/>
      <c r="C2" s="6"/>
      <c r="D2" s="7" t="s">
        <v>36</v>
      </c>
      <c r="E2" s="8"/>
      <c r="F2" s="8"/>
      <c r="G2" s="8"/>
      <c r="H2" s="8"/>
      <c r="I2" s="9"/>
      <c r="J2" s="10" t="s">
        <v>37</v>
      </c>
    </row>
    <row r="3" spans="2:10" ht="15.75" customHeight="1" thickBot="1" x14ac:dyDescent="0.3">
      <c r="B3" s="11"/>
      <c r="C3" s="12"/>
      <c r="D3" s="13"/>
      <c r="E3" s="14"/>
      <c r="F3" s="14"/>
      <c r="G3" s="14"/>
      <c r="H3" s="14"/>
      <c r="I3" s="15"/>
      <c r="J3" s="16"/>
    </row>
    <row r="4" spans="2:10" ht="13" x14ac:dyDescent="0.25">
      <c r="B4" s="11"/>
      <c r="C4" s="12"/>
      <c r="D4" s="17"/>
      <c r="E4" s="18"/>
      <c r="F4" s="18"/>
      <c r="G4" s="18"/>
      <c r="H4" s="18"/>
      <c r="I4" s="19"/>
      <c r="J4" s="20"/>
    </row>
    <row r="5" spans="2:10" ht="13" x14ac:dyDescent="0.25">
      <c r="B5" s="11"/>
      <c r="C5" s="12"/>
      <c r="D5" s="21" t="s">
        <v>38</v>
      </c>
      <c r="E5" s="22"/>
      <c r="F5" s="22"/>
      <c r="G5" s="22"/>
      <c r="H5" s="22"/>
      <c r="I5" s="23"/>
      <c r="J5" s="23" t="s">
        <v>39</v>
      </c>
    </row>
    <row r="6" spans="2:10" ht="13.5" thickBot="1" x14ac:dyDescent="0.3">
      <c r="B6" s="24"/>
      <c r="C6" s="25"/>
      <c r="D6" s="26"/>
      <c r="E6" s="27"/>
      <c r="F6" s="27"/>
      <c r="G6" s="27"/>
      <c r="H6" s="27"/>
      <c r="I6" s="28"/>
      <c r="J6" s="29"/>
    </row>
    <row r="7" spans="2:10" x14ac:dyDescent="0.25">
      <c r="B7" s="30"/>
      <c r="J7" s="31"/>
    </row>
    <row r="8" spans="2:10" x14ac:dyDescent="0.25">
      <c r="B8" s="30"/>
      <c r="J8" s="31"/>
    </row>
    <row r="9" spans="2:10" x14ac:dyDescent="0.25">
      <c r="B9" s="30"/>
      <c r="C9" s="4" t="str">
        <f ca="1">+CONCATENATE("Santiago de Cali, ",TEXT(TODAY(),"MMMM DD YYYY"))</f>
        <v>Santiago de Cali, febrero 04 2025</v>
      </c>
      <c r="J9" s="31"/>
    </row>
    <row r="10" spans="2:10" ht="13" x14ac:dyDescent="0.3">
      <c r="B10" s="30"/>
      <c r="C10" s="32"/>
      <c r="E10" s="33"/>
      <c r="H10" s="34"/>
      <c r="J10" s="31"/>
    </row>
    <row r="11" spans="2:10" x14ac:dyDescent="0.25">
      <c r="B11" s="30"/>
      <c r="J11" s="31"/>
    </row>
    <row r="12" spans="2:10" ht="13" x14ac:dyDescent="0.3">
      <c r="B12" s="30"/>
      <c r="C12" s="32" t="s">
        <v>40</v>
      </c>
      <c r="J12" s="31"/>
    </row>
    <row r="13" spans="2:10" ht="13" x14ac:dyDescent="0.3">
      <c r="B13" s="30"/>
      <c r="C13" s="32" t="s">
        <v>41</v>
      </c>
      <c r="J13" s="31"/>
    </row>
    <row r="14" spans="2:10" x14ac:dyDescent="0.25">
      <c r="B14" s="30"/>
      <c r="J14" s="31"/>
    </row>
    <row r="15" spans="2:10" x14ac:dyDescent="0.25">
      <c r="B15" s="30"/>
      <c r="C15" s="4" t="s">
        <v>42</v>
      </c>
      <c r="J15" s="31"/>
    </row>
    <row r="16" spans="2:10" x14ac:dyDescent="0.25">
      <c r="B16" s="30"/>
      <c r="C16" s="35"/>
      <c r="J16" s="31"/>
    </row>
    <row r="17" spans="2:10" ht="13" x14ac:dyDescent="0.25">
      <c r="B17" s="30"/>
      <c r="C17" s="36" t="s">
        <v>43</v>
      </c>
      <c r="D17" s="33"/>
      <c r="H17" s="37" t="s">
        <v>44</v>
      </c>
      <c r="I17" s="38" t="s">
        <v>45</v>
      </c>
      <c r="J17" s="31"/>
    </row>
    <row r="18" spans="2:10" ht="13" x14ac:dyDescent="0.3">
      <c r="B18" s="30"/>
      <c r="C18" s="32" t="s">
        <v>46</v>
      </c>
      <c r="D18" s="32"/>
      <c r="E18" s="32"/>
      <c r="F18" s="32"/>
      <c r="H18" s="39">
        <v>0</v>
      </c>
      <c r="I18" s="40">
        <v>0</v>
      </c>
      <c r="J18" s="31"/>
    </row>
    <row r="19" spans="2:10" x14ac:dyDescent="0.25">
      <c r="B19" s="30"/>
      <c r="C19" s="4" t="s">
        <v>47</v>
      </c>
      <c r="H19" s="41">
        <v>0</v>
      </c>
      <c r="I19" s="42">
        <v>0</v>
      </c>
      <c r="J19" s="31"/>
    </row>
    <row r="20" spans="2:10" x14ac:dyDescent="0.25">
      <c r="B20" s="30"/>
      <c r="C20" s="4" t="s">
        <v>48</v>
      </c>
      <c r="H20" s="41">
        <v>0</v>
      </c>
      <c r="I20" s="42">
        <v>0</v>
      </c>
      <c r="J20" s="31"/>
    </row>
    <row r="21" spans="2:10" x14ac:dyDescent="0.25">
      <c r="B21" s="30"/>
      <c r="C21" s="4" t="s">
        <v>49</v>
      </c>
      <c r="H21" s="41">
        <v>0</v>
      </c>
      <c r="I21" s="42">
        <v>0</v>
      </c>
      <c r="J21" s="31"/>
    </row>
    <row r="22" spans="2:10" x14ac:dyDescent="0.25">
      <c r="B22" s="30"/>
      <c r="C22" s="4" t="s">
        <v>50</v>
      </c>
      <c r="H22" s="41">
        <v>0</v>
      </c>
      <c r="I22" s="42">
        <v>0</v>
      </c>
      <c r="J22" s="31"/>
    </row>
    <row r="23" spans="2:10" x14ac:dyDescent="0.25">
      <c r="B23" s="30"/>
      <c r="C23" s="4" t="s">
        <v>51</v>
      </c>
      <c r="H23" s="41">
        <v>0</v>
      </c>
      <c r="I23" s="42">
        <v>0</v>
      </c>
      <c r="J23" s="31"/>
    </row>
    <row r="24" spans="2:10" ht="13" thickBot="1" x14ac:dyDescent="0.3">
      <c r="B24" s="30"/>
      <c r="C24" s="4" t="s">
        <v>52</v>
      </c>
      <c r="H24" s="43">
        <v>0</v>
      </c>
      <c r="I24" s="44">
        <v>0</v>
      </c>
      <c r="J24" s="31"/>
    </row>
    <row r="25" spans="2:10" ht="13" x14ac:dyDescent="0.3">
      <c r="B25" s="30"/>
      <c r="C25" s="32" t="s">
        <v>53</v>
      </c>
      <c r="D25" s="32"/>
      <c r="E25" s="32"/>
      <c r="F25" s="32"/>
      <c r="H25" s="39">
        <f>H19+H20+H21+H22+H24+H23</f>
        <v>0</v>
      </c>
      <c r="I25" s="40">
        <f>I19+I20+I21+I22+I24+I23</f>
        <v>0</v>
      </c>
      <c r="J25" s="31"/>
    </row>
    <row r="26" spans="2:10" x14ac:dyDescent="0.25">
      <c r="B26" s="30"/>
      <c r="C26" s="4" t="s">
        <v>54</v>
      </c>
      <c r="H26" s="41">
        <v>0</v>
      </c>
      <c r="I26" s="42">
        <v>0</v>
      </c>
      <c r="J26" s="31"/>
    </row>
    <row r="27" spans="2:10" ht="13" thickBot="1" x14ac:dyDescent="0.3">
      <c r="B27" s="30"/>
      <c r="C27" s="4" t="s">
        <v>55</v>
      </c>
      <c r="H27" s="43">
        <v>0</v>
      </c>
      <c r="I27" s="44">
        <v>0</v>
      </c>
      <c r="J27" s="31"/>
    </row>
    <row r="28" spans="2:10" ht="13" x14ac:dyDescent="0.3">
      <c r="B28" s="30"/>
      <c r="C28" s="32" t="s">
        <v>56</v>
      </c>
      <c r="D28" s="32"/>
      <c r="E28" s="32"/>
      <c r="F28" s="32"/>
      <c r="H28" s="39">
        <f>H26+H27</f>
        <v>0</v>
      </c>
      <c r="I28" s="40">
        <f>I26+I27</f>
        <v>0</v>
      </c>
      <c r="J28" s="31"/>
    </row>
    <row r="29" spans="2:10" ht="13.5" thickBot="1" x14ac:dyDescent="0.35">
      <c r="B29" s="30"/>
      <c r="C29" s="4" t="s">
        <v>57</v>
      </c>
      <c r="D29" s="32"/>
      <c r="E29" s="32"/>
      <c r="F29" s="32"/>
      <c r="H29" s="43">
        <v>0</v>
      </c>
      <c r="I29" s="44">
        <v>0</v>
      </c>
      <c r="J29" s="31"/>
    </row>
    <row r="30" spans="2:10" ht="13" x14ac:dyDescent="0.3">
      <c r="B30" s="30"/>
      <c r="C30" s="32" t="s">
        <v>58</v>
      </c>
      <c r="D30" s="32"/>
      <c r="E30" s="32"/>
      <c r="F30" s="32"/>
      <c r="H30" s="41">
        <f>H29</f>
        <v>0</v>
      </c>
      <c r="I30" s="42">
        <f>I29</f>
        <v>0</v>
      </c>
      <c r="J30" s="31"/>
    </row>
    <row r="31" spans="2:10" ht="13" x14ac:dyDescent="0.3">
      <c r="B31" s="30"/>
      <c r="C31" s="32"/>
      <c r="D31" s="32"/>
      <c r="E31" s="32"/>
      <c r="F31" s="32"/>
      <c r="H31" s="45"/>
      <c r="I31" s="40"/>
      <c r="J31" s="31"/>
    </row>
    <row r="32" spans="2:10" ht="13.5" thickBot="1" x14ac:dyDescent="0.35">
      <c r="B32" s="30"/>
      <c r="C32" s="32" t="s">
        <v>59</v>
      </c>
      <c r="D32" s="32"/>
      <c r="H32" s="46">
        <f>H25+H28+H30</f>
        <v>0</v>
      </c>
      <c r="I32" s="47">
        <f>I25+I28+I30</f>
        <v>0</v>
      </c>
      <c r="J32" s="31"/>
    </row>
    <row r="33" spans="2:10" ht="13.5" thickTop="1" x14ac:dyDescent="0.3">
      <c r="B33" s="30"/>
      <c r="C33" s="32"/>
      <c r="D33" s="32"/>
      <c r="H33" s="48">
        <f>+H18-H32</f>
        <v>0</v>
      </c>
      <c r="I33" s="42">
        <f>+I18-I32</f>
        <v>0</v>
      </c>
      <c r="J33" s="31"/>
    </row>
    <row r="34" spans="2:10" x14ac:dyDescent="0.25">
      <c r="B34" s="30"/>
      <c r="G34" s="48"/>
      <c r="H34" s="48"/>
      <c r="I34" s="48"/>
      <c r="J34" s="31"/>
    </row>
    <row r="35" spans="2:10" x14ac:dyDescent="0.25">
      <c r="B35" s="30"/>
      <c r="G35" s="48"/>
      <c r="H35" s="48"/>
      <c r="I35" s="48"/>
      <c r="J35" s="31"/>
    </row>
    <row r="36" spans="2:10" ht="13" x14ac:dyDescent="0.3">
      <c r="B36" s="30"/>
      <c r="C36" s="32"/>
      <c r="G36" s="48"/>
      <c r="H36" s="48"/>
      <c r="I36" s="48"/>
      <c r="J36" s="31"/>
    </row>
    <row r="37" spans="2:10" ht="13.5" thickBot="1" x14ac:dyDescent="0.35">
      <c r="B37" s="30"/>
      <c r="C37" s="49" t="s">
        <v>60</v>
      </c>
      <c r="D37" s="50"/>
      <c r="H37" s="49" t="s">
        <v>61</v>
      </c>
      <c r="I37" s="50"/>
      <c r="J37" s="31"/>
    </row>
    <row r="38" spans="2:10" ht="13" x14ac:dyDescent="0.3">
      <c r="B38" s="30"/>
      <c r="C38" s="32" t="s">
        <v>62</v>
      </c>
      <c r="D38" s="48"/>
      <c r="H38" s="51" t="s">
        <v>63</v>
      </c>
      <c r="I38" s="48"/>
      <c r="J38" s="31"/>
    </row>
    <row r="39" spans="2:10" ht="13" x14ac:dyDescent="0.3">
      <c r="B39" s="30"/>
      <c r="C39" s="32" t="s">
        <v>64</v>
      </c>
      <c r="H39" s="32" t="s">
        <v>65</v>
      </c>
      <c r="I39" s="48"/>
      <c r="J39" s="31"/>
    </row>
    <row r="40" spans="2:10" x14ac:dyDescent="0.25">
      <c r="B40" s="30"/>
      <c r="G40" s="48"/>
      <c r="H40" s="48"/>
      <c r="I40" s="48"/>
      <c r="J40" s="31"/>
    </row>
    <row r="41" spans="2:10" ht="12.75" customHeight="1" x14ac:dyDescent="0.25">
      <c r="B41" s="30"/>
      <c r="C41" s="52" t="s">
        <v>66</v>
      </c>
      <c r="D41" s="52"/>
      <c r="E41" s="52"/>
      <c r="F41" s="52"/>
      <c r="G41" s="52"/>
      <c r="H41" s="52"/>
      <c r="I41" s="52"/>
      <c r="J41" s="31"/>
    </row>
    <row r="42" spans="2:10" ht="18.75" customHeight="1" thickBot="1" x14ac:dyDescent="0.3">
      <c r="B42" s="53"/>
      <c r="C42" s="54"/>
      <c r="D42" s="54"/>
      <c r="E42" s="54"/>
      <c r="F42" s="54"/>
      <c r="G42" s="54"/>
      <c r="H42" s="54"/>
      <c r="I42" s="54"/>
      <c r="J42" s="55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CE0DB-ECA4-498C-81A2-00981507E8BC}">
  <dimension ref="B1:J30"/>
  <sheetViews>
    <sheetView showGridLines="0" topLeftCell="A15" workbookViewId="0">
      <selection activeCell="G11" sqref="G11"/>
    </sheetView>
  </sheetViews>
  <sheetFormatPr baseColWidth="10" defaultColWidth="11.453125" defaultRowHeight="12.5" x14ac:dyDescent="0.25"/>
  <cols>
    <col min="1" max="1" width="4.453125" style="4" customWidth="1"/>
    <col min="2" max="2" width="11.453125" style="4"/>
    <col min="3" max="3" width="12.81640625" style="4" customWidth="1"/>
    <col min="4" max="4" width="22" style="4" customWidth="1"/>
    <col min="5" max="8" width="11.453125" style="4"/>
    <col min="9" max="9" width="24.7265625" style="4" customWidth="1"/>
    <col min="10" max="10" width="12.54296875" style="4" customWidth="1"/>
    <col min="11" max="11" width="1.7265625" style="4" customWidth="1"/>
    <col min="12" max="16384" width="11.453125" style="4"/>
  </cols>
  <sheetData>
    <row r="1" spans="2:10" ht="13" thickBot="1" x14ac:dyDescent="0.3"/>
    <row r="2" spans="2:10" x14ac:dyDescent="0.25">
      <c r="B2" s="5"/>
      <c r="C2" s="6"/>
      <c r="D2" s="7" t="s">
        <v>67</v>
      </c>
      <c r="E2" s="8"/>
      <c r="F2" s="8"/>
      <c r="G2" s="8"/>
      <c r="H2" s="8"/>
      <c r="I2" s="9"/>
      <c r="J2" s="10" t="s">
        <v>37</v>
      </c>
    </row>
    <row r="3" spans="2:10" ht="13" thickBot="1" x14ac:dyDescent="0.3">
      <c r="B3" s="11"/>
      <c r="C3" s="12"/>
      <c r="D3" s="13"/>
      <c r="E3" s="14"/>
      <c r="F3" s="14"/>
      <c r="G3" s="14"/>
      <c r="H3" s="14"/>
      <c r="I3" s="15"/>
      <c r="J3" s="16"/>
    </row>
    <row r="4" spans="2:10" ht="13" x14ac:dyDescent="0.25">
      <c r="B4" s="11"/>
      <c r="C4" s="12"/>
      <c r="E4" s="18"/>
      <c r="F4" s="18"/>
      <c r="G4" s="18"/>
      <c r="H4" s="18"/>
      <c r="I4" s="19"/>
      <c r="J4" s="20"/>
    </row>
    <row r="5" spans="2:10" ht="13" x14ac:dyDescent="0.25">
      <c r="B5" s="11"/>
      <c r="C5" s="12"/>
      <c r="D5" s="56" t="s">
        <v>68</v>
      </c>
      <c r="E5" s="57"/>
      <c r="F5" s="57"/>
      <c r="G5" s="57"/>
      <c r="H5" s="57"/>
      <c r="I5" s="58"/>
      <c r="J5" s="23" t="s">
        <v>69</v>
      </c>
    </row>
    <row r="6" spans="2:10" ht="13.5" thickBot="1" x14ac:dyDescent="0.3">
      <c r="B6" s="24"/>
      <c r="C6" s="25"/>
      <c r="D6" s="26"/>
      <c r="E6" s="27"/>
      <c r="F6" s="27"/>
      <c r="G6" s="27"/>
      <c r="H6" s="27"/>
      <c r="I6" s="28"/>
      <c r="J6" s="29"/>
    </row>
    <row r="7" spans="2:10" x14ac:dyDescent="0.25">
      <c r="B7" s="30"/>
      <c r="J7" s="31"/>
    </row>
    <row r="8" spans="2:10" x14ac:dyDescent="0.25">
      <c r="B8" s="30"/>
      <c r="J8" s="31"/>
    </row>
    <row r="9" spans="2:10" x14ac:dyDescent="0.25">
      <c r="B9" s="30"/>
      <c r="C9" s="4" t="str">
        <f ca="1">+CONCATENATE("Santiago de Cali, ",TEXT(TODAY(),"MMMM DD YYYY"))</f>
        <v>Santiago de Cali, febrero 04 2025</v>
      </c>
      <c r="D9" s="34"/>
      <c r="E9" s="33"/>
      <c r="J9" s="31"/>
    </row>
    <row r="10" spans="2:10" ht="13" x14ac:dyDescent="0.3">
      <c r="B10" s="30"/>
      <c r="C10" s="32"/>
      <c r="J10" s="31"/>
    </row>
    <row r="11" spans="2:10" ht="13" x14ac:dyDescent="0.3">
      <c r="B11" s="30"/>
      <c r="C11" s="32" t="s">
        <v>70</v>
      </c>
      <c r="J11" s="31"/>
    </row>
    <row r="12" spans="2:10" ht="13" x14ac:dyDescent="0.3">
      <c r="B12" s="30"/>
      <c r="C12" s="32" t="s">
        <v>71</v>
      </c>
      <c r="J12" s="31"/>
    </row>
    <row r="13" spans="2:10" x14ac:dyDescent="0.25">
      <c r="B13" s="30"/>
      <c r="J13" s="31"/>
    </row>
    <row r="14" spans="2:10" x14ac:dyDescent="0.25">
      <c r="B14" s="30"/>
      <c r="C14" s="4" t="s">
        <v>72</v>
      </c>
      <c r="J14" s="31"/>
    </row>
    <row r="15" spans="2:10" x14ac:dyDescent="0.25">
      <c r="B15" s="30"/>
      <c r="C15" s="35"/>
      <c r="J15" s="31"/>
    </row>
    <row r="16" spans="2:10" ht="13" x14ac:dyDescent="0.3">
      <c r="B16" s="30"/>
      <c r="C16" s="59"/>
      <c r="D16" s="33"/>
      <c r="H16" s="60" t="s">
        <v>44</v>
      </c>
      <c r="I16" s="60" t="s">
        <v>45</v>
      </c>
      <c r="J16" s="31"/>
    </row>
    <row r="17" spans="2:10" ht="13" x14ac:dyDescent="0.3">
      <c r="B17" s="30"/>
      <c r="C17" s="61" t="s">
        <v>43</v>
      </c>
      <c r="D17" s="32"/>
      <c r="E17" s="32"/>
      <c r="F17" s="32"/>
      <c r="H17" s="62">
        <f>+SUM(H18:H21)</f>
        <v>0</v>
      </c>
      <c r="I17" s="63">
        <f>+SUM(I18:I21)</f>
        <v>0</v>
      </c>
      <c r="J17" s="31"/>
    </row>
    <row r="18" spans="2:10" x14ac:dyDescent="0.25">
      <c r="B18" s="30"/>
      <c r="C18" s="4" t="s">
        <v>47</v>
      </c>
      <c r="H18" s="64">
        <v>0</v>
      </c>
      <c r="I18" s="65">
        <v>0</v>
      </c>
      <c r="J18" s="31"/>
    </row>
    <row r="19" spans="2:10" x14ac:dyDescent="0.25">
      <c r="B19" s="30"/>
      <c r="C19" s="4" t="s">
        <v>48</v>
      </c>
      <c r="H19" s="64">
        <v>0</v>
      </c>
      <c r="I19" s="65">
        <v>0</v>
      </c>
      <c r="J19" s="31"/>
    </row>
    <row r="20" spans="2:10" x14ac:dyDescent="0.25">
      <c r="B20" s="30"/>
      <c r="C20" s="4" t="s">
        <v>50</v>
      </c>
      <c r="H20" s="64">
        <f>+'[1]FOR-CSA-018'!H22</f>
        <v>0</v>
      </c>
      <c r="I20" s="65">
        <f>+'[1]FOR-CSA-018'!I22</f>
        <v>0</v>
      </c>
      <c r="J20" s="31"/>
    </row>
    <row r="21" spans="2:10" x14ac:dyDescent="0.25">
      <c r="B21" s="30"/>
      <c r="C21" s="4" t="s">
        <v>73</v>
      </c>
      <c r="H21" s="64">
        <f>+'[1]FOR-CSA-018'!H24</f>
        <v>0</v>
      </c>
      <c r="I21" s="65">
        <f>+'[1]FOR-CSA-018'!I24</f>
        <v>0</v>
      </c>
      <c r="J21" s="31"/>
    </row>
    <row r="22" spans="2:10" ht="13" x14ac:dyDescent="0.3">
      <c r="B22" s="30"/>
      <c r="C22" s="32" t="s">
        <v>74</v>
      </c>
      <c r="D22" s="32"/>
      <c r="E22" s="32"/>
      <c r="F22" s="32"/>
      <c r="H22" s="62">
        <f>SUM(H18:H21)</f>
        <v>0</v>
      </c>
      <c r="I22" s="63">
        <f>+SUBTOTAL(9,I18:I21)</f>
        <v>0</v>
      </c>
      <c r="J22" s="31"/>
    </row>
    <row r="23" spans="2:10" ht="13.5" thickBot="1" x14ac:dyDescent="0.35">
      <c r="B23" s="30"/>
      <c r="C23" s="32"/>
      <c r="D23" s="32"/>
      <c r="H23" s="66"/>
      <c r="I23" s="67"/>
      <c r="J23" s="31"/>
    </row>
    <row r="24" spans="2:10" ht="13.5" thickTop="1" x14ac:dyDescent="0.3">
      <c r="B24" s="30"/>
      <c r="C24" s="32"/>
      <c r="D24" s="32"/>
      <c r="H24" s="48"/>
      <c r="I24" s="42"/>
      <c r="J24" s="31"/>
    </row>
    <row r="25" spans="2:10" ht="13" x14ac:dyDescent="0.3">
      <c r="B25" s="30"/>
      <c r="C25" s="32"/>
      <c r="D25" s="32"/>
      <c r="H25" s="48"/>
      <c r="I25" s="42"/>
      <c r="J25" s="31"/>
    </row>
    <row r="26" spans="2:10" ht="13" x14ac:dyDescent="0.3">
      <c r="B26" s="30"/>
      <c r="C26" s="32"/>
      <c r="D26" s="32"/>
      <c r="H26" s="48"/>
      <c r="I26" s="42"/>
      <c r="J26" s="31"/>
    </row>
    <row r="27" spans="2:10" x14ac:dyDescent="0.25">
      <c r="B27" s="30"/>
      <c r="G27" s="48"/>
      <c r="H27" s="48"/>
      <c r="I27" s="48"/>
      <c r="J27" s="31"/>
    </row>
    <row r="28" spans="2:10" ht="13.5" thickBot="1" x14ac:dyDescent="0.35">
      <c r="B28" s="30"/>
      <c r="C28" s="49" t="str">
        <f>+'[1]FOR-CSA-018'!C37</f>
        <v>Nombre</v>
      </c>
      <c r="D28" s="49"/>
      <c r="G28" s="49" t="s">
        <v>61</v>
      </c>
      <c r="H28" s="50"/>
      <c r="I28" s="48"/>
      <c r="J28" s="31"/>
    </row>
    <row r="29" spans="2:10" ht="13" x14ac:dyDescent="0.3">
      <c r="B29" s="30"/>
      <c r="C29" s="51" t="str">
        <f>+'[1]FOR-CSA-018'!C38</f>
        <v>Cargo</v>
      </c>
      <c r="D29" s="51"/>
      <c r="G29" s="51" t="s">
        <v>75</v>
      </c>
      <c r="H29" s="48"/>
      <c r="I29" s="48"/>
      <c r="J29" s="31"/>
    </row>
    <row r="30" spans="2:10" ht="13" thickBot="1" x14ac:dyDescent="0.3">
      <c r="B30" s="53"/>
      <c r="C30" s="54"/>
      <c r="D30" s="54"/>
      <c r="E30" s="54"/>
      <c r="F30" s="54"/>
      <c r="G30" s="50"/>
      <c r="H30" s="50"/>
      <c r="I30" s="50"/>
      <c r="J30" s="55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CARLOS ALEJANDRO MARTINEZ MARIN</dc:creator>
  <cp:keywords/>
  <dc:description/>
  <cp:lastModifiedBy>Stefany Arana Garcia</cp:lastModifiedBy>
  <dcterms:created xsi:type="dcterms:W3CDTF">2025-01-31T16:41:38Z</dcterms:created>
  <dcterms:modified xsi:type="dcterms:W3CDTF">2025-02-04T18:36:36Z</dcterms:modified>
  <cp:category/>
</cp:coreProperties>
</file>