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2. FEBRERO\NIT 900826841_MEDICINA Y TERAPIAS DOMICILIARIAS S.A.S\"/>
    </mc:Choice>
  </mc:AlternateContent>
  <bookViews>
    <workbookView xWindow="0" yWindow="0" windowWidth="19200" windowHeight="7020" activeTab="4"/>
  </bookViews>
  <sheets>
    <sheet name="ANTICIPOS" sheetId="2" r:id="rId1"/>
    <sheet name="INFO IPS" sheetId="4" r:id="rId2"/>
    <sheet name="TD" sheetId="8" r:id="rId3"/>
    <sheet name="ESTADO DE CADA FACTURA" sheetId="6" r:id="rId4"/>
    <sheet name="FOR-CSA-018" sheetId="9" r:id="rId5"/>
    <sheet name="CIRCULAR 030" sheetId="10" r:id="rId6"/>
    <sheet name="Hoja3" sheetId="7" r:id="rId7"/>
  </sheets>
  <externalReferences>
    <externalReference r:id="rId8"/>
    <externalReference r:id="rId9"/>
  </externalReferences>
  <definedNames>
    <definedName name="_xlnm._FilterDatabase" localSheetId="3" hidden="1">'ESTADO DE CADA FACTURA'!$A$2:$BG$2</definedName>
    <definedName name="_xlnm._FilterDatabase" localSheetId="1" hidden="1">'INFO IPS'!$B$7:$J$246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calcMode="manual" iterateDelta="1E-4"/>
  <pivotCaches>
    <pivotCache cacheId="2" r:id="rId10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3" i="9" l="1"/>
  <c r="I29" i="9"/>
  <c r="C29" i="10" l="1"/>
  <c r="C28" i="10"/>
  <c r="I21" i="10"/>
  <c r="H21" i="10"/>
  <c r="I20" i="10"/>
  <c r="H20" i="10"/>
  <c r="I19" i="10"/>
  <c r="H19" i="10"/>
  <c r="I18" i="10"/>
  <c r="I17" i="10" s="1"/>
  <c r="H18" i="10"/>
  <c r="H17" i="10" s="1"/>
  <c r="C9" i="10"/>
  <c r="I31" i="9"/>
  <c r="H31" i="9"/>
  <c r="H29" i="9"/>
  <c r="I25" i="9"/>
  <c r="H25" i="9"/>
  <c r="C12" i="10"/>
  <c r="C11" i="10"/>
  <c r="BB1" i="6"/>
  <c r="BA1" i="6"/>
  <c r="AZ1" i="6"/>
  <c r="AY1" i="6"/>
  <c r="AX1" i="6"/>
  <c r="AW1" i="6"/>
  <c r="AV1" i="6"/>
  <c r="AU1" i="6"/>
  <c r="AT1" i="6"/>
  <c r="AS1" i="6"/>
  <c r="AM1" i="6"/>
  <c r="AL1" i="6"/>
  <c r="AK1" i="6"/>
  <c r="AG1" i="6"/>
  <c r="AF1" i="6"/>
  <c r="AE1" i="6"/>
  <c r="AD1" i="6"/>
  <c r="AC1" i="6"/>
  <c r="AB1" i="6"/>
  <c r="AA1" i="6"/>
  <c r="Z1" i="6"/>
  <c r="Q1" i="6"/>
  <c r="K1" i="6"/>
  <c r="J1" i="6"/>
  <c r="I34" i="9" l="1"/>
  <c r="H33" i="9"/>
  <c r="H34" i="9" s="1"/>
  <c r="H22" i="10"/>
  <c r="I22" i="10"/>
  <c r="F1" i="7" l="1"/>
  <c r="G1" i="7" s="1"/>
  <c r="H1" i="7" s="1"/>
  <c r="I1" i="7" s="1"/>
  <c r="J1" i="7" s="1"/>
  <c r="K1" i="7" s="1"/>
  <c r="L1" i="7" s="1"/>
  <c r="M1" i="7" s="1"/>
  <c r="N1" i="7" s="1"/>
  <c r="O1" i="7" s="1"/>
  <c r="P1" i="7" s="1"/>
  <c r="Q1" i="7" s="1"/>
  <c r="R1" i="7" s="1"/>
  <c r="S1" i="7" s="1"/>
  <c r="T1" i="7" s="1"/>
  <c r="U1" i="7" s="1"/>
  <c r="V1" i="7" s="1"/>
  <c r="W1" i="7" s="1"/>
  <c r="X1" i="7" s="1"/>
  <c r="Y1" i="7" s="1"/>
  <c r="Z1" i="7" s="1"/>
  <c r="AA1" i="7" s="1"/>
  <c r="AB1" i="7" s="1"/>
  <c r="AC1" i="7" s="1"/>
  <c r="AD1" i="7" s="1"/>
  <c r="AE1" i="7" s="1"/>
  <c r="E1" i="7"/>
  <c r="E241" i="6"/>
  <c r="G241" i="6" s="1"/>
  <c r="E240" i="6"/>
  <c r="G240" i="6" s="1"/>
  <c r="E239" i="6"/>
  <c r="G239" i="6" s="1"/>
  <c r="E199" i="6"/>
  <c r="G199" i="6" s="1"/>
  <c r="E218" i="6"/>
  <c r="G218" i="6" s="1"/>
  <c r="E227" i="6"/>
  <c r="G227" i="6" s="1"/>
  <c r="E208" i="6"/>
  <c r="G208" i="6" s="1"/>
  <c r="E191" i="6"/>
  <c r="G191" i="6" s="1"/>
  <c r="E211" i="6"/>
  <c r="G211" i="6" s="1"/>
  <c r="E210" i="6"/>
  <c r="G210" i="6" s="1"/>
  <c r="E215" i="6"/>
  <c r="G215" i="6" s="1"/>
  <c r="E231" i="6"/>
  <c r="G231" i="6" s="1"/>
  <c r="E223" i="6"/>
  <c r="G223" i="6" s="1"/>
  <c r="E236" i="6"/>
  <c r="G236" i="6" s="1"/>
  <c r="E214" i="6"/>
  <c r="G214" i="6" s="1"/>
  <c r="E228" i="6"/>
  <c r="G228" i="6" s="1"/>
  <c r="E220" i="6"/>
  <c r="G220" i="6" s="1"/>
  <c r="E230" i="6"/>
  <c r="G230" i="6" s="1"/>
  <c r="E235" i="6"/>
  <c r="G235" i="6" s="1"/>
  <c r="E207" i="6"/>
  <c r="G207" i="6" s="1"/>
  <c r="E234" i="6"/>
  <c r="G234" i="6" s="1"/>
  <c r="E221" i="6"/>
  <c r="G221" i="6" s="1"/>
  <c r="E206" i="6"/>
  <c r="G206" i="6" s="1"/>
  <c r="E198" i="6"/>
  <c r="G198" i="6" s="1"/>
  <c r="E200" i="6"/>
  <c r="G200" i="6" s="1"/>
  <c r="E205" i="6"/>
  <c r="G205" i="6" s="1"/>
  <c r="E237" i="6"/>
  <c r="G237" i="6" s="1"/>
  <c r="E197" i="6"/>
  <c r="G197" i="6" s="1"/>
  <c r="E204" i="6"/>
  <c r="G204" i="6" s="1"/>
  <c r="E203" i="6"/>
  <c r="G203" i="6" s="1"/>
  <c r="E238" i="6"/>
  <c r="G238" i="6" s="1"/>
  <c r="E190" i="6"/>
  <c r="G190" i="6" s="1"/>
  <c r="E202" i="6"/>
  <c r="G202" i="6" s="1"/>
  <c r="E189" i="6"/>
  <c r="G189" i="6" s="1"/>
  <c r="E229" i="6"/>
  <c r="G229" i="6" s="1"/>
  <c r="E192" i="6"/>
  <c r="G192" i="6" s="1"/>
  <c r="E233" i="6"/>
  <c r="G233" i="6" s="1"/>
  <c r="E222" i="6"/>
  <c r="G222" i="6" s="1"/>
  <c r="E226" i="6"/>
  <c r="G226" i="6" s="1"/>
  <c r="E212" i="6"/>
  <c r="G212" i="6" s="1"/>
  <c r="E225" i="6"/>
  <c r="G225" i="6" s="1"/>
  <c r="E217" i="6"/>
  <c r="G217" i="6" s="1"/>
  <c r="E216" i="6"/>
  <c r="G216" i="6" s="1"/>
  <c r="E196" i="6"/>
  <c r="G196" i="6" s="1"/>
  <c r="E213" i="6"/>
  <c r="G213" i="6" s="1"/>
  <c r="E209" i="6"/>
  <c r="G209" i="6" s="1"/>
  <c r="E219" i="6"/>
  <c r="G219" i="6" s="1"/>
  <c r="E201" i="6"/>
  <c r="G201" i="6" s="1"/>
  <c r="E195" i="6"/>
  <c r="G195" i="6" s="1"/>
  <c r="E232" i="6"/>
  <c r="G232" i="6" s="1"/>
  <c r="E224" i="6"/>
  <c r="G224" i="6" s="1"/>
  <c r="E194" i="6"/>
  <c r="G194" i="6" s="1"/>
  <c r="E193" i="6"/>
  <c r="G193" i="6" s="1"/>
  <c r="E188" i="6"/>
  <c r="G188" i="6" s="1"/>
  <c r="E187" i="6"/>
  <c r="G187" i="6" s="1"/>
  <c r="E186" i="6"/>
  <c r="G186" i="6" s="1"/>
  <c r="E185" i="6"/>
  <c r="G185" i="6" s="1"/>
  <c r="E184" i="6"/>
  <c r="G184" i="6" s="1"/>
  <c r="E132" i="6"/>
  <c r="G132" i="6" s="1"/>
  <c r="E131" i="6"/>
  <c r="G131" i="6" s="1"/>
  <c r="E157" i="6"/>
  <c r="G157" i="6" s="1"/>
  <c r="E168" i="6"/>
  <c r="G168" i="6" s="1"/>
  <c r="E147" i="6"/>
  <c r="G147" i="6" s="1"/>
  <c r="E146" i="6"/>
  <c r="G146" i="6" s="1"/>
  <c r="E149" i="6"/>
  <c r="G149" i="6" s="1"/>
  <c r="E145" i="6"/>
  <c r="G145" i="6" s="1"/>
  <c r="E178" i="6"/>
  <c r="G178" i="6" s="1"/>
  <c r="E144" i="6"/>
  <c r="G144" i="6" s="1"/>
  <c r="E148" i="6"/>
  <c r="G148" i="6" s="1"/>
  <c r="E183" i="6"/>
  <c r="G183" i="6" s="1"/>
  <c r="E179" i="6"/>
  <c r="G179" i="6" s="1"/>
  <c r="E141" i="6"/>
  <c r="G141" i="6" s="1"/>
  <c r="E156" i="6"/>
  <c r="G156" i="6" s="1"/>
  <c r="E140" i="6"/>
  <c r="G140" i="6" s="1"/>
  <c r="E177" i="6"/>
  <c r="G177" i="6" s="1"/>
  <c r="E162" i="6"/>
  <c r="G162" i="6" s="1"/>
  <c r="E139" i="6"/>
  <c r="G139" i="6" s="1"/>
  <c r="E182" i="6"/>
  <c r="G182" i="6" s="1"/>
  <c r="E158" i="6"/>
  <c r="G158" i="6" s="1"/>
  <c r="E181" i="6"/>
  <c r="G181" i="6" s="1"/>
  <c r="E167" i="6"/>
  <c r="G167" i="6" s="1"/>
  <c r="E133" i="6"/>
  <c r="G133" i="6" s="1"/>
  <c r="E163" i="6"/>
  <c r="G163" i="6" s="1"/>
  <c r="E171" i="6"/>
  <c r="G171" i="6" s="1"/>
  <c r="E172" i="6"/>
  <c r="G172" i="6" s="1"/>
  <c r="E155" i="6"/>
  <c r="G155" i="6" s="1"/>
  <c r="E170" i="6"/>
  <c r="G170" i="6" s="1"/>
  <c r="E134" i="6"/>
  <c r="G134" i="6" s="1"/>
  <c r="E150" i="6"/>
  <c r="G150" i="6" s="1"/>
  <c r="E138" i="6"/>
  <c r="G138" i="6" s="1"/>
  <c r="E176" i="6"/>
  <c r="G176" i="6" s="1"/>
  <c r="E154" i="6"/>
  <c r="G154" i="6" s="1"/>
  <c r="E137" i="6"/>
  <c r="G137" i="6" s="1"/>
  <c r="E175" i="6"/>
  <c r="G175" i="6" s="1"/>
  <c r="E161" i="6"/>
  <c r="G161" i="6" s="1"/>
  <c r="E153" i="6"/>
  <c r="G153" i="6" s="1"/>
  <c r="E136" i="6"/>
  <c r="G136" i="6" s="1"/>
  <c r="E152" i="6"/>
  <c r="G152" i="6" s="1"/>
  <c r="E160" i="6"/>
  <c r="G160" i="6" s="1"/>
  <c r="E174" i="6"/>
  <c r="G174" i="6" s="1"/>
  <c r="E180" i="6"/>
  <c r="G180" i="6" s="1"/>
  <c r="E151" i="6"/>
  <c r="G151" i="6" s="1"/>
  <c r="E143" i="6"/>
  <c r="G143" i="6" s="1"/>
  <c r="E166" i="6"/>
  <c r="G166" i="6" s="1"/>
  <c r="E173" i="6"/>
  <c r="G173" i="6" s="1"/>
  <c r="E165" i="6"/>
  <c r="G165" i="6" s="1"/>
  <c r="E135" i="6"/>
  <c r="G135" i="6" s="1"/>
  <c r="E164" i="6"/>
  <c r="G164" i="6" s="1"/>
  <c r="E159" i="6"/>
  <c r="G159" i="6" s="1"/>
  <c r="E169" i="6"/>
  <c r="G169" i="6" s="1"/>
  <c r="E142" i="6"/>
  <c r="G142" i="6" s="1"/>
  <c r="E88" i="6"/>
  <c r="G88" i="6" s="1"/>
  <c r="E87" i="6"/>
  <c r="G87" i="6" s="1"/>
  <c r="E119" i="6"/>
  <c r="G119" i="6" s="1"/>
  <c r="E104" i="6"/>
  <c r="G104" i="6" s="1"/>
  <c r="E86" i="6"/>
  <c r="G86" i="6" s="1"/>
  <c r="E128" i="6"/>
  <c r="G128" i="6" s="1"/>
  <c r="E113" i="6"/>
  <c r="G113" i="6" s="1"/>
  <c r="E85" i="6"/>
  <c r="G85" i="6" s="1"/>
  <c r="E103" i="6"/>
  <c r="G103" i="6" s="1"/>
  <c r="E130" i="6"/>
  <c r="G130" i="6" s="1"/>
  <c r="E84" i="6"/>
  <c r="G84" i="6" s="1"/>
  <c r="E117" i="6"/>
  <c r="G117" i="6" s="1"/>
  <c r="E107" i="6"/>
  <c r="G107" i="6" s="1"/>
  <c r="E102" i="6"/>
  <c r="G102" i="6" s="1"/>
  <c r="E79" i="6"/>
  <c r="G79" i="6" s="1"/>
  <c r="E112" i="6"/>
  <c r="G112" i="6" s="1"/>
  <c r="E101" i="6"/>
  <c r="G101" i="6" s="1"/>
  <c r="E111" i="6"/>
  <c r="G111" i="6" s="1"/>
  <c r="E100" i="6"/>
  <c r="G100" i="6" s="1"/>
  <c r="E110" i="6"/>
  <c r="G110" i="6" s="1"/>
  <c r="E105" i="6"/>
  <c r="G105" i="6" s="1"/>
  <c r="E89" i="6"/>
  <c r="G89" i="6" s="1"/>
  <c r="E122" i="6"/>
  <c r="G122" i="6" s="1"/>
  <c r="E83" i="6"/>
  <c r="G83" i="6" s="1"/>
  <c r="E127" i="6"/>
  <c r="G127" i="6" s="1"/>
  <c r="E115" i="6"/>
  <c r="G115" i="6" s="1"/>
  <c r="E80" i="6"/>
  <c r="G80" i="6" s="1"/>
  <c r="E92" i="6"/>
  <c r="G92" i="6" s="1"/>
  <c r="E99" i="6"/>
  <c r="G99" i="6" s="1"/>
  <c r="E109" i="6"/>
  <c r="G109" i="6" s="1"/>
  <c r="E98" i="6"/>
  <c r="G98" i="6" s="1"/>
  <c r="E97" i="6"/>
  <c r="G97" i="6" s="1"/>
  <c r="E121" i="6"/>
  <c r="G121" i="6" s="1"/>
  <c r="E82" i="6"/>
  <c r="G82" i="6" s="1"/>
  <c r="E129" i="6"/>
  <c r="G129" i="6" s="1"/>
  <c r="E126" i="6"/>
  <c r="G126" i="6" s="1"/>
  <c r="E114" i="6"/>
  <c r="G114" i="6" s="1"/>
  <c r="E106" i="6"/>
  <c r="G106" i="6" s="1"/>
  <c r="E96" i="6"/>
  <c r="G96" i="6" s="1"/>
  <c r="E125" i="6"/>
  <c r="G125" i="6" s="1"/>
  <c r="E91" i="6"/>
  <c r="G91" i="6" s="1"/>
  <c r="E108" i="6"/>
  <c r="G108" i="6" s="1"/>
  <c r="E118" i="6"/>
  <c r="G118" i="6" s="1"/>
  <c r="E95" i="6"/>
  <c r="G95" i="6" s="1"/>
  <c r="E94" i="6"/>
  <c r="G94" i="6" s="1"/>
  <c r="E124" i="6"/>
  <c r="G124" i="6" s="1"/>
  <c r="E120" i="6"/>
  <c r="G120" i="6" s="1"/>
  <c r="E93" i="6"/>
  <c r="G93" i="6" s="1"/>
  <c r="E123" i="6"/>
  <c r="G123" i="6" s="1"/>
  <c r="E81" i="6"/>
  <c r="G81" i="6" s="1"/>
  <c r="E90" i="6"/>
  <c r="G90" i="6" s="1"/>
  <c r="E116" i="6"/>
  <c r="G116" i="6" s="1"/>
  <c r="E56" i="6"/>
  <c r="G56" i="6" s="1"/>
  <c r="E35" i="6"/>
  <c r="G35" i="6" s="1"/>
  <c r="E42" i="6"/>
  <c r="G42" i="6" s="1"/>
  <c r="E78" i="6"/>
  <c r="G78" i="6" s="1"/>
  <c r="E55" i="6"/>
  <c r="G55" i="6" s="1"/>
  <c r="E73" i="6"/>
  <c r="G73" i="6" s="1"/>
  <c r="E41" i="6"/>
  <c r="G41" i="6" s="1"/>
  <c r="E33" i="6"/>
  <c r="G33" i="6" s="1"/>
  <c r="E28" i="6"/>
  <c r="G28" i="6" s="1"/>
  <c r="E40" i="6"/>
  <c r="G40" i="6" s="1"/>
  <c r="E54" i="6"/>
  <c r="G54" i="6" s="1"/>
  <c r="E39" i="6"/>
  <c r="G39" i="6" s="1"/>
  <c r="E67" i="6"/>
  <c r="G67" i="6" s="1"/>
  <c r="E65" i="6"/>
  <c r="G65" i="6" s="1"/>
  <c r="E64" i="6"/>
  <c r="G64" i="6" s="1"/>
  <c r="E77" i="6"/>
  <c r="G77" i="6" s="1"/>
  <c r="E60" i="6"/>
  <c r="G60" i="6" s="1"/>
  <c r="E63" i="6"/>
  <c r="G63" i="6" s="1"/>
  <c r="E53" i="6"/>
  <c r="G53" i="6" s="1"/>
  <c r="E47" i="6"/>
  <c r="G47" i="6" s="1"/>
  <c r="E72" i="6"/>
  <c r="G72" i="6" s="1"/>
  <c r="E71" i="6"/>
  <c r="G71" i="6" s="1"/>
  <c r="E38" i="6"/>
  <c r="G38" i="6" s="1"/>
  <c r="E30" i="6"/>
  <c r="G30" i="6" s="1"/>
  <c r="E66" i="6"/>
  <c r="G66" i="6" s="1"/>
  <c r="E61" i="6"/>
  <c r="G61" i="6" s="1"/>
  <c r="E44" i="6"/>
  <c r="G44" i="6" s="1"/>
  <c r="E43" i="6"/>
  <c r="G43" i="6" s="1"/>
  <c r="E70" i="6"/>
  <c r="G70" i="6" s="1"/>
  <c r="E59" i="6"/>
  <c r="G59" i="6" s="1"/>
  <c r="E31" i="6"/>
  <c r="G31" i="6" s="1"/>
  <c r="E58" i="6"/>
  <c r="G58" i="6" s="1"/>
  <c r="E62" i="6"/>
  <c r="G62" i="6" s="1"/>
  <c r="E52" i="6"/>
  <c r="G52" i="6" s="1"/>
  <c r="E68" i="6"/>
  <c r="G68" i="6" s="1"/>
  <c r="E51" i="6"/>
  <c r="G51" i="6" s="1"/>
  <c r="E57" i="6"/>
  <c r="G57" i="6" s="1"/>
  <c r="E45" i="6"/>
  <c r="G45" i="6" s="1"/>
  <c r="E50" i="6"/>
  <c r="G50" i="6" s="1"/>
  <c r="E34" i="6"/>
  <c r="G34" i="6" s="1"/>
  <c r="E76" i="6"/>
  <c r="G76" i="6" s="1"/>
  <c r="E74" i="6"/>
  <c r="G74" i="6" s="1"/>
  <c r="E25" i="6"/>
  <c r="G25" i="6" s="1"/>
  <c r="E49" i="6"/>
  <c r="G49" i="6" s="1"/>
  <c r="E27" i="6"/>
  <c r="G27" i="6" s="1"/>
  <c r="E69" i="6"/>
  <c r="G69" i="6" s="1"/>
  <c r="E26" i="6"/>
  <c r="G26" i="6" s="1"/>
  <c r="E37" i="6"/>
  <c r="G37" i="6" s="1"/>
  <c r="E48" i="6"/>
  <c r="G48" i="6" s="1"/>
  <c r="E32" i="6"/>
  <c r="G32" i="6" s="1"/>
  <c r="E46" i="6"/>
  <c r="G46" i="6" s="1"/>
  <c r="E36" i="6"/>
  <c r="G36" i="6" s="1"/>
  <c r="E29" i="6"/>
  <c r="G29" i="6" s="1"/>
  <c r="E75" i="6"/>
  <c r="G75" i="6" s="1"/>
  <c r="E24" i="6"/>
  <c r="G24" i="6" s="1"/>
  <c r="E23" i="6"/>
  <c r="G23" i="6" s="1"/>
  <c r="E22" i="6"/>
  <c r="G22" i="6" s="1"/>
  <c r="E21" i="6"/>
  <c r="G21" i="6" s="1"/>
  <c r="E20" i="6"/>
  <c r="G20" i="6" s="1"/>
  <c r="E19" i="6"/>
  <c r="G19" i="6" s="1"/>
  <c r="E18" i="6"/>
  <c r="G18" i="6" s="1"/>
  <c r="E17" i="6"/>
  <c r="G17" i="6" s="1"/>
  <c r="E16" i="6"/>
  <c r="G16" i="6" s="1"/>
  <c r="E15" i="6"/>
  <c r="G15" i="6" s="1"/>
  <c r="E14" i="6"/>
  <c r="G14" i="6" s="1"/>
  <c r="E13" i="6"/>
  <c r="G13" i="6" s="1"/>
  <c r="E12" i="6"/>
  <c r="G12" i="6" s="1"/>
  <c r="E11" i="6"/>
  <c r="G11" i="6" s="1"/>
  <c r="E10" i="6"/>
  <c r="G10" i="6" s="1"/>
  <c r="E9" i="6"/>
  <c r="G9" i="6" s="1"/>
  <c r="E8" i="6"/>
  <c r="G8" i="6" s="1"/>
  <c r="E7" i="6"/>
  <c r="G7" i="6" s="1"/>
  <c r="E6" i="6"/>
  <c r="G6" i="6" s="1"/>
  <c r="E5" i="6"/>
  <c r="G5" i="6" s="1"/>
  <c r="E4" i="6"/>
  <c r="G4" i="6" s="1"/>
  <c r="E3" i="6"/>
  <c r="G3" i="6" s="1"/>
  <c r="G247" i="4" l="1"/>
  <c r="F247" i="4"/>
  <c r="E14" i="2" l="1"/>
</calcChain>
</file>

<file path=xl/sharedStrings.xml><?xml version="1.0" encoding="utf-8"?>
<sst xmlns="http://schemas.openxmlformats.org/spreadsheetml/2006/main" count="6885" uniqueCount="923">
  <si>
    <t>Nit</t>
  </si>
  <si>
    <t>Razón Social</t>
  </si>
  <si>
    <t>Fecha</t>
  </si>
  <si>
    <t>Saldo</t>
  </si>
  <si>
    <t>MT</t>
  </si>
  <si>
    <t>ANTICIPOS PENDIENTES POR LEGALIZAR</t>
  </si>
  <si>
    <t>COMFENALCO VALLE DELAGENTE</t>
  </si>
  <si>
    <t>Total</t>
  </si>
  <si>
    <t>ESTADO DE CARTERA</t>
  </si>
  <si>
    <t>MEDICINA Y TERAPIAS DOMICILIARIAS</t>
  </si>
  <si>
    <t>Nit. 900.826.841-8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</si>
  <si>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</si>
  <si>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</si>
  <si>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</si>
  <si>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</si>
  <si>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</si>
  <si>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</si>
  <si>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</si>
  <si>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</si>
  <si>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</si>
  <si>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Corte: 31 de Enero de 2025</t>
  </si>
  <si>
    <t>VALLE DEL CAUCA</t>
  </si>
  <si>
    <t>LIBRO ABIERTO</t>
  </si>
  <si>
    <t>APME CONTRIBUTIVO</t>
  </si>
  <si>
    <t>APME SUBSIDIADO</t>
  </si>
  <si>
    <t>EVENTO</t>
  </si>
  <si>
    <t>LIBROS ABIERTOS UNIDAD MOVIL</t>
  </si>
  <si>
    <t>PADO</t>
  </si>
  <si>
    <t>NO PBS</t>
  </si>
  <si>
    <t>PGP CRONICOS</t>
  </si>
  <si>
    <t>-</t>
  </si>
  <si>
    <t>NIT</t>
  </si>
  <si>
    <t>PRESTADOR</t>
  </si>
  <si>
    <t>Etiquetas de fila</t>
  </si>
  <si>
    <t>Total general</t>
  </si>
  <si>
    <t>Suma de IPS Saldo Factura</t>
  </si>
  <si>
    <t>MEDICINA Y TERAPIAS DOMICILIARIAS S.A.S</t>
  </si>
  <si>
    <t>ESTADO CARTERA ANTERIOR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</si>
  <si>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</si>
  <si>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</si>
  <si>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</si>
  <si>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</si>
  <si>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</si>
  <si>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</si>
  <si>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</si>
  <si>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</si>
  <si>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</si>
  <si>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</si>
  <si>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</si>
  <si>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</si>
  <si>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</si>
  <si>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</si>
  <si>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</si>
  <si>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</si>
  <si>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</si>
  <si>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</si>
  <si>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</si>
  <si>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</si>
  <si>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</si>
  <si>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</si>
  <si>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</si>
  <si>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</si>
  <si>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</si>
  <si>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</si>
  <si>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</si>
  <si>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</si>
  <si>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</si>
  <si>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</si>
  <si>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</si>
  <si>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</si>
  <si>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</si>
  <si>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</si>
  <si>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</si>
  <si>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</si>
  <si>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</si>
  <si>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</si>
  <si>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</si>
  <si>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</si>
  <si>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</si>
  <si>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</t>
  </si>
  <si>
    <t>LLAVE</t>
  </si>
  <si>
    <t xml:space="preserve">'MT116793', </t>
  </si>
  <si>
    <t xml:space="preserve">'MT116794', </t>
  </si>
  <si>
    <t xml:space="preserve">'MT116795', </t>
  </si>
  <si>
    <t xml:space="preserve">'MT116796', </t>
  </si>
  <si>
    <t xml:space="preserve">'MT116797', </t>
  </si>
  <si>
    <t xml:space="preserve">'MT116798', </t>
  </si>
  <si>
    <t xml:space="preserve">'MT116799', </t>
  </si>
  <si>
    <t xml:space="preserve">'MT116800', </t>
  </si>
  <si>
    <t xml:space="preserve">'MT116801', </t>
  </si>
  <si>
    <t xml:space="preserve">'MT116802', </t>
  </si>
  <si>
    <t xml:space="preserve">'MT116803', </t>
  </si>
  <si>
    <t xml:space="preserve">'MT116804', </t>
  </si>
  <si>
    <t xml:space="preserve">'MT116805', </t>
  </si>
  <si>
    <t xml:space="preserve">'MT116806', </t>
  </si>
  <si>
    <t xml:space="preserve">'MT116807', </t>
  </si>
  <si>
    <t xml:space="preserve">'MT116808', </t>
  </si>
  <si>
    <t xml:space="preserve">'MT116809', </t>
  </si>
  <si>
    <t xml:space="preserve">'MT116810', </t>
  </si>
  <si>
    <t xml:space="preserve">'MT116811', </t>
  </si>
  <si>
    <t xml:space="preserve">'MT116812', </t>
  </si>
  <si>
    <t xml:space="preserve">'MT156220', </t>
  </si>
  <si>
    <t xml:space="preserve">'MT156221', </t>
  </si>
  <si>
    <t xml:space="preserve">'MT159129', </t>
  </si>
  <si>
    <t xml:space="preserve">'MT159130', </t>
  </si>
  <si>
    <t xml:space="preserve">'MT159131', </t>
  </si>
  <si>
    <t xml:space="preserve">'MT159132', </t>
  </si>
  <si>
    <t xml:space="preserve">'MT159133', </t>
  </si>
  <si>
    <t xml:space="preserve">'MT159134', </t>
  </si>
  <si>
    <t xml:space="preserve">'MT159135', </t>
  </si>
  <si>
    <t xml:space="preserve">'MT159136', </t>
  </si>
  <si>
    <t xml:space="preserve">'MT159137', </t>
  </si>
  <si>
    <t xml:space="preserve">'MT159138', </t>
  </si>
  <si>
    <t xml:space="preserve">'MT159139', </t>
  </si>
  <si>
    <t xml:space="preserve">'MT159140', </t>
  </si>
  <si>
    <t xml:space="preserve">'MT159141', </t>
  </si>
  <si>
    <t xml:space="preserve">'MT159142', </t>
  </si>
  <si>
    <t xml:space="preserve">'MT159143', </t>
  </si>
  <si>
    <t xml:space="preserve">'MT159144', </t>
  </si>
  <si>
    <t xml:space="preserve">'MT159145', </t>
  </si>
  <si>
    <t xml:space="preserve">'MT159146', </t>
  </si>
  <si>
    <t xml:space="preserve">'MT159147', </t>
  </si>
  <si>
    <t xml:space="preserve">'MT159148', </t>
  </si>
  <si>
    <t xml:space="preserve">'MT159149', </t>
  </si>
  <si>
    <t xml:space="preserve">'MT159150', </t>
  </si>
  <si>
    <t xml:space="preserve">'MT159151', </t>
  </si>
  <si>
    <t xml:space="preserve">'MT159152', </t>
  </si>
  <si>
    <t xml:space="preserve">'MT159153', </t>
  </si>
  <si>
    <t xml:space="preserve">'MT159154', </t>
  </si>
  <si>
    <t xml:space="preserve">'MT159155', </t>
  </si>
  <si>
    <t xml:space="preserve">'MT159156', </t>
  </si>
  <si>
    <t xml:space="preserve">'MT159157', </t>
  </si>
  <si>
    <t xml:space="preserve">'MT159158', </t>
  </si>
  <si>
    <t xml:space="preserve">'MT159159', </t>
  </si>
  <si>
    <t xml:space="preserve">'MT159160', </t>
  </si>
  <si>
    <t xml:space="preserve">'MT159161', </t>
  </si>
  <si>
    <t xml:space="preserve">'MT159162', </t>
  </si>
  <si>
    <t xml:space="preserve">'MT159163', </t>
  </si>
  <si>
    <t xml:space="preserve">'MT159164', </t>
  </si>
  <si>
    <t xml:space="preserve">'MT159165', </t>
  </si>
  <si>
    <t xml:space="preserve">'MT159166', </t>
  </si>
  <si>
    <t xml:space="preserve">'MT159167', </t>
  </si>
  <si>
    <t xml:space="preserve">'MT159168', </t>
  </si>
  <si>
    <t xml:space="preserve">'MT159169', </t>
  </si>
  <si>
    <t xml:space="preserve">'MT159170', </t>
  </si>
  <si>
    <t xml:space="preserve">'MT159171', </t>
  </si>
  <si>
    <t xml:space="preserve">'MT159172', </t>
  </si>
  <si>
    <t xml:space="preserve">'MT159173', </t>
  </si>
  <si>
    <t xml:space="preserve">'MT159174', </t>
  </si>
  <si>
    <t xml:space="preserve">'MT159175', </t>
  </si>
  <si>
    <t xml:space="preserve">'MT159176', </t>
  </si>
  <si>
    <t xml:space="preserve">'MT159177', </t>
  </si>
  <si>
    <t xml:space="preserve">'MT159178', </t>
  </si>
  <si>
    <t xml:space="preserve">'MT159179', </t>
  </si>
  <si>
    <t xml:space="preserve">'MT159180', </t>
  </si>
  <si>
    <t xml:space="preserve">'MT159181', </t>
  </si>
  <si>
    <t xml:space="preserve">'MT159186', </t>
  </si>
  <si>
    <t xml:space="preserve">'MT159560', </t>
  </si>
  <si>
    <t xml:space="preserve">'MT159561', </t>
  </si>
  <si>
    <t xml:space="preserve">'MT159562', </t>
  </si>
  <si>
    <t xml:space="preserve">'MT159563', </t>
  </si>
  <si>
    <t xml:space="preserve">'MT159564', </t>
  </si>
  <si>
    <t xml:space="preserve">'MT159565', </t>
  </si>
  <si>
    <t xml:space="preserve">'MT159566', </t>
  </si>
  <si>
    <t xml:space="preserve">'MT159567', </t>
  </si>
  <si>
    <t xml:space="preserve">'MT159568', </t>
  </si>
  <si>
    <t xml:space="preserve">'MT159569', </t>
  </si>
  <si>
    <t xml:space="preserve">'MT159570', </t>
  </si>
  <si>
    <t xml:space="preserve">'MT159571', </t>
  </si>
  <si>
    <t xml:space="preserve">'MT159572', </t>
  </si>
  <si>
    <t xml:space="preserve">'MT159573', </t>
  </si>
  <si>
    <t xml:space="preserve">'MT159574', </t>
  </si>
  <si>
    <t xml:space="preserve">'MT159575', </t>
  </si>
  <si>
    <t xml:space="preserve">'MT159576', </t>
  </si>
  <si>
    <t xml:space="preserve">'MT159577', </t>
  </si>
  <si>
    <t xml:space="preserve">'MT159578', </t>
  </si>
  <si>
    <t xml:space="preserve">'MT159579', </t>
  </si>
  <si>
    <t xml:space="preserve">'MT159580', </t>
  </si>
  <si>
    <t xml:space="preserve">'MT159581', </t>
  </si>
  <si>
    <t xml:space="preserve">'MT159582', </t>
  </si>
  <si>
    <t xml:space="preserve">'MT159583', </t>
  </si>
  <si>
    <t xml:space="preserve">'MT159584', </t>
  </si>
  <si>
    <t xml:space="preserve">'MT159585', </t>
  </si>
  <si>
    <t xml:space="preserve">'MT159586', </t>
  </si>
  <si>
    <t xml:space="preserve">'MT159587', </t>
  </si>
  <si>
    <t xml:space="preserve">'MT159588', </t>
  </si>
  <si>
    <t xml:space="preserve">'MT159589', </t>
  </si>
  <si>
    <t xml:space="preserve">'MT159590', </t>
  </si>
  <si>
    <t xml:space="preserve">'MT159591', </t>
  </si>
  <si>
    <t xml:space="preserve">'MT159592', </t>
  </si>
  <si>
    <t xml:space="preserve">'MT159593', </t>
  </si>
  <si>
    <t xml:space="preserve">'MT159594', </t>
  </si>
  <si>
    <t xml:space="preserve">'MT159595', </t>
  </si>
  <si>
    <t xml:space="preserve">'MT159596', </t>
  </si>
  <si>
    <t xml:space="preserve">'MT159597', </t>
  </si>
  <si>
    <t xml:space="preserve">'MT159599', </t>
  </si>
  <si>
    <t xml:space="preserve">'MT159600', </t>
  </si>
  <si>
    <t xml:space="preserve">'MT159601', </t>
  </si>
  <si>
    <t xml:space="preserve">'MT159602', </t>
  </si>
  <si>
    <t xml:space="preserve">'MT159603', </t>
  </si>
  <si>
    <t xml:space="preserve">'MT159604', </t>
  </si>
  <si>
    <t xml:space="preserve">'MT159605', </t>
  </si>
  <si>
    <t xml:space="preserve">'MT159606', </t>
  </si>
  <si>
    <t xml:space="preserve">'MT159607', </t>
  </si>
  <si>
    <t xml:space="preserve">'MT159608', </t>
  </si>
  <si>
    <t xml:space="preserve">'MT159609', </t>
  </si>
  <si>
    <t xml:space="preserve">'MT159610', </t>
  </si>
  <si>
    <t xml:space="preserve">'MT159611', </t>
  </si>
  <si>
    <t xml:space="preserve">'MT159612', </t>
  </si>
  <si>
    <t xml:space="preserve">'MT161126', </t>
  </si>
  <si>
    <t xml:space="preserve">'MT161127', </t>
  </si>
  <si>
    <t xml:space="preserve">'MT161128', </t>
  </si>
  <si>
    <t xml:space="preserve">'MT161129', </t>
  </si>
  <si>
    <t xml:space="preserve">'MT161130', </t>
  </si>
  <si>
    <t xml:space="preserve">'MT161131', </t>
  </si>
  <si>
    <t xml:space="preserve">'MT161132', </t>
  </si>
  <si>
    <t xml:space="preserve">'MT161133', </t>
  </si>
  <si>
    <t xml:space="preserve">'MT161134', </t>
  </si>
  <si>
    <t xml:space="preserve">'MT161135', </t>
  </si>
  <si>
    <t xml:space="preserve">'MT161136', </t>
  </si>
  <si>
    <t xml:space="preserve">'MT161137', </t>
  </si>
  <si>
    <t xml:space="preserve">'MT161138', </t>
  </si>
  <si>
    <t xml:space="preserve">'MT161139', </t>
  </si>
  <si>
    <t xml:space="preserve">'MT161140', </t>
  </si>
  <si>
    <t xml:space="preserve">'MT161141', </t>
  </si>
  <si>
    <t xml:space="preserve">'MT161142', </t>
  </si>
  <si>
    <t xml:space="preserve">'MT161143', </t>
  </si>
  <si>
    <t xml:space="preserve">'MT161144', </t>
  </si>
  <si>
    <t xml:space="preserve">'MT161145', </t>
  </si>
  <si>
    <t xml:space="preserve">'MT161146', </t>
  </si>
  <si>
    <t xml:space="preserve">'MT161147', </t>
  </si>
  <si>
    <t xml:space="preserve">'MT161148', </t>
  </si>
  <si>
    <t xml:space="preserve">'MT161149', </t>
  </si>
  <si>
    <t xml:space="preserve">'MT161150', </t>
  </si>
  <si>
    <t xml:space="preserve">'MT161151', </t>
  </si>
  <si>
    <t xml:space="preserve">'MT161152', </t>
  </si>
  <si>
    <t xml:space="preserve">'MT161153', </t>
  </si>
  <si>
    <t xml:space="preserve">'MT161154', </t>
  </si>
  <si>
    <t xml:space="preserve">'MT161155', </t>
  </si>
  <si>
    <t xml:space="preserve">'MT161156', </t>
  </si>
  <si>
    <t xml:space="preserve">'MT161157', </t>
  </si>
  <si>
    <t xml:space="preserve">'MT161158', </t>
  </si>
  <si>
    <t xml:space="preserve">'MT161159', </t>
  </si>
  <si>
    <t xml:space="preserve">'MT161160', </t>
  </si>
  <si>
    <t xml:space="preserve">'MT161161', </t>
  </si>
  <si>
    <t xml:space="preserve">'MT161162', </t>
  </si>
  <si>
    <t xml:space="preserve">'MT161163', </t>
  </si>
  <si>
    <t xml:space="preserve">'MT161164', </t>
  </si>
  <si>
    <t xml:space="preserve">'MT161165', </t>
  </si>
  <si>
    <t xml:space="preserve">'MT161166', </t>
  </si>
  <si>
    <t xml:space="preserve">'MT161167', </t>
  </si>
  <si>
    <t xml:space="preserve">'MT161168', </t>
  </si>
  <si>
    <t xml:space="preserve">'MT161169', </t>
  </si>
  <si>
    <t xml:space="preserve">'MT161170', </t>
  </si>
  <si>
    <t xml:space="preserve">'MT161171', </t>
  </si>
  <si>
    <t xml:space="preserve">'MT161172', </t>
  </si>
  <si>
    <t xml:space="preserve">'MT161173', </t>
  </si>
  <si>
    <t xml:space="preserve">'MT161174', </t>
  </si>
  <si>
    <t xml:space="preserve">'MT161175', </t>
  </si>
  <si>
    <t xml:space="preserve">'MT161176', </t>
  </si>
  <si>
    <t xml:space="preserve">'MT161177', </t>
  </si>
  <si>
    <t xml:space="preserve">'MT161178', </t>
  </si>
  <si>
    <t xml:space="preserve">'MT162963', </t>
  </si>
  <si>
    <t xml:space="preserve">'MT163309', </t>
  </si>
  <si>
    <t xml:space="preserve">'MT163683', </t>
  </si>
  <si>
    <t xml:space="preserve">'MT164392', </t>
  </si>
  <si>
    <t xml:space="preserve">'MT164393', </t>
  </si>
  <si>
    <t xml:space="preserve">'MT165515', </t>
  </si>
  <si>
    <t xml:space="preserve">'MT165516', </t>
  </si>
  <si>
    <t xml:space="preserve">'MT165517', </t>
  </si>
  <si>
    <t xml:space="preserve">'MT165518', </t>
  </si>
  <si>
    <t xml:space="preserve">'MT165519', </t>
  </si>
  <si>
    <t xml:space="preserve">'MT165520', </t>
  </si>
  <si>
    <t xml:space="preserve">'MT165521', </t>
  </si>
  <si>
    <t xml:space="preserve">'MT165522', </t>
  </si>
  <si>
    <t xml:space="preserve">'MT165523', </t>
  </si>
  <si>
    <t xml:space="preserve">'MT165524', </t>
  </si>
  <si>
    <t xml:space="preserve">'MT165525', </t>
  </si>
  <si>
    <t xml:space="preserve">'MT165526', </t>
  </si>
  <si>
    <t xml:space="preserve">'MT165527', </t>
  </si>
  <si>
    <t xml:space="preserve">'MT165528', </t>
  </si>
  <si>
    <t xml:space="preserve">'MT165529', </t>
  </si>
  <si>
    <t xml:space="preserve">'MT165530', </t>
  </si>
  <si>
    <t xml:space="preserve">'MT165531', </t>
  </si>
  <si>
    <t xml:space="preserve">'MT165532', </t>
  </si>
  <si>
    <t xml:space="preserve">'MT165533', </t>
  </si>
  <si>
    <t xml:space="preserve">'MT165534', </t>
  </si>
  <si>
    <t xml:space="preserve">'MT165535', </t>
  </si>
  <si>
    <t xml:space="preserve">'MT165536', </t>
  </si>
  <si>
    <t xml:space="preserve">'MT165537', </t>
  </si>
  <si>
    <t xml:space="preserve">'MT165538', </t>
  </si>
  <si>
    <t xml:space="preserve">'MT165539', </t>
  </si>
  <si>
    <t xml:space="preserve">'MT165540', </t>
  </si>
  <si>
    <t xml:space="preserve">'MT165541', </t>
  </si>
  <si>
    <t xml:space="preserve">'MT165542', </t>
  </si>
  <si>
    <t xml:space="preserve">'MT165543', </t>
  </si>
  <si>
    <t xml:space="preserve">'MT165544', </t>
  </si>
  <si>
    <t xml:space="preserve">'MT165545', </t>
  </si>
  <si>
    <t xml:space="preserve">'MT165546', </t>
  </si>
  <si>
    <t xml:space="preserve">'MT165547', </t>
  </si>
  <si>
    <t xml:space="preserve">'MT165548', </t>
  </si>
  <si>
    <t xml:space="preserve">'MT165549', </t>
  </si>
  <si>
    <t xml:space="preserve">'MT165550', </t>
  </si>
  <si>
    <t xml:space="preserve">'MT165551', </t>
  </si>
  <si>
    <t xml:space="preserve">'MT165552', </t>
  </si>
  <si>
    <t xml:space="preserve">'MT165553', </t>
  </si>
  <si>
    <t xml:space="preserve">'MT165554', </t>
  </si>
  <si>
    <t xml:space="preserve">'MT165555', </t>
  </si>
  <si>
    <t xml:space="preserve">'MT165556', </t>
  </si>
  <si>
    <t xml:space="preserve">'MT165557', </t>
  </si>
  <si>
    <t xml:space="preserve">'MT165558', </t>
  </si>
  <si>
    <t xml:space="preserve">'MT165559', </t>
  </si>
  <si>
    <t xml:space="preserve">'MT165560', </t>
  </si>
  <si>
    <t xml:space="preserve">'MT165561', </t>
  </si>
  <si>
    <t xml:space="preserve">'MT165562', </t>
  </si>
  <si>
    <t xml:space="preserve">'MT165563', </t>
  </si>
  <si>
    <t xml:space="preserve">'MT165564', </t>
  </si>
  <si>
    <t xml:space="preserve">'MT165688', </t>
  </si>
  <si>
    <t xml:space="preserve">'MT167635', </t>
  </si>
  <si>
    <t xml:space="preserve">'MT167636', </t>
  </si>
  <si>
    <t>A</t>
  </si>
  <si>
    <t>Llave</t>
  </si>
  <si>
    <t>FechaFactura</t>
  </si>
  <si>
    <t>FechaHoraRadicacion</t>
  </si>
  <si>
    <t>FechaLiquidacion</t>
  </si>
  <si>
    <t>FechaDevolucion</t>
  </si>
  <si>
    <t>NITPrestador</t>
  </si>
  <si>
    <t>NombrePrestador</t>
  </si>
  <si>
    <t>NumeroFactura</t>
  </si>
  <si>
    <t>NombreEstadoFactura</t>
  </si>
  <si>
    <t>ObservacionDevolucionAceptada</t>
  </si>
  <si>
    <t>ObservacionDevolucion</t>
  </si>
  <si>
    <t>ValorBruto</t>
  </si>
  <si>
    <t>ValorRadicado</t>
  </si>
  <si>
    <t>ValorDevolucion</t>
  </si>
  <si>
    <t>GlosaPendiente</t>
  </si>
  <si>
    <t>Deducible_Liquidacion</t>
  </si>
  <si>
    <t>Deducible_Factura_Boxalud</t>
  </si>
  <si>
    <t>GlosaAceptada</t>
  </si>
  <si>
    <t>ValorNotaCredito</t>
  </si>
  <si>
    <t>ValorPagarMasRete</t>
  </si>
  <si>
    <t>ValorReteFuente</t>
  </si>
  <si>
    <t>ValorReteICA</t>
  </si>
  <si>
    <t>ValorReteIVA</t>
  </si>
  <si>
    <t>OrdenLiquidacion</t>
  </si>
  <si>
    <t>TiposServicios</t>
  </si>
  <si>
    <t>TipoFactura</t>
  </si>
  <si>
    <t>TipoContrato</t>
  </si>
  <si>
    <t>NumeroContrato</t>
  </si>
  <si>
    <t>UsuarioLiquidacion</t>
  </si>
  <si>
    <t>Cuenta</t>
  </si>
  <si>
    <t>Ingreso</t>
  </si>
  <si>
    <t>900826841_MT116793</t>
  </si>
  <si>
    <t>NULL</t>
  </si>
  <si>
    <t>MEDICINA Y TERAPIAS DOMICILIARIAS SAS</t>
  </si>
  <si>
    <t>MT116793</t>
  </si>
  <si>
    <t>Devuelta</t>
  </si>
  <si>
    <t>SE DEVUELVE FACTURA MT116793 POR FAVOR REVISAR CON GERENCIA DE SERVICIOS MEDICOS.</t>
  </si>
  <si>
    <t>Insumos, oxígeno y arrendamiento de equipos de uso ambulatorio</t>
  </si>
  <si>
    <t>Modelo pagos fijos</t>
  </si>
  <si>
    <t>Libro abierto</t>
  </si>
  <si>
    <t>Primer Ingreso</t>
  </si>
  <si>
    <t>900826841_MT116794</t>
  </si>
  <si>
    <t>MT116794</t>
  </si>
  <si>
    <t>SE DEVUELVE FACTURA MT116794 POR FAVOR REVISAR CON GERENCIA DE SERVICIOS MEDICOS.</t>
  </si>
  <si>
    <t>Medicamentos de uso ambulatorio | Insumos, oxígeno y arrendamiento de equipos de uso ambulatorio</t>
  </si>
  <si>
    <t>900826841_MT116795</t>
  </si>
  <si>
    <t>MT116795</t>
  </si>
  <si>
    <t>SE DEVUELVE FACTURA MT116795 POR FAVOR REVISAR CON GERENCIA DE SERVICIOS MEDICOS.</t>
  </si>
  <si>
    <t>900826841_MT116796</t>
  </si>
  <si>
    <t>MT116796</t>
  </si>
  <si>
    <t>SE DEVUELVE FACTURA MT116796 POR FAVOR REVISAR CON GERENCIA DE SERVICIOS MEDICOS.</t>
  </si>
  <si>
    <t>900826841_MT116797</t>
  </si>
  <si>
    <t>MT116797</t>
  </si>
  <si>
    <t>SE DEVUELVE FACTURA MT116797 POR FAVOR REVISAR CON GERENCIA DE SERVICIOS MEDICOS.</t>
  </si>
  <si>
    <t>900826841_MT116798</t>
  </si>
  <si>
    <t>MT116798</t>
  </si>
  <si>
    <t>SE DEVUELVE FACTURA MT116798 POR FAVOR REVISAR CON GERENCIA DE SERVICIOS MEDICOS.</t>
  </si>
  <si>
    <t>900826841_MT116799</t>
  </si>
  <si>
    <t>MT116799</t>
  </si>
  <si>
    <t>SE DEVUELVE FACTURA MT116799 POR FAVOR REVISAR CON GERENCIA DE SERVICIOS MEDICOS.</t>
  </si>
  <si>
    <t>900826841_MT116800</t>
  </si>
  <si>
    <t>MT116800</t>
  </si>
  <si>
    <t>SE DEVUELVE FACTURA MT116800 POR FAVOR REVISAR CON GERENCIA DE SERVICIOS MEDICOS.</t>
  </si>
  <si>
    <t>900826841_MT116801</t>
  </si>
  <si>
    <t>MT116801</t>
  </si>
  <si>
    <t>SE DEVUELVE FACTURA MT116801 POR FAVOR REVISAR CON GERENCIA DE SERVICIOS MEDICOS.</t>
  </si>
  <si>
    <t>900826841_MT116802</t>
  </si>
  <si>
    <t>MT116802</t>
  </si>
  <si>
    <t>SE DEVUELVE FACTURA MT116802 POR FAVOR REVISAR CON GERENCIA DE SERVICIOS MEDICOS.</t>
  </si>
  <si>
    <t>900826841_MT116803</t>
  </si>
  <si>
    <t>MT116803</t>
  </si>
  <si>
    <t>SE DEVUELVE FACTURA MT116803 POR FAVOR REVISAR CON GERENCIA DE SERVICIOS MEDICOS.</t>
  </si>
  <si>
    <t>900826841_MT116804</t>
  </si>
  <si>
    <t>MT116804</t>
  </si>
  <si>
    <t>SE DEVUELVE FACTURA MT116804 POR FAVOR REVISAR CON GERENCIA DE SERVICIOS MEDICOS.</t>
  </si>
  <si>
    <t>900826841_MT116805</t>
  </si>
  <si>
    <t>MT116805</t>
  </si>
  <si>
    <t>SE DEVUELVE FACTURA MT116805 POR FAVOR REVISAR CON GERENCIA DE SERVICIOS MEDICOS.</t>
  </si>
  <si>
    <t>900826841_MT116806</t>
  </si>
  <si>
    <t>MT116806</t>
  </si>
  <si>
    <t>SE DEVUELVE FACTURA MT116806 POR FAVOR REVISAR CON GERENCIA DE SERVICIOS MEDICOS.</t>
  </si>
  <si>
    <t>900826841_MT116807</t>
  </si>
  <si>
    <t>MT116807</t>
  </si>
  <si>
    <t>SE DEVUELVE FACTURA MT116807 POR FAVOR REVISAR CON GERENCIA DE SERVICIOS MEDICOS.</t>
  </si>
  <si>
    <t>900826841_MT116808</t>
  </si>
  <si>
    <t>MT116808</t>
  </si>
  <si>
    <t>SE DEVUELVE FACTURA MT116808 POR FAVOR REVISAR CON GERENCIA DE SERVICIOS MEDICOS.</t>
  </si>
  <si>
    <t>900826841_MT116809</t>
  </si>
  <si>
    <t>MT116809</t>
  </si>
  <si>
    <t>SE DEVUELVE FACTURA MT116809 POR FAVOR REVISAR CON GERENCIA DE SERVICIOS MEDICOS.</t>
  </si>
  <si>
    <t>900826841_MT116810</t>
  </si>
  <si>
    <t>MT116810</t>
  </si>
  <si>
    <t>SE DEVUELVE FACTURA MT116810 POR FAVOR REVISAR CON GERENCIA DE SERVICIOS MEDICOS.</t>
  </si>
  <si>
    <t>900826841_MT116811</t>
  </si>
  <si>
    <t>MT116811</t>
  </si>
  <si>
    <t>SE DEVUELVE FACTURA MT116811 POR FAVOR REVISAR CON GERENCIA DE SERVICIOS MEDICOS.</t>
  </si>
  <si>
    <t>900826841_MT116812</t>
  </si>
  <si>
    <t>MT116812</t>
  </si>
  <si>
    <t>SE DEVUELVE FACTURA MT116812 POR FAVOR REVISAR CON GERENCIA DE SERVICIOS MEDICOS.</t>
  </si>
  <si>
    <t>900826841_MT156220</t>
  </si>
  <si>
    <t>MT156220</t>
  </si>
  <si>
    <t>Auditada sin contabilizar</t>
  </si>
  <si>
    <t>Servicios ambulatorios</t>
  </si>
  <si>
    <t>Aseguramiento</t>
  </si>
  <si>
    <t>Jessica Andrea Lopez Veloza</t>
  </si>
  <si>
    <t>900826841_MT156221</t>
  </si>
  <si>
    <t>MT156221</t>
  </si>
  <si>
    <t>900826841_MT159129</t>
  </si>
  <si>
    <t>MT159129</t>
  </si>
  <si>
    <t>Finalizada</t>
  </si>
  <si>
    <t>Pago por evento</t>
  </si>
  <si>
    <t>CSS-CL00575</t>
  </si>
  <si>
    <t>Procesos Servidor</t>
  </si>
  <si>
    <t>900826841_MT159130</t>
  </si>
  <si>
    <t>MT159130</t>
  </si>
  <si>
    <t>900826841_MT159131</t>
  </si>
  <si>
    <t>MT159131</t>
  </si>
  <si>
    <t>900826841_MT159132</t>
  </si>
  <si>
    <t>MT159132</t>
  </si>
  <si>
    <t>900826841_MT159133</t>
  </si>
  <si>
    <t>MT159133</t>
  </si>
  <si>
    <t>900826841_MT159134</t>
  </si>
  <si>
    <t>MT159134</t>
  </si>
  <si>
    <t>900826841_MT159135</t>
  </si>
  <si>
    <t>MT159135</t>
  </si>
  <si>
    <t>900826841_MT159136</t>
  </si>
  <si>
    <t>MT159136</t>
  </si>
  <si>
    <t>900826841_MT159137</t>
  </si>
  <si>
    <t>MT159137</t>
  </si>
  <si>
    <t>900826841_MT159138</t>
  </si>
  <si>
    <t>MT159138</t>
  </si>
  <si>
    <t>900826841_MT159139</t>
  </si>
  <si>
    <t>MT159139</t>
  </si>
  <si>
    <t>900826841_MT159140</t>
  </si>
  <si>
    <t>MT159140</t>
  </si>
  <si>
    <t>900826841_MT159141</t>
  </si>
  <si>
    <t>MT159141</t>
  </si>
  <si>
    <t>900826841_MT159142</t>
  </si>
  <si>
    <t>MT159142</t>
  </si>
  <si>
    <t>900826841_MT159143</t>
  </si>
  <si>
    <t>MT159143</t>
  </si>
  <si>
    <t>900826841_MT159144</t>
  </si>
  <si>
    <t>MT159144</t>
  </si>
  <si>
    <t>900826841_MT159145</t>
  </si>
  <si>
    <t>MT159145</t>
  </si>
  <si>
    <t>900826841_MT159146</t>
  </si>
  <si>
    <t>MT159146</t>
  </si>
  <si>
    <t>900826841_MT159147</t>
  </si>
  <si>
    <t>MT159147</t>
  </si>
  <si>
    <t>900826841_MT159148</t>
  </si>
  <si>
    <t>MT159148</t>
  </si>
  <si>
    <t>900826841_MT159149</t>
  </si>
  <si>
    <t>MT159149</t>
  </si>
  <si>
    <t>900826841_MT159150</t>
  </si>
  <si>
    <t>MT159150</t>
  </si>
  <si>
    <t>900826841_MT159151</t>
  </si>
  <si>
    <t>MT159151</t>
  </si>
  <si>
    <t>900826841_MT159152</t>
  </si>
  <si>
    <t>MT159152</t>
  </si>
  <si>
    <t>900826841_MT159153</t>
  </si>
  <si>
    <t>MT159153</t>
  </si>
  <si>
    <t>900826841_MT159154</t>
  </si>
  <si>
    <t>MT159154</t>
  </si>
  <si>
    <t>900826841_MT159155</t>
  </si>
  <si>
    <t>MT159155</t>
  </si>
  <si>
    <t>900826841_MT159156</t>
  </si>
  <si>
    <t>MT159156</t>
  </si>
  <si>
    <t>900826841_MT159157</t>
  </si>
  <si>
    <t>MT159157</t>
  </si>
  <si>
    <t>900826841_MT159158</t>
  </si>
  <si>
    <t>MT159158</t>
  </si>
  <si>
    <t>900826841_MT159159</t>
  </si>
  <si>
    <t>MT159159</t>
  </si>
  <si>
    <t>900826841_MT159160</t>
  </si>
  <si>
    <t>MT159160</t>
  </si>
  <si>
    <t>900826841_MT159161</t>
  </si>
  <si>
    <t>MT159161</t>
  </si>
  <si>
    <t>900826841_MT159162</t>
  </si>
  <si>
    <t>MT159162</t>
  </si>
  <si>
    <t>900826841_MT159163</t>
  </si>
  <si>
    <t>MT159163</t>
  </si>
  <si>
    <t>900826841_MT159164</t>
  </si>
  <si>
    <t>MT159164</t>
  </si>
  <si>
    <t>900826841_MT159165</t>
  </si>
  <si>
    <t>MT159165</t>
  </si>
  <si>
    <t>900826841_MT159166</t>
  </si>
  <si>
    <t>MT159166</t>
  </si>
  <si>
    <t>900826841_MT159167</t>
  </si>
  <si>
    <t>MT159167</t>
  </si>
  <si>
    <t>900826841_MT159168</t>
  </si>
  <si>
    <t>MT159168</t>
  </si>
  <si>
    <t>900826841_MT159169</t>
  </si>
  <si>
    <t>MT159169</t>
  </si>
  <si>
    <t>900826841_MT159170</t>
  </si>
  <si>
    <t>MT159170</t>
  </si>
  <si>
    <t>900826841_MT159171</t>
  </si>
  <si>
    <t>MT159171</t>
  </si>
  <si>
    <t>900826841_MT159172</t>
  </si>
  <si>
    <t>MT159172</t>
  </si>
  <si>
    <t>900826841_MT159173</t>
  </si>
  <si>
    <t>MT159173</t>
  </si>
  <si>
    <t>900826841_MT159174</t>
  </si>
  <si>
    <t>MT159174</t>
  </si>
  <si>
    <t>900826841_MT159175</t>
  </si>
  <si>
    <t>MT159175</t>
  </si>
  <si>
    <t>900826841_MT159176</t>
  </si>
  <si>
    <t>MT159176</t>
  </si>
  <si>
    <t>900826841_MT159177</t>
  </si>
  <si>
    <t>MT159177</t>
  </si>
  <si>
    <t>900826841_MT159178</t>
  </si>
  <si>
    <t>MT159178</t>
  </si>
  <si>
    <t>900826841_MT159179</t>
  </si>
  <si>
    <t>MT159179</t>
  </si>
  <si>
    <t>900826841_MT159180</t>
  </si>
  <si>
    <t>MT159180</t>
  </si>
  <si>
    <t>900826841_MT159181</t>
  </si>
  <si>
    <t>MT159181</t>
  </si>
  <si>
    <t>900826841_MT159186</t>
  </si>
  <si>
    <t>MT159186</t>
  </si>
  <si>
    <t>900826841_MT159560</t>
  </si>
  <si>
    <t>MT159560</t>
  </si>
  <si>
    <t>900826841_MT159561</t>
  </si>
  <si>
    <t>MT159561</t>
  </si>
  <si>
    <t>900826841_MT159562</t>
  </si>
  <si>
    <t>MT159562</t>
  </si>
  <si>
    <t>900826841_MT159563</t>
  </si>
  <si>
    <t>MT159563</t>
  </si>
  <si>
    <t>900826841_MT159564</t>
  </si>
  <si>
    <t>MT159564</t>
  </si>
  <si>
    <t>900826841_MT159565</t>
  </si>
  <si>
    <t>MT159565</t>
  </si>
  <si>
    <t>900826841_MT159566</t>
  </si>
  <si>
    <t>MT159566</t>
  </si>
  <si>
    <t>900826841_MT159567</t>
  </si>
  <si>
    <t>MT159567</t>
  </si>
  <si>
    <t>900826841_MT159568</t>
  </si>
  <si>
    <t>MT159568</t>
  </si>
  <si>
    <t>900826841_MT159569</t>
  </si>
  <si>
    <t>MT159569</t>
  </si>
  <si>
    <t>900826841_MT159570</t>
  </si>
  <si>
    <t>MT159570</t>
  </si>
  <si>
    <t>900826841_MT159571</t>
  </si>
  <si>
    <t>MT159571</t>
  </si>
  <si>
    <t>900826841_MT159572</t>
  </si>
  <si>
    <t>MT159572</t>
  </si>
  <si>
    <t>900826841_MT159573</t>
  </si>
  <si>
    <t>MT159573</t>
  </si>
  <si>
    <t>900826841_MT159574</t>
  </si>
  <si>
    <t>MT159574</t>
  </si>
  <si>
    <t>900826841_MT159575</t>
  </si>
  <si>
    <t>MT159575</t>
  </si>
  <si>
    <t>900826841_MT159576</t>
  </si>
  <si>
    <t>MT159576</t>
  </si>
  <si>
    <t>900826841_MT159577</t>
  </si>
  <si>
    <t>MT159577</t>
  </si>
  <si>
    <t>900826841_MT159578</t>
  </si>
  <si>
    <t>MT159578</t>
  </si>
  <si>
    <t>900826841_MT159579</t>
  </si>
  <si>
    <t>MT159579</t>
  </si>
  <si>
    <t>900826841_MT159580</t>
  </si>
  <si>
    <t>MT159580</t>
  </si>
  <si>
    <t>900826841_MT159581</t>
  </si>
  <si>
    <t>MT159581</t>
  </si>
  <si>
    <t>900826841_MT159582</t>
  </si>
  <si>
    <t>MT159582</t>
  </si>
  <si>
    <t>900826841_MT159583</t>
  </si>
  <si>
    <t>MT159583</t>
  </si>
  <si>
    <t>900826841_MT159584</t>
  </si>
  <si>
    <t>MT159584</t>
  </si>
  <si>
    <t>900826841_MT159585</t>
  </si>
  <si>
    <t>MT159585</t>
  </si>
  <si>
    <t>900826841_MT159586</t>
  </si>
  <si>
    <t>MT159586</t>
  </si>
  <si>
    <t>900826841_MT159587</t>
  </si>
  <si>
    <t>MT159587</t>
  </si>
  <si>
    <t>900826841_MT159588</t>
  </si>
  <si>
    <t>MT159588</t>
  </si>
  <si>
    <t>900826841_MT159589</t>
  </si>
  <si>
    <t>MT159589</t>
  </si>
  <si>
    <t>900826841_MT159590</t>
  </si>
  <si>
    <t>MT159590</t>
  </si>
  <si>
    <t>900826841_MT159591</t>
  </si>
  <si>
    <t>MT159591</t>
  </si>
  <si>
    <t>900826841_MT159592</t>
  </si>
  <si>
    <t>MT159592</t>
  </si>
  <si>
    <t>900826841_MT159593</t>
  </si>
  <si>
    <t>MT159593</t>
  </si>
  <si>
    <t>900826841_MT159594</t>
  </si>
  <si>
    <t>MT159594</t>
  </si>
  <si>
    <t>900826841_MT159595</t>
  </si>
  <si>
    <t>MT159595</t>
  </si>
  <si>
    <t>900826841_MT159596</t>
  </si>
  <si>
    <t>MT159596</t>
  </si>
  <si>
    <t>900826841_MT159597</t>
  </si>
  <si>
    <t>MT159597</t>
  </si>
  <si>
    <t>900826841_MT159599</t>
  </si>
  <si>
    <t>MT159599</t>
  </si>
  <si>
    <t>900826841_MT159600</t>
  </si>
  <si>
    <t>MT159600</t>
  </si>
  <si>
    <t>900826841_MT159601</t>
  </si>
  <si>
    <t>MT159601</t>
  </si>
  <si>
    <t>900826841_MT159602</t>
  </si>
  <si>
    <t>MT159602</t>
  </si>
  <si>
    <t>900826841_MT159603</t>
  </si>
  <si>
    <t>MT159603</t>
  </si>
  <si>
    <t>900826841_MT159604</t>
  </si>
  <si>
    <t>MT159604</t>
  </si>
  <si>
    <t>900826841_MT159605</t>
  </si>
  <si>
    <t>MT159605</t>
  </si>
  <si>
    <t>900826841_MT159606</t>
  </si>
  <si>
    <t>MT159606</t>
  </si>
  <si>
    <t>900826841_MT159607</t>
  </si>
  <si>
    <t>MT159607</t>
  </si>
  <si>
    <t>900826841_MT159608</t>
  </si>
  <si>
    <t>MT159608</t>
  </si>
  <si>
    <t>900826841_MT159609</t>
  </si>
  <si>
    <t>MT159609</t>
  </si>
  <si>
    <t>900826841_MT159610</t>
  </si>
  <si>
    <t>MT159610</t>
  </si>
  <si>
    <t>900826841_MT159611</t>
  </si>
  <si>
    <t>MT159611</t>
  </si>
  <si>
    <t>900826841_MT159612</t>
  </si>
  <si>
    <t>MT159612</t>
  </si>
  <si>
    <t>900826841_MT161126</t>
  </si>
  <si>
    <t>MT161126</t>
  </si>
  <si>
    <t>Demanda</t>
  </si>
  <si>
    <t>COT-2024-23</t>
  </si>
  <si>
    <t>Angie Lizeth Rodriguez Garcia</t>
  </si>
  <si>
    <t>900826841_MT161127</t>
  </si>
  <si>
    <t>MT161127</t>
  </si>
  <si>
    <t>Andres Felipe Fernandez Lozano</t>
  </si>
  <si>
    <t>900826841_MT161128</t>
  </si>
  <si>
    <t>MT161128</t>
  </si>
  <si>
    <t>900826841_MT161129</t>
  </si>
  <si>
    <t>MT161129</t>
  </si>
  <si>
    <t>900826841_MT161130</t>
  </si>
  <si>
    <t>MT161130</t>
  </si>
  <si>
    <t>900826841_MT161131</t>
  </si>
  <si>
    <t>MT161131</t>
  </si>
  <si>
    <t>900826841_MT161132</t>
  </si>
  <si>
    <t>MT161132</t>
  </si>
  <si>
    <t>900826841_MT161133</t>
  </si>
  <si>
    <t>MT161133</t>
  </si>
  <si>
    <t>900826841_MT161134</t>
  </si>
  <si>
    <t>MT161134</t>
  </si>
  <si>
    <t>900826841_MT161135</t>
  </si>
  <si>
    <t>MT161135</t>
  </si>
  <si>
    <t>900826841_MT161136</t>
  </si>
  <si>
    <t>MT161136</t>
  </si>
  <si>
    <t>900826841_MT161137</t>
  </si>
  <si>
    <t>MT161137</t>
  </si>
  <si>
    <t>900826841_MT161138</t>
  </si>
  <si>
    <t>MT161138</t>
  </si>
  <si>
    <t>900826841_MT161139</t>
  </si>
  <si>
    <t>MT161139</t>
  </si>
  <si>
    <t>900826841_MT161140</t>
  </si>
  <si>
    <t>MT161140</t>
  </si>
  <si>
    <t>900826841_MT161141</t>
  </si>
  <si>
    <t>MT161141</t>
  </si>
  <si>
    <t>900826841_MT161142</t>
  </si>
  <si>
    <t>MT161142</t>
  </si>
  <si>
    <t>900826841_MT161143</t>
  </si>
  <si>
    <t>MT161143</t>
  </si>
  <si>
    <t>900826841_MT161144</t>
  </si>
  <si>
    <t>MT161144</t>
  </si>
  <si>
    <t>900826841_MT161145</t>
  </si>
  <si>
    <t>MT161145</t>
  </si>
  <si>
    <t>900826841_MT161146</t>
  </si>
  <si>
    <t>MT161146</t>
  </si>
  <si>
    <t>900826841_MT161147</t>
  </si>
  <si>
    <t>MT161147</t>
  </si>
  <si>
    <t>900826841_MT161148</t>
  </si>
  <si>
    <t>MT161148</t>
  </si>
  <si>
    <t>900826841_MT161149</t>
  </si>
  <si>
    <t>MT161149</t>
  </si>
  <si>
    <t>900826841_MT161150</t>
  </si>
  <si>
    <t>MT161150</t>
  </si>
  <si>
    <t>900826841_MT161151</t>
  </si>
  <si>
    <t>MT161151</t>
  </si>
  <si>
    <t>900826841_MT161152</t>
  </si>
  <si>
    <t>MT161152</t>
  </si>
  <si>
    <t>900826841_MT161153</t>
  </si>
  <si>
    <t>MT161153</t>
  </si>
  <si>
    <t>900826841_MT161154</t>
  </si>
  <si>
    <t>MT161154</t>
  </si>
  <si>
    <t>900826841_MT161155</t>
  </si>
  <si>
    <t>MT161155</t>
  </si>
  <si>
    <t>900826841_MT161156</t>
  </si>
  <si>
    <t>MT161156</t>
  </si>
  <si>
    <t>900826841_MT161157</t>
  </si>
  <si>
    <t>MT161157</t>
  </si>
  <si>
    <t>900826841_MT161158</t>
  </si>
  <si>
    <t>MT161158</t>
  </si>
  <si>
    <t>900826841_MT161159</t>
  </si>
  <si>
    <t>MT161159</t>
  </si>
  <si>
    <t>900826841_MT161160</t>
  </si>
  <si>
    <t>MT161160</t>
  </si>
  <si>
    <t>900826841_MT161161</t>
  </si>
  <si>
    <t>MT161161</t>
  </si>
  <si>
    <t>900826841_MT161162</t>
  </si>
  <si>
    <t>MT161162</t>
  </si>
  <si>
    <t>900826841_MT161163</t>
  </si>
  <si>
    <t>MT161163</t>
  </si>
  <si>
    <t>900826841_MT161164</t>
  </si>
  <si>
    <t>MT161164</t>
  </si>
  <si>
    <t>900826841_MT161165</t>
  </si>
  <si>
    <t>MT161165</t>
  </si>
  <si>
    <t>900826841_MT161166</t>
  </si>
  <si>
    <t>MT161166</t>
  </si>
  <si>
    <t>900826841_MT161167</t>
  </si>
  <si>
    <t>MT161167</t>
  </si>
  <si>
    <t>900826841_MT161168</t>
  </si>
  <si>
    <t>MT161168</t>
  </si>
  <si>
    <t>900826841_MT161169</t>
  </si>
  <si>
    <t>MT161169</t>
  </si>
  <si>
    <t>900826841_MT161170</t>
  </si>
  <si>
    <t>MT161170</t>
  </si>
  <si>
    <t>900826841_MT161171</t>
  </si>
  <si>
    <t>MT161171</t>
  </si>
  <si>
    <t>900826841_MT161172</t>
  </si>
  <si>
    <t>MT161172</t>
  </si>
  <si>
    <t>900826841_MT161173</t>
  </si>
  <si>
    <t>MT161173</t>
  </si>
  <si>
    <t>900826841_MT161174</t>
  </si>
  <si>
    <t>MT161174</t>
  </si>
  <si>
    <t>900826841_MT161175</t>
  </si>
  <si>
    <t>MT161175</t>
  </si>
  <si>
    <t>900826841_MT161176</t>
  </si>
  <si>
    <t>MT161176</t>
  </si>
  <si>
    <t>900826841_MT161177</t>
  </si>
  <si>
    <t>MT161177</t>
  </si>
  <si>
    <t>900826841_MT161178</t>
  </si>
  <si>
    <t>MT161178</t>
  </si>
  <si>
    <t>900826841_MT162963</t>
  </si>
  <si>
    <t>MT162963</t>
  </si>
  <si>
    <t>900826841_MT163309</t>
  </si>
  <si>
    <t>MT163309</t>
  </si>
  <si>
    <t>Consultas ambulatorias | Servicios Odontológicos ambulatorios | Lentes | Honorarios profesionales</t>
  </si>
  <si>
    <t>900826841_MT163683</t>
  </si>
  <si>
    <t>MT163683</t>
  </si>
  <si>
    <t>900826841_MT164392</t>
  </si>
  <si>
    <t>MT164392</t>
  </si>
  <si>
    <t>900826841_MT164393</t>
  </si>
  <si>
    <t>MT164393</t>
  </si>
  <si>
    <t>Consultas ambulatorias | Exámenes de laboratorio, imágenes y otras ayudas diagnósticas ambulatorias | Procedimientos terapéuticos ambulatorios | Honorarios profesionales | Servicios ambulatorios</t>
  </si>
  <si>
    <t>900826841_MT165515</t>
  </si>
  <si>
    <t>MT165515</t>
  </si>
  <si>
    <t>900826841_MT165516</t>
  </si>
  <si>
    <t>MT165516</t>
  </si>
  <si>
    <t>900826841_MT165517</t>
  </si>
  <si>
    <t>MT165517</t>
  </si>
  <si>
    <t>900826841_MT165518</t>
  </si>
  <si>
    <t>MT165518</t>
  </si>
  <si>
    <t>900826841_MT165519</t>
  </si>
  <si>
    <t>MT165519</t>
  </si>
  <si>
    <t>900826841_MT165520</t>
  </si>
  <si>
    <t>MT165520</t>
  </si>
  <si>
    <t>900826841_MT165521</t>
  </si>
  <si>
    <t>MT165521</t>
  </si>
  <si>
    <t>900826841_MT165522</t>
  </si>
  <si>
    <t>MT165522</t>
  </si>
  <si>
    <t>900826841_MT165523</t>
  </si>
  <si>
    <t>MT165523</t>
  </si>
  <si>
    <t>900826841_MT165524</t>
  </si>
  <si>
    <t>MT165524</t>
  </si>
  <si>
    <t>900826841_MT165525</t>
  </si>
  <si>
    <t>MT165525</t>
  </si>
  <si>
    <t>900826841_MT165526</t>
  </si>
  <si>
    <t>MT165526</t>
  </si>
  <si>
    <t>900826841_MT165527</t>
  </si>
  <si>
    <t>MT165527</t>
  </si>
  <si>
    <t>900826841_MT165528</t>
  </si>
  <si>
    <t>MT165528</t>
  </si>
  <si>
    <t>900826841_MT165529</t>
  </si>
  <si>
    <t>MT165529</t>
  </si>
  <si>
    <t>900826841_MT165530</t>
  </si>
  <si>
    <t>MT165530</t>
  </si>
  <si>
    <t>900826841_MT165531</t>
  </si>
  <si>
    <t>MT165531</t>
  </si>
  <si>
    <t>900826841_MT165532</t>
  </si>
  <si>
    <t>MT165532</t>
  </si>
  <si>
    <t>900826841_MT165533</t>
  </si>
  <si>
    <t>MT165533</t>
  </si>
  <si>
    <t>900826841_MT165534</t>
  </si>
  <si>
    <t>MT165534</t>
  </si>
  <si>
    <t>900826841_MT165535</t>
  </si>
  <si>
    <t>MT165535</t>
  </si>
  <si>
    <t>900826841_MT165536</t>
  </si>
  <si>
    <t>MT165536</t>
  </si>
  <si>
    <t>900826841_MT165537</t>
  </si>
  <si>
    <t>MT165537</t>
  </si>
  <si>
    <t>900826841_MT165538</t>
  </si>
  <si>
    <t>MT165538</t>
  </si>
  <si>
    <t>900826841_MT165539</t>
  </si>
  <si>
    <t>MT165539</t>
  </si>
  <si>
    <t>900826841_MT165540</t>
  </si>
  <si>
    <t>MT165540</t>
  </si>
  <si>
    <t>900826841_MT165541</t>
  </si>
  <si>
    <t>MT165541</t>
  </si>
  <si>
    <t>900826841_MT165542</t>
  </si>
  <si>
    <t>MT165542</t>
  </si>
  <si>
    <t>900826841_MT165543</t>
  </si>
  <si>
    <t>MT165543</t>
  </si>
  <si>
    <t>900826841_MT165544</t>
  </si>
  <si>
    <t>MT165544</t>
  </si>
  <si>
    <t>900826841_MT165545</t>
  </si>
  <si>
    <t>MT165545</t>
  </si>
  <si>
    <t>900826841_MT165546</t>
  </si>
  <si>
    <t>MT165546</t>
  </si>
  <si>
    <t>900826841_MT165547</t>
  </si>
  <si>
    <t>MT165547</t>
  </si>
  <si>
    <t>900826841_MT165548</t>
  </si>
  <si>
    <t>MT165548</t>
  </si>
  <si>
    <t>900826841_MT165549</t>
  </si>
  <si>
    <t>MT165549</t>
  </si>
  <si>
    <t>900826841_MT165550</t>
  </si>
  <si>
    <t>MT165550</t>
  </si>
  <si>
    <t>900826841_MT165551</t>
  </si>
  <si>
    <t>MT165551</t>
  </si>
  <si>
    <t>900826841_MT165552</t>
  </si>
  <si>
    <t>MT165552</t>
  </si>
  <si>
    <t>900826841_MT165553</t>
  </si>
  <si>
    <t>MT165553</t>
  </si>
  <si>
    <t>900826841_MT165554</t>
  </si>
  <si>
    <t>MT165554</t>
  </si>
  <si>
    <t>900826841_MT165555</t>
  </si>
  <si>
    <t>MT165555</t>
  </si>
  <si>
    <t>900826841_MT165556</t>
  </si>
  <si>
    <t>MT165556</t>
  </si>
  <si>
    <t>900826841_MT165557</t>
  </si>
  <si>
    <t>MT165557</t>
  </si>
  <si>
    <t>900826841_MT165558</t>
  </si>
  <si>
    <t>MT165558</t>
  </si>
  <si>
    <t>900826841_MT165559</t>
  </si>
  <si>
    <t>MT165559</t>
  </si>
  <si>
    <t>900826841_MT165560</t>
  </si>
  <si>
    <t>MT165560</t>
  </si>
  <si>
    <t>900826841_MT165561</t>
  </si>
  <si>
    <t>MT165561</t>
  </si>
  <si>
    <t>900826841_MT165562</t>
  </si>
  <si>
    <t>MT165562</t>
  </si>
  <si>
    <t>900826841_MT165563</t>
  </si>
  <si>
    <t>MT165563</t>
  </si>
  <si>
    <t>900826841_MT165564</t>
  </si>
  <si>
    <t>MT165564</t>
  </si>
  <si>
    <t>900826841_MT165688</t>
  </si>
  <si>
    <t>MT165688</t>
  </si>
  <si>
    <t>900826841_MT167635</t>
  </si>
  <si>
    <t>MT167635</t>
  </si>
  <si>
    <t>Consultas ambulatorias | Servicios Odontológicos ambulatorios | Exámenes de laboratorio, imágenes y otras ayudas diagnósticas ambulatorias | Servicios ambulatorios</t>
  </si>
  <si>
    <t>900826841_MT167636</t>
  </si>
  <si>
    <t>MT167636</t>
  </si>
  <si>
    <t>Consultas ambulatorias | Servicios Odontológicos ambulatorios | Honorarios profesionales | Servicios ambulatorios</t>
  </si>
  <si>
    <t>91-180</t>
  </si>
  <si>
    <t>31-60</t>
  </si>
  <si>
    <t>61-90</t>
  </si>
  <si>
    <t>0-30</t>
  </si>
  <si>
    <t>ESTADO EPS 11-02-2025</t>
  </si>
  <si>
    <t>Factura devuelta</t>
  </si>
  <si>
    <t>Factura pendiente en programacion de pago</t>
  </si>
  <si>
    <t>ANT. FACTURAS PADO</t>
  </si>
  <si>
    <t>Cuenta de LLAVE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</si>
  <si>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</si>
  <si>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</si>
  <si>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</si>
  <si>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</si>
  <si>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</si>
  <si>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</si>
  <si>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</si>
  <si>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</si>
  <si>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</si>
  <si>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</si>
  <si>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</si>
  <si>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</si>
  <si>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</si>
  <si>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</si>
  <si>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</si>
  <si>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</si>
  <si>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</si>
  <si>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</si>
  <si>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</si>
  <si>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</si>
  <si>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</si>
  <si>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</si>
  <si>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</si>
  <si>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</si>
  <si>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</si>
  <si>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</si>
  <si>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</si>
  <si>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</si>
  <si>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</si>
  <si>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</si>
  <si>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</si>
  <si>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</si>
  <si>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</si>
  <si>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</si>
  <si>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</si>
  <si>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</si>
  <si>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febrero 11 2025</t>
  </si>
  <si>
    <t>Señores : MEDICINA Y TERAPIAS DOMICILIARIAS S.A.S</t>
  </si>
  <si>
    <t>NIT: 900826841</t>
  </si>
  <si>
    <t>ANTICIPO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</si>
</sst>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5">
    <font>
      <sz val="11"/>
      <color theme="1"/>
      <name val="Aptos Narrow"/>
      <family val="2"/>
      <charset val="1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9"/>
      <color theme="1"/>
      <name val="Arial"/>
      <family val="2"/>
    </font>
    <font>
      <sz val="11"/>
      <color theme="1"/>
      <name val="Aptos Narrow"/>
      <family val="2"/>
      <charset val="1"/>
      <scheme val="minor"/>
    </font>
    <font>
      <b/>
      <sz val="10"/>
      <color rgb="FF000000"/>
      <name val="Arial"/>
      <family val="2"/>
    </font>
    <font>
      <sz val="10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8"/>
      <color theme="0"/>
      <name val="Tahoma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4" fillId="0" borderId="0" applyFont="0" applyFill="0" applyBorder="0" applyAlignment="0" applyProtection="0"/>
    <xf numFmtId="0" fontId="6" fillId="0" borderId="0"/>
    <xf numFmtId="0" fontId="6" fillId="0" borderId="0"/>
    <xf numFmtId="166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9">
    <xf numFmtId="0" fontId="0" fillId="0" borderId="0" xfId="0"/>
    <xf numFmtId="0" fontId="3" fillId="0" borderId="0" xfId="0" applyFont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164" fontId="3" fillId="0" borderId="0" xfId="1" applyNumberFormat="1" applyFont="1" applyFill="1" applyBorder="1" applyAlignment="1">
      <alignment horizontal="center"/>
    </xf>
    <xf numFmtId="44" fontId="3" fillId="0" borderId="0" xfId="1" applyFont="1" applyFill="1" applyBorder="1" applyAlignment="1">
      <alignment horizontal="center"/>
    </xf>
    <xf numFmtId="164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 vertical="center" wrapText="1" readingOrder="1"/>
    </xf>
    <xf numFmtId="0" fontId="3" fillId="0" borderId="0" xfId="0" applyFont="1" applyAlignment="1">
      <alignment horizontal="center" vertical="center" readingOrder="1"/>
    </xf>
    <xf numFmtId="14" fontId="3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164" fontId="8" fillId="0" borderId="0" xfId="0" applyNumberFormat="1" applyFont="1" applyAlignment="1">
      <alignment horizontal="center"/>
    </xf>
    <xf numFmtId="0" fontId="8" fillId="0" borderId="0" xfId="0" applyFont="1"/>
    <xf numFmtId="0" fontId="10" fillId="0" borderId="0" xfId="0" applyFont="1"/>
    <xf numFmtId="0" fontId="10" fillId="0" borderId="0" xfId="0" applyFont="1" applyAlignment="1">
      <alignment vertical="center"/>
    </xf>
    <xf numFmtId="0" fontId="11" fillId="3" borderId="2" xfId="0" applyFont="1" applyFill="1" applyBorder="1" applyAlignment="1">
      <alignment horizontal="center" vertical="center" wrapText="1"/>
    </xf>
    <xf numFmtId="0" fontId="11" fillId="4" borderId="2" xfId="0" applyFont="1" applyFill="1" applyBorder="1" applyAlignment="1">
      <alignment horizontal="center" vertical="center" wrapText="1"/>
    </xf>
    <xf numFmtId="6" fontId="11" fillId="4" borderId="2" xfId="1" applyNumberFormat="1" applyFont="1" applyFill="1" applyBorder="1" applyAlignment="1">
      <alignment horizontal="center" vertical="center" wrapText="1"/>
    </xf>
    <xf numFmtId="0" fontId="11" fillId="5" borderId="2" xfId="0" applyFont="1" applyFill="1" applyBorder="1" applyAlignment="1">
      <alignment horizontal="center" vertical="center" wrapText="1"/>
    </xf>
    <xf numFmtId="0" fontId="11" fillId="6" borderId="2" xfId="0" applyFont="1" applyFill="1" applyBorder="1" applyAlignment="1">
      <alignment horizontal="center" vertical="center" wrapText="1"/>
    </xf>
    <xf numFmtId="164" fontId="11" fillId="7" borderId="2" xfId="1" applyNumberFormat="1" applyFont="1" applyFill="1" applyBorder="1" applyAlignment="1">
      <alignment horizontal="center" vertical="center" wrapText="1"/>
    </xf>
    <xf numFmtId="0" fontId="11" fillId="8" borderId="2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 readingOrder="1"/>
    </xf>
    <xf numFmtId="0" fontId="9" fillId="2" borderId="2" xfId="0" applyFont="1" applyFill="1" applyBorder="1" applyAlignment="1">
      <alignment horizontal="center" vertical="center" readingOrder="1"/>
    </xf>
    <xf numFmtId="0" fontId="10" fillId="0" borderId="2" xfId="0" applyFont="1" applyBorder="1" applyAlignment="1">
      <alignment vertical="center"/>
    </xf>
    <xf numFmtId="14" fontId="10" fillId="0" borderId="2" xfId="0" applyNumberFormat="1" applyFont="1" applyBorder="1" applyAlignment="1">
      <alignment vertical="center"/>
    </xf>
    <xf numFmtId="164" fontId="10" fillId="0" borderId="2" xfId="1" applyNumberFormat="1" applyFont="1" applyBorder="1" applyAlignment="1">
      <alignment vertical="center"/>
    </xf>
    <xf numFmtId="6" fontId="10" fillId="0" borderId="2" xfId="1" applyNumberFormat="1" applyFont="1" applyBorder="1" applyAlignment="1">
      <alignment vertical="center"/>
    </xf>
    <xf numFmtId="16" fontId="10" fillId="0" borderId="0" xfId="0" applyNumberFormat="1" applyFont="1"/>
    <xf numFmtId="0" fontId="10" fillId="0" borderId="0" xfId="0" applyFont="1" applyAlignment="1">
      <alignment horizontal="center" vertical="center" wrapText="1"/>
    </xf>
    <xf numFmtId="14" fontId="10" fillId="0" borderId="0" xfId="0" applyNumberFormat="1" applyFont="1"/>
    <xf numFmtId="164" fontId="10" fillId="0" borderId="0" xfId="1" applyNumberFormat="1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12" fillId="0" borderId="0" xfId="3" applyFont="1"/>
    <xf numFmtId="0" fontId="12" fillId="0" borderId="3" xfId="3" applyFont="1" applyBorder="1" applyAlignment="1">
      <alignment horizontal="centerContinuous"/>
    </xf>
    <xf numFmtId="0" fontId="12" fillId="0" borderId="4" xfId="3" applyFont="1" applyBorder="1" applyAlignment="1">
      <alignment horizontal="centerContinuous"/>
    </xf>
    <xf numFmtId="0" fontId="12" fillId="0" borderId="7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/>
    </xf>
    <xf numFmtId="0" fontId="13" fillId="0" borderId="3" xfId="3" applyFont="1" applyBorder="1" applyAlignment="1">
      <alignment horizontal="centerContinuous" vertical="center"/>
    </xf>
    <xf numFmtId="0" fontId="13" fillId="0" borderId="5" xfId="3" applyFont="1" applyBorder="1" applyAlignment="1">
      <alignment horizontal="centerContinuous" vertical="center"/>
    </xf>
    <xf numFmtId="0" fontId="13" fillId="0" borderId="4" xfId="3" applyFont="1" applyBorder="1" applyAlignment="1">
      <alignment horizontal="centerContinuous" vertical="center"/>
    </xf>
    <xf numFmtId="0" fontId="13" fillId="0" borderId="6" xfId="3" applyFont="1" applyBorder="1" applyAlignment="1">
      <alignment horizontal="centerContinuous" vertical="center"/>
    </xf>
    <xf numFmtId="0" fontId="13" fillId="0" borderId="7" xfId="3" applyFont="1" applyBorder="1" applyAlignment="1">
      <alignment horizontal="centerContinuous" vertical="center"/>
    </xf>
    <xf numFmtId="0" fontId="13" fillId="0" borderId="0" xfId="3" applyFont="1" applyAlignment="1">
      <alignment horizontal="centerContinuous" vertical="center"/>
    </xf>
    <xf numFmtId="0" fontId="13" fillId="0" borderId="13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/>
    </xf>
    <xf numFmtId="0" fontId="12" fillId="0" borderId="11" xfId="3" applyFont="1" applyBorder="1" applyAlignment="1">
      <alignment horizontal="centerContinuous"/>
    </xf>
    <xf numFmtId="0" fontId="13" fillId="0" borderId="9" xfId="3" applyFont="1" applyBorder="1" applyAlignment="1">
      <alignment horizontal="centerContinuous" vertical="center"/>
    </xf>
    <xf numFmtId="0" fontId="13" fillId="0" borderId="10" xfId="3" applyFont="1" applyBorder="1" applyAlignment="1">
      <alignment horizontal="centerContinuous" vertical="center"/>
    </xf>
    <xf numFmtId="0" fontId="13" fillId="0" borderId="11" xfId="3" applyFont="1" applyBorder="1" applyAlignment="1">
      <alignment horizontal="centerContinuous" vertical="center"/>
    </xf>
    <xf numFmtId="0" fontId="13" fillId="0" borderId="12" xfId="3" applyFont="1" applyBorder="1" applyAlignment="1">
      <alignment horizontal="centerContinuous" vertical="center"/>
    </xf>
    <xf numFmtId="0" fontId="12" fillId="0" borderId="7" xfId="3" applyFont="1" applyBorder="1"/>
    <xf numFmtId="0" fontId="12" fillId="0" borderId="8" xfId="3" applyFont="1" applyBorder="1"/>
    <xf numFmtId="0" fontId="13" fillId="0" borderId="0" xfId="3" applyFont="1"/>
    <xf numFmtId="14" fontId="12" fillId="0" borderId="0" xfId="3" applyNumberFormat="1" applyFont="1"/>
    <xf numFmtId="165" fontId="12" fillId="0" borderId="0" xfId="3" applyNumberFormat="1" applyFont="1"/>
    <xf numFmtId="14" fontId="12" fillId="0" borderId="0" xfId="3" applyNumberFormat="1" applyFont="1" applyAlignment="1">
      <alignment horizontal="left"/>
    </xf>
    <xf numFmtId="1" fontId="13" fillId="0" borderId="0" xfId="4" applyNumberFormat="1" applyFont="1" applyAlignment="1">
      <alignment horizontal="center" vertical="center"/>
    </xf>
    <xf numFmtId="167" fontId="13" fillId="0" borderId="0" xfId="3" applyNumberFormat="1" applyFont="1" applyAlignment="1">
      <alignment horizontal="center" vertical="center"/>
    </xf>
    <xf numFmtId="1" fontId="13" fillId="0" borderId="0" xfId="3" applyNumberFormat="1" applyFont="1" applyAlignment="1">
      <alignment horizontal="center"/>
    </xf>
    <xf numFmtId="168" fontId="13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68" fontId="12" fillId="0" borderId="0" xfId="3" applyNumberFormat="1" applyFont="1" applyAlignment="1">
      <alignment horizontal="right"/>
    </xf>
    <xf numFmtId="1" fontId="12" fillId="0" borderId="10" xfId="3" applyNumberFormat="1" applyFont="1" applyBorder="1" applyAlignment="1">
      <alignment horizontal="center"/>
    </xf>
    <xf numFmtId="168" fontId="12" fillId="0" borderId="10" xfId="3" applyNumberFormat="1" applyFont="1" applyBorder="1" applyAlignment="1">
      <alignment horizontal="right"/>
    </xf>
    <xf numFmtId="0" fontId="12" fillId="0" borderId="0" xfId="3" applyFont="1" applyAlignment="1">
      <alignment horizontal="center"/>
    </xf>
    <xf numFmtId="1" fontId="13" fillId="0" borderId="14" xfId="3" applyNumberFormat="1" applyFont="1" applyBorder="1" applyAlignment="1">
      <alignment horizontal="center"/>
    </xf>
    <xf numFmtId="168" fontId="13" fillId="0" borderId="14" xfId="3" applyNumberFormat="1" applyFont="1" applyBorder="1" applyAlignment="1">
      <alignment horizontal="right"/>
    </xf>
    <xf numFmtId="168" fontId="12" fillId="0" borderId="0" xfId="3" applyNumberFormat="1" applyFont="1"/>
    <xf numFmtId="168" fontId="13" fillId="0" borderId="10" xfId="3" applyNumberFormat="1" applyFont="1" applyBorder="1"/>
    <xf numFmtId="168" fontId="12" fillId="0" borderId="10" xfId="3" applyNumberFormat="1" applyFont="1" applyBorder="1"/>
    <xf numFmtId="168" fontId="13" fillId="0" borderId="0" xfId="3" applyNumberFormat="1" applyFont="1"/>
    <xf numFmtId="0" fontId="12" fillId="0" borderId="9" xfId="3" applyFont="1" applyBorder="1"/>
    <xf numFmtId="0" fontId="12" fillId="0" borderId="10" xfId="3" applyFont="1" applyBorder="1"/>
    <xf numFmtId="0" fontId="12" fillId="0" borderId="11" xfId="3" applyFont="1" applyBorder="1"/>
    <xf numFmtId="0" fontId="12" fillId="9" borderId="0" xfId="3" applyFont="1" applyFill="1"/>
    <xf numFmtId="0" fontId="13" fillId="0" borderId="0" xfId="3" applyFont="1" applyAlignment="1">
      <alignment horizontal="center"/>
    </xf>
    <xf numFmtId="1" fontId="13" fillId="0" borderId="0" xfId="4" applyNumberFormat="1" applyFont="1" applyAlignment="1">
      <alignment horizontal="right"/>
    </xf>
    <xf numFmtId="169" fontId="13" fillId="0" borderId="0" xfId="5" applyNumberFormat="1" applyFont="1" applyAlignment="1">
      <alignment horizontal="right"/>
    </xf>
    <xf numFmtId="1" fontId="12" fillId="0" borderId="0" xfId="4" applyNumberFormat="1" applyFont="1" applyAlignment="1">
      <alignment horizontal="right"/>
    </xf>
    <xf numFmtId="169" fontId="12" fillId="0" borderId="0" xfId="5" applyNumberFormat="1" applyFont="1" applyAlignment="1">
      <alignment horizontal="right"/>
    </xf>
    <xf numFmtId="170" fontId="12" fillId="0" borderId="14" xfId="5" applyNumberFormat="1" applyFont="1" applyBorder="1" applyAlignment="1">
      <alignment horizontal="center"/>
    </xf>
    <xf numFmtId="169" fontId="12" fillId="0" borderId="14" xfId="5" applyNumberFormat="1" applyFont="1" applyBorder="1" applyAlignment="1">
      <alignment horizontal="right"/>
    </xf>
    <xf numFmtId="0" fontId="5" fillId="0" borderId="1" xfId="0" applyFont="1" applyBorder="1" applyAlignment="1">
      <alignment horizontal="center" vertical="center"/>
    </xf>
    <xf numFmtId="0" fontId="7" fillId="0" borderId="0" xfId="2" applyFont="1" applyAlignment="1">
      <alignment horizontal="center" vertical="center"/>
    </xf>
    <xf numFmtId="0" fontId="13" fillId="0" borderId="3" xfId="3" applyFont="1" applyBorder="1" applyAlignment="1">
      <alignment horizontal="center" vertical="center"/>
    </xf>
    <xf numFmtId="0" fontId="13" fillId="0" borderId="5" xfId="3" applyFont="1" applyBorder="1" applyAlignment="1">
      <alignment horizontal="center" vertical="center"/>
    </xf>
    <xf numFmtId="0" fontId="13" fillId="0" borderId="4" xfId="3" applyFont="1" applyBorder="1" applyAlignment="1">
      <alignment horizontal="center" vertical="center"/>
    </xf>
    <xf numFmtId="0" fontId="13" fillId="0" borderId="9" xfId="3" applyFont="1" applyBorder="1" applyAlignment="1">
      <alignment horizontal="center" vertical="center"/>
    </xf>
    <xf numFmtId="0" fontId="13" fillId="0" borderId="10" xfId="3" applyFont="1" applyBorder="1" applyAlignment="1">
      <alignment horizontal="center" vertical="center"/>
    </xf>
    <xf numFmtId="0" fontId="13" fillId="0" borderId="11" xfId="3" applyFont="1" applyBorder="1" applyAlignment="1">
      <alignment horizontal="center" vertical="center"/>
    </xf>
    <xf numFmtId="0" fontId="13" fillId="0" borderId="6" xfId="3" applyFont="1" applyBorder="1" applyAlignment="1">
      <alignment horizontal="center" vertical="center"/>
    </xf>
    <xf numFmtId="0" fontId="13" fillId="0" borderId="12" xfId="3" applyFont="1" applyBorder="1" applyAlignment="1">
      <alignment horizontal="center" vertical="center"/>
    </xf>
    <xf numFmtId="0" fontId="14" fillId="0" borderId="0" xfId="3" applyFont="1" applyAlignment="1">
      <alignment horizontal="center" vertical="center" wrapText="1"/>
    </xf>
    <xf numFmtId="0" fontId="13" fillId="0" borderId="7" xfId="3" applyFont="1" applyBorder="1" applyAlignment="1">
      <alignment horizontal="center" vertical="center" wrapText="1"/>
    </xf>
    <xf numFmtId="0" fontId="13" fillId="0" borderId="0" xfId="3" applyFont="1" applyAlignment="1">
      <alignment horizontal="center" vertical="center" wrapText="1"/>
    </xf>
    <xf numFmtId="0" fontId="13" fillId="0" borderId="8" xfId="3" applyFont="1" applyBorder="1" applyAlignment="1">
      <alignment horizontal="center" vertical="center" wrapText="1"/>
    </xf>
  </cellXfs>
  <cellStyles count="7">
    <cellStyle name="Millares 2" xfId="6"/>
    <cellStyle name="Millares 2 2" xfId="5"/>
    <cellStyle name="Millares 3" xfId="4"/>
    <cellStyle name="Moneda" xfId="1" builtinId="4"/>
    <cellStyle name="Normal" xfId="0" builtinId="0"/>
    <cellStyle name="Normal 2" xfId="2"/>
    <cellStyle name="Normal 2 2" xfId="3"/>
  </cellStyles>
  <dxfs count="31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textRotation="0" indent="0" justifyLastLine="0" shrinkToFit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textRotation="0" indent="0" justifyLastLine="0" shrinkToFit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textRotation="0" indent="0" justifyLastLine="0" shrinkToFit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_-&quot;$&quot;\ * #,##0_-;\-&quot;$&quot;\ * #,##0_-;_-&quot;$&quot;\ * &quot;-&quot;??_-;_-@_-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textRotation="0" indent="0" justifyLastLine="0" shrinkToFit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_-&quot;$&quot;\ * #,##0_-;\-&quot;$&quot;\ * #,##0_-;_-&quot;$&quot;\ * &quot;-&quot;??_-;_-@_-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textRotation="0" indent="0" justifyLastLine="0" shrinkToFit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numFmt numFmtId="171" formatCode="dd/mm/yyyy"/>
      <alignment horizontal="center" textRotation="0" indent="0" justifyLastLine="0" shrinkToFit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numFmt numFmtId="171" formatCode="dd/mm/yyyy"/>
      <alignment horizontal="center" textRotation="0" indent="0" justifyLastLine="0" shrinkToFit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textRotation="0" indent="0" justifyLastLine="0" shrinkToFit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textRotation="0" indent="0" justifyLastLine="0" shrinkToFit="0"/>
    </dxf>
    <dxf>
      <font>
        <strike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textRotation="0" indent="0" justifyLastLine="0" shrinkToFit="0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textRotation="0" indent="0" justifyLastLine="0" shrinkToFit="0"/>
    </dxf>
    <dxf>
      <font>
        <strike val="0"/>
        <outline val="0"/>
        <shadow val="0"/>
        <u val="none"/>
        <vertAlign val="baseline"/>
        <sz val="9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name val="Arial"/>
        <scheme val="none"/>
      </font>
      <numFmt numFmtId="171" formatCode="dd/mm/yyyy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name val="Arial"/>
        <scheme val="none"/>
      </font>
      <alignment horizontal="center" vertical="bottom" textRotation="0" wrapText="0" indent="0" justifyLastLine="0" shrinkToFit="0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295275</xdr:colOff>
      <xdr:row>1</xdr:row>
      <xdr:rowOff>9525</xdr:rowOff>
    </xdr:from>
    <xdr:to>
      <xdr:col>10</xdr:col>
      <xdr:colOff>9527</xdr:colOff>
      <xdr:row>4</xdr:row>
      <xdr:rowOff>152399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4956D6AC-CC80-4153-A937-DC7103D6621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510"/>
        <a:stretch/>
      </xdr:blipFill>
      <xdr:spPr bwMode="auto">
        <a:xfrm>
          <a:off x="8953500" y="161925"/>
          <a:ext cx="1085852" cy="6286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34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99.4779494213" createdVersion="5" refreshedVersion="5" minRefreshableVersion="3" recordCount="239">
  <cacheSource type="worksheet">
    <worksheetSource ref="A2:BG241" sheet="ESTADO DE CADA FACTURA"/>
  </cacheSource>
  <cacheFields count="59">
    <cacheField name="NIT" numFmtId="0">
      <sharedItems containsSemiMixedTypes="0" containsString="0" containsNumber="1" containsInteger="1" minValue="900826841" maxValue="900826841"/>
    </cacheField>
    <cacheField name="PRESTADOR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6793" maxValue="167636"/>
    </cacheField>
    <cacheField name="FACT" numFmtId="0">
      <sharedItems/>
    </cacheField>
    <cacheField name="A" numFmtId="0">
      <sharedItems/>
    </cacheField>
    <cacheField name="LLAVE" numFmtId="0">
      <sharedItems count="239">
        <s v="900826841_MT156220"/>
        <s v="900826841_MT156221"/>
        <s v="900826841_MT161177"/>
        <s v="900826841_MT161178"/>
        <s v="900826841_MT163309"/>
        <s v="900826841_MT163683"/>
        <s v="900826841_MT164392"/>
        <s v="900826841_MT164393"/>
        <s v="900826841_MT167635"/>
        <s v="900826841_MT167636"/>
        <s v="900826841_MT116793"/>
        <s v="900826841_MT116794"/>
        <s v="900826841_MT116795"/>
        <s v="900826841_MT116796"/>
        <s v="900826841_MT116797"/>
        <s v="900826841_MT116798"/>
        <s v="900826841_MT116799"/>
        <s v="900826841_MT116800"/>
        <s v="900826841_MT116801"/>
        <s v="900826841_MT116802"/>
        <s v="900826841_MT116803"/>
        <s v="900826841_MT116804"/>
        <s v="900826841_MT116805"/>
        <s v="900826841_MT116806"/>
        <s v="900826841_MT116807"/>
        <s v="900826841_MT116808"/>
        <s v="900826841_MT116809"/>
        <s v="900826841_MT116810"/>
        <s v="900826841_MT116811"/>
        <s v="900826841_MT116812"/>
        <s v="900826841_MT159140"/>
        <s v="900826841_MT159136"/>
        <s v="900826841_MT159138"/>
        <s v="900826841_MT159174"/>
        <s v="900826841_MT159130"/>
        <s v="900826841_MT159159"/>
        <s v="900826841_MT159152"/>
        <s v="900826841_MT159133"/>
        <s v="900826841_MT159175"/>
        <s v="900826841_MT159143"/>
        <s v="900826841_MT159181"/>
        <s v="900826841_MT159131"/>
        <s v="900826841_MT159135"/>
        <s v="900826841_MT159160"/>
        <s v="900826841_MT159171"/>
        <s v="900826841_MT159173"/>
        <s v="900826841_MT159176"/>
        <s v="900826841_MT159180"/>
        <s v="900826841_MT159155"/>
        <s v="900826841_MT159156"/>
        <s v="900826841_MT159145"/>
        <s v="900826841_MT159132"/>
        <s v="900826841_MT159163"/>
        <s v="900826841_MT159134"/>
        <s v="900826841_MT159139"/>
        <s v="900826841_MT159144"/>
        <s v="900826841_MT159147"/>
        <s v="900826841_MT159149"/>
        <s v="900826841_MT159164"/>
        <s v="900826841_MT159172"/>
        <s v="900826841_MT159178"/>
        <s v="900826841_MT159186"/>
        <s v="900826841_MT159146"/>
        <s v="900826841_MT159151"/>
        <s v="900826841_MT159153"/>
        <s v="900826841_MT159166"/>
        <s v="900826841_MT159157"/>
        <s v="900826841_MT159150"/>
        <s v="900826841_MT159165"/>
        <s v="900826841_MT159168"/>
        <s v="900826841_MT159169"/>
        <s v="900826841_MT159158"/>
        <s v="900826841_MT159170"/>
        <s v="900826841_MT159148"/>
        <s v="900826841_MT159137"/>
        <s v="900826841_MT159154"/>
        <s v="900826841_MT159161"/>
        <s v="900826841_MT159162"/>
        <s v="900826841_MT159177"/>
        <s v="900826841_MT159141"/>
        <s v="900826841_MT159129"/>
        <s v="900826841_MT159142"/>
        <s v="900826841_MT159167"/>
        <s v="900826841_MT159179"/>
        <s v="900826841_MT162963"/>
        <s v="900826841_MT165534"/>
        <s v="900826841_MT159597"/>
        <s v="900826841_MT159585"/>
        <s v="900826841_MT165688"/>
        <s v="900826841_MT165536"/>
        <s v="900826841_MT161155"/>
        <s v="900826841_MT161149"/>
        <s v="900826841_MT165560"/>
        <s v="900826841_MT159562"/>
        <s v="900826841_MT159578"/>
        <s v="900826841_MT159588"/>
        <s v="900826841_MT159602"/>
        <s v="900826841_MT159605"/>
        <s v="900826841_MT159608"/>
        <s v="900826841_MT159611"/>
        <s v="900826841_MT159612"/>
        <s v="900826841_MT161130"/>
        <s v="900826841_MT161140"/>
        <s v="900826841_MT161144"/>
        <s v="900826841_MT161147"/>
        <s v="900826841_MT161160"/>
        <s v="900826841_MT161163"/>
        <s v="900826841_MT161165"/>
        <s v="900826841_MT165532"/>
        <s v="900826841_MT159590"/>
        <s v="900826841_MT161126"/>
        <s v="900826841_MT161134"/>
        <s v="900826841_MT161169"/>
        <s v="900826841_MT161171"/>
        <s v="900826841_MT161173"/>
        <s v="900826841_MT161174"/>
        <s v="900826841_MT165515"/>
        <s v="900826841_MT165516"/>
        <s v="900826841_MT165519"/>
        <s v="900826841_MT165524"/>
        <s v="900826841_MT165540"/>
        <s v="900826841_MT165544"/>
        <s v="900826841_MT165564"/>
        <s v="900826841_MT159561"/>
        <s v="900826841_MT161168"/>
        <s v="900826841_MT161172"/>
        <s v="900826841_MT159571"/>
        <s v="900826841_MT161148"/>
        <s v="900826841_MT165543"/>
        <s v="900826841_MT161135"/>
        <s v="900826841_MT161139"/>
        <s v="900826841_MT161141"/>
        <s v="900826841_MT161145"/>
        <s v="900826841_MT161151"/>
        <s v="900826841_MT161164"/>
        <s v="900826841_MT161176"/>
        <s v="900826841_MT165520"/>
        <s v="900826841_MT165535"/>
        <s v="900826841_MT165538"/>
        <s v="900826841_MT165539"/>
        <s v="900826841_MT165542"/>
        <s v="900826841_MT165545"/>
        <s v="900826841_MT165548"/>
        <s v="900826841_MT165561"/>
        <s v="900826841_MT165522"/>
        <s v="900826841_MT165558"/>
        <s v="900826841_MT165559"/>
        <s v="900826841_MT165528"/>
        <s v="900826841_MT161158"/>
        <s v="900826841_MT161128"/>
        <s v="900826841_MT159584"/>
        <s v="900826841_MT161138"/>
        <s v="900826841_MT161142"/>
        <s v="900826841_MT159564"/>
        <s v="900826841_MT159567"/>
        <s v="900826841_MT159568"/>
        <s v="900826841_MT159573"/>
        <s v="900826841_MT159580"/>
        <s v="900826841_MT159581"/>
        <s v="900826841_MT159583"/>
        <s v="900826841_MT159593"/>
        <s v="900826841_MT159595"/>
        <s v="900826841_MT159599"/>
        <s v="900826841_MT159604"/>
        <s v="900826841_MT159609"/>
        <s v="900826841_MT161161"/>
        <s v="900826841_MT165523"/>
        <s v="900826841_MT165553"/>
        <s v="900826841_MT159591"/>
        <s v="900826841_MT159574"/>
        <s v="900826841_MT159600"/>
        <s v="900826841_MT161154"/>
        <s v="900826841_MT165557"/>
        <s v="900826841_MT165525"/>
        <s v="900826841_MT159570"/>
        <s v="900826841_MT159582"/>
        <s v="900826841_MT159592"/>
        <s v="900826841_MT159594"/>
        <s v="900826841_MT159596"/>
        <s v="900826841_MT159606"/>
        <s v="900826841_MT161129"/>
        <s v="900826841_MT161131"/>
        <s v="900826841_MT161133"/>
        <s v="900826841_MT161156"/>
        <s v="900826841_MT161175"/>
        <s v="900826841_MT159575"/>
        <s v="900826841_MT159586"/>
        <s v="900826841_MT161127"/>
        <s v="900826841_MT161150"/>
        <s v="900826841_MT161153"/>
        <s v="900826841_MT165526"/>
        <s v="900826841_MT159560"/>
        <s v="900826841_MT165563"/>
        <s v="900826841_MT165521"/>
        <s v="900826841_MT165551"/>
        <s v="900826841_MT161152"/>
        <s v="900826841_MT159601"/>
        <s v="900826841_MT161132"/>
        <s v="900826841_MT161137"/>
        <s v="900826841_MT161143"/>
        <s v="900826841_MT161146"/>
        <s v="900826841_MT161162"/>
        <s v="900826841_MT165546"/>
        <s v="900826841_MT159569"/>
        <s v="900826841_MT159610"/>
        <s v="900826841_MT165530"/>
        <s v="900826841_MT165555"/>
        <s v="900826841_MT165517"/>
        <s v="900826841_MT165527"/>
        <s v="900826841_MT165529"/>
        <s v="900826841_MT165562"/>
        <s v="900826841_MT165552"/>
        <s v="900826841_MT159565"/>
        <s v="900826841_MT159579"/>
        <s v="900826841_MT161170"/>
        <s v="900826841_MT159589"/>
        <s v="900826841_MT165533"/>
        <s v="900826841_MT165550"/>
        <s v="900826841_MT159563"/>
        <s v="900826841_MT159566"/>
        <s v="900826841_MT159572"/>
        <s v="900826841_MT159576"/>
        <s v="900826841_MT159587"/>
        <s v="900826841_MT159607"/>
        <s v="900826841_MT161166"/>
        <s v="900826841_MT165556"/>
        <s v="900826841_MT161136"/>
        <s v="900826841_MT159577"/>
        <s v="900826841_MT165518"/>
        <s v="900826841_MT165531"/>
        <s v="900826841_MT165547"/>
        <s v="900826841_MT165549"/>
        <s v="900826841_MT165554"/>
        <s v="900826841_MT161157"/>
        <s v="900826841_MT161159"/>
        <s v="900826841_MT165541"/>
        <s v="900826841_MT159603"/>
        <s v="900826841_MT165537"/>
        <s v="900826841_MT161167"/>
      </sharedItems>
    </cacheField>
    <cacheField name="IPS Fecha Factura" numFmtId="14">
      <sharedItems containsSemiMixedTypes="0" containsNonDate="0" containsDate="1" containsString="0" minDate="2023-12-29T00:00:00" maxDate="2025-01-21T00:00:00"/>
    </cacheField>
    <cacheField name="IPS Fecha Radicado" numFmtId="14">
      <sharedItems containsDate="1" containsMixedTypes="1" minDate="2024-11-05T00:00:00" maxDate="2025-01-22T00:00:00"/>
    </cacheField>
    <cacheField name="IPS Valor Factura" numFmtId="164">
      <sharedItems containsSemiMixedTypes="0" containsString="0" containsNumber="1" containsInteger="1" minValue="276768" maxValue="352359882"/>
    </cacheField>
    <cacheField name="IPS Saldo Factura" numFmtId="164">
      <sharedItems containsSemiMixedTypes="0" containsString="0" containsNumber="1" minValue="266227" maxValue="343550884.94999999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11-02-2025" numFmtId="0">
      <sharedItems count="2">
        <s v="Factura pendiente en programacion de pago"/>
        <s v="Factura devuelta"/>
      </sharedItems>
    </cacheField>
    <cacheField name="POR PAGAR SAP" numFmtId="6">
      <sharedItems containsSemiMixedTypes="0" containsString="0" containsNumber="1" minValue="0" maxValue="343550884.94999999"/>
    </cacheField>
    <cacheField name="DOC CONTA" numFmtId="0">
      <sharedItems containsString="0" containsBlank="1" containsNumber="1" containsInteger="1" minValue="1222534048" maxValue="4800066954"/>
    </cacheField>
    <cacheField name="ESTADO BOX" numFmtId="0">
      <sharedItems/>
    </cacheField>
    <cacheField name="FECHA FACT" numFmtId="14">
      <sharedItems containsSemiMixedTypes="0" containsNonDate="0" containsDate="1" containsString="0" minDate="2023-12-29T00:00:00" maxDate="2025-01-21T00:00:00"/>
    </cacheField>
    <cacheField name="FECHA RAD" numFmtId="14">
      <sharedItems containsSemiMixedTypes="0" containsNonDate="0" containsDate="1" containsString="0" minDate="2024-09-02T00:00:00" maxDate="2025-01-16T00:00:00"/>
    </cacheField>
    <cacheField name="FECHA LIQ" numFmtId="14">
      <sharedItems containsNonDate="0" containsDate="1" containsString="0" containsBlank="1" minDate="2024-11-28T00:00:00" maxDate="2025-01-30T00:00:00"/>
    </cacheField>
    <cacheField name="FECHA DEV" numFmtId="14">
      <sharedItems containsNonDate="0" containsDate="1" containsString="0" containsBlank="1" minDate="2024-09-24T00:00:00" maxDate="2024-09-25T00:00:00"/>
    </cacheField>
    <cacheField name="DIAS" numFmtId="0">
      <sharedItems containsSemiMixedTypes="0" containsString="0" containsNumber="1" containsInteger="1" minValue="2" maxValue="129"/>
    </cacheField>
    <cacheField name="EDAD" numFmtId="0">
      <sharedItems/>
    </cacheField>
    <cacheField name="VALOR BRUTO" numFmtId="6">
      <sharedItems containsSemiMixedTypes="0" containsString="0" containsNumber="1" containsInteger="1" minValue="276768" maxValue="352359882"/>
    </cacheField>
    <cacheField name="VALOR RADICAD" numFmtId="6">
      <sharedItems containsSemiMixedTypes="0" containsString="0" containsNumber="1" containsInteger="1" minValue="276768" maxValue="352359882"/>
    </cacheField>
    <cacheField name="COPAGO/CM REAL" numFmtId="6">
      <sharedItems containsSemiMixedTypes="0" containsString="0" containsNumber="1" containsInteger="1" minValue="0" maxValue="0"/>
    </cacheField>
    <cacheField name="COPAGO/CM BOX" numFmtId="6">
      <sharedItems containsSemiMixedTypes="0" containsString="0" containsNumber="1" containsInteger="1" minValue="-2" maxValue="0"/>
    </cacheField>
    <cacheField name="NOTA CREDITO" numFmtId="6">
      <sharedItems containsSemiMixedTypes="0" containsString="0" containsNumber="1" containsInteger="1" minValue="0" maxValue="0"/>
    </cacheField>
    <cacheField name="GLOSA PDTE" numFmtId="6">
      <sharedItems containsSemiMixedTypes="0" containsString="0" containsNumber="1" containsInteger="1" minValue="0" maxValue="0"/>
    </cacheField>
    <cacheField name="GLOSA ACEPTADA" numFmtId="6">
      <sharedItems containsSemiMixedTypes="0" containsString="0" containsNumber="1" containsInteger="1" minValue="0" maxValue="0"/>
    </cacheField>
    <cacheField name="DEVOLUCION" numFmtId="6">
      <sharedItems containsSemiMixedTypes="0" containsString="0" containsNumber="1" containsInteger="1" minValue="0" maxValue="113783880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USUARIO LIQ" numFmtId="0">
      <sharedItems containsBlank="1"/>
    </cacheField>
    <cacheField name="Rete Fuente" numFmtId="6">
      <sharedItems containsSemiMixedTypes="0" containsString="0" containsNumber="1" containsInteger="1" minValue="0" maxValue="757879"/>
    </cacheField>
    <cacheField name="VALOR A PAGAR" numFmtId="6">
      <sharedItems containsSemiMixedTypes="0" containsString="0" containsNumber="1" containsInteger="1" minValue="0" maxValue="6889812"/>
    </cacheField>
    <cacheField name="Valor_Glosa y Devolución" numFmtId="6">
      <sharedItems containsSemiMixedTypes="0" containsString="0" containsNumber="1" containsInteger="1" minValue="0" maxValue="0"/>
    </cacheField>
    <cacheField name="TIPIFICACION" numFmtId="6">
      <sharedItems containsNonDate="0" containsString="0" containsBlank="1"/>
    </cacheField>
    <cacheField name="CONCEPTO GLOSA Y DEVOLUCION" numFmtId="6">
      <sharedItems containsNonDate="0" containsString="0" containsBlank="1"/>
    </cacheField>
    <cacheField name="TIPIFICACION OBJECION" numFmtId="6">
      <sharedItems containsNonDate="0" containsString="0" containsBlank="1"/>
    </cacheField>
    <cacheField name="TIPO DE SERVICIO" numFmtId="6">
      <sharedItems containsNonDate="0" containsString="0" containsBlank="1"/>
    </cacheField>
    <cacheField name="AMBITO" numFmtId="6">
      <sharedItems containsNonDate="0" containsString="0" containsBlank="1"/>
    </cacheField>
    <cacheField name="FACTURA CANCELADA" numFmtId="6">
      <sharedItems containsSemiMixedTypes="0" containsString="0" containsNumber="1" containsInteger="1" minValue="0" maxValue="0"/>
    </cacheField>
    <cacheField name="FACTURA DEVUELTA" numFmtId="6">
      <sharedItems containsSemiMixedTypes="0" containsString="0" containsNumber="1" containsInteger="1" minValue="0" maxValue="0"/>
    </cacheField>
    <cacheField name="FACTURA NO RADICADA" numFmtId="6">
      <sharedItems containsSemiMixedTypes="0" containsString="0" containsNumber="1" containsInteger="1" minValue="0" maxValue="0"/>
    </cacheField>
    <cacheField name="GLOSA ACEPTADA2" numFmtId="6">
      <sharedItems containsSemiMixedTypes="0" containsString="0" containsNumber="1" containsInteger="1" minValue="0" maxValue="0"/>
    </cacheField>
    <cacheField name="VALOR EXTEMPORANEO" numFmtId="6">
      <sharedItems containsSemiMixedTypes="0" containsString="0" containsNumber="1" containsInteger="1" minValue="0" maxValue="0"/>
    </cacheField>
    <cacheField name="GLOSA PDTE2" numFmtId="6">
      <sharedItems containsSemiMixedTypes="0" containsString="0" containsNumber="1" containsInteger="1" minValue="0" maxValue="0"/>
    </cacheField>
    <cacheField name="FACTURA EN PROGRAMACION DE PAGO" numFmtId="6">
      <sharedItems containsSemiMixedTypes="0" containsString="0" containsNumber="1" containsInteger="1" minValue="0" maxValue="0"/>
    </cacheField>
    <cacheField name="FACTURA EN PROCESO INTERNO" numFmtId="6">
      <sharedItems containsSemiMixedTypes="0" containsString="0" containsNumber="1" containsInteger="1" minValue="0" maxValue="0"/>
    </cacheField>
    <cacheField name="FACTURACION COVID-19" numFmtId="6">
      <sharedItems containsSemiMixedTypes="0" containsString="0" containsNumber="1" containsInteger="1" minValue="0" maxValue="0"/>
    </cacheField>
    <cacheField name="VALO CANCELADO SAP" numFmtId="6">
      <sharedItems containsSemiMixedTypes="0" containsString="0" containsNumber="1" containsInteger="1" minValue="0" maxValue="150000000"/>
    </cacheField>
    <cacheField name="RETENCION" numFmtId="6">
      <sharedItems containsSemiMixedTypes="0" containsString="0" containsNumber="1" minValue="0" maxValue="4694593.5199999996"/>
    </cacheField>
    <cacheField name="DOC COMPENSACION SAP" numFmtId="0">
      <sharedItems containsString="0" containsBlank="1" containsNumber="1" containsInteger="1" minValue="4800066954" maxValue="4800066954"/>
    </cacheField>
    <cacheField name="FECHA COMPENSACION SAP" numFmtId="14">
      <sharedItems containsNonDate="0" containsDate="1" containsString="0" containsBlank="1" minDate="2025-01-23T00:00:00" maxDate="2025-01-24T00:00:00"/>
    </cacheField>
    <cacheField name="OBSE PAGO" numFmtId="0">
      <sharedItems containsBlank="1"/>
    </cacheField>
    <cacheField name="VALOR TRANFERENCIA" numFmtId="6">
      <sharedItems containsSemiMixedTypes="0" containsString="0" containsNumber="1" containsInteger="1" minValue="0" maxValue="1500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39">
  <r>
    <n v="900826841"/>
    <s v="MEDICINA Y TERAPIAS DOMICILIARIAS S.A.S"/>
    <s v="MT"/>
    <n v="156220"/>
    <s v="MT156220"/>
    <s v="'MT156220', "/>
    <x v="0"/>
    <d v="2024-11-05T00:00:00"/>
    <d v="2024-11-05T00:00:00"/>
    <n v="352359882"/>
    <n v="343550884.94999999"/>
    <s v="APME CONTRIBUTIVO"/>
    <s v="VALLE DEL CAUCA"/>
    <s v="PADO"/>
    <s v="Factura pendiente en programacion de pago"/>
    <x v="0"/>
    <n v="343550884.94999999"/>
    <n v="1222534048"/>
    <s v="Auditada sin contabilizar"/>
    <d v="2024-11-05T00:00:00"/>
    <d v="2024-11-05T00:00:00"/>
    <m/>
    <m/>
    <n v="87"/>
    <s v="61-90"/>
    <n v="352359882"/>
    <n v="352359882"/>
    <n v="0"/>
    <n v="-2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6221"/>
    <s v="MT156221"/>
    <s v="'MT156221', "/>
    <x v="1"/>
    <d v="2024-11-05T00:00:00"/>
    <d v="2024-11-05T00:00:00"/>
    <n v="72643329"/>
    <n v="70827245.780000001"/>
    <s v="APME SUBSIDIADO"/>
    <s v="VALLE DEL CAUCA"/>
    <s v="PADO"/>
    <s v="Factura pendiente en programacion de pago"/>
    <x v="0"/>
    <n v="70827245.769999996"/>
    <n v="1222534050"/>
    <s v="Auditada sin contabilizar"/>
    <d v="2024-11-05T00:00:00"/>
    <d v="2024-11-05T00:00:00"/>
    <m/>
    <m/>
    <n v="87"/>
    <s v="61-90"/>
    <n v="72643329"/>
    <n v="72643329"/>
    <n v="0"/>
    <n v="-2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77"/>
    <s v="MT161177"/>
    <s v="'MT161177', "/>
    <x v="2"/>
    <d v="2024-12-04T00:00:00"/>
    <d v="2024-12-04T00:00:00"/>
    <n v="352359882"/>
    <n v="343550884.94999999"/>
    <s v="APME CONTRIBUTIVO"/>
    <s v="VALLE DEL CAUCA"/>
    <s v="PADO"/>
    <s v="Factura pendiente en programacion de pago"/>
    <x v="0"/>
    <n v="343550884.94999999"/>
    <n v="1222548283"/>
    <s v="Auditada sin contabilizar"/>
    <d v="2024-12-04T00:00:00"/>
    <d v="2024-12-04T00:00:00"/>
    <m/>
    <m/>
    <n v="58"/>
    <s v="31-60"/>
    <n v="352359882"/>
    <n v="352359882"/>
    <n v="0"/>
    <n v="-2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78"/>
    <s v="MT161178"/>
    <s v="'MT161178', "/>
    <x v="3"/>
    <d v="2024-12-04T00:00:00"/>
    <d v="2024-12-04T00:00:00"/>
    <n v="72643329"/>
    <n v="70827245.780000001"/>
    <s v="APME SUBSIDIADO"/>
    <s v="VALLE DEL CAUCA"/>
    <s v="PADO"/>
    <s v="Factura pendiente en programacion de pago"/>
    <x v="0"/>
    <n v="70827245.769999996"/>
    <n v="1222549343"/>
    <s v="Auditada sin contabilizar"/>
    <d v="2024-12-04T00:00:00"/>
    <d v="2024-12-04T00:00:00"/>
    <m/>
    <m/>
    <n v="58"/>
    <s v="31-60"/>
    <n v="72643329"/>
    <n v="72643329"/>
    <n v="0"/>
    <n v="-2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3309"/>
    <s v="MT163309"/>
    <s v="'MT163309', "/>
    <x v="4"/>
    <d v="2024-12-13T00:00:00"/>
    <d v="2024-12-13T00:00:00"/>
    <n v="43481352"/>
    <n v="42611724.960000001"/>
    <s v="LIBROS ABIERTOS UNIDAD MOVIL"/>
    <s v="VALLE DEL CAUCA"/>
    <s v="PADO"/>
    <s v="Factura devuelta"/>
    <x v="0"/>
    <n v="42611724.960000001"/>
    <n v="1222559042"/>
    <s v="Auditada sin contabilizar"/>
    <d v="2024-12-13T00:00:00"/>
    <d v="2025-01-10T00:00:00"/>
    <m/>
    <m/>
    <n v="21"/>
    <s v="0-30"/>
    <n v="43481352"/>
    <n v="43481352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3683"/>
    <s v="MT163683"/>
    <s v="'MT163683', "/>
    <x v="5"/>
    <d v="2025-01-02T00:00:00"/>
    <d v="2025-01-07T00:00:00"/>
    <n v="147959780"/>
    <n v="145000584.40000001"/>
    <s v="LIBRO ABIERTO"/>
    <s v="VALLE DEL CAUCA"/>
    <s v="PADO"/>
    <e v="#N/A"/>
    <x v="0"/>
    <n v="145000584.40000001"/>
    <n v="1222558177"/>
    <s v="Auditada sin contabilizar"/>
    <d v="2025-01-02T00:00:00"/>
    <d v="2025-01-07T00:00:00"/>
    <m/>
    <m/>
    <n v="24"/>
    <s v="0-30"/>
    <n v="147959780"/>
    <n v="147959780"/>
    <n v="0"/>
    <n v="0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4392"/>
    <s v="MT164392"/>
    <s v="'MT164392', "/>
    <x v="6"/>
    <d v="2025-01-07T00:00:00"/>
    <d v="2025-01-07T00:00:00"/>
    <n v="72643329"/>
    <n v="70827245.780000001"/>
    <s v="APME SUBSIDIADO"/>
    <s v="VALLE DEL CAUCA"/>
    <s v="PADO"/>
    <e v="#N/A"/>
    <x v="0"/>
    <n v="70827245.769999996"/>
    <n v="1222556960"/>
    <s v="Auditada sin contabilizar"/>
    <d v="2025-01-07T00:00:00"/>
    <d v="2025-01-15T00:00:00"/>
    <m/>
    <m/>
    <n v="16"/>
    <s v="0-30"/>
    <n v="72643329"/>
    <n v="72643329"/>
    <n v="0"/>
    <n v="-1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4393"/>
    <s v="MT164393"/>
    <s v="'MT164393', "/>
    <x v="7"/>
    <d v="2025-01-07T00:00:00"/>
    <d v="2025-01-09T00:00:00"/>
    <n v="234729676"/>
    <n v="80035082.480000004"/>
    <s v="PGP CRONICOS"/>
    <s v="VALLE DEL CAUCA"/>
    <s v="PADO"/>
    <e v="#N/A"/>
    <x v="0"/>
    <n v="80035082.480000004"/>
    <n v="4800066954"/>
    <s v="Auditada sin contabilizar"/>
    <d v="2025-01-07T00:00:00"/>
    <d v="2025-01-09T00:00:00"/>
    <m/>
    <m/>
    <n v="22"/>
    <s v="0-30"/>
    <n v="234729676"/>
    <n v="234729676"/>
    <n v="0"/>
    <n v="0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0"/>
    <n v="0"/>
    <n v="0"/>
    <n v="150000000"/>
    <n v="4694593.5199999996"/>
    <n v="4800066954"/>
    <d v="2025-01-23T00:00:00"/>
    <s v="ANT. FACTURAS PADO"/>
    <n v="150000000"/>
  </r>
  <r>
    <n v="900826841"/>
    <s v="MEDICINA Y TERAPIAS DOMICILIARIAS S.A.S"/>
    <s v="MT"/>
    <n v="167635"/>
    <s v="MT167635"/>
    <s v="'MT167635', "/>
    <x v="8"/>
    <d v="2025-01-20T00:00:00"/>
    <d v="2025-01-21T00:00:00"/>
    <n v="1749423"/>
    <n v="1714434.54"/>
    <s v="LIBROS ABIERTOS UNIDAD MOVIL"/>
    <s v="VALLE DEL CAUCA"/>
    <s v="PADO"/>
    <e v="#N/A"/>
    <x v="0"/>
    <n v="0"/>
    <m/>
    <s v="Auditada sin contabilizar"/>
    <d v="2025-01-20T00:00:00"/>
    <d v="2025-01-15T00:00:00"/>
    <m/>
    <m/>
    <n v="16"/>
    <s v="0-30"/>
    <n v="1749423"/>
    <n v="1749423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7636"/>
    <s v="MT167636"/>
    <s v="'MT167636', "/>
    <x v="9"/>
    <d v="2025-01-20T00:00:00"/>
    <d v="2025-01-21T00:00:00"/>
    <n v="44533395"/>
    <n v="43642727.100000001"/>
    <s v="LIBROS ABIERTOS UNIDAD MOVIL"/>
    <s v="VALLE DEL CAUCA"/>
    <s v="PADO"/>
    <e v="#N/A"/>
    <x v="0"/>
    <n v="43642727.100000001"/>
    <n v="1222558363"/>
    <s v="Auditada sin contabilizar"/>
    <d v="2025-01-20T00:00:00"/>
    <d v="2025-01-15T00:00:00"/>
    <m/>
    <m/>
    <n v="16"/>
    <s v="0-30"/>
    <n v="44533395"/>
    <n v="44533395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793"/>
    <s v="MT116793"/>
    <s v="'MT116793', "/>
    <x v="10"/>
    <d v="2023-12-29T00:00:00"/>
    <s v="-"/>
    <n v="88110723"/>
    <n v="67961483.849999994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88110723"/>
    <n v="88110723"/>
    <n v="0"/>
    <n v="0"/>
    <n v="0"/>
    <n v="0"/>
    <n v="0"/>
    <n v="88110723"/>
    <m/>
    <s v="SE DEVUELVE FACTURA MT116793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794"/>
    <s v="MT116794"/>
    <s v="'MT116794', "/>
    <x v="11"/>
    <d v="2023-12-29T00:00:00"/>
    <s v="-"/>
    <n v="6250618"/>
    <n v="6094352.5499999998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6250618"/>
    <n v="6250618"/>
    <n v="0"/>
    <n v="0"/>
    <n v="0"/>
    <n v="0"/>
    <n v="0"/>
    <n v="6250618"/>
    <m/>
    <s v="SE DEVUELVE FACTURA MT116794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795"/>
    <s v="MT116795"/>
    <s v="'MT116795', "/>
    <x v="12"/>
    <d v="2023-12-29T00:00:00"/>
    <s v="-"/>
    <n v="84504267"/>
    <n v="66907314.829999998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84504267"/>
    <n v="84504267"/>
    <n v="0"/>
    <n v="0"/>
    <n v="0"/>
    <n v="0"/>
    <n v="0"/>
    <n v="84504267"/>
    <m/>
    <s v="SE DEVUELVE FACTURA MT116795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796"/>
    <s v="MT116796"/>
    <s v="'MT116796', "/>
    <x v="13"/>
    <d v="2023-12-29T00:00:00"/>
    <s v="-"/>
    <n v="8569364"/>
    <n v="8355129.9000000004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8569364"/>
    <n v="8569364"/>
    <n v="0"/>
    <n v="0"/>
    <n v="0"/>
    <n v="0"/>
    <n v="0"/>
    <n v="8569364"/>
    <m/>
    <s v="SE DEVUELVE FACTURA MT116796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797"/>
    <s v="MT116797"/>
    <s v="'MT116797', "/>
    <x v="14"/>
    <d v="2023-12-29T00:00:00"/>
    <s v="-"/>
    <n v="107292646"/>
    <n v="87423868.349999994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107292646"/>
    <n v="107292646"/>
    <n v="0"/>
    <n v="0"/>
    <n v="0"/>
    <n v="0"/>
    <n v="0"/>
    <n v="107292646"/>
    <m/>
    <s v="SE DEVUELVE FACTURA MT116797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798"/>
    <s v="MT116798"/>
    <s v="'MT116798', "/>
    <x v="15"/>
    <d v="2023-12-29T00:00:00"/>
    <s v="-"/>
    <n v="9830936"/>
    <n v="9585162.5999999996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9830936"/>
    <n v="9830936"/>
    <n v="0"/>
    <n v="0"/>
    <n v="0"/>
    <n v="0"/>
    <n v="0"/>
    <n v="9830936"/>
    <m/>
    <s v="SE DEVUELVE FACTURA MT116798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799"/>
    <s v="MT116799"/>
    <s v="'MT116799', "/>
    <x v="16"/>
    <d v="2023-12-29T00:00:00"/>
    <s v="-"/>
    <n v="88333541"/>
    <n v="70974196.799999997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88333541"/>
    <n v="88333541"/>
    <n v="0"/>
    <n v="0"/>
    <n v="0"/>
    <n v="0"/>
    <n v="0"/>
    <n v="88333541"/>
    <m/>
    <s v="SE DEVUELVE FACTURA MT116799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0"/>
    <s v="MT116800"/>
    <s v="'MT116800', "/>
    <x v="17"/>
    <d v="2023-12-29T00:00:00"/>
    <s v="-"/>
    <n v="6632457"/>
    <n v="6466645.5800000001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6632457"/>
    <n v="6632457"/>
    <n v="0"/>
    <n v="0"/>
    <n v="0"/>
    <n v="0"/>
    <n v="0"/>
    <n v="6632457"/>
    <m/>
    <s v="SE DEVUELVE FACTURA MT116800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1"/>
    <s v="MT116801"/>
    <s v="'MT116801', "/>
    <x v="18"/>
    <d v="2023-12-29T00:00:00"/>
    <s v="-"/>
    <n v="94711899"/>
    <n v="77386178.030000001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94711899"/>
    <n v="94711899"/>
    <n v="0"/>
    <n v="0"/>
    <n v="0"/>
    <n v="0"/>
    <n v="0"/>
    <n v="94711899"/>
    <m/>
    <s v="SE DEVUELVE FACTURA MT116801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2"/>
    <s v="MT116802"/>
    <s v="'MT116802', "/>
    <x v="19"/>
    <d v="2023-12-29T00:00:00"/>
    <s v="-"/>
    <n v="8462397"/>
    <n v="8250837.0800000001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8462397"/>
    <n v="8462397"/>
    <n v="0"/>
    <n v="0"/>
    <n v="0"/>
    <n v="0"/>
    <n v="0"/>
    <n v="8462397"/>
    <m/>
    <s v="SE DEVUELVE FACTURA MT116802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3"/>
    <s v="MT116803"/>
    <s v="'MT116803', "/>
    <x v="20"/>
    <d v="2023-12-29T00:00:00"/>
    <s v="-"/>
    <n v="110844035"/>
    <n v="90745392.079999998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110844035"/>
    <n v="110844035"/>
    <n v="0"/>
    <n v="0"/>
    <n v="0"/>
    <n v="0"/>
    <n v="0"/>
    <n v="110844035"/>
    <m/>
    <s v="SE DEVUELVE FACTURA MT116803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4"/>
    <s v="MT116804"/>
    <s v="'MT116804', "/>
    <x v="21"/>
    <d v="2023-12-29T00:00:00"/>
    <s v="-"/>
    <n v="12490616"/>
    <n v="12178350.6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12490616"/>
    <n v="12490616"/>
    <n v="0"/>
    <n v="0"/>
    <n v="0"/>
    <n v="0"/>
    <n v="0"/>
    <n v="12490616"/>
    <m/>
    <s v="SE DEVUELVE FACTURA MT116804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5"/>
    <s v="MT116805"/>
    <s v="'MT116805', "/>
    <x v="22"/>
    <d v="2023-12-29T00:00:00"/>
    <s v="-"/>
    <n v="113783880"/>
    <n v="93118108.200000003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113783880"/>
    <n v="113783880"/>
    <n v="0"/>
    <n v="0"/>
    <n v="0"/>
    <n v="0"/>
    <n v="0"/>
    <n v="113783880"/>
    <m/>
    <s v="SE DEVUELVE FACTURA MT116805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6"/>
    <s v="MT116806"/>
    <s v="'MT116806', "/>
    <x v="23"/>
    <d v="2023-12-29T00:00:00"/>
    <s v="-"/>
    <n v="8943233"/>
    <n v="8719652.1799999997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8943233"/>
    <n v="8943233"/>
    <n v="0"/>
    <n v="0"/>
    <n v="0"/>
    <n v="0"/>
    <n v="0"/>
    <n v="8943233"/>
    <m/>
    <s v="SE DEVUELVE FACTURA MT116806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7"/>
    <s v="MT116807"/>
    <s v="'MT116807', "/>
    <x v="24"/>
    <d v="2023-12-29T00:00:00"/>
    <s v="-"/>
    <n v="93147564"/>
    <n v="71078728.5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93147564"/>
    <n v="93147564"/>
    <n v="0"/>
    <n v="0"/>
    <n v="0"/>
    <n v="0"/>
    <n v="0"/>
    <n v="93147564"/>
    <m/>
    <s v="SE DEVUELVE FACTURA MT116807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8"/>
    <s v="MT116808"/>
    <s v="'MT116808', "/>
    <x v="25"/>
    <d v="2023-12-29T00:00:00"/>
    <s v="-"/>
    <n v="6323724"/>
    <n v="6165630.9000000004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6323724"/>
    <n v="6323724"/>
    <n v="0"/>
    <n v="0"/>
    <n v="0"/>
    <n v="0"/>
    <n v="0"/>
    <n v="6323724"/>
    <m/>
    <s v="SE DEVUELVE FACTURA MT116808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9"/>
    <s v="MT116809"/>
    <s v="'MT116809', "/>
    <x v="26"/>
    <d v="2023-12-29T00:00:00"/>
    <s v="-"/>
    <n v="88060443"/>
    <n v="66508894.729999997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88060443"/>
    <n v="88060443"/>
    <n v="0"/>
    <n v="0"/>
    <n v="0"/>
    <n v="0"/>
    <n v="0"/>
    <n v="88060443"/>
    <m/>
    <s v="SE DEVUELVE FACTURA MT116809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10"/>
    <s v="MT116810"/>
    <s v="'MT116810', "/>
    <x v="27"/>
    <d v="2023-12-29T00:00:00"/>
    <s v="-"/>
    <n v="5113357"/>
    <n v="4985523.08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5113357"/>
    <n v="5113357"/>
    <n v="0"/>
    <n v="0"/>
    <n v="0"/>
    <n v="0"/>
    <n v="0"/>
    <n v="5113357"/>
    <m/>
    <s v="SE DEVUELVE FACTURA MT116810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11"/>
    <s v="MT116811"/>
    <s v="'MT116811', "/>
    <x v="28"/>
    <d v="2023-12-29T00:00:00"/>
    <s v="-"/>
    <n v="56026196"/>
    <n v="37658437.049999997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56026196"/>
    <n v="56026196"/>
    <n v="0"/>
    <n v="0"/>
    <n v="0"/>
    <n v="0"/>
    <n v="0"/>
    <n v="56026196"/>
    <m/>
    <s v="SE DEVUELVE FACTURA MT116811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12"/>
    <s v="MT116812"/>
    <s v="'MT116812', "/>
    <x v="29"/>
    <d v="2023-12-29T00:00:00"/>
    <s v="-"/>
    <n v="3308246"/>
    <n v="3225539.85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9"/>
    <s v="91-180"/>
    <n v="3308246"/>
    <n v="3308246"/>
    <n v="0"/>
    <n v="0"/>
    <n v="0"/>
    <n v="0"/>
    <n v="0"/>
    <n v="3308246"/>
    <m/>
    <s v="SE DEVUELVE FACTURA MT116812 POR FAVOR REVISAR CON GERENCIA DE SERVICIOS MEDICOS."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40"/>
    <s v="MT159140"/>
    <s v="'MT159140', "/>
    <x v="30"/>
    <d v="2024-11-15T00:00:00"/>
    <d v="2024-12-02T00:00:00"/>
    <n v="299132"/>
    <n v="266227"/>
    <s v="EVENTO"/>
    <s v="VALLE DEL CAUCA"/>
    <s v="NO PBS"/>
    <s v="Factura pendiente en programacion de pago"/>
    <x v="0"/>
    <n v="266227"/>
    <n v="1222552099"/>
    <s v="Finalizada"/>
    <d v="2024-11-15T00:00:00"/>
    <d v="2024-12-02T00:00:00"/>
    <d v="2024-12-24T00:00:00"/>
    <m/>
    <n v="38"/>
    <s v="31-60"/>
    <n v="299132"/>
    <n v="299132"/>
    <n v="0"/>
    <n v="0"/>
    <n v="0"/>
    <n v="0"/>
    <n v="0"/>
    <n v="0"/>
    <m/>
    <m/>
    <s v="Procesos Servidor"/>
    <n v="32905"/>
    <n v="29913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36"/>
    <s v="MT159136"/>
    <s v="'MT159136', "/>
    <x v="31"/>
    <d v="2024-11-15T00:00:00"/>
    <d v="2024-12-02T00:00:00"/>
    <n v="369024"/>
    <n v="328431"/>
    <s v="EVENTO"/>
    <s v="VALLE DEL CAUCA"/>
    <s v="NO PBS"/>
    <s v="Factura pendiente en programacion de pago"/>
    <x v="0"/>
    <n v="328431"/>
    <n v="1222552066"/>
    <s v="Finalizada"/>
    <d v="2024-11-15T00:00:00"/>
    <d v="2024-12-02T00:00:00"/>
    <d v="2024-12-24T00:00:00"/>
    <m/>
    <n v="38"/>
    <s v="31-60"/>
    <n v="369024"/>
    <n v="369024"/>
    <n v="0"/>
    <n v="0"/>
    <n v="0"/>
    <n v="0"/>
    <n v="0"/>
    <n v="0"/>
    <m/>
    <m/>
    <s v="Procesos Servidor"/>
    <n v="40593"/>
    <n v="36902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38"/>
    <s v="MT159138"/>
    <s v="'MT159138', "/>
    <x v="32"/>
    <d v="2024-11-15T00:00:00"/>
    <d v="2024-12-02T00:00:00"/>
    <n v="738048"/>
    <n v="656863"/>
    <s v="EVENTO"/>
    <s v="VALLE DEL CAUCA"/>
    <s v="NO PBS"/>
    <s v="Factura pendiente en programacion de pago"/>
    <x v="0"/>
    <n v="656863"/>
    <n v="1222552095"/>
    <s v="Finalizada"/>
    <d v="2024-11-15T00:00:00"/>
    <d v="2024-12-02T00:00:00"/>
    <d v="2024-12-24T00:00:00"/>
    <m/>
    <n v="38"/>
    <s v="31-60"/>
    <n v="738048"/>
    <n v="738048"/>
    <n v="0"/>
    <n v="0"/>
    <n v="0"/>
    <n v="0"/>
    <n v="0"/>
    <n v="0"/>
    <m/>
    <m/>
    <s v="Procesos Servidor"/>
    <n v="81185"/>
    <n v="73804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74"/>
    <s v="MT159174"/>
    <s v="'MT159174', "/>
    <x v="33"/>
    <d v="2024-11-15T00:00:00"/>
    <d v="2024-12-02T00:00:00"/>
    <n v="738048"/>
    <n v="656863"/>
    <s v="EVENTO"/>
    <s v="VALLE DEL CAUCA"/>
    <s v="NO PBS"/>
    <s v="Factura pendiente en programacion de pago"/>
    <x v="0"/>
    <n v="656863"/>
    <n v="1222552091"/>
    <s v="Finalizada"/>
    <d v="2024-11-15T00:00:00"/>
    <d v="2024-12-02T00:00:00"/>
    <d v="2024-12-24T00:00:00"/>
    <m/>
    <n v="38"/>
    <s v="31-60"/>
    <n v="738048"/>
    <n v="738048"/>
    <n v="0"/>
    <n v="0"/>
    <n v="0"/>
    <n v="0"/>
    <n v="0"/>
    <n v="0"/>
    <m/>
    <m/>
    <s v="Procesos Servidor"/>
    <n v="81185"/>
    <n v="73804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30"/>
    <s v="MT159130"/>
    <s v="'MT159130', "/>
    <x v="34"/>
    <d v="2024-11-15T00:00:00"/>
    <d v="2024-12-02T00:00:00"/>
    <n v="922560"/>
    <n v="821078"/>
    <s v="EVENTO"/>
    <s v="VALLE DEL CAUCA"/>
    <s v="NO PBS"/>
    <s v="Factura pendiente en programacion de pago"/>
    <x v="0"/>
    <n v="821078"/>
    <n v="1222552098"/>
    <s v="Finalizada"/>
    <d v="2024-11-15T00:00:00"/>
    <d v="2024-12-02T00:00:00"/>
    <d v="2024-12-24T00:00:00"/>
    <m/>
    <n v="38"/>
    <s v="31-60"/>
    <n v="922560"/>
    <n v="922560"/>
    <n v="0"/>
    <n v="0"/>
    <n v="0"/>
    <n v="0"/>
    <n v="0"/>
    <n v="0"/>
    <m/>
    <m/>
    <s v="Procesos Servidor"/>
    <n v="101482"/>
    <n v="92256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59"/>
    <s v="MT159159"/>
    <s v="'MT159159', "/>
    <x v="35"/>
    <d v="2024-11-15T00:00:00"/>
    <d v="2024-12-02T00:00:00"/>
    <n v="1000134"/>
    <n v="890119"/>
    <s v="EVENTO"/>
    <s v="VALLE DEL CAUCA"/>
    <s v="NO PBS"/>
    <s v="Factura pendiente en programacion de pago"/>
    <x v="0"/>
    <n v="890119"/>
    <n v="1222552107"/>
    <s v="Finalizada"/>
    <d v="2024-11-15T00:00:00"/>
    <d v="2024-12-02T00:00:00"/>
    <d v="2024-12-24T00:00:00"/>
    <m/>
    <n v="38"/>
    <s v="31-60"/>
    <n v="1000134"/>
    <n v="1000134"/>
    <n v="0"/>
    <n v="0"/>
    <n v="0"/>
    <n v="0"/>
    <n v="0"/>
    <n v="0"/>
    <m/>
    <m/>
    <s v="Procesos Servidor"/>
    <n v="110015"/>
    <n v="100013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52"/>
    <s v="MT159152"/>
    <s v="'MT159152', "/>
    <x v="36"/>
    <d v="2024-11-15T00:00:00"/>
    <d v="2024-12-02T00:00:00"/>
    <n v="1121745"/>
    <n v="998353"/>
    <s v="EVENTO"/>
    <s v="VALLE DEL CAUCA"/>
    <s v="NO PBS"/>
    <s v="Factura pendiente en programacion de pago"/>
    <x v="0"/>
    <n v="998353"/>
    <n v="1222552080"/>
    <s v="Finalizada"/>
    <d v="2024-11-15T00:00:00"/>
    <d v="2024-12-02T00:00:00"/>
    <d v="2024-12-24T00:00:00"/>
    <m/>
    <n v="38"/>
    <s v="31-60"/>
    <n v="1121745"/>
    <n v="1121745"/>
    <n v="0"/>
    <n v="0"/>
    <n v="0"/>
    <n v="0"/>
    <n v="0"/>
    <n v="0"/>
    <m/>
    <m/>
    <s v="Procesos Servidor"/>
    <n v="123392"/>
    <n v="1121745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33"/>
    <s v="MT159133"/>
    <s v="'MT159133', "/>
    <x v="37"/>
    <d v="2024-11-15T00:00:00"/>
    <d v="2024-12-02T00:00:00"/>
    <n v="1555764"/>
    <n v="1384630"/>
    <s v="EVENTO"/>
    <s v="VALLE DEL CAUCA"/>
    <s v="NO PBS"/>
    <s v="Factura pendiente en programacion de pago"/>
    <x v="0"/>
    <n v="1384630"/>
    <n v="1222552113"/>
    <s v="Finalizada"/>
    <d v="2024-11-15T00:00:00"/>
    <d v="2024-12-02T00:00:00"/>
    <d v="2024-12-24T00:00:00"/>
    <m/>
    <n v="38"/>
    <s v="31-60"/>
    <n v="1555764"/>
    <n v="1555764"/>
    <n v="0"/>
    <n v="0"/>
    <n v="0"/>
    <n v="0"/>
    <n v="0"/>
    <n v="0"/>
    <m/>
    <m/>
    <s v="Procesos Servidor"/>
    <n v="171134"/>
    <n v="155576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75"/>
    <s v="MT159175"/>
    <s v="'MT159175', "/>
    <x v="38"/>
    <d v="2024-11-15T00:00:00"/>
    <d v="2024-12-02T00:00:00"/>
    <n v="1660608"/>
    <n v="1477941"/>
    <s v="EVENTO"/>
    <s v="VALLE DEL CAUCA"/>
    <s v="NO PBS"/>
    <s v="Factura pendiente en programacion de pago"/>
    <x v="0"/>
    <n v="1477941"/>
    <n v="1222552089"/>
    <s v="Finalizada"/>
    <d v="2024-11-15T00:00:00"/>
    <d v="2024-12-02T00:00:00"/>
    <d v="2024-12-24T00:00:00"/>
    <m/>
    <n v="38"/>
    <s v="31-60"/>
    <n v="1660608"/>
    <n v="1660608"/>
    <n v="0"/>
    <n v="0"/>
    <n v="0"/>
    <n v="0"/>
    <n v="0"/>
    <n v="0"/>
    <m/>
    <m/>
    <s v="Procesos Servidor"/>
    <n v="182667"/>
    <n v="166060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43"/>
    <s v="MT159143"/>
    <s v="'MT159143', "/>
    <x v="39"/>
    <d v="2024-11-15T00:00:00"/>
    <d v="2024-12-02T00:00:00"/>
    <n v="1845120"/>
    <n v="1642157"/>
    <s v="EVENTO"/>
    <s v="VALLE DEL CAUCA"/>
    <s v="NO PBS"/>
    <s v="Factura pendiente en programacion de pago"/>
    <x v="0"/>
    <n v="1642157"/>
    <n v="1222552105"/>
    <s v="Finalizada"/>
    <d v="2024-11-15T00:00:00"/>
    <d v="2024-12-02T00:00:00"/>
    <d v="2024-12-24T00:00:00"/>
    <m/>
    <n v="38"/>
    <s v="31-60"/>
    <n v="1845120"/>
    <n v="1845120"/>
    <n v="0"/>
    <n v="0"/>
    <n v="0"/>
    <n v="0"/>
    <n v="0"/>
    <n v="0"/>
    <m/>
    <m/>
    <s v="Procesos Servidor"/>
    <n v="202963"/>
    <n v="184512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81"/>
    <s v="MT159181"/>
    <s v="'MT159181', "/>
    <x v="40"/>
    <d v="2024-11-15T00:00:00"/>
    <d v="2024-12-02T00:00:00"/>
    <n v="2029632"/>
    <n v="1806372"/>
    <s v="EVENTO"/>
    <s v="VALLE DEL CAUCA"/>
    <s v="NO PBS"/>
    <s v="Factura pendiente en programacion de pago"/>
    <x v="0"/>
    <n v="1806372"/>
    <n v="1222552114"/>
    <s v="Finalizada"/>
    <d v="2024-11-15T00:00:00"/>
    <d v="2024-12-02T00:00:00"/>
    <d v="2024-12-24T00:00:00"/>
    <m/>
    <n v="38"/>
    <s v="31-60"/>
    <n v="2029632"/>
    <n v="2029632"/>
    <n v="0"/>
    <n v="0"/>
    <n v="0"/>
    <n v="0"/>
    <n v="0"/>
    <n v="0"/>
    <m/>
    <m/>
    <s v="Procesos Servidor"/>
    <n v="223260"/>
    <n v="202963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31"/>
    <s v="MT159131"/>
    <s v="'MT159131', "/>
    <x v="41"/>
    <d v="2024-11-15T00:00:00"/>
    <d v="2024-12-02T00:00:00"/>
    <n v="2121888"/>
    <n v="1888480"/>
    <s v="EVENTO"/>
    <s v="VALLE DEL CAUCA"/>
    <s v="NO PBS"/>
    <s v="Factura pendiente en programacion de pago"/>
    <x v="0"/>
    <n v="1888480"/>
    <n v="1222552084"/>
    <s v="Finalizada"/>
    <d v="2024-11-15T00:00:00"/>
    <d v="2024-12-02T00:00:00"/>
    <d v="2024-12-24T00:00:00"/>
    <m/>
    <n v="38"/>
    <s v="31-60"/>
    <n v="2121888"/>
    <n v="2121888"/>
    <n v="0"/>
    <n v="0"/>
    <n v="0"/>
    <n v="0"/>
    <n v="0"/>
    <n v="0"/>
    <m/>
    <m/>
    <s v="Procesos Servidor"/>
    <n v="233408"/>
    <n v="212188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35"/>
    <s v="MT159135"/>
    <s v="'MT159135', "/>
    <x v="42"/>
    <d v="2024-11-15T00:00:00"/>
    <d v="2024-12-02T00:00:00"/>
    <n v="2121888"/>
    <n v="1888480"/>
    <s v="EVENTO"/>
    <s v="VALLE DEL CAUCA"/>
    <s v="NO PBS"/>
    <s v="Factura pendiente en programacion de pago"/>
    <x v="0"/>
    <n v="1888480"/>
    <n v="1222552106"/>
    <s v="Finalizada"/>
    <d v="2024-11-15T00:00:00"/>
    <d v="2024-12-02T00:00:00"/>
    <d v="2024-12-24T00:00:00"/>
    <m/>
    <n v="38"/>
    <s v="31-60"/>
    <n v="2121888"/>
    <n v="2121888"/>
    <n v="0"/>
    <n v="0"/>
    <n v="0"/>
    <n v="0"/>
    <n v="0"/>
    <n v="0"/>
    <m/>
    <m/>
    <s v="Procesos Servidor"/>
    <n v="233408"/>
    <n v="212188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60"/>
    <s v="MT159160"/>
    <s v="'MT159160', "/>
    <x v="43"/>
    <d v="2024-11-15T00:00:00"/>
    <d v="2024-12-02T00:00:00"/>
    <n v="2121888"/>
    <n v="1888480"/>
    <s v="EVENTO"/>
    <s v="VALLE DEL CAUCA"/>
    <s v="NO PBS"/>
    <s v="Factura pendiente en programacion de pago"/>
    <x v="0"/>
    <n v="1888480"/>
    <n v="1222552075"/>
    <s v="Finalizada"/>
    <d v="2024-11-15T00:00:00"/>
    <d v="2024-12-02T00:00:00"/>
    <d v="2024-12-24T00:00:00"/>
    <m/>
    <n v="38"/>
    <s v="31-60"/>
    <n v="2121888"/>
    <n v="2121888"/>
    <n v="0"/>
    <n v="0"/>
    <n v="0"/>
    <n v="0"/>
    <n v="0"/>
    <n v="0"/>
    <m/>
    <m/>
    <s v="Procesos Servidor"/>
    <n v="233408"/>
    <n v="212188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71"/>
    <s v="MT159171"/>
    <s v="'MT159171', "/>
    <x v="44"/>
    <d v="2024-11-15T00:00:00"/>
    <d v="2024-12-02T00:00:00"/>
    <n v="2121888"/>
    <n v="1888480"/>
    <s v="EVENTO"/>
    <s v="VALLE DEL CAUCA"/>
    <s v="NO PBS"/>
    <s v="Factura pendiente en programacion de pago"/>
    <x v="0"/>
    <n v="1888480"/>
    <n v="1222552117"/>
    <s v="Finalizada"/>
    <d v="2024-11-15T00:00:00"/>
    <d v="2024-12-02T00:00:00"/>
    <d v="2024-12-24T00:00:00"/>
    <m/>
    <n v="38"/>
    <s v="31-60"/>
    <n v="2121888"/>
    <n v="2121888"/>
    <n v="0"/>
    <n v="0"/>
    <n v="0"/>
    <n v="0"/>
    <n v="0"/>
    <n v="0"/>
    <m/>
    <m/>
    <s v="Procesos Servidor"/>
    <n v="233408"/>
    <n v="212188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73"/>
    <s v="MT159173"/>
    <s v="'MT159173', "/>
    <x v="45"/>
    <d v="2024-11-15T00:00:00"/>
    <d v="2024-12-02T00:00:00"/>
    <n v="2121888"/>
    <n v="1888480"/>
    <s v="EVENTO"/>
    <s v="VALLE DEL CAUCA"/>
    <s v="NO PBS"/>
    <s v="Factura pendiente en programacion de pago"/>
    <x v="0"/>
    <n v="1888480"/>
    <n v="1222552104"/>
    <s v="Finalizada"/>
    <d v="2024-11-15T00:00:00"/>
    <d v="2024-12-02T00:00:00"/>
    <d v="2024-12-24T00:00:00"/>
    <m/>
    <n v="38"/>
    <s v="31-60"/>
    <n v="2121888"/>
    <n v="2121888"/>
    <n v="0"/>
    <n v="0"/>
    <n v="0"/>
    <n v="0"/>
    <n v="0"/>
    <n v="0"/>
    <m/>
    <m/>
    <s v="Procesos Servidor"/>
    <n v="233408"/>
    <n v="212188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76"/>
    <s v="MT159176"/>
    <s v="'MT159176', "/>
    <x v="46"/>
    <d v="2024-11-15T00:00:00"/>
    <d v="2024-12-02T00:00:00"/>
    <n v="2121888"/>
    <n v="1888480"/>
    <s v="EVENTO"/>
    <s v="VALLE DEL CAUCA"/>
    <s v="NO PBS"/>
    <s v="Factura pendiente en programacion de pago"/>
    <x v="0"/>
    <n v="1888480"/>
    <n v="1222552093"/>
    <s v="Finalizada"/>
    <d v="2024-11-15T00:00:00"/>
    <d v="2024-12-02T00:00:00"/>
    <d v="2024-12-24T00:00:00"/>
    <m/>
    <n v="38"/>
    <s v="31-60"/>
    <n v="2121888"/>
    <n v="2121888"/>
    <n v="0"/>
    <n v="0"/>
    <n v="0"/>
    <n v="0"/>
    <n v="0"/>
    <n v="0"/>
    <m/>
    <m/>
    <s v="Procesos Servidor"/>
    <n v="233408"/>
    <n v="212188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80"/>
    <s v="MT159180"/>
    <s v="'MT159180', "/>
    <x v="47"/>
    <d v="2024-11-15T00:00:00"/>
    <d v="2024-12-02T00:00:00"/>
    <n v="2121888"/>
    <n v="1888480"/>
    <s v="EVENTO"/>
    <s v="VALLE DEL CAUCA"/>
    <s v="NO PBS"/>
    <s v="Factura pendiente en programacion de pago"/>
    <x v="0"/>
    <n v="1888480"/>
    <n v="1222552081"/>
    <s v="Finalizada"/>
    <d v="2024-11-15T00:00:00"/>
    <d v="2024-12-02T00:00:00"/>
    <d v="2024-12-24T00:00:00"/>
    <m/>
    <n v="38"/>
    <s v="31-60"/>
    <n v="2121888"/>
    <n v="2121888"/>
    <n v="0"/>
    <n v="0"/>
    <n v="0"/>
    <n v="0"/>
    <n v="0"/>
    <n v="0"/>
    <m/>
    <m/>
    <s v="Procesos Servidor"/>
    <n v="233408"/>
    <n v="212188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55"/>
    <s v="MT159155"/>
    <s v="'MT159155', "/>
    <x v="48"/>
    <d v="2024-11-15T00:00:00"/>
    <d v="2024-12-02T00:00:00"/>
    <n v="2214144"/>
    <n v="1970588"/>
    <s v="EVENTO"/>
    <s v="VALLE DEL CAUCA"/>
    <s v="NO PBS"/>
    <s v="Factura pendiente en programacion de pago"/>
    <x v="0"/>
    <n v="1970588"/>
    <n v="1222552092"/>
    <s v="Finalizada"/>
    <d v="2024-11-15T00:00:00"/>
    <d v="2024-12-02T00:00:00"/>
    <d v="2024-12-24T00:00:00"/>
    <m/>
    <n v="38"/>
    <s v="31-60"/>
    <n v="2214144"/>
    <n v="2214144"/>
    <n v="0"/>
    <n v="0"/>
    <n v="0"/>
    <n v="0"/>
    <n v="0"/>
    <n v="0"/>
    <m/>
    <m/>
    <s v="Procesos Servidor"/>
    <n v="243556"/>
    <n v="221414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56"/>
    <s v="MT159156"/>
    <s v="'MT159156', "/>
    <x v="49"/>
    <d v="2024-11-15T00:00:00"/>
    <d v="2024-12-02T00:00:00"/>
    <n v="2214144"/>
    <n v="1970588"/>
    <s v="EVENTO"/>
    <s v="VALLE DEL CAUCA"/>
    <s v="NO PBS"/>
    <s v="Factura pendiente en programacion de pago"/>
    <x v="0"/>
    <n v="1970588"/>
    <n v="1222552115"/>
    <s v="Finalizada"/>
    <d v="2024-11-15T00:00:00"/>
    <d v="2024-12-02T00:00:00"/>
    <d v="2024-12-24T00:00:00"/>
    <m/>
    <n v="38"/>
    <s v="31-60"/>
    <n v="2214144"/>
    <n v="2214144"/>
    <n v="0"/>
    <n v="0"/>
    <n v="0"/>
    <n v="0"/>
    <n v="0"/>
    <n v="0"/>
    <m/>
    <m/>
    <s v="Procesos Servidor"/>
    <n v="243556"/>
    <n v="221414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45"/>
    <s v="MT159145"/>
    <s v="'MT159145', "/>
    <x v="50"/>
    <d v="2024-11-15T00:00:00"/>
    <d v="2024-12-02T00:00:00"/>
    <n v="2306400"/>
    <n v="2052696"/>
    <s v="EVENTO"/>
    <s v="VALLE DEL CAUCA"/>
    <s v="NO PBS"/>
    <s v="Factura pendiente en programacion de pago"/>
    <x v="0"/>
    <n v="2052696"/>
    <n v="1222552096"/>
    <s v="Finalizada"/>
    <d v="2024-11-15T00:00:00"/>
    <d v="2024-12-02T00:00:00"/>
    <d v="2024-12-24T00:00:00"/>
    <m/>
    <n v="38"/>
    <s v="31-60"/>
    <n v="2306400"/>
    <n v="2306400"/>
    <n v="0"/>
    <n v="0"/>
    <n v="0"/>
    <n v="0"/>
    <n v="0"/>
    <n v="0"/>
    <m/>
    <m/>
    <s v="Procesos Servidor"/>
    <n v="253704"/>
    <n v="230640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32"/>
    <s v="MT159132"/>
    <s v="'MT159132', "/>
    <x v="51"/>
    <d v="2024-11-15T00:00:00"/>
    <d v="2024-12-02T00:00:00"/>
    <n v="2333646"/>
    <n v="2076945"/>
    <s v="EVENTO"/>
    <s v="VALLE DEL CAUCA"/>
    <s v="NO PBS"/>
    <s v="Factura pendiente en programacion de pago"/>
    <x v="0"/>
    <n v="2076945"/>
    <n v="1222552103"/>
    <s v="Finalizada"/>
    <d v="2024-11-15T00:00:00"/>
    <d v="2024-12-02T00:00:00"/>
    <d v="2024-12-24T00:00:00"/>
    <m/>
    <n v="38"/>
    <s v="31-60"/>
    <n v="2333646"/>
    <n v="2333646"/>
    <n v="0"/>
    <n v="0"/>
    <n v="0"/>
    <n v="0"/>
    <n v="0"/>
    <n v="0"/>
    <m/>
    <m/>
    <s v="Procesos Servidor"/>
    <n v="256701"/>
    <n v="233364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63"/>
    <s v="MT159163"/>
    <s v="'MT159163', "/>
    <x v="52"/>
    <d v="2024-11-15T00:00:00"/>
    <d v="2024-12-02T00:00:00"/>
    <n v="2333646"/>
    <n v="2076945"/>
    <s v="EVENTO"/>
    <s v="VALLE DEL CAUCA"/>
    <s v="NO PBS"/>
    <s v="Factura pendiente en programacion de pago"/>
    <x v="0"/>
    <n v="2076945"/>
    <n v="1222552074"/>
    <s v="Finalizada"/>
    <d v="2024-11-15T00:00:00"/>
    <d v="2024-12-02T00:00:00"/>
    <d v="2024-12-24T00:00:00"/>
    <m/>
    <n v="38"/>
    <s v="31-60"/>
    <n v="2333646"/>
    <n v="2333646"/>
    <n v="0"/>
    <n v="0"/>
    <n v="0"/>
    <n v="0"/>
    <n v="0"/>
    <n v="0"/>
    <m/>
    <m/>
    <s v="Procesos Servidor"/>
    <n v="256701"/>
    <n v="233364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34"/>
    <s v="MT159134"/>
    <s v="'MT159134', "/>
    <x v="53"/>
    <d v="2024-11-15T00:00:00"/>
    <d v="2024-12-02T00:00:00"/>
    <n v="2490912"/>
    <n v="2216912"/>
    <s v="EVENTO"/>
    <s v="VALLE DEL CAUCA"/>
    <s v="NO PBS"/>
    <s v="Factura pendiente en programacion de pago"/>
    <x v="0"/>
    <n v="2216912"/>
    <n v="1222552068"/>
    <s v="Finalizada"/>
    <d v="2024-11-15T00:00:00"/>
    <d v="2024-12-02T00:00:00"/>
    <d v="2024-12-24T00:00:00"/>
    <m/>
    <n v="38"/>
    <s v="31-60"/>
    <n v="2490912"/>
    <n v="2490912"/>
    <n v="0"/>
    <n v="0"/>
    <n v="0"/>
    <n v="0"/>
    <n v="0"/>
    <n v="0"/>
    <m/>
    <m/>
    <s v="Procesos Servidor"/>
    <n v="274000"/>
    <n v="249091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39"/>
    <s v="MT159139"/>
    <s v="'MT159139', "/>
    <x v="54"/>
    <d v="2024-11-15T00:00:00"/>
    <d v="2024-12-02T00:00:00"/>
    <n v="2490912"/>
    <n v="2216912"/>
    <s v="EVENTO"/>
    <s v="VALLE DEL CAUCA"/>
    <s v="NO PBS"/>
    <s v="Factura pendiente en programacion de pago"/>
    <x v="0"/>
    <n v="2216912"/>
    <n v="1222552090"/>
    <s v="Finalizada"/>
    <d v="2024-11-15T00:00:00"/>
    <d v="2024-12-02T00:00:00"/>
    <d v="2024-12-24T00:00:00"/>
    <m/>
    <n v="38"/>
    <s v="31-60"/>
    <n v="2490912"/>
    <n v="2490912"/>
    <n v="0"/>
    <n v="0"/>
    <n v="0"/>
    <n v="0"/>
    <n v="0"/>
    <n v="0"/>
    <m/>
    <m/>
    <s v="Procesos Servidor"/>
    <n v="274000"/>
    <n v="249091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44"/>
    <s v="MT159144"/>
    <s v="'MT159144', "/>
    <x v="55"/>
    <d v="2024-11-15T00:00:00"/>
    <d v="2024-12-02T00:00:00"/>
    <n v="2490912"/>
    <n v="2216912"/>
    <s v="EVENTO"/>
    <s v="VALLE DEL CAUCA"/>
    <s v="NO PBS"/>
    <s v="Factura pendiente en programacion de pago"/>
    <x v="0"/>
    <n v="2216912"/>
    <n v="1222552085"/>
    <s v="Finalizada"/>
    <d v="2024-11-15T00:00:00"/>
    <d v="2024-12-02T00:00:00"/>
    <d v="2024-12-24T00:00:00"/>
    <m/>
    <n v="38"/>
    <s v="31-60"/>
    <n v="2490912"/>
    <n v="2490912"/>
    <n v="0"/>
    <n v="0"/>
    <n v="0"/>
    <n v="0"/>
    <n v="0"/>
    <n v="0"/>
    <m/>
    <m/>
    <s v="Procesos Servidor"/>
    <n v="274000"/>
    <n v="249091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47"/>
    <s v="MT159147"/>
    <s v="'MT159147', "/>
    <x v="56"/>
    <d v="2024-11-15T00:00:00"/>
    <d v="2024-12-02T00:00:00"/>
    <n v="2490912"/>
    <n v="2216912"/>
    <s v="EVENTO"/>
    <s v="VALLE DEL CAUCA"/>
    <s v="NO PBS"/>
    <s v="Factura pendiente en programacion de pago"/>
    <x v="0"/>
    <n v="2216912"/>
    <n v="1222552070"/>
    <s v="Finalizada"/>
    <d v="2024-11-15T00:00:00"/>
    <d v="2024-12-02T00:00:00"/>
    <d v="2024-12-24T00:00:00"/>
    <m/>
    <n v="38"/>
    <s v="31-60"/>
    <n v="2490912"/>
    <n v="2490912"/>
    <n v="0"/>
    <n v="0"/>
    <n v="0"/>
    <n v="0"/>
    <n v="0"/>
    <n v="0"/>
    <m/>
    <m/>
    <s v="Procesos Servidor"/>
    <n v="274000"/>
    <n v="249091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49"/>
    <s v="MT159149"/>
    <s v="'MT159149', "/>
    <x v="57"/>
    <d v="2024-11-15T00:00:00"/>
    <d v="2024-12-02T00:00:00"/>
    <n v="2490912"/>
    <n v="2216912"/>
    <s v="EVENTO"/>
    <s v="VALLE DEL CAUCA"/>
    <s v="NO PBS"/>
    <s v="Factura pendiente en programacion de pago"/>
    <x v="0"/>
    <n v="2216912"/>
    <n v="1222552078"/>
    <s v="Finalizada"/>
    <d v="2024-11-15T00:00:00"/>
    <d v="2024-12-02T00:00:00"/>
    <d v="2024-12-24T00:00:00"/>
    <m/>
    <n v="38"/>
    <s v="31-60"/>
    <n v="2490912"/>
    <n v="2490912"/>
    <n v="0"/>
    <n v="0"/>
    <n v="0"/>
    <n v="0"/>
    <n v="0"/>
    <n v="0"/>
    <m/>
    <m/>
    <s v="Procesos Servidor"/>
    <n v="274000"/>
    <n v="249091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64"/>
    <s v="MT159164"/>
    <s v="'MT159164', "/>
    <x v="58"/>
    <d v="2024-11-15T00:00:00"/>
    <d v="2024-12-02T00:00:00"/>
    <n v="2490912"/>
    <n v="2216912"/>
    <s v="EVENTO"/>
    <s v="VALLE DEL CAUCA"/>
    <s v="NO PBS"/>
    <s v="Factura pendiente en programacion de pago"/>
    <x v="0"/>
    <n v="2216912"/>
    <n v="1222552082"/>
    <s v="Finalizada"/>
    <d v="2024-11-15T00:00:00"/>
    <d v="2024-12-02T00:00:00"/>
    <d v="2024-12-24T00:00:00"/>
    <m/>
    <n v="38"/>
    <s v="31-60"/>
    <n v="2490912"/>
    <n v="2490912"/>
    <n v="0"/>
    <n v="0"/>
    <n v="0"/>
    <n v="0"/>
    <n v="0"/>
    <n v="0"/>
    <m/>
    <m/>
    <s v="Procesos Servidor"/>
    <n v="274000"/>
    <n v="249091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72"/>
    <s v="MT159172"/>
    <s v="'MT159172', "/>
    <x v="59"/>
    <d v="2024-11-15T00:00:00"/>
    <d v="2024-12-02T00:00:00"/>
    <n v="2490912"/>
    <n v="2216912"/>
    <s v="EVENTO"/>
    <s v="VALLE DEL CAUCA"/>
    <s v="NO PBS"/>
    <s v="Factura pendiente en programacion de pago"/>
    <x v="0"/>
    <n v="2216912"/>
    <n v="1222552111"/>
    <s v="Finalizada"/>
    <d v="2024-11-15T00:00:00"/>
    <d v="2024-12-02T00:00:00"/>
    <d v="2024-12-24T00:00:00"/>
    <m/>
    <n v="38"/>
    <s v="31-60"/>
    <n v="2490912"/>
    <n v="2490912"/>
    <n v="0"/>
    <n v="0"/>
    <n v="0"/>
    <n v="0"/>
    <n v="0"/>
    <n v="0"/>
    <m/>
    <m/>
    <s v="Procesos Servidor"/>
    <n v="274000"/>
    <n v="249091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78"/>
    <s v="MT159178"/>
    <s v="'MT159178', "/>
    <x v="60"/>
    <d v="2024-11-15T00:00:00"/>
    <d v="2024-12-02T00:00:00"/>
    <n v="2490912"/>
    <n v="2216912"/>
    <s v="EVENTO"/>
    <s v="VALLE DEL CAUCA"/>
    <s v="NO PBS"/>
    <s v="Factura pendiente en programacion de pago"/>
    <x v="0"/>
    <n v="2216912"/>
    <n v="1222552100"/>
    <s v="Finalizada"/>
    <d v="2024-11-15T00:00:00"/>
    <d v="2024-12-02T00:00:00"/>
    <d v="2024-12-24T00:00:00"/>
    <m/>
    <n v="38"/>
    <s v="31-60"/>
    <n v="2490912"/>
    <n v="2490912"/>
    <n v="0"/>
    <n v="0"/>
    <n v="0"/>
    <n v="0"/>
    <n v="0"/>
    <n v="0"/>
    <m/>
    <m/>
    <s v="Procesos Servidor"/>
    <n v="274000"/>
    <n v="249091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86"/>
    <s v="MT159186"/>
    <s v="'MT159186', "/>
    <x v="61"/>
    <d v="2024-11-15T00:00:00"/>
    <d v="2024-12-02T00:00:00"/>
    <n v="2490912"/>
    <n v="2216912"/>
    <s v="EVENTO"/>
    <s v="VALLE DEL CAUCA"/>
    <s v="NO PBS"/>
    <s v="Factura pendiente en programacion de pago"/>
    <x v="0"/>
    <n v="2216912"/>
    <n v="1222552102"/>
    <s v="Finalizada"/>
    <d v="2024-11-15T00:00:00"/>
    <d v="2024-12-02T00:00:00"/>
    <d v="2024-12-24T00:00:00"/>
    <m/>
    <n v="38"/>
    <s v="31-60"/>
    <n v="2490912"/>
    <n v="2490912"/>
    <n v="0"/>
    <n v="0"/>
    <n v="0"/>
    <n v="0"/>
    <n v="0"/>
    <n v="0"/>
    <m/>
    <m/>
    <s v="Procesos Servidor"/>
    <n v="274000"/>
    <n v="249091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46"/>
    <s v="MT159146"/>
    <s v="'MT159146', "/>
    <x v="62"/>
    <d v="2024-11-15T00:00:00"/>
    <d v="2024-12-02T00:00:00"/>
    <n v="2555898"/>
    <n v="2274749"/>
    <s v="EVENTO"/>
    <s v="VALLE DEL CAUCA"/>
    <s v="NO PBS"/>
    <s v="Factura pendiente en programacion de pago"/>
    <x v="0"/>
    <n v="2274749"/>
    <n v="1222552086"/>
    <s v="Finalizada"/>
    <d v="2024-11-15T00:00:00"/>
    <d v="2024-12-02T00:00:00"/>
    <d v="2024-12-24T00:00:00"/>
    <m/>
    <n v="38"/>
    <s v="31-60"/>
    <n v="2555898"/>
    <n v="2555898"/>
    <n v="0"/>
    <n v="0"/>
    <n v="0"/>
    <n v="0"/>
    <n v="0"/>
    <n v="0"/>
    <m/>
    <m/>
    <s v="Procesos Servidor"/>
    <n v="281149"/>
    <n v="255589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51"/>
    <s v="MT159151"/>
    <s v="'MT159151', "/>
    <x v="63"/>
    <d v="2024-11-15T00:00:00"/>
    <d v="2024-12-02T00:00:00"/>
    <n v="2555898"/>
    <n v="2274749"/>
    <s v="EVENTO"/>
    <s v="VALLE DEL CAUCA"/>
    <s v="NO PBS"/>
    <s v="Factura pendiente en programacion de pago"/>
    <x v="0"/>
    <n v="2274749"/>
    <n v="1222552083"/>
    <s v="Finalizada"/>
    <d v="2024-11-15T00:00:00"/>
    <d v="2024-12-02T00:00:00"/>
    <d v="2024-12-24T00:00:00"/>
    <m/>
    <n v="38"/>
    <s v="31-60"/>
    <n v="2555898"/>
    <n v="2555898"/>
    <n v="0"/>
    <n v="0"/>
    <n v="0"/>
    <n v="0"/>
    <n v="0"/>
    <n v="0"/>
    <m/>
    <m/>
    <s v="Procesos Servidor"/>
    <n v="281149"/>
    <n v="255589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53"/>
    <s v="MT159153"/>
    <s v="'MT159153', "/>
    <x v="64"/>
    <d v="2024-11-15T00:00:00"/>
    <d v="2024-12-02T00:00:00"/>
    <n v="2555898"/>
    <n v="2274749"/>
    <s v="EVENTO"/>
    <s v="VALLE DEL CAUCA"/>
    <s v="NO PBS"/>
    <s v="Factura pendiente en programacion de pago"/>
    <x v="0"/>
    <n v="2274749"/>
    <n v="1222552116"/>
    <s v="Finalizada"/>
    <d v="2024-11-15T00:00:00"/>
    <d v="2024-12-02T00:00:00"/>
    <d v="2024-12-24T00:00:00"/>
    <m/>
    <n v="38"/>
    <s v="31-60"/>
    <n v="2555898"/>
    <n v="2555898"/>
    <n v="0"/>
    <n v="0"/>
    <n v="0"/>
    <n v="0"/>
    <n v="0"/>
    <n v="0"/>
    <m/>
    <m/>
    <s v="Procesos Servidor"/>
    <n v="281149"/>
    <n v="255589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66"/>
    <s v="MT159166"/>
    <s v="'MT159166', "/>
    <x v="65"/>
    <d v="2024-11-15T00:00:00"/>
    <d v="2024-12-02T00:00:00"/>
    <n v="2555898"/>
    <n v="2274749"/>
    <s v="EVENTO"/>
    <s v="VALLE DEL CAUCA"/>
    <s v="NO PBS"/>
    <s v="Factura pendiente en programacion de pago"/>
    <x v="0"/>
    <n v="2274749"/>
    <n v="1222552072"/>
    <s v="Finalizada"/>
    <d v="2024-11-15T00:00:00"/>
    <d v="2024-12-02T00:00:00"/>
    <d v="2024-12-24T00:00:00"/>
    <m/>
    <n v="38"/>
    <s v="31-60"/>
    <n v="2555898"/>
    <n v="2555898"/>
    <n v="0"/>
    <n v="0"/>
    <n v="0"/>
    <n v="0"/>
    <n v="0"/>
    <n v="0"/>
    <m/>
    <m/>
    <s v="Procesos Servidor"/>
    <n v="281149"/>
    <n v="255589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57"/>
    <s v="MT159157"/>
    <s v="'MT159157', "/>
    <x v="66"/>
    <d v="2024-11-15T00:00:00"/>
    <d v="2024-12-02T00:00:00"/>
    <n v="2778150"/>
    <n v="2472553"/>
    <s v="EVENTO"/>
    <s v="VALLE DEL CAUCA"/>
    <s v="NO PBS"/>
    <s v="Factura pendiente en programacion de pago"/>
    <x v="0"/>
    <n v="2472553"/>
    <n v="1222552108"/>
    <s v="Finalizada"/>
    <d v="2024-11-15T00:00:00"/>
    <d v="2024-12-02T00:00:00"/>
    <d v="2024-12-24T00:00:00"/>
    <m/>
    <n v="38"/>
    <s v="31-60"/>
    <n v="2778150"/>
    <n v="2778150"/>
    <n v="0"/>
    <n v="0"/>
    <n v="0"/>
    <n v="0"/>
    <n v="0"/>
    <n v="0"/>
    <m/>
    <m/>
    <s v="Procesos Servidor"/>
    <n v="305597"/>
    <n v="277815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50"/>
    <s v="MT159150"/>
    <s v="'MT159150', "/>
    <x v="67"/>
    <d v="2024-11-15T00:00:00"/>
    <d v="2024-12-02T00:00:00"/>
    <n v="3000402"/>
    <n v="2670358"/>
    <s v="EVENTO"/>
    <s v="VALLE DEL CAUCA"/>
    <s v="NO PBS"/>
    <s v="Factura pendiente en programacion de pago"/>
    <x v="0"/>
    <n v="2670358"/>
    <n v="1222552101"/>
    <s v="Finalizada"/>
    <d v="2024-11-15T00:00:00"/>
    <d v="2024-12-02T00:00:00"/>
    <d v="2024-12-24T00:00:00"/>
    <m/>
    <n v="38"/>
    <s v="31-60"/>
    <n v="3000402"/>
    <n v="3000402"/>
    <n v="0"/>
    <n v="0"/>
    <n v="0"/>
    <n v="0"/>
    <n v="0"/>
    <n v="0"/>
    <m/>
    <m/>
    <s v="Procesos Servidor"/>
    <n v="330044"/>
    <n v="300040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65"/>
    <s v="MT159165"/>
    <s v="'MT159165', "/>
    <x v="68"/>
    <d v="2024-11-15T00:00:00"/>
    <d v="2024-12-02T00:00:00"/>
    <n v="3000402"/>
    <n v="2670358"/>
    <s v="EVENTO"/>
    <s v="VALLE DEL CAUCA"/>
    <s v="NO PBS"/>
    <s v="Factura pendiente en programacion de pago"/>
    <x v="0"/>
    <n v="2670358"/>
    <n v="1222552079"/>
    <s v="Finalizada"/>
    <d v="2024-11-15T00:00:00"/>
    <d v="2024-12-02T00:00:00"/>
    <d v="2024-12-24T00:00:00"/>
    <m/>
    <n v="38"/>
    <s v="31-60"/>
    <n v="3000402"/>
    <n v="3000402"/>
    <n v="0"/>
    <n v="0"/>
    <n v="0"/>
    <n v="0"/>
    <n v="0"/>
    <n v="0"/>
    <m/>
    <m/>
    <s v="Procesos Servidor"/>
    <n v="330044"/>
    <n v="300040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68"/>
    <s v="MT159168"/>
    <s v="'MT159168', "/>
    <x v="69"/>
    <d v="2024-11-15T00:00:00"/>
    <d v="2024-12-02T00:00:00"/>
    <n v="3000402"/>
    <n v="2670358"/>
    <s v="EVENTO"/>
    <s v="VALLE DEL CAUCA"/>
    <s v="NO PBS"/>
    <s v="Factura pendiente en programacion de pago"/>
    <x v="0"/>
    <n v="2670358"/>
    <n v="1222552097"/>
    <s v="Finalizada"/>
    <d v="2024-11-15T00:00:00"/>
    <d v="2024-12-02T00:00:00"/>
    <d v="2024-12-24T00:00:00"/>
    <m/>
    <n v="38"/>
    <s v="31-60"/>
    <n v="3000402"/>
    <n v="3000402"/>
    <n v="0"/>
    <n v="0"/>
    <n v="0"/>
    <n v="0"/>
    <n v="0"/>
    <n v="0"/>
    <m/>
    <m/>
    <s v="Procesos Servidor"/>
    <n v="330044"/>
    <n v="300040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69"/>
    <s v="MT159169"/>
    <s v="'MT159169', "/>
    <x v="70"/>
    <d v="2024-11-15T00:00:00"/>
    <d v="2024-12-02T00:00:00"/>
    <n v="3000402"/>
    <n v="2670358"/>
    <s v="EVENTO"/>
    <s v="VALLE DEL CAUCA"/>
    <s v="NO PBS"/>
    <s v="Factura pendiente en programacion de pago"/>
    <x v="0"/>
    <n v="2670358"/>
    <n v="1222552077"/>
    <s v="Finalizada"/>
    <d v="2024-11-15T00:00:00"/>
    <d v="2024-12-02T00:00:00"/>
    <d v="2024-12-24T00:00:00"/>
    <m/>
    <n v="38"/>
    <s v="31-60"/>
    <n v="3000402"/>
    <n v="3000402"/>
    <n v="0"/>
    <n v="0"/>
    <n v="0"/>
    <n v="0"/>
    <n v="0"/>
    <n v="0"/>
    <m/>
    <m/>
    <s v="Procesos Servidor"/>
    <n v="330044"/>
    <n v="300040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58"/>
    <s v="MT159158"/>
    <s v="'MT159158', "/>
    <x v="71"/>
    <d v="2024-11-15T00:00:00"/>
    <d v="2024-12-02T00:00:00"/>
    <n v="3111528"/>
    <n v="2769260"/>
    <s v="EVENTO"/>
    <s v="VALLE DEL CAUCA"/>
    <s v="NO PBS"/>
    <s v="Factura pendiente en programacion de pago"/>
    <x v="0"/>
    <n v="2769260"/>
    <n v="1222552112"/>
    <s v="Finalizada"/>
    <d v="2024-11-15T00:00:00"/>
    <d v="2024-12-02T00:00:00"/>
    <d v="2024-12-24T00:00:00"/>
    <m/>
    <n v="38"/>
    <s v="31-60"/>
    <n v="3111528"/>
    <n v="3111528"/>
    <n v="0"/>
    <n v="0"/>
    <n v="0"/>
    <n v="0"/>
    <n v="0"/>
    <n v="0"/>
    <m/>
    <m/>
    <s v="Procesos Servidor"/>
    <n v="342268"/>
    <n v="311152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70"/>
    <s v="MT159170"/>
    <s v="'MT159170', "/>
    <x v="72"/>
    <d v="2024-11-15T00:00:00"/>
    <d v="2024-12-02T00:00:00"/>
    <n v="3111528"/>
    <n v="2769260"/>
    <s v="EVENTO"/>
    <s v="VALLE DEL CAUCA"/>
    <s v="NO PBS"/>
    <s v="Factura pendiente en programacion de pago"/>
    <x v="0"/>
    <n v="2769260"/>
    <n v="1222552110"/>
    <s v="Finalizada"/>
    <d v="2024-11-15T00:00:00"/>
    <d v="2024-12-02T00:00:00"/>
    <d v="2024-12-24T00:00:00"/>
    <m/>
    <n v="38"/>
    <s v="31-60"/>
    <n v="3111528"/>
    <n v="3111528"/>
    <n v="0"/>
    <n v="0"/>
    <n v="0"/>
    <n v="0"/>
    <n v="0"/>
    <n v="0"/>
    <m/>
    <m/>
    <s v="Procesos Servidor"/>
    <n v="342268"/>
    <n v="311152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48"/>
    <s v="MT159148"/>
    <s v="'MT159148', "/>
    <x v="73"/>
    <d v="2024-11-15T00:00:00"/>
    <d v="2024-12-02T00:00:00"/>
    <n v="3333780"/>
    <n v="2967064"/>
    <s v="EVENTO"/>
    <s v="VALLE DEL CAUCA"/>
    <s v="NO PBS"/>
    <s v="Factura pendiente en programacion de pago"/>
    <x v="0"/>
    <n v="2967064"/>
    <n v="1222552109"/>
    <s v="Finalizada"/>
    <d v="2024-11-15T00:00:00"/>
    <d v="2024-12-02T00:00:00"/>
    <d v="2024-12-24T00:00:00"/>
    <m/>
    <n v="38"/>
    <s v="31-60"/>
    <n v="3333780"/>
    <n v="3333780"/>
    <n v="0"/>
    <n v="0"/>
    <n v="0"/>
    <n v="0"/>
    <n v="0"/>
    <n v="0"/>
    <m/>
    <m/>
    <s v="Procesos Servidor"/>
    <n v="366716"/>
    <n v="333378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37"/>
    <s v="MT159137"/>
    <s v="'MT159137', "/>
    <x v="74"/>
    <d v="2024-11-15T00:00:00"/>
    <d v="2024-12-02T00:00:00"/>
    <n v="3444906"/>
    <n v="3065966"/>
    <s v="EVENTO"/>
    <s v="VALLE DEL CAUCA"/>
    <s v="NO PBS"/>
    <s v="Factura pendiente en programacion de pago"/>
    <x v="0"/>
    <n v="3065966"/>
    <n v="1222552087"/>
    <s v="Finalizada"/>
    <d v="2024-11-15T00:00:00"/>
    <d v="2024-12-02T00:00:00"/>
    <d v="2024-12-24T00:00:00"/>
    <m/>
    <n v="38"/>
    <s v="31-60"/>
    <n v="3444906"/>
    <n v="3444906"/>
    <n v="0"/>
    <n v="0"/>
    <n v="0"/>
    <n v="0"/>
    <n v="0"/>
    <n v="0"/>
    <m/>
    <m/>
    <s v="Procesos Servidor"/>
    <n v="378940"/>
    <n v="344490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54"/>
    <s v="MT159154"/>
    <s v="'MT159154', "/>
    <x v="75"/>
    <d v="2024-11-15T00:00:00"/>
    <d v="2024-12-02T00:00:00"/>
    <n v="3444906"/>
    <n v="3065966"/>
    <s v="EVENTO"/>
    <s v="VALLE DEL CAUCA"/>
    <s v="NO PBS"/>
    <s v="Factura pendiente en programacion de pago"/>
    <x v="0"/>
    <n v="3065966"/>
    <n v="1222552067"/>
    <s v="Finalizada"/>
    <d v="2024-11-15T00:00:00"/>
    <d v="2024-12-02T00:00:00"/>
    <d v="2024-12-24T00:00:00"/>
    <m/>
    <n v="38"/>
    <s v="31-60"/>
    <n v="3444906"/>
    <n v="3444906"/>
    <n v="0"/>
    <n v="0"/>
    <n v="0"/>
    <n v="0"/>
    <n v="0"/>
    <n v="0"/>
    <m/>
    <m/>
    <s v="Procesos Servidor"/>
    <n v="378940"/>
    <n v="344490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61"/>
    <s v="MT159161"/>
    <s v="'MT159161', "/>
    <x v="76"/>
    <d v="2024-11-15T00:00:00"/>
    <d v="2024-12-02T00:00:00"/>
    <n v="3444906"/>
    <n v="3065966"/>
    <s v="EVENTO"/>
    <s v="VALLE DEL CAUCA"/>
    <s v="NO PBS"/>
    <s v="Factura pendiente en programacion de pago"/>
    <x v="0"/>
    <n v="3065966"/>
    <n v="1222552069"/>
    <s v="Finalizada"/>
    <d v="2024-11-15T00:00:00"/>
    <d v="2024-12-02T00:00:00"/>
    <d v="2024-12-24T00:00:00"/>
    <m/>
    <n v="38"/>
    <s v="31-60"/>
    <n v="3444906"/>
    <n v="3444906"/>
    <n v="0"/>
    <n v="0"/>
    <n v="0"/>
    <n v="0"/>
    <n v="0"/>
    <n v="0"/>
    <m/>
    <m/>
    <s v="Procesos Servidor"/>
    <n v="378940"/>
    <n v="344490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62"/>
    <s v="MT159162"/>
    <s v="'MT159162', "/>
    <x v="77"/>
    <d v="2024-11-15T00:00:00"/>
    <d v="2024-12-02T00:00:00"/>
    <n v="3444906"/>
    <n v="3065966"/>
    <s v="EVENTO"/>
    <s v="VALLE DEL CAUCA"/>
    <s v="NO PBS"/>
    <s v="Factura pendiente en programacion de pago"/>
    <x v="0"/>
    <n v="3065966"/>
    <n v="1222552118"/>
    <s v="Finalizada"/>
    <d v="2024-11-15T00:00:00"/>
    <d v="2024-12-02T00:00:00"/>
    <d v="2024-12-24T00:00:00"/>
    <m/>
    <n v="38"/>
    <s v="31-60"/>
    <n v="3444906"/>
    <n v="3444906"/>
    <n v="0"/>
    <n v="0"/>
    <n v="0"/>
    <n v="0"/>
    <n v="0"/>
    <n v="0"/>
    <m/>
    <m/>
    <s v="Procesos Servidor"/>
    <n v="378940"/>
    <n v="344490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77"/>
    <s v="MT159177"/>
    <s v="'MT159177', "/>
    <x v="78"/>
    <d v="2024-11-15T00:00:00"/>
    <d v="2024-12-02T00:00:00"/>
    <n v="3444906"/>
    <n v="3065966"/>
    <s v="EVENTO"/>
    <s v="VALLE DEL CAUCA"/>
    <s v="NO PBS"/>
    <s v="Factura pendiente en programacion de pago"/>
    <x v="0"/>
    <n v="3065966"/>
    <n v="1222552065"/>
    <s v="Finalizada"/>
    <d v="2024-11-15T00:00:00"/>
    <d v="2024-12-02T00:00:00"/>
    <d v="2024-12-24T00:00:00"/>
    <m/>
    <n v="38"/>
    <s v="31-60"/>
    <n v="3444906"/>
    <n v="3444906"/>
    <n v="0"/>
    <n v="0"/>
    <n v="0"/>
    <n v="0"/>
    <n v="0"/>
    <n v="0"/>
    <m/>
    <m/>
    <s v="Procesos Servidor"/>
    <n v="378940"/>
    <n v="344490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41"/>
    <s v="MT159141"/>
    <s v="'MT159141', "/>
    <x v="79"/>
    <d v="2024-11-15T00:00:00"/>
    <d v="2024-12-02T00:00:00"/>
    <n v="5556300"/>
    <n v="4945107"/>
    <s v="EVENTO"/>
    <s v="VALLE DEL CAUCA"/>
    <s v="NO PBS"/>
    <s v="Factura pendiente en programacion de pago"/>
    <x v="0"/>
    <n v="4945107"/>
    <n v="1222552088"/>
    <s v="Finalizada"/>
    <d v="2024-11-15T00:00:00"/>
    <d v="2024-12-02T00:00:00"/>
    <d v="2024-12-24T00:00:00"/>
    <m/>
    <n v="38"/>
    <s v="31-60"/>
    <n v="5556300"/>
    <n v="5556300"/>
    <n v="0"/>
    <n v="0"/>
    <n v="0"/>
    <n v="0"/>
    <n v="0"/>
    <n v="0"/>
    <m/>
    <m/>
    <s v="Procesos Servidor"/>
    <n v="611193"/>
    <n v="555630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29"/>
    <s v="MT159129"/>
    <s v="'MT159129', "/>
    <x v="80"/>
    <d v="2024-11-15T00:00:00"/>
    <d v="2024-12-02T00:00:00"/>
    <n v="6889812"/>
    <n v="6131933"/>
    <s v="EVENTO"/>
    <s v="VALLE DEL CAUCA"/>
    <s v="NO PBS"/>
    <s v="Factura pendiente en programacion de pago"/>
    <x v="0"/>
    <n v="6131933"/>
    <n v="1222552094"/>
    <s v="Finalizada"/>
    <d v="2024-11-15T00:00:00"/>
    <d v="2024-12-02T00:00:00"/>
    <d v="2024-12-24T00:00:00"/>
    <m/>
    <n v="38"/>
    <s v="31-60"/>
    <n v="6889812"/>
    <n v="6889812"/>
    <n v="0"/>
    <n v="0"/>
    <n v="0"/>
    <n v="0"/>
    <n v="0"/>
    <n v="0"/>
    <m/>
    <m/>
    <s v="Procesos Servidor"/>
    <n v="757879"/>
    <n v="688981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42"/>
    <s v="MT159142"/>
    <s v="'MT159142', "/>
    <x v="81"/>
    <d v="2024-11-15T00:00:00"/>
    <d v="2024-12-02T00:00:00"/>
    <n v="6889812"/>
    <n v="6131933"/>
    <s v="EVENTO"/>
    <s v="VALLE DEL CAUCA"/>
    <s v="NO PBS"/>
    <s v="Factura pendiente en programacion de pago"/>
    <x v="0"/>
    <n v="6131933"/>
    <n v="1222552071"/>
    <s v="Finalizada"/>
    <d v="2024-11-15T00:00:00"/>
    <d v="2024-12-02T00:00:00"/>
    <d v="2024-12-24T00:00:00"/>
    <m/>
    <n v="38"/>
    <s v="31-60"/>
    <n v="6889812"/>
    <n v="6889812"/>
    <n v="0"/>
    <n v="0"/>
    <n v="0"/>
    <n v="0"/>
    <n v="0"/>
    <n v="0"/>
    <m/>
    <m/>
    <s v="Procesos Servidor"/>
    <n v="757879"/>
    <n v="688981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67"/>
    <s v="MT159167"/>
    <s v="'MT159167', "/>
    <x v="82"/>
    <d v="2024-11-15T00:00:00"/>
    <d v="2024-12-02T00:00:00"/>
    <n v="6889812"/>
    <n v="6131933"/>
    <s v="EVENTO"/>
    <s v="VALLE DEL CAUCA"/>
    <s v="NO PBS"/>
    <s v="Factura pendiente en programacion de pago"/>
    <x v="0"/>
    <n v="6131933"/>
    <n v="1222552076"/>
    <s v="Finalizada"/>
    <d v="2024-11-15T00:00:00"/>
    <d v="2024-12-02T00:00:00"/>
    <d v="2024-12-24T00:00:00"/>
    <m/>
    <n v="38"/>
    <s v="31-60"/>
    <n v="6889812"/>
    <n v="6889812"/>
    <n v="0"/>
    <n v="0"/>
    <n v="0"/>
    <n v="0"/>
    <n v="0"/>
    <n v="0"/>
    <m/>
    <m/>
    <s v="Procesos Servidor"/>
    <n v="757879"/>
    <n v="688981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179"/>
    <s v="MT159179"/>
    <s v="'MT159179', "/>
    <x v="83"/>
    <d v="2024-11-15T00:00:00"/>
    <d v="2024-12-02T00:00:00"/>
    <n v="6889812"/>
    <n v="6131933"/>
    <s v="EVENTO"/>
    <s v="VALLE DEL CAUCA"/>
    <s v="NO PBS"/>
    <s v="Factura pendiente en programacion de pago"/>
    <x v="0"/>
    <n v="6131933"/>
    <n v="1222552073"/>
    <s v="Finalizada"/>
    <d v="2024-11-15T00:00:00"/>
    <d v="2024-12-02T00:00:00"/>
    <d v="2024-12-24T00:00:00"/>
    <m/>
    <n v="38"/>
    <s v="31-60"/>
    <n v="6889812"/>
    <n v="6889812"/>
    <n v="0"/>
    <n v="0"/>
    <n v="0"/>
    <n v="0"/>
    <n v="0"/>
    <n v="0"/>
    <m/>
    <m/>
    <s v="Procesos Servidor"/>
    <n v="757879"/>
    <n v="688981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2963"/>
    <s v="MT162963"/>
    <s v="'MT162963', "/>
    <x v="84"/>
    <d v="2024-12-10T00:00:00"/>
    <d v="2024-12-10T00:00:00"/>
    <n v="276768"/>
    <n v="271232.64000000001"/>
    <s v="EVENTO"/>
    <s v="VALLE DEL CAUCA"/>
    <s v="NO PBS"/>
    <s v="Factura devuelta"/>
    <x v="0"/>
    <n v="246324"/>
    <n v="1222562729"/>
    <s v="Finalizada"/>
    <d v="2024-12-10T00:00:00"/>
    <d v="2025-01-09T00:00:00"/>
    <d v="2025-01-28T00:00:00"/>
    <m/>
    <n v="3"/>
    <s v="0-30"/>
    <n v="276768"/>
    <n v="276768"/>
    <n v="0"/>
    <n v="0"/>
    <n v="0"/>
    <n v="0"/>
    <n v="0"/>
    <n v="0"/>
    <m/>
    <m/>
    <s v="Andres Felipe Fernandez Lozano"/>
    <n v="30444"/>
    <n v="27676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34"/>
    <s v="MT165534"/>
    <s v="'MT165534', "/>
    <x v="85"/>
    <d v="2025-01-08T00:00:00"/>
    <d v="2025-01-09T00:00:00"/>
    <n v="276768"/>
    <n v="271232.64000000001"/>
    <s v="EVENTO"/>
    <s v="VALLE DEL CAUCA"/>
    <s v="NO PBS"/>
    <e v="#N/A"/>
    <x v="0"/>
    <n v="246324"/>
    <n v="1222562811"/>
    <s v="Finalizada"/>
    <d v="2025-01-08T00:00:00"/>
    <d v="2025-01-09T00:00:00"/>
    <d v="2025-01-29T00:00:00"/>
    <m/>
    <n v="2"/>
    <s v="0-30"/>
    <n v="276768"/>
    <n v="276768"/>
    <n v="0"/>
    <n v="0"/>
    <n v="0"/>
    <n v="0"/>
    <n v="0"/>
    <n v="0"/>
    <m/>
    <m/>
    <s v="Angie Lizeth Rodriguez Garcia"/>
    <n v="30444"/>
    <n v="27676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97"/>
    <s v="MT159597"/>
    <s v="'MT159597', "/>
    <x v="86"/>
    <d v="2024-11-19T00:00:00"/>
    <d v="2024-11-15T00:00:00"/>
    <n v="444504"/>
    <n v="435613.92"/>
    <s v="EVENTO"/>
    <s v="VALLE DEL CAUCA"/>
    <s v="NO PBS"/>
    <s v="Factura pendiente en programacion de pago"/>
    <x v="0"/>
    <n v="395609"/>
    <n v="1222547400"/>
    <s v="Finalizada"/>
    <d v="2024-11-19T00:00:00"/>
    <d v="2024-11-15T00:00:00"/>
    <d v="2024-11-28T00:00:00"/>
    <m/>
    <n v="64"/>
    <s v="61-90"/>
    <n v="444504"/>
    <n v="444504"/>
    <n v="0"/>
    <n v="0"/>
    <n v="0"/>
    <n v="0"/>
    <n v="0"/>
    <n v="0"/>
    <m/>
    <m/>
    <s v="Procesos Servidor"/>
    <n v="48895"/>
    <n v="44450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85"/>
    <s v="MT159585"/>
    <s v="'MT159585', "/>
    <x v="87"/>
    <d v="2024-11-19T00:00:00"/>
    <d v="2024-11-15T00:00:00"/>
    <n v="830304"/>
    <n v="813697.92"/>
    <s v="EVENTO"/>
    <s v="VALLE DEL CAUCA"/>
    <s v="NO PBS"/>
    <s v="Factura pendiente en programacion de pago"/>
    <x v="0"/>
    <n v="738971"/>
    <n v="1222547397"/>
    <s v="Finalizada"/>
    <d v="2024-11-19T00:00:00"/>
    <d v="2024-11-15T00:00:00"/>
    <d v="2024-11-28T00:00:00"/>
    <m/>
    <n v="64"/>
    <s v="61-90"/>
    <n v="830304"/>
    <n v="830304"/>
    <n v="0"/>
    <n v="0"/>
    <n v="0"/>
    <n v="0"/>
    <n v="0"/>
    <n v="0"/>
    <m/>
    <m/>
    <s v="Procesos Servidor"/>
    <n v="91333"/>
    <n v="83030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688"/>
    <s v="MT165688"/>
    <s v="'MT165688', "/>
    <x v="88"/>
    <d v="2025-01-09T00:00:00"/>
    <d v="2025-01-15T00:00:00"/>
    <n v="830304"/>
    <n v="813697.92"/>
    <s v="EVENTO"/>
    <s v="VALLE DEL CAUCA"/>
    <s v="NO PBS"/>
    <e v="#N/A"/>
    <x v="0"/>
    <n v="738971"/>
    <n v="1222562728"/>
    <s v="Finalizada"/>
    <d v="2025-01-09T00:00:00"/>
    <d v="2025-01-15T00:00:00"/>
    <d v="2025-01-28T00:00:00"/>
    <m/>
    <n v="3"/>
    <s v="0-30"/>
    <n v="830304"/>
    <n v="830304"/>
    <n v="0"/>
    <n v="0"/>
    <n v="0"/>
    <n v="0"/>
    <n v="0"/>
    <n v="0"/>
    <m/>
    <m/>
    <s v="Andres Felipe Fernandez Lozano"/>
    <n v="91333"/>
    <n v="83030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36"/>
    <s v="MT165536"/>
    <s v="'MT165536', "/>
    <x v="89"/>
    <d v="2025-01-08T00:00:00"/>
    <d v="2025-01-09T00:00:00"/>
    <n v="666756"/>
    <n v="653420.88"/>
    <s v="EVENTO"/>
    <s v="VALLE DEL CAUCA"/>
    <s v="NO PBS"/>
    <e v="#N/A"/>
    <x v="0"/>
    <n v="593413"/>
    <n v="1222562805"/>
    <s v="Finalizada"/>
    <d v="2025-01-08T00:00:00"/>
    <d v="2025-01-09T00:00:00"/>
    <d v="2025-01-29T00:00:00"/>
    <m/>
    <n v="2"/>
    <s v="0-30"/>
    <n v="666756"/>
    <n v="666756"/>
    <n v="0"/>
    <n v="0"/>
    <n v="0"/>
    <n v="0"/>
    <n v="0"/>
    <n v="0"/>
    <m/>
    <m/>
    <s v="Angie Lizeth Rodriguez Garcia"/>
    <n v="73343"/>
    <n v="66675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55"/>
    <s v="MT161155"/>
    <s v="'MT161155', "/>
    <x v="90"/>
    <d v="2024-12-04T00:00:00"/>
    <d v="2024-12-04T00:00:00"/>
    <n v="1333512"/>
    <n v="1306841.76"/>
    <s v="EVENTO"/>
    <s v="VALLE DEL CAUCA"/>
    <s v="NO PBS"/>
    <s v="Factura devuelta"/>
    <x v="0"/>
    <n v="1186826"/>
    <n v="1222562798"/>
    <s v="Finalizada"/>
    <d v="2024-12-04T00:00:00"/>
    <d v="2025-01-09T00:00:00"/>
    <d v="2025-01-29T00:00:00"/>
    <m/>
    <n v="2"/>
    <s v="0-30"/>
    <n v="1333512"/>
    <n v="1333512"/>
    <n v="0"/>
    <n v="0"/>
    <n v="0"/>
    <n v="0"/>
    <n v="0"/>
    <n v="0"/>
    <m/>
    <m/>
    <s v="Angie Lizeth Rodriguez Garcia"/>
    <n v="146686"/>
    <n v="133351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49"/>
    <s v="MT161149"/>
    <s v="'MT161149', "/>
    <x v="91"/>
    <d v="2024-12-04T00:00:00"/>
    <d v="2024-12-04T00:00:00"/>
    <n v="1944358"/>
    <n v="1905470.84"/>
    <s v="EVENTO"/>
    <s v="VALLE DEL CAUCA"/>
    <s v="NO PBS"/>
    <s v="Factura devuelta"/>
    <x v="0"/>
    <n v="1730479"/>
    <n v="1222562784"/>
    <s v="Finalizada"/>
    <d v="2024-12-04T00:00:00"/>
    <d v="2025-01-09T00:00:00"/>
    <d v="2025-01-29T00:00:00"/>
    <m/>
    <n v="2"/>
    <s v="0-30"/>
    <n v="1944358"/>
    <n v="1944358"/>
    <n v="0"/>
    <n v="0"/>
    <n v="0"/>
    <n v="0"/>
    <n v="0"/>
    <n v="0"/>
    <m/>
    <m/>
    <s v="Angie Lizeth Rodriguez Garcia"/>
    <n v="213879"/>
    <n v="194435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60"/>
    <s v="MT165560"/>
    <s v="'MT165560', "/>
    <x v="92"/>
    <d v="2025-01-08T00:00:00"/>
    <d v="2025-01-09T00:00:00"/>
    <n v="1944358"/>
    <n v="1905470.84"/>
    <s v="EVENTO"/>
    <s v="VALLE DEL CAUCA"/>
    <s v="NO PBS"/>
    <e v="#N/A"/>
    <x v="0"/>
    <n v="1730479"/>
    <n v="1222562785"/>
    <s v="Finalizada"/>
    <d v="2025-01-08T00:00:00"/>
    <d v="2025-01-09T00:00:00"/>
    <d v="2025-01-29T00:00:00"/>
    <m/>
    <n v="2"/>
    <s v="0-30"/>
    <n v="1944358"/>
    <n v="1944358"/>
    <n v="0"/>
    <n v="0"/>
    <n v="0"/>
    <n v="0"/>
    <n v="0"/>
    <n v="0"/>
    <m/>
    <m/>
    <s v="Angie Lizeth Rodriguez Garcia"/>
    <n v="213879"/>
    <n v="194435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62"/>
    <s v="MT159562"/>
    <s v="'MT159562', "/>
    <x v="93"/>
    <d v="2024-11-19T00:00:00"/>
    <d v="2024-11-15T00:00:00"/>
    <n v="1937376"/>
    <n v="1898628.48"/>
    <s v="EVENTO"/>
    <s v="VALLE DEL CAUCA"/>
    <s v="NO PBS"/>
    <s v="Factura pendiente en programacion de pago"/>
    <x v="0"/>
    <n v="1724265"/>
    <n v="1222547381"/>
    <s v="Finalizada"/>
    <d v="2024-11-19T00:00:00"/>
    <d v="2024-11-15T00:00:00"/>
    <d v="2024-11-28T00:00:00"/>
    <m/>
    <n v="64"/>
    <s v="61-90"/>
    <n v="1937376"/>
    <n v="1937376"/>
    <n v="0"/>
    <n v="0"/>
    <n v="0"/>
    <n v="0"/>
    <n v="0"/>
    <n v="0"/>
    <m/>
    <m/>
    <s v="Procesos Servidor"/>
    <n v="213111"/>
    <n v="19373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78"/>
    <s v="MT159578"/>
    <s v="'MT159578', "/>
    <x v="94"/>
    <d v="2024-11-19T00:00:00"/>
    <d v="2024-11-15T00:00:00"/>
    <n v="1937376"/>
    <n v="1898628.48"/>
    <s v="EVENTO"/>
    <s v="VALLE DEL CAUCA"/>
    <s v="NO PBS"/>
    <s v="Factura pendiente en programacion de pago"/>
    <x v="0"/>
    <n v="1724265"/>
    <n v="1222547423"/>
    <s v="Finalizada"/>
    <d v="2024-11-19T00:00:00"/>
    <d v="2024-11-15T00:00:00"/>
    <d v="2024-11-28T00:00:00"/>
    <m/>
    <n v="64"/>
    <s v="61-90"/>
    <n v="1937376"/>
    <n v="1937376"/>
    <n v="0"/>
    <n v="0"/>
    <n v="0"/>
    <n v="0"/>
    <n v="0"/>
    <n v="0"/>
    <m/>
    <m/>
    <s v="Procesos Servidor"/>
    <n v="213111"/>
    <n v="19373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88"/>
    <s v="MT159588"/>
    <s v="'MT159588', "/>
    <x v="95"/>
    <d v="2024-11-19T00:00:00"/>
    <d v="2024-11-15T00:00:00"/>
    <n v="1937376"/>
    <n v="1898628.48"/>
    <s v="EVENTO"/>
    <s v="VALLE DEL CAUCA"/>
    <s v="NO PBS"/>
    <s v="Factura pendiente en programacion de pago"/>
    <x v="0"/>
    <n v="1724265"/>
    <n v="1222547390"/>
    <s v="Finalizada"/>
    <d v="2024-11-19T00:00:00"/>
    <d v="2024-11-15T00:00:00"/>
    <d v="2024-11-28T00:00:00"/>
    <m/>
    <n v="64"/>
    <s v="61-90"/>
    <n v="1937376"/>
    <n v="1937376"/>
    <n v="0"/>
    <n v="0"/>
    <n v="0"/>
    <n v="0"/>
    <n v="0"/>
    <n v="0"/>
    <m/>
    <m/>
    <s v="Procesos Servidor"/>
    <n v="213111"/>
    <n v="19373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602"/>
    <s v="MT159602"/>
    <s v="'MT159602', "/>
    <x v="96"/>
    <d v="2024-11-19T00:00:00"/>
    <d v="2024-11-15T00:00:00"/>
    <n v="1937376"/>
    <n v="1898628.48"/>
    <s v="EVENTO"/>
    <s v="VALLE DEL CAUCA"/>
    <s v="NO PBS"/>
    <s v="Factura pendiente en programacion de pago"/>
    <x v="0"/>
    <n v="1724265"/>
    <n v="1222547405"/>
    <s v="Finalizada"/>
    <d v="2024-11-19T00:00:00"/>
    <d v="2024-11-15T00:00:00"/>
    <d v="2024-11-28T00:00:00"/>
    <m/>
    <n v="64"/>
    <s v="61-90"/>
    <n v="1937376"/>
    <n v="1937376"/>
    <n v="0"/>
    <n v="0"/>
    <n v="0"/>
    <n v="0"/>
    <n v="0"/>
    <n v="0"/>
    <m/>
    <m/>
    <s v="Procesos Servidor"/>
    <n v="213111"/>
    <n v="19373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605"/>
    <s v="MT159605"/>
    <s v="'MT159605', "/>
    <x v="97"/>
    <d v="2024-11-19T00:00:00"/>
    <d v="2024-11-15T00:00:00"/>
    <n v="1937376"/>
    <n v="1898628.48"/>
    <s v="EVENTO"/>
    <s v="VALLE DEL CAUCA"/>
    <s v="NO PBS"/>
    <s v="Factura pendiente en programacion de pago"/>
    <x v="0"/>
    <n v="1724265"/>
    <n v="1222547393"/>
    <s v="Finalizada"/>
    <d v="2024-11-19T00:00:00"/>
    <d v="2024-11-15T00:00:00"/>
    <d v="2024-11-28T00:00:00"/>
    <m/>
    <n v="64"/>
    <s v="61-90"/>
    <n v="1937376"/>
    <n v="1937376"/>
    <n v="0"/>
    <n v="0"/>
    <n v="0"/>
    <n v="0"/>
    <n v="0"/>
    <n v="0"/>
    <m/>
    <m/>
    <s v="Procesos Servidor"/>
    <n v="213111"/>
    <n v="19373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608"/>
    <s v="MT159608"/>
    <s v="'MT159608', "/>
    <x v="98"/>
    <d v="2024-11-19T00:00:00"/>
    <d v="2024-11-15T00:00:00"/>
    <n v="1937376"/>
    <n v="1898628.48"/>
    <s v="EVENTO"/>
    <s v="VALLE DEL CAUCA"/>
    <s v="NO PBS"/>
    <s v="Factura pendiente en programacion de pago"/>
    <x v="0"/>
    <n v="1724265"/>
    <n v="1222547401"/>
    <s v="Finalizada"/>
    <d v="2024-11-19T00:00:00"/>
    <d v="2024-11-15T00:00:00"/>
    <d v="2024-11-28T00:00:00"/>
    <m/>
    <n v="64"/>
    <s v="61-90"/>
    <n v="1937376"/>
    <n v="1937376"/>
    <n v="0"/>
    <n v="0"/>
    <n v="0"/>
    <n v="0"/>
    <n v="0"/>
    <n v="0"/>
    <m/>
    <m/>
    <s v="Procesos Servidor"/>
    <n v="213111"/>
    <n v="19373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611"/>
    <s v="MT159611"/>
    <s v="'MT159611', "/>
    <x v="99"/>
    <d v="2024-11-19T00:00:00"/>
    <d v="2024-11-15T00:00:00"/>
    <n v="1937376"/>
    <n v="1898628.48"/>
    <s v="EVENTO"/>
    <s v="VALLE DEL CAUCA"/>
    <s v="NO PBS"/>
    <s v="Factura pendiente en programacion de pago"/>
    <x v="0"/>
    <n v="1724265"/>
    <n v="1222547385"/>
    <s v="Finalizada"/>
    <d v="2024-11-19T00:00:00"/>
    <d v="2024-11-15T00:00:00"/>
    <d v="2024-11-28T00:00:00"/>
    <m/>
    <n v="64"/>
    <s v="61-90"/>
    <n v="1937376"/>
    <n v="1937376"/>
    <n v="0"/>
    <n v="0"/>
    <n v="0"/>
    <n v="0"/>
    <n v="0"/>
    <n v="0"/>
    <m/>
    <m/>
    <s v="Procesos Servidor"/>
    <n v="213111"/>
    <n v="19373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612"/>
    <s v="MT159612"/>
    <s v="'MT159612', "/>
    <x v="100"/>
    <d v="2024-11-19T00:00:00"/>
    <d v="2024-11-15T00:00:00"/>
    <n v="1937376"/>
    <n v="1898628.48"/>
    <s v="EVENTO"/>
    <s v="VALLE DEL CAUCA"/>
    <s v="NO PBS"/>
    <s v="Factura pendiente en programacion de pago"/>
    <x v="0"/>
    <n v="1724265"/>
    <n v="1222547413"/>
    <s v="Finalizada"/>
    <d v="2024-11-19T00:00:00"/>
    <d v="2024-11-15T00:00:00"/>
    <d v="2024-11-28T00:00:00"/>
    <m/>
    <n v="64"/>
    <s v="61-90"/>
    <n v="1937376"/>
    <n v="1937376"/>
    <n v="0"/>
    <n v="0"/>
    <n v="0"/>
    <n v="0"/>
    <n v="0"/>
    <n v="0"/>
    <m/>
    <m/>
    <s v="Procesos Servidor"/>
    <n v="213111"/>
    <n v="19373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30"/>
    <s v="MT161130"/>
    <s v="'MT161130', "/>
    <x v="101"/>
    <d v="2024-12-04T00:00:00"/>
    <d v="2024-12-04T00:00:00"/>
    <n v="1937376"/>
    <n v="1898628.48"/>
    <s v="EVENTO"/>
    <s v="VALLE DEL CAUCA"/>
    <s v="NO PBS"/>
    <s v="Factura devuelta"/>
    <x v="0"/>
    <n v="1724265"/>
    <n v="1222562812"/>
    <s v="Finalizada"/>
    <d v="2024-12-04T00:00:00"/>
    <d v="2025-01-09T00:00:00"/>
    <d v="2025-01-29T00:00:00"/>
    <m/>
    <n v="2"/>
    <s v="0-30"/>
    <n v="1937376"/>
    <n v="1937376"/>
    <n v="0"/>
    <n v="0"/>
    <n v="0"/>
    <n v="0"/>
    <n v="0"/>
    <n v="0"/>
    <m/>
    <m/>
    <s v="Angie Lizeth Rodriguez Garcia"/>
    <n v="213111"/>
    <n v="19373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40"/>
    <s v="MT161140"/>
    <s v="'MT161140', "/>
    <x v="102"/>
    <d v="2024-12-04T00:00:00"/>
    <d v="2024-12-04T00:00:00"/>
    <n v="1937376"/>
    <n v="1898628.48"/>
    <s v="EVENTO"/>
    <s v="VALLE DEL CAUCA"/>
    <s v="NO PBS"/>
    <s v="Factura devuelta"/>
    <x v="0"/>
    <n v="1724265"/>
    <n v="1222562786"/>
    <s v="Finalizada"/>
    <d v="2024-12-04T00:00:00"/>
    <d v="2025-01-09T00:00:00"/>
    <d v="2025-01-29T00:00:00"/>
    <m/>
    <n v="2"/>
    <s v="0-30"/>
    <n v="1937376"/>
    <n v="1937376"/>
    <n v="0"/>
    <n v="0"/>
    <n v="0"/>
    <n v="0"/>
    <n v="0"/>
    <n v="0"/>
    <m/>
    <m/>
    <s v="Angie Lizeth Rodriguez Garcia"/>
    <n v="213111"/>
    <n v="19373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44"/>
    <s v="MT161144"/>
    <s v="'MT161144', "/>
    <x v="103"/>
    <d v="2024-12-04T00:00:00"/>
    <d v="2024-12-04T00:00:00"/>
    <n v="1937376"/>
    <n v="1898628.48"/>
    <s v="EVENTO"/>
    <s v="VALLE DEL CAUCA"/>
    <s v="NO PBS"/>
    <s v="Factura devuelta"/>
    <x v="0"/>
    <n v="1724265"/>
    <n v="1222562787"/>
    <s v="Finalizada"/>
    <d v="2024-12-04T00:00:00"/>
    <d v="2025-01-09T00:00:00"/>
    <d v="2025-01-29T00:00:00"/>
    <m/>
    <n v="2"/>
    <s v="0-30"/>
    <n v="1937376"/>
    <n v="1937376"/>
    <n v="0"/>
    <n v="0"/>
    <n v="0"/>
    <n v="0"/>
    <n v="0"/>
    <n v="0"/>
    <m/>
    <m/>
    <s v="Angie Lizeth Rodriguez Garcia"/>
    <n v="213111"/>
    <n v="19373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47"/>
    <s v="MT161147"/>
    <s v="'MT161147', "/>
    <x v="104"/>
    <d v="2024-12-04T00:00:00"/>
    <d v="2024-12-04T00:00:00"/>
    <n v="1937376"/>
    <n v="1898628.48"/>
    <s v="EVENTO"/>
    <s v="VALLE DEL CAUCA"/>
    <s v="NO PBS"/>
    <s v="Factura devuelta"/>
    <x v="0"/>
    <n v="1724265"/>
    <n v="1222562788"/>
    <s v="Finalizada"/>
    <d v="2024-12-04T00:00:00"/>
    <d v="2025-01-09T00:00:00"/>
    <d v="2025-01-29T00:00:00"/>
    <m/>
    <n v="2"/>
    <s v="0-30"/>
    <n v="1937376"/>
    <n v="1937376"/>
    <n v="0"/>
    <n v="0"/>
    <n v="0"/>
    <n v="0"/>
    <n v="0"/>
    <n v="0"/>
    <m/>
    <m/>
    <s v="Angie Lizeth Rodriguez Garcia"/>
    <n v="213111"/>
    <n v="19373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60"/>
    <s v="MT161160"/>
    <s v="'MT161160', "/>
    <x v="105"/>
    <d v="2024-12-04T00:00:00"/>
    <d v="2024-12-04T00:00:00"/>
    <n v="1937376"/>
    <n v="1898628.48"/>
    <s v="EVENTO"/>
    <s v="VALLE DEL CAUCA"/>
    <s v="NO PBS"/>
    <s v="Factura devuelta"/>
    <x v="0"/>
    <n v="1724265"/>
    <n v="1222562789"/>
    <s v="Finalizada"/>
    <d v="2024-12-04T00:00:00"/>
    <d v="2025-01-09T00:00:00"/>
    <d v="2025-01-29T00:00:00"/>
    <m/>
    <n v="2"/>
    <s v="0-30"/>
    <n v="1937376"/>
    <n v="1937376"/>
    <n v="0"/>
    <n v="0"/>
    <n v="0"/>
    <n v="0"/>
    <n v="0"/>
    <n v="0"/>
    <m/>
    <m/>
    <s v="Angie Lizeth Rodriguez Garcia"/>
    <n v="213111"/>
    <n v="19373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63"/>
    <s v="MT161163"/>
    <s v="'MT161163', "/>
    <x v="106"/>
    <d v="2024-12-04T00:00:00"/>
    <d v="2024-12-04T00:00:00"/>
    <n v="1937376"/>
    <n v="1898628.48"/>
    <s v="EVENTO"/>
    <s v="VALLE DEL CAUCA"/>
    <s v="NO PBS"/>
    <s v="Factura devuelta"/>
    <x v="0"/>
    <n v="1724265"/>
    <n v="1222562790"/>
    <s v="Finalizada"/>
    <d v="2024-12-04T00:00:00"/>
    <d v="2025-01-09T00:00:00"/>
    <d v="2025-01-29T00:00:00"/>
    <m/>
    <n v="2"/>
    <s v="0-30"/>
    <n v="1937376"/>
    <n v="1937376"/>
    <n v="0"/>
    <n v="0"/>
    <n v="0"/>
    <n v="0"/>
    <n v="0"/>
    <n v="0"/>
    <m/>
    <m/>
    <s v="Angie Lizeth Rodriguez Garcia"/>
    <n v="213111"/>
    <n v="19373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65"/>
    <s v="MT161165"/>
    <s v="'MT161165', "/>
    <x v="107"/>
    <d v="2024-12-04T00:00:00"/>
    <d v="2024-12-04T00:00:00"/>
    <n v="1937376"/>
    <n v="1898628.48"/>
    <s v="EVENTO"/>
    <s v="VALLE DEL CAUCA"/>
    <s v="NO PBS"/>
    <s v="Factura devuelta"/>
    <x v="0"/>
    <n v="1724265"/>
    <n v="1222562727"/>
    <s v="Finalizada"/>
    <d v="2024-12-04T00:00:00"/>
    <d v="2025-01-09T00:00:00"/>
    <d v="2025-01-28T00:00:00"/>
    <m/>
    <n v="3"/>
    <s v="0-30"/>
    <n v="1937376"/>
    <n v="1937376"/>
    <n v="0"/>
    <n v="0"/>
    <n v="0"/>
    <n v="0"/>
    <n v="0"/>
    <n v="0"/>
    <m/>
    <m/>
    <s v="Andres Felipe Fernandez Lozano"/>
    <n v="213111"/>
    <n v="19373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32"/>
    <s v="MT165532"/>
    <s v="'MT165532', "/>
    <x v="108"/>
    <d v="2025-01-08T00:00:00"/>
    <d v="2025-01-09T00:00:00"/>
    <n v="1291584"/>
    <n v="1265752.32"/>
    <s v="EVENTO"/>
    <s v="VALLE DEL CAUCA"/>
    <s v="NO PBS"/>
    <e v="#N/A"/>
    <x v="0"/>
    <n v="1149510"/>
    <n v="1222562799"/>
    <s v="Finalizada"/>
    <d v="2025-01-08T00:00:00"/>
    <d v="2025-01-09T00:00:00"/>
    <d v="2025-01-29T00:00:00"/>
    <m/>
    <n v="2"/>
    <s v="0-30"/>
    <n v="1291584"/>
    <n v="1291584"/>
    <n v="0"/>
    <n v="0"/>
    <n v="0"/>
    <n v="0"/>
    <n v="0"/>
    <n v="0"/>
    <m/>
    <m/>
    <s v="Angie Lizeth Rodriguez Garcia"/>
    <n v="142074"/>
    <n v="129158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90"/>
    <s v="MT159590"/>
    <s v="'MT159590', "/>
    <x v="109"/>
    <d v="2024-11-19T00:00:00"/>
    <d v="2024-11-15T00:00:00"/>
    <n v="2889276"/>
    <n v="2831490.48"/>
    <s v="EVENTO"/>
    <s v="VALLE DEL CAUCA"/>
    <s v="NO PBS"/>
    <s v="Factura pendiente en programacion de pago"/>
    <x v="0"/>
    <n v="2571456"/>
    <n v="1222547415"/>
    <s v="Finalizada"/>
    <d v="2024-11-19T00:00:00"/>
    <d v="2024-11-15T00:00:00"/>
    <d v="2024-11-28T00:00:00"/>
    <m/>
    <n v="64"/>
    <s v="61-90"/>
    <n v="2889276"/>
    <n v="2889276"/>
    <n v="0"/>
    <n v="0"/>
    <n v="0"/>
    <n v="0"/>
    <n v="0"/>
    <n v="0"/>
    <m/>
    <m/>
    <s v="Procesos Servidor"/>
    <n v="317820"/>
    <n v="28892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26"/>
    <s v="MT161126"/>
    <s v="'MT161126', "/>
    <x v="110"/>
    <d v="2024-12-04T00:00:00"/>
    <d v="2024-12-04T00:00:00"/>
    <n v="2889276"/>
    <n v="2831490.48"/>
    <s v="EVENTO"/>
    <s v="VALLE DEL CAUCA"/>
    <s v="NO PBS"/>
    <s v="Factura devuelta"/>
    <x v="0"/>
    <n v="2571456"/>
    <n v="1222562742"/>
    <s v="Finalizada"/>
    <d v="2024-12-04T00:00:00"/>
    <d v="2025-01-09T00:00:00"/>
    <d v="2025-01-29T00:00:00"/>
    <m/>
    <n v="2"/>
    <s v="0-30"/>
    <n v="2889276"/>
    <n v="2889276"/>
    <n v="0"/>
    <n v="0"/>
    <n v="0"/>
    <n v="0"/>
    <n v="0"/>
    <n v="0"/>
    <m/>
    <m/>
    <s v="Angie Lizeth Rodriguez Garcia"/>
    <n v="317820"/>
    <n v="28892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34"/>
    <s v="MT161134"/>
    <s v="'MT161134', "/>
    <x v="111"/>
    <d v="2024-12-04T00:00:00"/>
    <d v="2024-12-04T00:00:00"/>
    <n v="2889276"/>
    <n v="2831490.48"/>
    <s v="EVENTO"/>
    <s v="VALLE DEL CAUCA"/>
    <s v="NO PBS"/>
    <s v="Factura devuelta"/>
    <x v="0"/>
    <n v="2571456"/>
    <n v="1222562743"/>
    <s v="Finalizada"/>
    <d v="2024-12-04T00:00:00"/>
    <d v="2025-01-09T00:00:00"/>
    <d v="2025-01-29T00:00:00"/>
    <m/>
    <n v="2"/>
    <s v="0-30"/>
    <n v="2889276"/>
    <n v="2889276"/>
    <n v="0"/>
    <n v="0"/>
    <n v="0"/>
    <n v="0"/>
    <n v="0"/>
    <n v="0"/>
    <m/>
    <m/>
    <s v="Angie Lizeth Rodriguez Garcia"/>
    <n v="317820"/>
    <n v="28892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69"/>
    <s v="MT161169"/>
    <s v="'MT161169', "/>
    <x v="112"/>
    <d v="2024-12-04T00:00:00"/>
    <d v="2024-12-04T00:00:00"/>
    <n v="2889276"/>
    <n v="2831490.48"/>
    <s v="EVENTO"/>
    <s v="VALLE DEL CAUCA"/>
    <s v="NO PBS"/>
    <s v="Factura devuelta"/>
    <x v="0"/>
    <n v="2571456"/>
    <n v="1222562744"/>
    <s v="Finalizada"/>
    <d v="2024-12-04T00:00:00"/>
    <d v="2025-01-09T00:00:00"/>
    <d v="2025-01-29T00:00:00"/>
    <m/>
    <n v="2"/>
    <s v="0-30"/>
    <n v="2889276"/>
    <n v="2889276"/>
    <n v="0"/>
    <n v="0"/>
    <n v="0"/>
    <n v="0"/>
    <n v="0"/>
    <n v="0"/>
    <m/>
    <m/>
    <s v="Angie Lizeth Rodriguez Garcia"/>
    <n v="317820"/>
    <n v="28892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71"/>
    <s v="MT161171"/>
    <s v="'MT161171', "/>
    <x v="113"/>
    <d v="2024-12-04T00:00:00"/>
    <d v="2024-12-04T00:00:00"/>
    <n v="2889276"/>
    <n v="2831490.48"/>
    <s v="EVENTO"/>
    <s v="VALLE DEL CAUCA"/>
    <s v="NO PBS"/>
    <s v="Factura devuelta"/>
    <x v="0"/>
    <n v="2571456"/>
    <n v="1222562745"/>
    <s v="Finalizada"/>
    <d v="2024-12-04T00:00:00"/>
    <d v="2025-01-09T00:00:00"/>
    <d v="2025-01-29T00:00:00"/>
    <m/>
    <n v="2"/>
    <s v="0-30"/>
    <n v="2889276"/>
    <n v="2889276"/>
    <n v="0"/>
    <n v="0"/>
    <n v="0"/>
    <n v="0"/>
    <n v="0"/>
    <n v="0"/>
    <m/>
    <m/>
    <s v="Angie Lizeth Rodriguez Garcia"/>
    <n v="317820"/>
    <n v="28892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73"/>
    <s v="MT161173"/>
    <s v="'MT161173', "/>
    <x v="114"/>
    <d v="2024-12-04T00:00:00"/>
    <d v="2024-12-04T00:00:00"/>
    <n v="2889276"/>
    <n v="2831490.48"/>
    <s v="EVENTO"/>
    <s v="VALLE DEL CAUCA"/>
    <s v="NO PBS"/>
    <s v="Factura devuelta"/>
    <x v="0"/>
    <n v="2571456"/>
    <n v="1222562719"/>
    <s v="Finalizada"/>
    <d v="2024-12-04T00:00:00"/>
    <d v="2025-01-09T00:00:00"/>
    <d v="2025-01-28T00:00:00"/>
    <m/>
    <n v="3"/>
    <s v="0-30"/>
    <n v="2889276"/>
    <n v="2889276"/>
    <n v="0"/>
    <n v="0"/>
    <n v="0"/>
    <n v="0"/>
    <n v="0"/>
    <n v="0"/>
    <m/>
    <m/>
    <s v="Andres Felipe Fernandez Lozano"/>
    <n v="317820"/>
    <n v="28892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74"/>
    <s v="MT161174"/>
    <s v="'MT161174', "/>
    <x v="115"/>
    <d v="2024-12-04T00:00:00"/>
    <d v="2024-12-04T00:00:00"/>
    <n v="2889276"/>
    <n v="2831490.48"/>
    <s v="EVENTO"/>
    <s v="VALLE DEL CAUCA"/>
    <s v="NO PBS"/>
    <s v="Factura devuelta"/>
    <x v="0"/>
    <n v="2571456"/>
    <n v="1222562813"/>
    <s v="Finalizada"/>
    <d v="2024-12-04T00:00:00"/>
    <d v="2025-01-09T00:00:00"/>
    <d v="2025-01-29T00:00:00"/>
    <m/>
    <n v="2"/>
    <s v="0-30"/>
    <n v="2889276"/>
    <n v="2889276"/>
    <n v="0"/>
    <n v="0"/>
    <n v="0"/>
    <n v="0"/>
    <n v="0"/>
    <n v="0"/>
    <m/>
    <m/>
    <s v="Angie Lizeth Rodriguez Garcia"/>
    <n v="317820"/>
    <n v="28892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15"/>
    <s v="MT165515"/>
    <s v="'MT165515', "/>
    <x v="116"/>
    <d v="2025-01-08T00:00:00"/>
    <d v="2025-01-09T00:00:00"/>
    <n v="2889276"/>
    <n v="2831490.48"/>
    <s v="EVENTO"/>
    <s v="VALLE DEL CAUCA"/>
    <s v="NO PBS"/>
    <e v="#N/A"/>
    <x v="0"/>
    <n v="2571456"/>
    <n v="1222562746"/>
    <s v="Finalizada"/>
    <d v="2025-01-08T00:00:00"/>
    <d v="2025-01-09T00:00:00"/>
    <d v="2025-01-29T00:00:00"/>
    <m/>
    <n v="2"/>
    <s v="0-30"/>
    <n v="2889276"/>
    <n v="2889276"/>
    <n v="0"/>
    <n v="0"/>
    <n v="0"/>
    <n v="0"/>
    <n v="0"/>
    <n v="0"/>
    <m/>
    <m/>
    <s v="Angie Lizeth Rodriguez Garcia"/>
    <n v="317820"/>
    <n v="28892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16"/>
    <s v="MT165516"/>
    <s v="'MT165516', "/>
    <x v="117"/>
    <d v="2025-01-08T00:00:00"/>
    <d v="2025-01-09T00:00:00"/>
    <n v="2889276"/>
    <n v="2831490.48"/>
    <s v="EVENTO"/>
    <s v="VALLE DEL CAUCA"/>
    <s v="NO PBS"/>
    <e v="#N/A"/>
    <x v="0"/>
    <n v="2571456"/>
    <n v="1222562747"/>
    <s v="Finalizada"/>
    <d v="2025-01-08T00:00:00"/>
    <d v="2025-01-09T00:00:00"/>
    <d v="2025-01-29T00:00:00"/>
    <m/>
    <n v="2"/>
    <s v="0-30"/>
    <n v="2889276"/>
    <n v="2889276"/>
    <n v="0"/>
    <n v="0"/>
    <n v="0"/>
    <n v="0"/>
    <n v="0"/>
    <n v="0"/>
    <m/>
    <m/>
    <s v="Angie Lizeth Rodriguez Garcia"/>
    <n v="317820"/>
    <n v="28892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19"/>
    <s v="MT165519"/>
    <s v="'MT165519', "/>
    <x v="118"/>
    <d v="2025-01-08T00:00:00"/>
    <d v="2025-01-09T00:00:00"/>
    <n v="2889276"/>
    <n v="2831490.48"/>
    <s v="EVENTO"/>
    <s v="VALLE DEL CAUCA"/>
    <s v="NO PBS"/>
    <e v="#N/A"/>
    <x v="0"/>
    <n v="2571456"/>
    <n v="1222562748"/>
    <s v="Finalizada"/>
    <d v="2025-01-08T00:00:00"/>
    <d v="2025-01-09T00:00:00"/>
    <d v="2025-01-29T00:00:00"/>
    <m/>
    <n v="2"/>
    <s v="0-30"/>
    <n v="2889276"/>
    <n v="2889276"/>
    <n v="0"/>
    <n v="0"/>
    <n v="0"/>
    <n v="0"/>
    <n v="0"/>
    <n v="0"/>
    <m/>
    <m/>
    <s v="Angie Lizeth Rodriguez Garcia"/>
    <n v="317820"/>
    <n v="28892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24"/>
    <s v="MT165524"/>
    <s v="'MT165524', "/>
    <x v="119"/>
    <d v="2025-01-08T00:00:00"/>
    <d v="2025-01-09T00:00:00"/>
    <n v="2889276"/>
    <n v="2831490.48"/>
    <s v="EVENTO"/>
    <s v="VALLE DEL CAUCA"/>
    <s v="NO PBS"/>
    <e v="#N/A"/>
    <x v="0"/>
    <n v="2571456"/>
    <n v="1222562720"/>
    <s v="Finalizada"/>
    <d v="2025-01-08T00:00:00"/>
    <d v="2025-01-09T00:00:00"/>
    <d v="2025-01-28T00:00:00"/>
    <m/>
    <n v="3"/>
    <s v="0-30"/>
    <n v="2889276"/>
    <n v="2889276"/>
    <n v="0"/>
    <n v="0"/>
    <n v="0"/>
    <n v="0"/>
    <n v="0"/>
    <n v="0"/>
    <m/>
    <m/>
    <s v="Andres Felipe Fernandez Lozano"/>
    <n v="317820"/>
    <n v="28892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40"/>
    <s v="MT165540"/>
    <s v="'MT165540', "/>
    <x v="120"/>
    <d v="2025-01-08T00:00:00"/>
    <d v="2025-01-09T00:00:00"/>
    <n v="2889276"/>
    <n v="2831490.48"/>
    <s v="EVENTO"/>
    <s v="VALLE DEL CAUCA"/>
    <s v="NO PBS"/>
    <e v="#N/A"/>
    <x v="0"/>
    <n v="2571456"/>
    <n v="1222562749"/>
    <s v="Finalizada"/>
    <d v="2025-01-08T00:00:00"/>
    <d v="2025-01-09T00:00:00"/>
    <d v="2025-01-29T00:00:00"/>
    <m/>
    <n v="2"/>
    <s v="0-30"/>
    <n v="2889276"/>
    <n v="2889276"/>
    <n v="0"/>
    <n v="0"/>
    <n v="0"/>
    <n v="0"/>
    <n v="0"/>
    <n v="0"/>
    <m/>
    <m/>
    <s v="Angie Lizeth Rodriguez Garcia"/>
    <n v="317820"/>
    <n v="28892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44"/>
    <s v="MT165544"/>
    <s v="'MT165544', "/>
    <x v="121"/>
    <d v="2025-01-08T00:00:00"/>
    <d v="2025-01-09T00:00:00"/>
    <n v="2889276"/>
    <n v="2831490.48"/>
    <s v="EVENTO"/>
    <s v="VALLE DEL CAUCA"/>
    <s v="NO PBS"/>
    <e v="#N/A"/>
    <x v="0"/>
    <n v="2571456"/>
    <n v="1222562750"/>
    <s v="Finalizada"/>
    <d v="2025-01-08T00:00:00"/>
    <d v="2025-01-09T00:00:00"/>
    <d v="2025-01-29T00:00:00"/>
    <m/>
    <n v="2"/>
    <s v="0-30"/>
    <n v="2889276"/>
    <n v="2889276"/>
    <n v="0"/>
    <n v="0"/>
    <n v="0"/>
    <n v="0"/>
    <n v="0"/>
    <n v="0"/>
    <m/>
    <m/>
    <s v="Angie Lizeth Rodriguez Garcia"/>
    <n v="317820"/>
    <n v="28892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64"/>
    <s v="MT165564"/>
    <s v="'MT165564', "/>
    <x v="122"/>
    <d v="2025-01-08T00:00:00"/>
    <d v="2025-01-09T00:00:00"/>
    <n v="2889276"/>
    <n v="2831490.48"/>
    <s v="EVENTO"/>
    <s v="VALLE DEL CAUCA"/>
    <s v="NO PBS"/>
    <e v="#N/A"/>
    <x v="0"/>
    <n v="2571456"/>
    <n v="1222562751"/>
    <s v="Finalizada"/>
    <d v="2025-01-08T00:00:00"/>
    <d v="2025-01-09T00:00:00"/>
    <d v="2025-01-29T00:00:00"/>
    <m/>
    <n v="2"/>
    <s v="0-30"/>
    <n v="2889276"/>
    <n v="2889276"/>
    <n v="0"/>
    <n v="0"/>
    <n v="0"/>
    <n v="0"/>
    <n v="0"/>
    <n v="0"/>
    <m/>
    <m/>
    <s v="Angie Lizeth Rodriguez Garcia"/>
    <n v="317820"/>
    <n v="288927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61"/>
    <s v="MT159561"/>
    <s v="'MT159561', "/>
    <x v="123"/>
    <d v="2024-11-19T00:00:00"/>
    <d v="2024-11-15T00:00:00"/>
    <n v="1845120"/>
    <n v="1808217.6"/>
    <s v="EVENTO"/>
    <s v="VALLE DEL CAUCA"/>
    <s v="NO PBS"/>
    <s v="Factura pendiente en programacion de pago"/>
    <x v="0"/>
    <n v="1642157"/>
    <n v="1222547404"/>
    <s v="Finalizada"/>
    <d v="2024-11-19T00:00:00"/>
    <d v="2024-11-15T00:00:00"/>
    <d v="2024-11-28T00:00:00"/>
    <m/>
    <n v="64"/>
    <s v="61-90"/>
    <n v="1845120"/>
    <n v="1845120"/>
    <n v="0"/>
    <n v="0"/>
    <n v="0"/>
    <n v="0"/>
    <n v="0"/>
    <n v="0"/>
    <m/>
    <m/>
    <s v="Procesos Servidor"/>
    <n v="202963"/>
    <n v="184512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68"/>
    <s v="MT161168"/>
    <s v="'MT161168', "/>
    <x v="124"/>
    <d v="2024-12-04T00:00:00"/>
    <d v="2024-12-04T00:00:00"/>
    <n v="2222520"/>
    <n v="2178069.6"/>
    <s v="EVENTO"/>
    <s v="VALLE DEL CAUCA"/>
    <s v="NO PBS"/>
    <s v="Factura devuelta"/>
    <x v="0"/>
    <n v="1978043"/>
    <n v="1222562774"/>
    <s v="Finalizada"/>
    <d v="2024-12-04T00:00:00"/>
    <d v="2025-01-09T00:00:00"/>
    <d v="2025-01-29T00:00:00"/>
    <m/>
    <n v="2"/>
    <s v="0-30"/>
    <n v="2222520"/>
    <n v="2222520"/>
    <n v="0"/>
    <n v="0"/>
    <n v="0"/>
    <n v="0"/>
    <n v="0"/>
    <n v="0"/>
    <m/>
    <m/>
    <s v="Angie Lizeth Rodriguez Garcia"/>
    <n v="244477"/>
    <n v="222252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72"/>
    <s v="MT161172"/>
    <s v="'MT161172', "/>
    <x v="125"/>
    <d v="2024-12-04T00:00:00"/>
    <d v="2024-12-04T00:00:00"/>
    <n v="2222520"/>
    <n v="2178069.6"/>
    <s v="EVENTO"/>
    <s v="VALLE DEL CAUCA"/>
    <s v="NO PBS"/>
    <s v="Factura devuelta"/>
    <x v="0"/>
    <n v="1978043"/>
    <n v="1222562775"/>
    <s v="Finalizada"/>
    <d v="2024-12-04T00:00:00"/>
    <d v="2025-01-09T00:00:00"/>
    <d v="2025-01-29T00:00:00"/>
    <m/>
    <n v="2"/>
    <s v="0-30"/>
    <n v="2222520"/>
    <n v="2222520"/>
    <n v="0"/>
    <n v="0"/>
    <n v="0"/>
    <n v="0"/>
    <n v="0"/>
    <n v="0"/>
    <m/>
    <m/>
    <s v="Angie Lizeth Rodriguez Garcia"/>
    <n v="244477"/>
    <n v="222252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71"/>
    <s v="MT159571"/>
    <s v="'MT159571', "/>
    <x v="126"/>
    <d v="2024-11-19T00:00:00"/>
    <d v="2024-11-15T00:00:00"/>
    <n v="3000402"/>
    <n v="2940393.96"/>
    <s v="EVENTO"/>
    <s v="VALLE DEL CAUCA"/>
    <s v="NO PBS"/>
    <s v="Factura pendiente en programacion de pago"/>
    <x v="0"/>
    <n v="2670358"/>
    <n v="1222547388"/>
    <s v="Finalizada"/>
    <d v="2024-11-19T00:00:00"/>
    <d v="2024-11-15T00:00:00"/>
    <d v="2024-11-28T00:00:00"/>
    <m/>
    <n v="64"/>
    <s v="61-90"/>
    <n v="3000402"/>
    <n v="3000402"/>
    <n v="0"/>
    <n v="0"/>
    <n v="0"/>
    <n v="0"/>
    <n v="0"/>
    <n v="0"/>
    <m/>
    <m/>
    <s v="Procesos Servidor"/>
    <n v="330044"/>
    <n v="300040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48"/>
    <s v="MT161148"/>
    <s v="'MT161148', "/>
    <x v="127"/>
    <d v="2024-12-04T00:00:00"/>
    <d v="2024-12-04T00:00:00"/>
    <n v="3000402"/>
    <n v="2940393.96"/>
    <s v="EVENTO"/>
    <s v="VALLE DEL CAUCA"/>
    <s v="NO PBS"/>
    <s v="Factura devuelta"/>
    <x v="0"/>
    <n v="2670358"/>
    <n v="1222562740"/>
    <s v="Finalizada"/>
    <d v="2024-12-04T00:00:00"/>
    <d v="2025-01-09T00:00:00"/>
    <d v="2025-01-29T00:00:00"/>
    <m/>
    <n v="2"/>
    <s v="0-30"/>
    <n v="3000402"/>
    <n v="3000402"/>
    <n v="0"/>
    <n v="0"/>
    <n v="0"/>
    <n v="0"/>
    <n v="0"/>
    <n v="0"/>
    <m/>
    <m/>
    <s v="Angie Lizeth Rodriguez Garcia"/>
    <n v="330044"/>
    <n v="300040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43"/>
    <s v="MT165543"/>
    <s v="'MT165543', "/>
    <x v="128"/>
    <d v="2025-01-08T00:00:00"/>
    <d v="2025-01-09T00:00:00"/>
    <n v="3000402"/>
    <n v="2940393.96"/>
    <s v="EVENTO"/>
    <s v="VALLE DEL CAUCA"/>
    <s v="NO PBS"/>
    <e v="#N/A"/>
    <x v="0"/>
    <n v="2670358"/>
    <n v="1222562741"/>
    <s v="Finalizada"/>
    <d v="2025-01-08T00:00:00"/>
    <d v="2025-01-09T00:00:00"/>
    <d v="2025-01-29T00:00:00"/>
    <m/>
    <n v="2"/>
    <s v="0-30"/>
    <n v="3000402"/>
    <n v="3000402"/>
    <n v="0"/>
    <n v="0"/>
    <n v="0"/>
    <n v="0"/>
    <n v="0"/>
    <n v="0"/>
    <m/>
    <m/>
    <s v="Angie Lizeth Rodriguez Garcia"/>
    <n v="330044"/>
    <n v="300040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35"/>
    <s v="MT161135"/>
    <s v="'MT161135', "/>
    <x v="129"/>
    <d v="2024-12-04T00:00:00"/>
    <d v="2024-12-04T00:00:00"/>
    <n v="2398656"/>
    <n v="2350682.88"/>
    <s v="EVENTO"/>
    <s v="VALLE DEL CAUCA"/>
    <s v="NO PBS"/>
    <s v="Factura devuelta"/>
    <x v="0"/>
    <n v="2134804"/>
    <n v="1222562758"/>
    <s v="Finalizada"/>
    <d v="2024-12-04T00:00:00"/>
    <d v="2025-01-09T00:00:00"/>
    <d v="2025-01-29T00:00:00"/>
    <m/>
    <n v="2"/>
    <s v="0-30"/>
    <n v="2398656"/>
    <n v="2398656"/>
    <n v="0"/>
    <n v="0"/>
    <n v="0"/>
    <n v="0"/>
    <n v="0"/>
    <n v="0"/>
    <m/>
    <m/>
    <s v="Angie Lizeth Rodriguez Garcia"/>
    <n v="263852"/>
    <n v="239865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39"/>
    <s v="MT161139"/>
    <s v="'MT161139', "/>
    <x v="130"/>
    <d v="2024-12-04T00:00:00"/>
    <d v="2024-12-04T00:00:00"/>
    <n v="2398656"/>
    <n v="2350682.88"/>
    <s v="EVENTO"/>
    <s v="VALLE DEL CAUCA"/>
    <s v="NO PBS"/>
    <s v="Factura devuelta"/>
    <x v="0"/>
    <n v="2134804"/>
    <n v="1222562759"/>
    <s v="Finalizada"/>
    <d v="2024-12-04T00:00:00"/>
    <d v="2025-01-09T00:00:00"/>
    <d v="2025-01-29T00:00:00"/>
    <m/>
    <n v="2"/>
    <s v="0-30"/>
    <n v="2398656"/>
    <n v="2398656"/>
    <n v="0"/>
    <n v="0"/>
    <n v="0"/>
    <n v="0"/>
    <n v="0"/>
    <n v="0"/>
    <m/>
    <m/>
    <s v="Angie Lizeth Rodriguez Garcia"/>
    <n v="263852"/>
    <n v="239865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41"/>
    <s v="MT161141"/>
    <s v="'MT161141', "/>
    <x v="131"/>
    <d v="2024-12-04T00:00:00"/>
    <d v="2024-12-04T00:00:00"/>
    <n v="2398656"/>
    <n v="2350682.88"/>
    <s v="EVENTO"/>
    <s v="VALLE DEL CAUCA"/>
    <s v="NO PBS"/>
    <s v="Factura devuelta"/>
    <x v="0"/>
    <n v="2134804"/>
    <n v="1222562721"/>
    <s v="Finalizada"/>
    <d v="2024-12-04T00:00:00"/>
    <d v="2025-01-09T00:00:00"/>
    <d v="2025-01-28T00:00:00"/>
    <m/>
    <n v="3"/>
    <s v="0-30"/>
    <n v="2398656"/>
    <n v="2398656"/>
    <n v="0"/>
    <n v="0"/>
    <n v="0"/>
    <n v="0"/>
    <n v="0"/>
    <n v="0"/>
    <m/>
    <m/>
    <s v="Andres Felipe Fernandez Lozano"/>
    <n v="263852"/>
    <n v="239865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45"/>
    <s v="MT161145"/>
    <s v="'MT161145', "/>
    <x v="132"/>
    <d v="2024-12-04T00:00:00"/>
    <d v="2024-12-04T00:00:00"/>
    <n v="2398656"/>
    <n v="2350682.88"/>
    <s v="EVENTO"/>
    <s v="VALLE DEL CAUCA"/>
    <s v="NO PBS"/>
    <s v="Factura devuelta"/>
    <x v="0"/>
    <n v="2134804"/>
    <n v="1222562760"/>
    <s v="Finalizada"/>
    <d v="2024-12-04T00:00:00"/>
    <d v="2025-01-09T00:00:00"/>
    <d v="2025-01-29T00:00:00"/>
    <m/>
    <n v="2"/>
    <s v="0-30"/>
    <n v="2398656"/>
    <n v="2398656"/>
    <n v="0"/>
    <n v="0"/>
    <n v="0"/>
    <n v="0"/>
    <n v="0"/>
    <n v="0"/>
    <m/>
    <m/>
    <s v="Angie Lizeth Rodriguez Garcia"/>
    <n v="263852"/>
    <n v="239865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51"/>
    <s v="MT161151"/>
    <s v="'MT161151', "/>
    <x v="133"/>
    <d v="2024-12-04T00:00:00"/>
    <d v="2024-12-04T00:00:00"/>
    <n v="2398656"/>
    <n v="2350682.88"/>
    <s v="EVENTO"/>
    <s v="VALLE DEL CAUCA"/>
    <s v="NO PBS"/>
    <s v="Factura devuelta"/>
    <x v="0"/>
    <n v="2134804"/>
    <n v="1222562761"/>
    <s v="Finalizada"/>
    <d v="2024-12-04T00:00:00"/>
    <d v="2025-01-09T00:00:00"/>
    <d v="2025-01-29T00:00:00"/>
    <m/>
    <n v="2"/>
    <s v="0-30"/>
    <n v="2398656"/>
    <n v="2398656"/>
    <n v="0"/>
    <n v="0"/>
    <n v="0"/>
    <n v="0"/>
    <n v="0"/>
    <n v="0"/>
    <m/>
    <m/>
    <s v="Angie Lizeth Rodriguez Garcia"/>
    <n v="263852"/>
    <n v="239865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64"/>
    <s v="MT161164"/>
    <s v="'MT161164', "/>
    <x v="134"/>
    <d v="2024-12-04T00:00:00"/>
    <d v="2024-12-04T00:00:00"/>
    <n v="2398656"/>
    <n v="2350682.88"/>
    <s v="EVENTO"/>
    <s v="VALLE DEL CAUCA"/>
    <s v="NO PBS"/>
    <s v="Factura devuelta"/>
    <x v="0"/>
    <n v="2134804"/>
    <n v="1222562762"/>
    <s v="Finalizada"/>
    <d v="2024-12-04T00:00:00"/>
    <d v="2025-01-09T00:00:00"/>
    <d v="2025-01-29T00:00:00"/>
    <m/>
    <n v="2"/>
    <s v="0-30"/>
    <n v="2398656"/>
    <n v="2398656"/>
    <n v="0"/>
    <n v="0"/>
    <n v="0"/>
    <n v="0"/>
    <n v="0"/>
    <n v="0"/>
    <m/>
    <m/>
    <s v="Angie Lizeth Rodriguez Garcia"/>
    <n v="263852"/>
    <n v="239865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76"/>
    <s v="MT161176"/>
    <s v="'MT161176', "/>
    <x v="135"/>
    <d v="2024-12-04T00:00:00"/>
    <d v="2024-12-04T00:00:00"/>
    <n v="2398656"/>
    <n v="2350682.88"/>
    <s v="EVENTO"/>
    <s v="VALLE DEL CAUCA"/>
    <s v="NO PBS"/>
    <s v="Factura devuelta"/>
    <x v="0"/>
    <n v="2134804"/>
    <n v="1222562763"/>
    <s v="Finalizada"/>
    <d v="2024-12-04T00:00:00"/>
    <d v="2025-01-09T00:00:00"/>
    <d v="2025-01-29T00:00:00"/>
    <m/>
    <n v="2"/>
    <s v="0-30"/>
    <n v="2398656"/>
    <n v="2398656"/>
    <n v="0"/>
    <n v="0"/>
    <n v="0"/>
    <n v="0"/>
    <n v="0"/>
    <n v="0"/>
    <m/>
    <m/>
    <s v="Angie Lizeth Rodriguez Garcia"/>
    <n v="263852"/>
    <n v="239865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20"/>
    <s v="MT165520"/>
    <s v="'MT165520', "/>
    <x v="136"/>
    <d v="2025-01-08T00:00:00"/>
    <d v="2025-01-09T00:00:00"/>
    <n v="2398656"/>
    <n v="2350682.88"/>
    <s v="EVENTO"/>
    <s v="VALLE DEL CAUCA"/>
    <s v="NO PBS"/>
    <e v="#N/A"/>
    <x v="0"/>
    <n v="2134804"/>
    <n v="1222562764"/>
    <s v="Finalizada"/>
    <d v="2025-01-08T00:00:00"/>
    <d v="2025-01-09T00:00:00"/>
    <d v="2025-01-29T00:00:00"/>
    <m/>
    <n v="2"/>
    <s v="0-30"/>
    <n v="2398656"/>
    <n v="2398656"/>
    <n v="0"/>
    <n v="0"/>
    <n v="0"/>
    <n v="0"/>
    <n v="0"/>
    <n v="0"/>
    <m/>
    <m/>
    <s v="Angie Lizeth Rodriguez Garcia"/>
    <n v="263852"/>
    <n v="239865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35"/>
    <s v="MT165535"/>
    <s v="'MT165535', "/>
    <x v="137"/>
    <d v="2025-01-08T00:00:00"/>
    <d v="2025-01-09T00:00:00"/>
    <n v="2398656"/>
    <n v="2350682.88"/>
    <s v="EVENTO"/>
    <s v="VALLE DEL CAUCA"/>
    <s v="NO PBS"/>
    <e v="#N/A"/>
    <x v="0"/>
    <n v="2134804"/>
    <n v="1222562765"/>
    <s v="Finalizada"/>
    <d v="2025-01-08T00:00:00"/>
    <d v="2025-01-09T00:00:00"/>
    <d v="2025-01-29T00:00:00"/>
    <m/>
    <n v="2"/>
    <s v="0-30"/>
    <n v="2398656"/>
    <n v="2398656"/>
    <n v="0"/>
    <n v="0"/>
    <n v="0"/>
    <n v="0"/>
    <n v="0"/>
    <n v="0"/>
    <m/>
    <m/>
    <s v="Angie Lizeth Rodriguez Garcia"/>
    <n v="263852"/>
    <n v="239865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38"/>
    <s v="MT165538"/>
    <s v="'MT165538', "/>
    <x v="138"/>
    <d v="2025-01-08T00:00:00"/>
    <d v="2025-01-09T00:00:00"/>
    <n v="2398656"/>
    <n v="2350682.88"/>
    <s v="EVENTO"/>
    <s v="VALLE DEL CAUCA"/>
    <s v="NO PBS"/>
    <e v="#N/A"/>
    <x v="0"/>
    <n v="2134804"/>
    <n v="1222562766"/>
    <s v="Finalizada"/>
    <d v="2025-01-08T00:00:00"/>
    <d v="2025-01-09T00:00:00"/>
    <d v="2025-01-29T00:00:00"/>
    <m/>
    <n v="2"/>
    <s v="0-30"/>
    <n v="2398656"/>
    <n v="2398656"/>
    <n v="0"/>
    <n v="0"/>
    <n v="0"/>
    <n v="0"/>
    <n v="0"/>
    <n v="0"/>
    <m/>
    <m/>
    <s v="Angie Lizeth Rodriguez Garcia"/>
    <n v="263852"/>
    <n v="239865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39"/>
    <s v="MT165539"/>
    <s v="'MT165539', "/>
    <x v="139"/>
    <d v="2025-01-08T00:00:00"/>
    <d v="2025-01-09T00:00:00"/>
    <n v="2398656"/>
    <n v="2350682.88"/>
    <s v="EVENTO"/>
    <s v="VALLE DEL CAUCA"/>
    <s v="NO PBS"/>
    <e v="#N/A"/>
    <x v="0"/>
    <n v="2134804"/>
    <n v="1222562767"/>
    <s v="Finalizada"/>
    <d v="2025-01-08T00:00:00"/>
    <d v="2025-01-09T00:00:00"/>
    <d v="2025-01-29T00:00:00"/>
    <m/>
    <n v="2"/>
    <s v="0-30"/>
    <n v="2398656"/>
    <n v="2398656"/>
    <n v="0"/>
    <n v="0"/>
    <n v="0"/>
    <n v="0"/>
    <n v="0"/>
    <n v="0"/>
    <m/>
    <m/>
    <s v="Angie Lizeth Rodriguez Garcia"/>
    <n v="263852"/>
    <n v="239865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42"/>
    <s v="MT165542"/>
    <s v="'MT165542', "/>
    <x v="140"/>
    <d v="2025-01-08T00:00:00"/>
    <d v="2025-01-09T00:00:00"/>
    <n v="2398656"/>
    <n v="2350682.88"/>
    <s v="EVENTO"/>
    <s v="VALLE DEL CAUCA"/>
    <s v="NO PBS"/>
    <e v="#N/A"/>
    <x v="0"/>
    <n v="2134804"/>
    <n v="1222562722"/>
    <s v="Finalizada"/>
    <d v="2025-01-08T00:00:00"/>
    <d v="2025-01-09T00:00:00"/>
    <d v="2025-01-28T00:00:00"/>
    <m/>
    <n v="3"/>
    <s v="0-30"/>
    <n v="2398656"/>
    <n v="2398656"/>
    <n v="0"/>
    <n v="0"/>
    <n v="0"/>
    <n v="0"/>
    <n v="0"/>
    <n v="0"/>
    <m/>
    <m/>
    <s v="Andres Felipe Fernandez Lozano"/>
    <n v="263852"/>
    <n v="239865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45"/>
    <s v="MT165545"/>
    <s v="'MT165545', "/>
    <x v="141"/>
    <d v="2025-01-08T00:00:00"/>
    <d v="2025-01-09T00:00:00"/>
    <n v="2398656"/>
    <n v="2350682.88"/>
    <s v="EVENTO"/>
    <s v="VALLE DEL CAUCA"/>
    <s v="NO PBS"/>
    <e v="#N/A"/>
    <x v="0"/>
    <n v="2134804"/>
    <n v="1222562768"/>
    <s v="Finalizada"/>
    <d v="2025-01-08T00:00:00"/>
    <d v="2025-01-09T00:00:00"/>
    <d v="2025-01-29T00:00:00"/>
    <m/>
    <n v="2"/>
    <s v="0-30"/>
    <n v="2398656"/>
    <n v="2398656"/>
    <n v="0"/>
    <n v="0"/>
    <n v="0"/>
    <n v="0"/>
    <n v="0"/>
    <n v="0"/>
    <m/>
    <m/>
    <s v="Angie Lizeth Rodriguez Garcia"/>
    <n v="263852"/>
    <n v="239865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48"/>
    <s v="MT165548"/>
    <s v="'MT165548', "/>
    <x v="142"/>
    <d v="2025-01-08T00:00:00"/>
    <d v="2025-01-09T00:00:00"/>
    <n v="2398656"/>
    <n v="2350682.88"/>
    <s v="EVENTO"/>
    <s v="VALLE DEL CAUCA"/>
    <s v="NO PBS"/>
    <e v="#N/A"/>
    <x v="0"/>
    <n v="2134804"/>
    <n v="1222562769"/>
    <s v="Finalizada"/>
    <d v="2025-01-08T00:00:00"/>
    <d v="2025-01-09T00:00:00"/>
    <d v="2025-01-29T00:00:00"/>
    <m/>
    <n v="2"/>
    <s v="0-30"/>
    <n v="2398656"/>
    <n v="2398656"/>
    <n v="0"/>
    <n v="0"/>
    <n v="0"/>
    <n v="0"/>
    <n v="0"/>
    <n v="0"/>
    <m/>
    <m/>
    <s v="Angie Lizeth Rodriguez Garcia"/>
    <n v="263852"/>
    <n v="239865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61"/>
    <s v="MT165561"/>
    <s v="'MT165561', "/>
    <x v="143"/>
    <d v="2025-01-08T00:00:00"/>
    <d v="2025-01-09T00:00:00"/>
    <n v="2398656"/>
    <n v="2350682.88"/>
    <s v="EVENTO"/>
    <s v="VALLE DEL CAUCA"/>
    <s v="NO PBS"/>
    <e v="#N/A"/>
    <x v="0"/>
    <n v="2134804"/>
    <n v="1222562723"/>
    <s v="Finalizada"/>
    <d v="2025-01-08T00:00:00"/>
    <d v="2025-01-09T00:00:00"/>
    <d v="2025-01-28T00:00:00"/>
    <m/>
    <n v="3"/>
    <s v="0-30"/>
    <n v="2398656"/>
    <n v="2398656"/>
    <n v="0"/>
    <n v="0"/>
    <n v="0"/>
    <n v="0"/>
    <n v="0"/>
    <n v="0"/>
    <m/>
    <m/>
    <s v="Andres Felipe Fernandez Lozano"/>
    <n v="263852"/>
    <n v="239865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22"/>
    <s v="MT165522"/>
    <s v="'MT165522', "/>
    <x v="144"/>
    <d v="2025-01-08T00:00:00"/>
    <d v="2025-01-09T00:00:00"/>
    <n v="6889812"/>
    <n v="6752015.7599999998"/>
    <s v="EVENTO"/>
    <s v="VALLE DEL CAUCA"/>
    <s v="NO PBS"/>
    <e v="#N/A"/>
    <x v="0"/>
    <n v="6131933"/>
    <n v="1222562711"/>
    <s v="Finalizada"/>
    <d v="2025-01-08T00:00:00"/>
    <d v="2025-01-09T00:00:00"/>
    <d v="2025-01-28T00:00:00"/>
    <m/>
    <n v="3"/>
    <s v="0-30"/>
    <n v="6889812"/>
    <n v="6889812"/>
    <n v="0"/>
    <n v="0"/>
    <n v="0"/>
    <n v="0"/>
    <n v="0"/>
    <n v="0"/>
    <m/>
    <m/>
    <s v="Andres Felipe Fernandez Lozano"/>
    <n v="757879"/>
    <n v="688981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58"/>
    <s v="MT165558"/>
    <s v="'MT165558', "/>
    <x v="145"/>
    <d v="2025-01-08T00:00:00"/>
    <d v="2025-01-09T00:00:00"/>
    <n v="6889812"/>
    <n v="6752015.7599999998"/>
    <s v="EVENTO"/>
    <s v="VALLE DEL CAUCA"/>
    <s v="NO PBS"/>
    <e v="#N/A"/>
    <x v="0"/>
    <n v="6131933"/>
    <n v="1222562712"/>
    <s v="Finalizada"/>
    <d v="2025-01-08T00:00:00"/>
    <d v="2025-01-09T00:00:00"/>
    <d v="2025-01-28T00:00:00"/>
    <m/>
    <n v="3"/>
    <s v="0-30"/>
    <n v="6889812"/>
    <n v="6889812"/>
    <n v="0"/>
    <n v="0"/>
    <n v="0"/>
    <n v="0"/>
    <n v="0"/>
    <n v="0"/>
    <m/>
    <m/>
    <s v="Andres Felipe Fernandez Lozano"/>
    <n v="757879"/>
    <n v="688981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59"/>
    <s v="MT165559"/>
    <s v="'MT165559', "/>
    <x v="146"/>
    <d v="2025-01-08T00:00:00"/>
    <d v="2025-01-09T00:00:00"/>
    <n v="6889812"/>
    <n v="6752015.7599999998"/>
    <s v="EVENTO"/>
    <s v="VALLE DEL CAUCA"/>
    <s v="NO PBS"/>
    <e v="#N/A"/>
    <x v="0"/>
    <n v="6131933"/>
    <n v="1222562730"/>
    <s v="Finalizada"/>
    <d v="2025-01-08T00:00:00"/>
    <d v="2025-01-09T00:00:00"/>
    <d v="2025-01-28T00:00:00"/>
    <m/>
    <n v="3"/>
    <s v="0-30"/>
    <n v="6889812"/>
    <n v="6889812"/>
    <n v="0"/>
    <n v="0"/>
    <n v="0"/>
    <n v="0"/>
    <n v="0"/>
    <n v="0"/>
    <m/>
    <m/>
    <s v="Andres Felipe Fernandez Lozano"/>
    <n v="757879"/>
    <n v="688981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28"/>
    <s v="MT165528"/>
    <s v="'MT165528', "/>
    <x v="147"/>
    <d v="2025-01-08T00:00:00"/>
    <d v="2025-01-09T00:00:00"/>
    <n v="777882"/>
    <n v="762324.36"/>
    <s v="EVENTO"/>
    <s v="VALLE DEL CAUCA"/>
    <s v="NO PBS"/>
    <e v="#N/A"/>
    <x v="0"/>
    <n v="692315"/>
    <n v="1222562804"/>
    <s v="Finalizada"/>
    <d v="2025-01-08T00:00:00"/>
    <d v="2025-01-09T00:00:00"/>
    <d v="2025-01-29T00:00:00"/>
    <m/>
    <n v="2"/>
    <s v="0-30"/>
    <n v="777882"/>
    <n v="777882"/>
    <n v="0"/>
    <n v="0"/>
    <n v="0"/>
    <n v="0"/>
    <n v="0"/>
    <n v="0"/>
    <m/>
    <m/>
    <s v="Angie Lizeth Rodriguez Garcia"/>
    <n v="85567"/>
    <n v="77788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58"/>
    <s v="MT161158"/>
    <s v="'MT161158', "/>
    <x v="148"/>
    <d v="2024-12-04T00:00:00"/>
    <d v="2024-12-04T00:00:00"/>
    <n v="1555764"/>
    <n v="1524648.72"/>
    <s v="EVENTO"/>
    <s v="VALLE DEL CAUCA"/>
    <s v="NO PBS"/>
    <s v="Factura devuelta"/>
    <x v="0"/>
    <n v="1384630"/>
    <n v="1222562797"/>
    <s v="Finalizada"/>
    <d v="2024-12-04T00:00:00"/>
    <d v="2025-01-09T00:00:00"/>
    <d v="2025-01-29T00:00:00"/>
    <m/>
    <n v="2"/>
    <s v="0-30"/>
    <n v="1555764"/>
    <n v="1555764"/>
    <n v="0"/>
    <n v="0"/>
    <n v="0"/>
    <n v="0"/>
    <n v="0"/>
    <n v="0"/>
    <m/>
    <m/>
    <s v="Angie Lizeth Rodriguez Garcia"/>
    <n v="171134"/>
    <n v="155576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28"/>
    <s v="MT161128"/>
    <s v="'MT161128', "/>
    <x v="149"/>
    <d v="2024-12-04T00:00:00"/>
    <d v="2024-12-04T00:00:00"/>
    <n v="3111528"/>
    <n v="3049297.44"/>
    <s v="EVENTO"/>
    <s v="VALLE DEL CAUCA"/>
    <s v="NO PBS"/>
    <s v="Factura devuelta"/>
    <x v="0"/>
    <n v="2769260"/>
    <n v="1222562739"/>
    <s v="Finalizada"/>
    <d v="2024-12-04T00:00:00"/>
    <d v="2025-01-09T00:00:00"/>
    <d v="2025-01-29T00:00:00"/>
    <m/>
    <n v="2"/>
    <s v="0-30"/>
    <n v="3111528"/>
    <n v="3111528"/>
    <n v="0"/>
    <n v="0"/>
    <n v="0"/>
    <n v="0"/>
    <n v="0"/>
    <n v="0"/>
    <m/>
    <m/>
    <s v="Angie Lizeth Rodriguez Garcia"/>
    <n v="342268"/>
    <n v="311152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84"/>
    <s v="MT159584"/>
    <s v="'MT159584', "/>
    <x v="150"/>
    <d v="2024-11-19T00:00:00"/>
    <d v="2024-11-15T00:00:00"/>
    <n v="2333646"/>
    <n v="2286973.08"/>
    <s v="EVENTO"/>
    <s v="VALLE DEL CAUCA"/>
    <s v="NO PBS"/>
    <s v="Factura pendiente en programacion de pago"/>
    <x v="0"/>
    <n v="2076945"/>
    <n v="1222547386"/>
    <s v="Finalizada"/>
    <d v="2024-11-19T00:00:00"/>
    <d v="2024-11-15T00:00:00"/>
    <d v="2024-11-28T00:00:00"/>
    <m/>
    <n v="64"/>
    <s v="61-90"/>
    <n v="2333646"/>
    <n v="2333646"/>
    <n v="0"/>
    <n v="0"/>
    <n v="0"/>
    <n v="0"/>
    <n v="0"/>
    <n v="0"/>
    <m/>
    <m/>
    <s v="Procesos Servidor"/>
    <n v="256701"/>
    <n v="233364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38"/>
    <s v="MT161138"/>
    <s v="'MT161138', "/>
    <x v="151"/>
    <d v="2024-12-04T00:00:00"/>
    <d v="2024-12-04T00:00:00"/>
    <n v="2333646"/>
    <n v="2286973.08"/>
    <s v="EVENTO"/>
    <s v="VALLE DEL CAUCA"/>
    <s v="NO PBS"/>
    <s v="Factura devuelta"/>
    <x v="0"/>
    <n v="2076945"/>
    <n v="1222562770"/>
    <s v="Finalizada"/>
    <d v="2024-12-04T00:00:00"/>
    <d v="2025-01-09T00:00:00"/>
    <d v="2025-01-29T00:00:00"/>
    <m/>
    <n v="2"/>
    <s v="0-30"/>
    <n v="2333646"/>
    <n v="2333646"/>
    <n v="0"/>
    <n v="0"/>
    <n v="0"/>
    <n v="0"/>
    <n v="0"/>
    <n v="0"/>
    <m/>
    <m/>
    <s v="Angie Lizeth Rodriguez Garcia"/>
    <n v="256701"/>
    <n v="233364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42"/>
    <s v="MT161142"/>
    <s v="'MT161142', "/>
    <x v="152"/>
    <d v="2024-12-04T00:00:00"/>
    <d v="2024-12-04T00:00:00"/>
    <n v="1752864"/>
    <n v="1717806.72"/>
    <s v="EVENTO"/>
    <s v="VALLE DEL CAUCA"/>
    <s v="NO PBS"/>
    <s v="Factura devuelta"/>
    <x v="0"/>
    <n v="1560049"/>
    <n v="1222562792"/>
    <s v="Finalizada"/>
    <d v="2024-12-04T00:00:00"/>
    <d v="2025-01-09T00:00:00"/>
    <d v="2025-01-29T00:00:00"/>
    <m/>
    <n v="2"/>
    <s v="0-30"/>
    <n v="1752864"/>
    <n v="1752864"/>
    <n v="0"/>
    <n v="0"/>
    <n v="0"/>
    <n v="0"/>
    <n v="0"/>
    <n v="0"/>
    <m/>
    <m/>
    <s v="Angie Lizeth Rodriguez Garcia"/>
    <n v="192815"/>
    <n v="175286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64"/>
    <s v="MT159564"/>
    <s v="'MT159564', "/>
    <x v="153"/>
    <d v="2024-11-19T00:00:00"/>
    <d v="2024-11-15T00:00:00"/>
    <n v="2306400"/>
    <n v="2260272"/>
    <s v="EVENTO"/>
    <s v="VALLE DEL CAUCA"/>
    <s v="NO PBS"/>
    <s v="Factura pendiente en programacion de pago"/>
    <x v="0"/>
    <n v="2052696"/>
    <n v="1222547375"/>
    <s v="Finalizada"/>
    <d v="2024-11-19T00:00:00"/>
    <d v="2024-11-15T00:00:00"/>
    <d v="2024-11-28T00:00:00"/>
    <m/>
    <n v="64"/>
    <s v="61-90"/>
    <n v="2306400"/>
    <n v="2306400"/>
    <n v="0"/>
    <n v="0"/>
    <n v="0"/>
    <n v="0"/>
    <n v="0"/>
    <n v="0"/>
    <m/>
    <m/>
    <s v="Procesos Servidor"/>
    <n v="253704"/>
    <n v="230640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67"/>
    <s v="MT159567"/>
    <s v="'MT159567', "/>
    <x v="154"/>
    <d v="2024-11-19T00:00:00"/>
    <d v="2024-11-15T00:00:00"/>
    <n v="2306400"/>
    <n v="2260272"/>
    <s v="EVENTO"/>
    <s v="VALLE DEL CAUCA"/>
    <s v="NO PBS"/>
    <s v="Factura pendiente en programacion de pago"/>
    <x v="0"/>
    <n v="2052696"/>
    <n v="1222547392"/>
    <s v="Finalizada"/>
    <d v="2024-11-19T00:00:00"/>
    <d v="2024-11-15T00:00:00"/>
    <d v="2024-11-28T00:00:00"/>
    <m/>
    <n v="64"/>
    <s v="61-90"/>
    <n v="2306400"/>
    <n v="2306400"/>
    <n v="0"/>
    <n v="0"/>
    <n v="0"/>
    <n v="0"/>
    <n v="0"/>
    <n v="0"/>
    <m/>
    <m/>
    <s v="Procesos Servidor"/>
    <n v="253704"/>
    <n v="230640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68"/>
    <s v="MT159568"/>
    <s v="'MT159568', "/>
    <x v="155"/>
    <d v="2024-11-19T00:00:00"/>
    <d v="2024-11-15T00:00:00"/>
    <n v="2306400"/>
    <n v="2260272"/>
    <s v="EVENTO"/>
    <s v="VALLE DEL CAUCA"/>
    <s v="NO PBS"/>
    <s v="Factura pendiente en programacion de pago"/>
    <x v="0"/>
    <n v="2052696"/>
    <n v="1222547403"/>
    <s v="Finalizada"/>
    <d v="2024-11-19T00:00:00"/>
    <d v="2024-11-15T00:00:00"/>
    <d v="2024-11-28T00:00:00"/>
    <m/>
    <n v="64"/>
    <s v="61-90"/>
    <n v="2306400"/>
    <n v="2306400"/>
    <n v="0"/>
    <n v="0"/>
    <n v="0"/>
    <n v="0"/>
    <n v="0"/>
    <n v="0"/>
    <m/>
    <m/>
    <s v="Procesos Servidor"/>
    <n v="253704"/>
    <n v="230640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73"/>
    <s v="MT159573"/>
    <s v="'MT159573', "/>
    <x v="156"/>
    <d v="2024-11-19T00:00:00"/>
    <d v="2024-11-15T00:00:00"/>
    <n v="2306400"/>
    <n v="2260272"/>
    <s v="EVENTO"/>
    <s v="VALLE DEL CAUCA"/>
    <s v="NO PBS"/>
    <s v="Factura pendiente en programacion de pago"/>
    <x v="0"/>
    <n v="2052696"/>
    <n v="1222547424"/>
    <s v="Finalizada"/>
    <d v="2024-11-19T00:00:00"/>
    <d v="2024-11-15T00:00:00"/>
    <d v="2024-11-28T00:00:00"/>
    <m/>
    <n v="64"/>
    <s v="61-90"/>
    <n v="2306400"/>
    <n v="2306400"/>
    <n v="0"/>
    <n v="0"/>
    <n v="0"/>
    <n v="0"/>
    <n v="0"/>
    <n v="0"/>
    <m/>
    <m/>
    <s v="Procesos Servidor"/>
    <n v="253704"/>
    <n v="230640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80"/>
    <s v="MT159580"/>
    <s v="'MT159580', "/>
    <x v="157"/>
    <d v="2024-11-19T00:00:00"/>
    <d v="2024-11-15T00:00:00"/>
    <n v="2306400"/>
    <n v="2260272"/>
    <s v="EVENTO"/>
    <s v="VALLE DEL CAUCA"/>
    <s v="NO PBS"/>
    <s v="Factura pendiente en programacion de pago"/>
    <x v="0"/>
    <n v="2052696"/>
    <n v="1222547411"/>
    <s v="Finalizada"/>
    <d v="2024-11-19T00:00:00"/>
    <d v="2024-11-15T00:00:00"/>
    <d v="2024-11-28T00:00:00"/>
    <m/>
    <n v="64"/>
    <s v="61-90"/>
    <n v="2306400"/>
    <n v="2306400"/>
    <n v="0"/>
    <n v="0"/>
    <n v="0"/>
    <n v="0"/>
    <n v="0"/>
    <n v="0"/>
    <m/>
    <m/>
    <s v="Procesos Servidor"/>
    <n v="253704"/>
    <n v="230640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81"/>
    <s v="MT159581"/>
    <s v="'MT159581', "/>
    <x v="158"/>
    <d v="2024-11-19T00:00:00"/>
    <d v="2024-11-15T00:00:00"/>
    <n v="2306400"/>
    <n v="2260272"/>
    <s v="EVENTO"/>
    <s v="VALLE DEL CAUCA"/>
    <s v="NO PBS"/>
    <s v="Factura pendiente en programacion de pago"/>
    <x v="0"/>
    <n v="2052696"/>
    <n v="1222547376"/>
    <s v="Finalizada"/>
    <d v="2024-11-19T00:00:00"/>
    <d v="2024-11-15T00:00:00"/>
    <d v="2024-11-28T00:00:00"/>
    <m/>
    <n v="64"/>
    <s v="61-90"/>
    <n v="2306400"/>
    <n v="2306400"/>
    <n v="0"/>
    <n v="0"/>
    <n v="0"/>
    <n v="0"/>
    <n v="0"/>
    <n v="0"/>
    <m/>
    <m/>
    <s v="Procesos Servidor"/>
    <n v="253704"/>
    <n v="230640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83"/>
    <s v="MT159583"/>
    <s v="'MT159583', "/>
    <x v="159"/>
    <d v="2024-11-19T00:00:00"/>
    <d v="2024-11-15T00:00:00"/>
    <n v="2306400"/>
    <n v="2260272"/>
    <s v="EVENTO"/>
    <s v="VALLE DEL CAUCA"/>
    <s v="NO PBS"/>
    <s v="Factura pendiente en programacion de pago"/>
    <x v="0"/>
    <n v="2052696"/>
    <n v="1222547427"/>
    <s v="Finalizada"/>
    <d v="2024-11-19T00:00:00"/>
    <d v="2024-11-15T00:00:00"/>
    <d v="2024-11-28T00:00:00"/>
    <m/>
    <n v="64"/>
    <s v="61-90"/>
    <n v="2306400"/>
    <n v="2306400"/>
    <n v="0"/>
    <n v="0"/>
    <n v="0"/>
    <n v="0"/>
    <n v="0"/>
    <n v="0"/>
    <m/>
    <m/>
    <s v="Procesos Servidor"/>
    <n v="253704"/>
    <n v="230640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93"/>
    <s v="MT159593"/>
    <s v="'MT159593', "/>
    <x v="160"/>
    <d v="2024-11-19T00:00:00"/>
    <d v="2024-11-15T00:00:00"/>
    <n v="2306400"/>
    <n v="2260272"/>
    <s v="EVENTO"/>
    <s v="VALLE DEL CAUCA"/>
    <s v="NO PBS"/>
    <s v="Factura pendiente en programacion de pago"/>
    <x v="0"/>
    <n v="2052696"/>
    <n v="1222547380"/>
    <s v="Finalizada"/>
    <d v="2024-11-19T00:00:00"/>
    <d v="2024-11-15T00:00:00"/>
    <d v="2024-11-28T00:00:00"/>
    <m/>
    <n v="64"/>
    <s v="61-90"/>
    <n v="2306400"/>
    <n v="2306400"/>
    <n v="0"/>
    <n v="0"/>
    <n v="0"/>
    <n v="0"/>
    <n v="0"/>
    <n v="0"/>
    <m/>
    <m/>
    <s v="Procesos Servidor"/>
    <n v="253704"/>
    <n v="230640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95"/>
    <s v="MT159595"/>
    <s v="'MT159595', "/>
    <x v="161"/>
    <d v="2024-11-19T00:00:00"/>
    <d v="2024-11-15T00:00:00"/>
    <n v="2306400"/>
    <n v="2260272"/>
    <s v="EVENTO"/>
    <s v="VALLE DEL CAUCA"/>
    <s v="NO PBS"/>
    <s v="Factura pendiente en programacion de pago"/>
    <x v="0"/>
    <n v="2052696"/>
    <n v="1222547402"/>
    <s v="Finalizada"/>
    <d v="2024-11-19T00:00:00"/>
    <d v="2024-11-15T00:00:00"/>
    <d v="2024-11-28T00:00:00"/>
    <m/>
    <n v="64"/>
    <s v="61-90"/>
    <n v="2306400"/>
    <n v="2306400"/>
    <n v="0"/>
    <n v="0"/>
    <n v="0"/>
    <n v="0"/>
    <n v="0"/>
    <n v="0"/>
    <m/>
    <m/>
    <s v="Procesos Servidor"/>
    <n v="253704"/>
    <n v="230640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99"/>
    <s v="MT159599"/>
    <s v="'MT159599', "/>
    <x v="162"/>
    <d v="2024-11-19T00:00:00"/>
    <d v="2024-11-15T00:00:00"/>
    <n v="2306400"/>
    <n v="2260272"/>
    <s v="EVENTO"/>
    <s v="VALLE DEL CAUCA"/>
    <s v="NO PBS"/>
    <s v="Factura pendiente en programacion de pago"/>
    <x v="0"/>
    <n v="2052696"/>
    <n v="1222547418"/>
    <s v="Finalizada"/>
    <d v="2024-11-19T00:00:00"/>
    <d v="2024-11-15T00:00:00"/>
    <d v="2024-11-28T00:00:00"/>
    <m/>
    <n v="64"/>
    <s v="61-90"/>
    <n v="2306400"/>
    <n v="2306400"/>
    <n v="0"/>
    <n v="0"/>
    <n v="0"/>
    <n v="0"/>
    <n v="0"/>
    <n v="0"/>
    <m/>
    <m/>
    <s v="Procesos Servidor"/>
    <n v="253704"/>
    <n v="230640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604"/>
    <s v="MT159604"/>
    <s v="'MT159604', "/>
    <x v="163"/>
    <d v="2024-11-19T00:00:00"/>
    <d v="2024-11-15T00:00:00"/>
    <n v="2306400"/>
    <n v="2260272"/>
    <s v="EVENTO"/>
    <s v="VALLE DEL CAUCA"/>
    <s v="NO PBS"/>
    <s v="Factura pendiente en programacion de pago"/>
    <x v="0"/>
    <n v="2052696"/>
    <n v="1222547408"/>
    <s v="Finalizada"/>
    <d v="2024-11-19T00:00:00"/>
    <d v="2024-11-15T00:00:00"/>
    <d v="2024-11-28T00:00:00"/>
    <m/>
    <n v="64"/>
    <s v="61-90"/>
    <n v="2306400"/>
    <n v="2306400"/>
    <n v="0"/>
    <n v="0"/>
    <n v="0"/>
    <n v="0"/>
    <n v="0"/>
    <n v="0"/>
    <m/>
    <m/>
    <s v="Procesos Servidor"/>
    <n v="253704"/>
    <n v="230640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609"/>
    <s v="MT159609"/>
    <s v="'MT159609', "/>
    <x v="164"/>
    <d v="2024-11-19T00:00:00"/>
    <d v="2024-11-15T00:00:00"/>
    <n v="2306400"/>
    <n v="2260272"/>
    <s v="EVENTO"/>
    <s v="VALLE DEL CAUCA"/>
    <s v="NO PBS"/>
    <s v="Factura pendiente en programacion de pago"/>
    <x v="0"/>
    <n v="2052696"/>
    <n v="1222547383"/>
    <s v="Finalizada"/>
    <d v="2024-11-19T00:00:00"/>
    <d v="2024-11-15T00:00:00"/>
    <d v="2024-11-28T00:00:00"/>
    <m/>
    <n v="64"/>
    <s v="61-90"/>
    <n v="2306400"/>
    <n v="2306400"/>
    <n v="0"/>
    <n v="0"/>
    <n v="0"/>
    <n v="0"/>
    <n v="0"/>
    <n v="0"/>
    <m/>
    <m/>
    <s v="Procesos Servidor"/>
    <n v="253704"/>
    <n v="230640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61"/>
    <s v="MT161161"/>
    <s v="'MT161161', "/>
    <x v="165"/>
    <d v="2024-12-04T00:00:00"/>
    <d v="2024-12-04T00:00:00"/>
    <n v="2306400"/>
    <n v="2260272"/>
    <s v="EVENTO"/>
    <s v="VALLE DEL CAUCA"/>
    <s v="NO PBS"/>
    <s v="Factura devuelta"/>
    <x v="0"/>
    <n v="2052696"/>
    <n v="1222562771"/>
    <s v="Finalizada"/>
    <d v="2024-12-04T00:00:00"/>
    <d v="2025-01-09T00:00:00"/>
    <d v="2025-01-29T00:00:00"/>
    <m/>
    <n v="2"/>
    <s v="0-30"/>
    <n v="2306400"/>
    <n v="2306400"/>
    <n v="0"/>
    <n v="0"/>
    <n v="0"/>
    <n v="0"/>
    <n v="0"/>
    <n v="0"/>
    <m/>
    <m/>
    <s v="Angie Lizeth Rodriguez Garcia"/>
    <n v="253704"/>
    <n v="230640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23"/>
    <s v="MT165523"/>
    <s v="'MT165523', "/>
    <x v="166"/>
    <d v="2025-01-08T00:00:00"/>
    <d v="2025-01-09T00:00:00"/>
    <n v="2306400"/>
    <n v="2260272"/>
    <s v="EVENTO"/>
    <s v="VALLE DEL CAUCA"/>
    <s v="NO PBS"/>
    <e v="#N/A"/>
    <x v="0"/>
    <n v="2052696"/>
    <n v="1222562772"/>
    <s v="Finalizada"/>
    <d v="2025-01-08T00:00:00"/>
    <d v="2025-01-09T00:00:00"/>
    <d v="2025-01-29T00:00:00"/>
    <m/>
    <n v="2"/>
    <s v="0-30"/>
    <n v="2306400"/>
    <n v="2306400"/>
    <n v="0"/>
    <n v="0"/>
    <n v="0"/>
    <n v="0"/>
    <n v="0"/>
    <n v="0"/>
    <m/>
    <m/>
    <s v="Angie Lizeth Rodriguez Garcia"/>
    <n v="253704"/>
    <n v="230640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53"/>
    <s v="MT165553"/>
    <s v="'MT165553', "/>
    <x v="167"/>
    <d v="2025-01-08T00:00:00"/>
    <d v="2025-01-09T00:00:00"/>
    <n v="2306400"/>
    <n v="2260272"/>
    <s v="EVENTO"/>
    <s v="VALLE DEL CAUCA"/>
    <s v="NO PBS"/>
    <e v="#N/A"/>
    <x v="0"/>
    <n v="2052696"/>
    <n v="1222562773"/>
    <s v="Finalizada"/>
    <d v="2025-01-08T00:00:00"/>
    <d v="2025-01-09T00:00:00"/>
    <d v="2025-01-29T00:00:00"/>
    <m/>
    <n v="2"/>
    <s v="0-30"/>
    <n v="2306400"/>
    <n v="2306400"/>
    <n v="0"/>
    <n v="0"/>
    <n v="0"/>
    <n v="0"/>
    <n v="0"/>
    <n v="0"/>
    <m/>
    <m/>
    <s v="Angie Lizeth Rodriguez Garcia"/>
    <n v="253704"/>
    <n v="230640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91"/>
    <s v="MT159591"/>
    <s v="'MT159591', "/>
    <x v="168"/>
    <d v="2024-11-19T00:00:00"/>
    <d v="2024-11-15T00:00:00"/>
    <n v="5556300"/>
    <n v="5445174"/>
    <s v="EVENTO"/>
    <s v="VALLE DEL CAUCA"/>
    <s v="NO PBS"/>
    <s v="Factura pendiente en programacion de pago"/>
    <x v="0"/>
    <n v="4945107"/>
    <n v="1222547379"/>
    <s v="Finalizada"/>
    <d v="2024-11-19T00:00:00"/>
    <d v="2024-11-15T00:00:00"/>
    <d v="2024-11-28T00:00:00"/>
    <m/>
    <n v="64"/>
    <s v="61-90"/>
    <n v="5556300"/>
    <n v="5556300"/>
    <n v="0"/>
    <n v="0"/>
    <n v="0"/>
    <n v="0"/>
    <n v="0"/>
    <n v="0"/>
    <m/>
    <m/>
    <s v="Procesos Servidor"/>
    <n v="611193"/>
    <n v="555630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74"/>
    <s v="MT159574"/>
    <s v="'MT159574', "/>
    <x v="169"/>
    <d v="2024-11-19T00:00:00"/>
    <d v="2024-11-15T00:00:00"/>
    <n v="3222654"/>
    <n v="3158200.92"/>
    <s v="EVENTO"/>
    <s v="VALLE DEL CAUCA"/>
    <s v="NO PBS"/>
    <s v="Factura pendiente en programacion de pago"/>
    <x v="0"/>
    <n v="2868162"/>
    <n v="1222547389"/>
    <s v="Finalizada"/>
    <d v="2024-11-19T00:00:00"/>
    <d v="2024-11-15T00:00:00"/>
    <d v="2024-11-28T00:00:00"/>
    <m/>
    <n v="64"/>
    <s v="61-90"/>
    <n v="3222654"/>
    <n v="3222654"/>
    <n v="0"/>
    <n v="0"/>
    <n v="0"/>
    <n v="0"/>
    <n v="0"/>
    <n v="0"/>
    <m/>
    <m/>
    <s v="Procesos Servidor"/>
    <n v="354492"/>
    <n v="322265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600"/>
    <s v="MT159600"/>
    <s v="'MT159600', "/>
    <x v="170"/>
    <d v="2024-11-19T00:00:00"/>
    <d v="2024-11-15T00:00:00"/>
    <n v="6445308"/>
    <n v="6316401.8399999999"/>
    <s v="EVENTO"/>
    <s v="VALLE DEL CAUCA"/>
    <s v="NO PBS"/>
    <s v="Factura pendiente en programacion de pago"/>
    <x v="0"/>
    <n v="5736324"/>
    <n v="1222547421"/>
    <s v="Finalizada"/>
    <d v="2024-11-19T00:00:00"/>
    <d v="2024-11-15T00:00:00"/>
    <d v="2024-11-28T00:00:00"/>
    <m/>
    <n v="64"/>
    <s v="61-90"/>
    <n v="6445308"/>
    <n v="6445308"/>
    <n v="0"/>
    <n v="0"/>
    <n v="0"/>
    <n v="0"/>
    <n v="0"/>
    <n v="0"/>
    <m/>
    <m/>
    <s v="Procesos Servidor"/>
    <n v="708984"/>
    <n v="644530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54"/>
    <s v="MT161154"/>
    <s v="'MT161154', "/>
    <x v="171"/>
    <d v="2024-12-04T00:00:00"/>
    <d v="2024-12-04T00:00:00"/>
    <n v="6445308"/>
    <n v="6316401.8399999999"/>
    <s v="EVENTO"/>
    <s v="VALLE DEL CAUCA"/>
    <s v="NO PBS"/>
    <s v="Factura devuelta"/>
    <x v="0"/>
    <n v="5736324"/>
    <n v="1222562733"/>
    <s v="Finalizada"/>
    <d v="2024-12-04T00:00:00"/>
    <d v="2025-01-09T00:00:00"/>
    <d v="2025-01-28T00:00:00"/>
    <m/>
    <n v="3"/>
    <s v="0-30"/>
    <n v="6445308"/>
    <n v="6445308"/>
    <n v="0"/>
    <n v="0"/>
    <n v="0"/>
    <n v="0"/>
    <n v="0"/>
    <n v="0"/>
    <m/>
    <m/>
    <s v="Andres Felipe Fernandez Lozano"/>
    <n v="708984"/>
    <n v="644530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57"/>
    <s v="MT165557"/>
    <s v="'MT165557', "/>
    <x v="172"/>
    <d v="2025-01-08T00:00:00"/>
    <d v="2025-01-09T00:00:00"/>
    <n v="2444772"/>
    <n v="2395876.56"/>
    <s v="EVENTO"/>
    <s v="VALLE DEL CAUCA"/>
    <s v="NO PBS"/>
    <e v="#N/A"/>
    <x v="0"/>
    <n v="2175847"/>
    <n v="1222562757"/>
    <s v="Finalizada"/>
    <d v="2025-01-08T00:00:00"/>
    <d v="2025-01-09T00:00:00"/>
    <d v="2025-01-29T00:00:00"/>
    <m/>
    <n v="2"/>
    <s v="0-30"/>
    <n v="2444772"/>
    <n v="2444772"/>
    <n v="0"/>
    <n v="0"/>
    <n v="0"/>
    <n v="0"/>
    <n v="0"/>
    <n v="0"/>
    <m/>
    <m/>
    <s v="Angie Lizeth Rodriguez Garcia"/>
    <n v="268925"/>
    <n v="244477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25"/>
    <s v="MT165525"/>
    <s v="'MT165525', "/>
    <x v="173"/>
    <d v="2025-01-08T00:00:00"/>
    <d v="2025-01-09T00:00:00"/>
    <n v="1666890"/>
    <n v="1633552.2"/>
    <s v="EVENTO"/>
    <s v="VALLE DEL CAUCA"/>
    <s v="NO PBS"/>
    <e v="#N/A"/>
    <x v="0"/>
    <n v="1483532"/>
    <n v="1222562793"/>
    <s v="Finalizada"/>
    <d v="2025-01-08T00:00:00"/>
    <d v="2025-01-09T00:00:00"/>
    <d v="2025-01-29T00:00:00"/>
    <m/>
    <n v="2"/>
    <s v="0-30"/>
    <n v="1666890"/>
    <n v="1666890"/>
    <n v="0"/>
    <n v="0"/>
    <n v="0"/>
    <n v="0"/>
    <n v="0"/>
    <n v="0"/>
    <m/>
    <m/>
    <s v="Angie Lizeth Rodriguez Garcia"/>
    <n v="183358"/>
    <n v="166689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70"/>
    <s v="MT159570"/>
    <s v="'MT159570', "/>
    <x v="174"/>
    <d v="2024-11-19T00:00:00"/>
    <d v="2024-11-15T00:00:00"/>
    <n v="3333780"/>
    <n v="3267104.4"/>
    <s v="EVENTO"/>
    <s v="VALLE DEL CAUCA"/>
    <s v="NO PBS"/>
    <s v="Factura pendiente en programacion de pago"/>
    <x v="0"/>
    <n v="2967064"/>
    <n v="1222547414"/>
    <s v="Finalizada"/>
    <d v="2024-11-19T00:00:00"/>
    <d v="2024-11-15T00:00:00"/>
    <d v="2024-11-28T00:00:00"/>
    <m/>
    <n v="64"/>
    <s v="61-90"/>
    <n v="3333780"/>
    <n v="3333780"/>
    <n v="0"/>
    <n v="0"/>
    <n v="0"/>
    <n v="0"/>
    <n v="0"/>
    <n v="0"/>
    <m/>
    <m/>
    <s v="Procesos Servidor"/>
    <n v="366716"/>
    <n v="333378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82"/>
    <s v="MT159582"/>
    <s v="'MT159582', "/>
    <x v="175"/>
    <d v="2024-11-19T00:00:00"/>
    <d v="2024-11-15T00:00:00"/>
    <n v="3333780"/>
    <n v="3267104.4"/>
    <s v="EVENTO"/>
    <s v="VALLE DEL CAUCA"/>
    <s v="NO PBS"/>
    <s v="Factura pendiente en programacion de pago"/>
    <x v="0"/>
    <n v="2967064"/>
    <n v="1222547419"/>
    <s v="Finalizada"/>
    <d v="2024-11-19T00:00:00"/>
    <d v="2024-11-15T00:00:00"/>
    <d v="2024-11-28T00:00:00"/>
    <m/>
    <n v="64"/>
    <s v="61-90"/>
    <n v="3333780"/>
    <n v="3333780"/>
    <n v="0"/>
    <n v="0"/>
    <n v="0"/>
    <n v="0"/>
    <n v="0"/>
    <n v="0"/>
    <m/>
    <m/>
    <s v="Procesos Servidor"/>
    <n v="366716"/>
    <n v="333378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92"/>
    <s v="MT159592"/>
    <s v="'MT159592', "/>
    <x v="176"/>
    <d v="2024-11-19T00:00:00"/>
    <d v="2024-11-15T00:00:00"/>
    <n v="3333780"/>
    <n v="3267104.4"/>
    <s v="EVENTO"/>
    <s v="VALLE DEL CAUCA"/>
    <s v="NO PBS"/>
    <s v="Factura pendiente en programacion de pago"/>
    <x v="0"/>
    <n v="2967064"/>
    <n v="1222547395"/>
    <s v="Finalizada"/>
    <d v="2024-11-19T00:00:00"/>
    <d v="2024-11-15T00:00:00"/>
    <d v="2024-11-28T00:00:00"/>
    <m/>
    <n v="64"/>
    <s v="61-90"/>
    <n v="3333780"/>
    <n v="3333780"/>
    <n v="0"/>
    <n v="0"/>
    <n v="0"/>
    <n v="0"/>
    <n v="0"/>
    <n v="0"/>
    <m/>
    <m/>
    <s v="Procesos Servidor"/>
    <n v="366716"/>
    <n v="333378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94"/>
    <s v="MT159594"/>
    <s v="'MT159594', "/>
    <x v="177"/>
    <d v="2024-11-19T00:00:00"/>
    <d v="2024-11-15T00:00:00"/>
    <n v="3333780"/>
    <n v="3267104.4"/>
    <s v="EVENTO"/>
    <s v="VALLE DEL CAUCA"/>
    <s v="NO PBS"/>
    <s v="Factura pendiente en programacion de pago"/>
    <x v="0"/>
    <n v="2967064"/>
    <n v="1222547410"/>
    <s v="Finalizada"/>
    <d v="2024-11-19T00:00:00"/>
    <d v="2024-11-15T00:00:00"/>
    <d v="2024-11-28T00:00:00"/>
    <m/>
    <n v="64"/>
    <s v="61-90"/>
    <n v="3333780"/>
    <n v="3333780"/>
    <n v="0"/>
    <n v="0"/>
    <n v="0"/>
    <n v="0"/>
    <n v="0"/>
    <n v="0"/>
    <m/>
    <m/>
    <s v="Procesos Servidor"/>
    <n v="366716"/>
    <n v="333378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96"/>
    <s v="MT159596"/>
    <s v="'MT159596', "/>
    <x v="178"/>
    <d v="2024-11-19T00:00:00"/>
    <d v="2024-11-15T00:00:00"/>
    <n v="3333780"/>
    <n v="3267104.4"/>
    <s v="EVENTO"/>
    <s v="VALLE DEL CAUCA"/>
    <s v="NO PBS"/>
    <s v="Factura pendiente en programacion de pago"/>
    <x v="0"/>
    <n v="2967064"/>
    <n v="1222547417"/>
    <s v="Finalizada"/>
    <d v="2024-11-19T00:00:00"/>
    <d v="2024-11-15T00:00:00"/>
    <d v="2024-11-28T00:00:00"/>
    <m/>
    <n v="64"/>
    <s v="61-90"/>
    <n v="3333780"/>
    <n v="3333780"/>
    <n v="0"/>
    <n v="0"/>
    <n v="0"/>
    <n v="0"/>
    <n v="0"/>
    <n v="0"/>
    <m/>
    <m/>
    <s v="Procesos Servidor"/>
    <n v="366716"/>
    <n v="333378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606"/>
    <s v="MT159606"/>
    <s v="'MT159606', "/>
    <x v="179"/>
    <d v="2024-11-19T00:00:00"/>
    <d v="2024-11-15T00:00:00"/>
    <n v="3333780"/>
    <n v="3267104.4"/>
    <s v="EVENTO"/>
    <s v="VALLE DEL CAUCA"/>
    <s v="NO PBS"/>
    <s v="Factura pendiente en programacion de pago"/>
    <x v="0"/>
    <n v="2967064"/>
    <n v="1222547382"/>
    <s v="Finalizada"/>
    <d v="2024-11-19T00:00:00"/>
    <d v="2024-11-15T00:00:00"/>
    <d v="2024-11-28T00:00:00"/>
    <m/>
    <n v="64"/>
    <s v="61-90"/>
    <n v="3333780"/>
    <n v="3333780"/>
    <n v="0"/>
    <n v="0"/>
    <n v="0"/>
    <n v="0"/>
    <n v="0"/>
    <n v="0"/>
    <m/>
    <m/>
    <s v="Procesos Servidor"/>
    <n v="366716"/>
    <n v="333378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29"/>
    <s v="MT161129"/>
    <s v="'MT161129', "/>
    <x v="180"/>
    <d v="2024-12-04T00:00:00"/>
    <d v="2024-12-04T00:00:00"/>
    <n v="3333780"/>
    <n v="3267104.4"/>
    <s v="EVENTO"/>
    <s v="VALLE DEL CAUCA"/>
    <s v="NO PBS"/>
    <s v="Factura devuelta"/>
    <x v="0"/>
    <n v="2967064"/>
    <n v="1222562736"/>
    <s v="Finalizada"/>
    <d v="2024-12-04T00:00:00"/>
    <d v="2025-01-09T00:00:00"/>
    <d v="2025-01-29T00:00:00"/>
    <m/>
    <n v="2"/>
    <s v="0-30"/>
    <n v="3333780"/>
    <n v="3333780"/>
    <n v="0"/>
    <n v="0"/>
    <n v="0"/>
    <n v="0"/>
    <n v="0"/>
    <n v="0"/>
    <m/>
    <m/>
    <s v="Angie Lizeth Rodriguez Garcia"/>
    <n v="366716"/>
    <n v="333378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31"/>
    <s v="MT161131"/>
    <s v="'MT161131', "/>
    <x v="181"/>
    <d v="2024-12-04T00:00:00"/>
    <d v="2024-12-04T00:00:00"/>
    <n v="3333780"/>
    <n v="3267104.4"/>
    <s v="EVENTO"/>
    <s v="VALLE DEL CAUCA"/>
    <s v="NO PBS"/>
    <s v="Factura devuelta"/>
    <x v="0"/>
    <n v="2967064"/>
    <n v="1222562717"/>
    <s v="Finalizada"/>
    <d v="2024-12-04T00:00:00"/>
    <d v="2025-01-09T00:00:00"/>
    <d v="2025-01-28T00:00:00"/>
    <m/>
    <n v="3"/>
    <s v="0-30"/>
    <n v="3333780"/>
    <n v="3333780"/>
    <n v="0"/>
    <n v="0"/>
    <n v="0"/>
    <n v="0"/>
    <n v="0"/>
    <n v="0"/>
    <m/>
    <m/>
    <s v="Andres Felipe Fernandez Lozano"/>
    <n v="366716"/>
    <n v="333378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33"/>
    <s v="MT161133"/>
    <s v="'MT161133', "/>
    <x v="182"/>
    <d v="2024-12-04T00:00:00"/>
    <d v="2024-12-04T00:00:00"/>
    <n v="3333780"/>
    <n v="3267104.4"/>
    <s v="EVENTO"/>
    <s v="VALLE DEL CAUCA"/>
    <s v="NO PBS"/>
    <s v="Factura devuelta"/>
    <x v="0"/>
    <n v="2967064"/>
    <n v="1222562718"/>
    <s v="Finalizada"/>
    <d v="2024-12-04T00:00:00"/>
    <d v="2025-01-09T00:00:00"/>
    <d v="2025-01-28T00:00:00"/>
    <m/>
    <n v="3"/>
    <s v="0-30"/>
    <n v="3333780"/>
    <n v="3333780"/>
    <n v="0"/>
    <n v="0"/>
    <n v="0"/>
    <n v="0"/>
    <n v="0"/>
    <n v="0"/>
    <m/>
    <m/>
    <s v="Andres Felipe Fernandez Lozano"/>
    <n v="366716"/>
    <n v="333378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56"/>
    <s v="MT161156"/>
    <s v="'MT161156', "/>
    <x v="183"/>
    <d v="2024-12-04T00:00:00"/>
    <d v="2024-12-04T00:00:00"/>
    <n v="3333780"/>
    <n v="3267104.4"/>
    <s v="EVENTO"/>
    <s v="VALLE DEL CAUCA"/>
    <s v="NO PBS"/>
    <s v="Factura devuelta"/>
    <x v="0"/>
    <n v="2967064"/>
    <n v="1222562737"/>
    <s v="Finalizada"/>
    <d v="2024-12-04T00:00:00"/>
    <d v="2025-01-09T00:00:00"/>
    <d v="2025-01-29T00:00:00"/>
    <m/>
    <n v="2"/>
    <s v="0-30"/>
    <n v="3333780"/>
    <n v="3333780"/>
    <n v="0"/>
    <n v="0"/>
    <n v="0"/>
    <n v="0"/>
    <n v="0"/>
    <n v="0"/>
    <m/>
    <m/>
    <s v="Angie Lizeth Rodriguez Garcia"/>
    <n v="366716"/>
    <n v="333378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75"/>
    <s v="MT161175"/>
    <s v="'MT161175', "/>
    <x v="184"/>
    <d v="2024-12-04T00:00:00"/>
    <d v="2024-12-04T00:00:00"/>
    <n v="3333780"/>
    <n v="3267104.4"/>
    <s v="EVENTO"/>
    <s v="VALLE DEL CAUCA"/>
    <s v="NO PBS"/>
    <s v="Factura devuelta"/>
    <x v="0"/>
    <n v="2967064"/>
    <n v="1222562738"/>
    <s v="Finalizada"/>
    <d v="2024-12-04T00:00:00"/>
    <d v="2025-01-09T00:00:00"/>
    <d v="2025-01-29T00:00:00"/>
    <m/>
    <n v="2"/>
    <s v="0-30"/>
    <n v="3333780"/>
    <n v="3333780"/>
    <n v="0"/>
    <n v="0"/>
    <n v="0"/>
    <n v="0"/>
    <n v="0"/>
    <n v="0"/>
    <m/>
    <m/>
    <s v="Angie Lizeth Rodriguez Garcia"/>
    <n v="366716"/>
    <n v="333378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75"/>
    <s v="MT159575"/>
    <s v="'MT159575', "/>
    <x v="185"/>
    <d v="2024-11-19T00:00:00"/>
    <d v="2024-11-15T00:00:00"/>
    <n v="6667560"/>
    <n v="6534208.7999999998"/>
    <s v="EVENTO"/>
    <s v="VALLE DEL CAUCA"/>
    <s v="NO PBS"/>
    <s v="Factura pendiente en programacion de pago"/>
    <x v="0"/>
    <n v="5934128"/>
    <n v="1222547409"/>
    <s v="Finalizada"/>
    <d v="2024-11-19T00:00:00"/>
    <d v="2024-11-15T00:00:00"/>
    <d v="2024-11-28T00:00:00"/>
    <m/>
    <n v="64"/>
    <s v="61-90"/>
    <n v="6667560"/>
    <n v="6667560"/>
    <n v="0"/>
    <n v="0"/>
    <n v="0"/>
    <n v="0"/>
    <n v="0"/>
    <n v="0"/>
    <m/>
    <m/>
    <s v="Procesos Servidor"/>
    <n v="733432"/>
    <n v="666756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86"/>
    <s v="MT159586"/>
    <s v="'MT159586', "/>
    <x v="186"/>
    <d v="2024-11-19T00:00:00"/>
    <d v="2024-11-15T00:00:00"/>
    <n v="6667560"/>
    <n v="6534208.7999999998"/>
    <s v="EVENTO"/>
    <s v="VALLE DEL CAUCA"/>
    <s v="NO PBS"/>
    <s v="Factura pendiente en programacion de pago"/>
    <x v="0"/>
    <n v="5934128"/>
    <n v="1222547391"/>
    <s v="Finalizada"/>
    <d v="2024-11-19T00:00:00"/>
    <d v="2024-11-15T00:00:00"/>
    <d v="2024-11-28T00:00:00"/>
    <m/>
    <n v="64"/>
    <s v="61-90"/>
    <n v="6667560"/>
    <n v="6667560"/>
    <n v="0"/>
    <n v="0"/>
    <n v="0"/>
    <n v="0"/>
    <n v="0"/>
    <n v="0"/>
    <m/>
    <m/>
    <s v="Procesos Servidor"/>
    <n v="733432"/>
    <n v="666756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27"/>
    <s v="MT161127"/>
    <s v="'MT161127', "/>
    <x v="187"/>
    <d v="2024-12-04T00:00:00"/>
    <d v="2024-12-04T00:00:00"/>
    <n v="6667560"/>
    <n v="6534208.7999999998"/>
    <s v="EVENTO"/>
    <s v="VALLE DEL CAUCA"/>
    <s v="NO PBS"/>
    <s v="Factura devuelta"/>
    <x v="0"/>
    <n v="5934128"/>
    <n v="1222562731"/>
    <s v="Finalizada"/>
    <d v="2024-12-04T00:00:00"/>
    <d v="2025-01-09T00:00:00"/>
    <d v="2025-01-28T00:00:00"/>
    <m/>
    <n v="3"/>
    <s v="0-30"/>
    <n v="6667560"/>
    <n v="6667560"/>
    <n v="0"/>
    <n v="0"/>
    <n v="0"/>
    <n v="0"/>
    <n v="0"/>
    <n v="0"/>
    <m/>
    <m/>
    <s v="Andres Felipe Fernandez Lozano"/>
    <n v="733432"/>
    <n v="666756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50"/>
    <s v="MT161150"/>
    <s v="'MT161150', "/>
    <x v="188"/>
    <d v="2024-12-04T00:00:00"/>
    <d v="2024-12-04T00:00:00"/>
    <n v="6667560"/>
    <n v="6534208.7999999998"/>
    <s v="EVENTO"/>
    <s v="VALLE DEL CAUCA"/>
    <s v="NO PBS"/>
    <s v="Factura devuelta"/>
    <x v="0"/>
    <n v="5934128"/>
    <n v="1222562713"/>
    <s v="Finalizada"/>
    <d v="2024-12-04T00:00:00"/>
    <d v="2025-01-09T00:00:00"/>
    <d v="2025-01-28T00:00:00"/>
    <m/>
    <n v="3"/>
    <s v="0-30"/>
    <n v="6667560"/>
    <n v="6667560"/>
    <n v="0"/>
    <n v="0"/>
    <n v="0"/>
    <n v="0"/>
    <n v="0"/>
    <n v="0"/>
    <m/>
    <m/>
    <s v="Andres Felipe Fernandez Lozano"/>
    <n v="733432"/>
    <n v="666756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53"/>
    <s v="MT161153"/>
    <s v="'MT161153', "/>
    <x v="189"/>
    <d v="2024-12-04T00:00:00"/>
    <d v="2024-12-04T00:00:00"/>
    <n v="6667560"/>
    <n v="6534208.7999999998"/>
    <s v="EVENTO"/>
    <s v="VALLE DEL CAUCA"/>
    <s v="NO PBS"/>
    <s v="Factura devuelta"/>
    <x v="0"/>
    <n v="5934128"/>
    <n v="1222562714"/>
    <s v="Finalizada"/>
    <d v="2024-12-04T00:00:00"/>
    <d v="2025-01-09T00:00:00"/>
    <d v="2025-01-28T00:00:00"/>
    <m/>
    <n v="3"/>
    <s v="0-30"/>
    <n v="6667560"/>
    <n v="6667560"/>
    <n v="0"/>
    <n v="0"/>
    <n v="0"/>
    <n v="0"/>
    <n v="0"/>
    <n v="0"/>
    <m/>
    <m/>
    <s v="Andres Felipe Fernandez Lozano"/>
    <n v="733432"/>
    <n v="666756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26"/>
    <s v="MT165526"/>
    <s v="'MT165526', "/>
    <x v="190"/>
    <d v="2025-01-08T00:00:00"/>
    <d v="2025-01-09T00:00:00"/>
    <n v="6667560"/>
    <n v="6534208.7999999998"/>
    <s v="EVENTO"/>
    <s v="VALLE DEL CAUCA"/>
    <s v="NO PBS"/>
    <e v="#N/A"/>
    <x v="0"/>
    <n v="5934128"/>
    <n v="1222562732"/>
    <s v="Finalizada"/>
    <d v="2025-01-08T00:00:00"/>
    <d v="2025-01-09T00:00:00"/>
    <d v="2025-01-28T00:00:00"/>
    <m/>
    <n v="3"/>
    <s v="0-30"/>
    <n v="6667560"/>
    <n v="6667560"/>
    <n v="0"/>
    <n v="0"/>
    <n v="0"/>
    <n v="0"/>
    <n v="0"/>
    <n v="0"/>
    <m/>
    <m/>
    <s v="Andres Felipe Fernandez Lozano"/>
    <n v="733432"/>
    <n v="666756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60"/>
    <s v="MT159560"/>
    <s v="'MT159560', "/>
    <x v="191"/>
    <d v="2024-11-19T00:00:00"/>
    <d v="2024-11-15T00:00:00"/>
    <n v="553536"/>
    <n v="542465.28000000003"/>
    <s v="EVENTO"/>
    <s v="VALLE DEL CAUCA"/>
    <s v="NO PBS"/>
    <s v="Factura pendiente en programacion de pago"/>
    <x v="0"/>
    <n v="492647"/>
    <n v="1222547407"/>
    <s v="Finalizada"/>
    <d v="2024-11-19T00:00:00"/>
    <d v="2024-11-15T00:00:00"/>
    <d v="2024-11-28T00:00:00"/>
    <m/>
    <n v="64"/>
    <s v="61-90"/>
    <n v="553536"/>
    <n v="553536"/>
    <n v="0"/>
    <n v="0"/>
    <n v="0"/>
    <n v="0"/>
    <n v="0"/>
    <n v="0"/>
    <m/>
    <m/>
    <s v="Procesos Servidor"/>
    <n v="60889"/>
    <n v="55353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63"/>
    <s v="MT165563"/>
    <s v="'MT165563', "/>
    <x v="192"/>
    <d v="2025-01-08T00:00:00"/>
    <d v="2025-01-09T00:00:00"/>
    <n v="553536"/>
    <n v="542465.28000000003"/>
    <s v="EVENTO"/>
    <s v="VALLE DEL CAUCA"/>
    <s v="NO PBS"/>
    <e v="#N/A"/>
    <x v="0"/>
    <n v="492647"/>
    <n v="1222562806"/>
    <s v="Finalizada"/>
    <d v="2025-01-08T00:00:00"/>
    <d v="2025-01-09T00:00:00"/>
    <d v="2025-01-29T00:00:00"/>
    <m/>
    <n v="2"/>
    <s v="0-30"/>
    <n v="553536"/>
    <n v="553536"/>
    <n v="0"/>
    <n v="0"/>
    <n v="0"/>
    <n v="0"/>
    <n v="0"/>
    <n v="0"/>
    <m/>
    <m/>
    <s v="Angie Lizeth Rodriguez Garcia"/>
    <n v="60889"/>
    <n v="55353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21"/>
    <s v="MT165521"/>
    <s v="'MT165521', "/>
    <x v="193"/>
    <d v="2025-01-08T00:00:00"/>
    <d v="2025-01-09T00:00:00"/>
    <n v="1107072"/>
    <n v="1084930.5600000001"/>
    <s v="EVENTO"/>
    <s v="VALLE DEL CAUCA"/>
    <s v="NO PBS"/>
    <e v="#N/A"/>
    <x v="0"/>
    <n v="985294"/>
    <n v="1222562800"/>
    <s v="Finalizada"/>
    <d v="2025-01-08T00:00:00"/>
    <d v="2025-01-09T00:00:00"/>
    <d v="2025-01-29T00:00:00"/>
    <m/>
    <n v="2"/>
    <s v="0-30"/>
    <n v="1107072"/>
    <n v="1107072"/>
    <n v="0"/>
    <n v="0"/>
    <n v="0"/>
    <n v="0"/>
    <n v="0"/>
    <n v="0"/>
    <m/>
    <m/>
    <s v="Angie Lizeth Rodriguez Garcia"/>
    <n v="121778"/>
    <n v="110707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51"/>
    <s v="MT165551"/>
    <s v="'MT165551', "/>
    <x v="194"/>
    <d v="2025-01-08T00:00:00"/>
    <d v="2025-01-09T00:00:00"/>
    <n v="1107072"/>
    <n v="1084930.5600000001"/>
    <s v="EVENTO"/>
    <s v="VALLE DEL CAUCA"/>
    <s v="NO PBS"/>
    <e v="#N/A"/>
    <x v="0"/>
    <n v="985294"/>
    <n v="1222562801"/>
    <s v="Finalizada"/>
    <d v="2025-01-08T00:00:00"/>
    <d v="2025-01-09T00:00:00"/>
    <d v="2025-01-29T00:00:00"/>
    <m/>
    <n v="2"/>
    <s v="0-30"/>
    <n v="1107072"/>
    <n v="1107072"/>
    <n v="0"/>
    <n v="0"/>
    <n v="0"/>
    <n v="0"/>
    <n v="0"/>
    <n v="0"/>
    <m/>
    <m/>
    <s v="Angie Lizeth Rodriguez Garcia"/>
    <n v="121778"/>
    <n v="110707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52"/>
    <s v="MT161152"/>
    <s v="'MT161152', "/>
    <x v="195"/>
    <d v="2024-12-04T00:00:00"/>
    <d v="2024-12-04T00:00:00"/>
    <n v="1660608"/>
    <n v="1627395.84"/>
    <s v="EVENTO"/>
    <s v="VALLE DEL CAUCA"/>
    <s v="NO PBS"/>
    <s v="Factura devuelta"/>
    <x v="0"/>
    <n v="1477941"/>
    <n v="1222562794"/>
    <s v="Finalizada"/>
    <d v="2024-12-04T00:00:00"/>
    <d v="2025-01-09T00:00:00"/>
    <d v="2025-01-29T00:00:00"/>
    <m/>
    <n v="2"/>
    <s v="0-30"/>
    <n v="1660608"/>
    <n v="1660608"/>
    <n v="0"/>
    <n v="0"/>
    <n v="0"/>
    <n v="0"/>
    <n v="0"/>
    <n v="0"/>
    <m/>
    <m/>
    <s v="Angie Lizeth Rodriguez Garcia"/>
    <n v="182667"/>
    <n v="166060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601"/>
    <s v="MT159601"/>
    <s v="'MT159601', "/>
    <x v="196"/>
    <d v="2024-11-19T00:00:00"/>
    <d v="2024-11-15T00:00:00"/>
    <n v="2214144"/>
    <n v="2169861.1200000001"/>
    <s v="EVENTO"/>
    <s v="VALLE DEL CAUCA"/>
    <s v="NO PBS"/>
    <s v="Factura pendiente en programacion de pago"/>
    <x v="0"/>
    <n v="1970588"/>
    <n v="1222547378"/>
    <s v="Finalizada"/>
    <d v="2024-11-19T00:00:00"/>
    <d v="2024-11-15T00:00:00"/>
    <d v="2024-11-28T00:00:00"/>
    <m/>
    <n v="64"/>
    <s v="61-90"/>
    <n v="2214144"/>
    <n v="2214144"/>
    <n v="0"/>
    <n v="0"/>
    <n v="0"/>
    <n v="0"/>
    <n v="0"/>
    <n v="0"/>
    <m/>
    <m/>
    <s v="Procesos Servidor"/>
    <n v="243556"/>
    <n v="221414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32"/>
    <s v="MT161132"/>
    <s v="'MT161132', "/>
    <x v="197"/>
    <d v="2024-12-04T00:00:00"/>
    <d v="2024-12-04T00:00:00"/>
    <n v="2214144"/>
    <n v="2169861.1200000001"/>
    <s v="EVENTO"/>
    <s v="VALLE DEL CAUCA"/>
    <s v="NO PBS"/>
    <s v="Factura devuelta"/>
    <x v="0"/>
    <n v="1970588"/>
    <n v="1222562724"/>
    <s v="Finalizada"/>
    <d v="2024-12-04T00:00:00"/>
    <d v="2025-01-09T00:00:00"/>
    <d v="2025-01-28T00:00:00"/>
    <m/>
    <n v="3"/>
    <s v="0-30"/>
    <n v="2214144"/>
    <n v="2214144"/>
    <n v="0"/>
    <n v="0"/>
    <n v="0"/>
    <n v="0"/>
    <n v="0"/>
    <n v="0"/>
    <m/>
    <m/>
    <s v="Andres Felipe Fernandez Lozano"/>
    <n v="243556"/>
    <n v="221414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37"/>
    <s v="MT161137"/>
    <s v="'MT161137', "/>
    <x v="198"/>
    <d v="2024-12-04T00:00:00"/>
    <d v="2024-12-04T00:00:00"/>
    <n v="2214144"/>
    <n v="2169861.1200000001"/>
    <s v="EVENTO"/>
    <s v="VALLE DEL CAUCA"/>
    <s v="NO PBS"/>
    <s v="Factura devuelta"/>
    <x v="0"/>
    <n v="1970588"/>
    <n v="1222562776"/>
    <s v="Finalizada"/>
    <d v="2024-12-04T00:00:00"/>
    <d v="2025-01-09T00:00:00"/>
    <d v="2025-01-29T00:00:00"/>
    <m/>
    <n v="2"/>
    <s v="0-30"/>
    <n v="2214144"/>
    <n v="2214144"/>
    <n v="0"/>
    <n v="0"/>
    <n v="0"/>
    <n v="0"/>
    <n v="0"/>
    <n v="0"/>
    <m/>
    <m/>
    <s v="Angie Lizeth Rodriguez Garcia"/>
    <n v="243556"/>
    <n v="221414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43"/>
    <s v="MT161143"/>
    <s v="'MT161143', "/>
    <x v="199"/>
    <d v="2024-12-04T00:00:00"/>
    <d v="2024-12-04T00:00:00"/>
    <n v="2214144"/>
    <n v="2169861.1200000001"/>
    <s v="EVENTO"/>
    <s v="VALLE DEL CAUCA"/>
    <s v="NO PBS"/>
    <s v="Factura devuelta"/>
    <x v="0"/>
    <n v="1970588"/>
    <n v="1222562777"/>
    <s v="Finalizada"/>
    <d v="2024-12-04T00:00:00"/>
    <d v="2025-01-09T00:00:00"/>
    <d v="2025-01-29T00:00:00"/>
    <m/>
    <n v="2"/>
    <s v="0-30"/>
    <n v="2214144"/>
    <n v="2214144"/>
    <n v="0"/>
    <n v="0"/>
    <n v="0"/>
    <n v="0"/>
    <n v="0"/>
    <n v="0"/>
    <m/>
    <m/>
    <s v="Angie Lizeth Rodriguez Garcia"/>
    <n v="243556"/>
    <n v="221414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46"/>
    <s v="MT161146"/>
    <s v="'MT161146', "/>
    <x v="200"/>
    <d v="2024-12-04T00:00:00"/>
    <d v="2024-12-04T00:00:00"/>
    <n v="2214144"/>
    <n v="2169861.1200000001"/>
    <s v="EVENTO"/>
    <s v="VALLE DEL CAUCA"/>
    <s v="NO PBS"/>
    <s v="Factura devuelta"/>
    <x v="0"/>
    <n v="1970588"/>
    <n v="1222562778"/>
    <s v="Finalizada"/>
    <d v="2024-12-04T00:00:00"/>
    <d v="2025-01-09T00:00:00"/>
    <d v="2025-01-29T00:00:00"/>
    <m/>
    <n v="2"/>
    <s v="0-30"/>
    <n v="2214144"/>
    <n v="2214144"/>
    <n v="0"/>
    <n v="0"/>
    <n v="0"/>
    <n v="0"/>
    <n v="0"/>
    <n v="0"/>
    <m/>
    <m/>
    <s v="Angie Lizeth Rodriguez Garcia"/>
    <n v="243556"/>
    <n v="221414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62"/>
    <s v="MT161162"/>
    <s v="'MT161162', "/>
    <x v="201"/>
    <d v="2024-12-04T00:00:00"/>
    <d v="2024-12-04T00:00:00"/>
    <n v="2214144"/>
    <n v="2169861.1200000001"/>
    <s v="EVENTO"/>
    <s v="VALLE DEL CAUCA"/>
    <s v="NO PBS"/>
    <s v="Factura devuelta"/>
    <x v="0"/>
    <n v="1970588"/>
    <n v="1222562779"/>
    <s v="Finalizada"/>
    <d v="2024-12-04T00:00:00"/>
    <d v="2025-01-09T00:00:00"/>
    <d v="2025-01-29T00:00:00"/>
    <m/>
    <n v="2"/>
    <s v="0-30"/>
    <n v="2214144"/>
    <n v="2214144"/>
    <n v="0"/>
    <n v="0"/>
    <n v="0"/>
    <n v="0"/>
    <n v="0"/>
    <n v="0"/>
    <m/>
    <m/>
    <s v="Angie Lizeth Rodriguez Garcia"/>
    <n v="243556"/>
    <n v="221414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46"/>
    <s v="MT165546"/>
    <s v="'MT165546', "/>
    <x v="202"/>
    <d v="2025-01-08T00:00:00"/>
    <d v="2025-01-09T00:00:00"/>
    <n v="2214144"/>
    <n v="2169861.1200000001"/>
    <s v="EVENTO"/>
    <s v="VALLE DEL CAUCA"/>
    <s v="NO PBS"/>
    <e v="#N/A"/>
    <x v="0"/>
    <n v="1970588"/>
    <n v="1222562780"/>
    <s v="Finalizada"/>
    <d v="2025-01-08T00:00:00"/>
    <d v="2025-01-09T00:00:00"/>
    <d v="2025-01-29T00:00:00"/>
    <m/>
    <n v="2"/>
    <s v="0-30"/>
    <n v="2214144"/>
    <n v="2214144"/>
    <n v="0"/>
    <n v="0"/>
    <n v="0"/>
    <n v="0"/>
    <n v="0"/>
    <n v="0"/>
    <m/>
    <m/>
    <s v="Angie Lizeth Rodriguez Garcia"/>
    <n v="243556"/>
    <n v="221414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69"/>
    <s v="MT159569"/>
    <s v="'MT159569', "/>
    <x v="203"/>
    <d v="2024-11-19T00:00:00"/>
    <d v="2024-11-15T00:00:00"/>
    <n v="2555898"/>
    <n v="2504780.04"/>
    <s v="EVENTO"/>
    <s v="VALLE DEL CAUCA"/>
    <s v="NO PBS"/>
    <s v="Factura pendiente en programacion de pago"/>
    <x v="0"/>
    <n v="2274749"/>
    <n v="1222547416"/>
    <s v="Finalizada"/>
    <d v="2024-11-19T00:00:00"/>
    <d v="2024-11-15T00:00:00"/>
    <d v="2024-11-28T00:00:00"/>
    <m/>
    <n v="64"/>
    <s v="61-90"/>
    <n v="2555898"/>
    <n v="2555898"/>
    <n v="0"/>
    <n v="0"/>
    <n v="0"/>
    <n v="0"/>
    <n v="0"/>
    <n v="0"/>
    <m/>
    <m/>
    <s v="Procesos Servidor"/>
    <n v="281149"/>
    <n v="255589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610"/>
    <s v="MT159610"/>
    <s v="'MT159610', "/>
    <x v="204"/>
    <d v="2024-11-19T00:00:00"/>
    <d v="2024-11-15T00:00:00"/>
    <n v="2555898"/>
    <n v="2504780.04"/>
    <s v="EVENTO"/>
    <s v="VALLE DEL CAUCA"/>
    <s v="NO PBS"/>
    <s v="Factura pendiente en programacion de pago"/>
    <x v="0"/>
    <n v="2274749"/>
    <n v="1222547384"/>
    <s v="Finalizada"/>
    <d v="2024-11-19T00:00:00"/>
    <d v="2024-11-15T00:00:00"/>
    <d v="2024-11-28T00:00:00"/>
    <m/>
    <n v="64"/>
    <s v="61-90"/>
    <n v="2555898"/>
    <n v="2555898"/>
    <n v="0"/>
    <n v="0"/>
    <n v="0"/>
    <n v="0"/>
    <n v="0"/>
    <n v="0"/>
    <m/>
    <m/>
    <s v="Procesos Servidor"/>
    <n v="281149"/>
    <n v="255589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30"/>
    <s v="MT165530"/>
    <s v="'MT165530', "/>
    <x v="205"/>
    <d v="2025-01-08T00:00:00"/>
    <d v="2025-01-09T00:00:00"/>
    <n v="2555898"/>
    <n v="2504780.04"/>
    <s v="EVENTO"/>
    <s v="VALLE DEL CAUCA"/>
    <s v="NO PBS"/>
    <e v="#N/A"/>
    <x v="0"/>
    <n v="2274749"/>
    <n v="1222562755"/>
    <s v="Finalizada"/>
    <d v="2025-01-08T00:00:00"/>
    <d v="2025-01-09T00:00:00"/>
    <d v="2025-01-29T00:00:00"/>
    <m/>
    <n v="2"/>
    <s v="0-30"/>
    <n v="2555898"/>
    <n v="2555898"/>
    <n v="0"/>
    <n v="0"/>
    <n v="0"/>
    <n v="0"/>
    <n v="0"/>
    <n v="0"/>
    <m/>
    <m/>
    <s v="Angie Lizeth Rodriguez Garcia"/>
    <n v="281149"/>
    <n v="255589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55"/>
    <s v="MT165555"/>
    <s v="'MT165555', "/>
    <x v="206"/>
    <d v="2025-01-08T00:00:00"/>
    <d v="2025-01-09T00:00:00"/>
    <n v="2555898"/>
    <n v="2504780.04"/>
    <s v="EVENTO"/>
    <s v="VALLE DEL CAUCA"/>
    <s v="NO PBS"/>
    <e v="#N/A"/>
    <x v="0"/>
    <n v="2274749"/>
    <n v="1222562756"/>
    <s v="Finalizada"/>
    <d v="2025-01-08T00:00:00"/>
    <d v="2025-01-09T00:00:00"/>
    <d v="2025-01-29T00:00:00"/>
    <m/>
    <n v="2"/>
    <s v="0-30"/>
    <n v="2555898"/>
    <n v="2555898"/>
    <n v="0"/>
    <n v="0"/>
    <n v="0"/>
    <n v="0"/>
    <n v="0"/>
    <n v="0"/>
    <m/>
    <m/>
    <s v="Angie Lizeth Rodriguez Garcia"/>
    <n v="281149"/>
    <n v="255589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17"/>
    <s v="MT165517"/>
    <s v="'MT165517', "/>
    <x v="207"/>
    <d v="2025-01-08T00:00:00"/>
    <d v="2025-01-09T00:00:00"/>
    <n v="3444906"/>
    <n v="3376007.88"/>
    <s v="EVENTO"/>
    <s v="VALLE DEL CAUCA"/>
    <s v="NO PBS"/>
    <e v="#N/A"/>
    <x v="0"/>
    <n v="3065966"/>
    <n v="1222562715"/>
    <s v="Finalizada"/>
    <d v="2025-01-08T00:00:00"/>
    <d v="2025-01-09T00:00:00"/>
    <d v="2025-01-28T00:00:00"/>
    <m/>
    <n v="3"/>
    <s v="0-30"/>
    <n v="3444906"/>
    <n v="3444906"/>
    <n v="0"/>
    <n v="0"/>
    <n v="0"/>
    <n v="0"/>
    <n v="0"/>
    <n v="0"/>
    <m/>
    <m/>
    <s v="Andres Felipe Fernandez Lozano"/>
    <n v="378940"/>
    <n v="344490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27"/>
    <s v="MT165527"/>
    <s v="'MT165527', "/>
    <x v="208"/>
    <d v="2025-01-08T00:00:00"/>
    <d v="2025-01-09T00:00:00"/>
    <n v="3444906"/>
    <n v="3376007.88"/>
    <s v="EVENTO"/>
    <s v="VALLE DEL CAUCA"/>
    <s v="NO PBS"/>
    <e v="#N/A"/>
    <x v="0"/>
    <n v="3065966"/>
    <n v="1222562734"/>
    <s v="Finalizada"/>
    <d v="2025-01-08T00:00:00"/>
    <d v="2025-01-09T00:00:00"/>
    <d v="2025-01-28T00:00:00"/>
    <m/>
    <n v="3"/>
    <s v="0-30"/>
    <n v="3444906"/>
    <n v="3444906"/>
    <n v="0"/>
    <n v="0"/>
    <n v="0"/>
    <n v="0"/>
    <n v="0"/>
    <n v="0"/>
    <m/>
    <m/>
    <s v="Andres Felipe Fernandez Lozano"/>
    <n v="378940"/>
    <n v="344490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29"/>
    <s v="MT165529"/>
    <s v="'MT165529', "/>
    <x v="209"/>
    <d v="2025-01-08T00:00:00"/>
    <d v="2025-01-09T00:00:00"/>
    <n v="3444906"/>
    <n v="3376007.88"/>
    <s v="EVENTO"/>
    <s v="VALLE DEL CAUCA"/>
    <s v="NO PBS"/>
    <e v="#N/A"/>
    <x v="0"/>
    <n v="3065966"/>
    <n v="1222562735"/>
    <s v="Finalizada"/>
    <d v="2025-01-08T00:00:00"/>
    <d v="2025-01-09T00:00:00"/>
    <d v="2025-01-28T00:00:00"/>
    <m/>
    <n v="3"/>
    <s v="0-30"/>
    <n v="3444906"/>
    <n v="3444906"/>
    <n v="0"/>
    <n v="0"/>
    <n v="0"/>
    <n v="0"/>
    <n v="0"/>
    <n v="0"/>
    <m/>
    <m/>
    <s v="Andres Felipe Fernandez Lozano"/>
    <n v="378940"/>
    <n v="344490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62"/>
    <s v="MT165562"/>
    <s v="'MT165562', "/>
    <x v="210"/>
    <d v="2025-01-08T00:00:00"/>
    <d v="2025-01-09T00:00:00"/>
    <n v="3444906"/>
    <n v="3376007.88"/>
    <s v="EVENTO"/>
    <s v="VALLE DEL CAUCA"/>
    <s v="NO PBS"/>
    <e v="#N/A"/>
    <x v="0"/>
    <n v="3065966"/>
    <n v="1222562716"/>
    <s v="Finalizada"/>
    <d v="2025-01-08T00:00:00"/>
    <d v="2025-01-09T00:00:00"/>
    <d v="2025-01-28T00:00:00"/>
    <m/>
    <n v="3"/>
    <s v="0-30"/>
    <n v="3444906"/>
    <n v="3444906"/>
    <n v="0"/>
    <n v="0"/>
    <n v="0"/>
    <n v="0"/>
    <n v="0"/>
    <n v="0"/>
    <m/>
    <m/>
    <s v="Andres Felipe Fernandez Lozano"/>
    <n v="378940"/>
    <n v="344490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52"/>
    <s v="MT165552"/>
    <s v="'MT165552', "/>
    <x v="211"/>
    <d v="2025-01-08T00:00:00"/>
    <d v="2025-01-09T00:00:00"/>
    <n v="1778016"/>
    <n v="1742455.68"/>
    <s v="EVENTO"/>
    <s v="VALLE DEL CAUCA"/>
    <s v="NO PBS"/>
    <e v="#N/A"/>
    <x v="0"/>
    <n v="1582434"/>
    <n v="1222562791"/>
    <s v="Finalizada"/>
    <d v="2025-01-08T00:00:00"/>
    <d v="2025-01-09T00:00:00"/>
    <d v="2025-01-29T00:00:00"/>
    <m/>
    <n v="2"/>
    <s v="0-30"/>
    <n v="1778016"/>
    <n v="1778016"/>
    <n v="0"/>
    <n v="0"/>
    <n v="0"/>
    <n v="0"/>
    <n v="0"/>
    <n v="0"/>
    <m/>
    <m/>
    <s v="Angie Lizeth Rodriguez Garcia"/>
    <n v="195582"/>
    <n v="177801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65"/>
    <s v="MT159565"/>
    <s v="'MT159565', "/>
    <x v="212"/>
    <d v="2024-11-19T00:00:00"/>
    <d v="2024-11-15T00:00:00"/>
    <n v="2667024"/>
    <n v="2613683.52"/>
    <s v="EVENTO"/>
    <s v="VALLE DEL CAUCA"/>
    <s v="NO PBS"/>
    <s v="Factura pendiente en programacion de pago"/>
    <x v="0"/>
    <n v="2373651"/>
    <n v="1222547396"/>
    <s v="Finalizada"/>
    <d v="2024-11-19T00:00:00"/>
    <d v="2024-11-15T00:00:00"/>
    <d v="2024-11-28T00:00:00"/>
    <m/>
    <n v="64"/>
    <s v="61-90"/>
    <n v="2667024"/>
    <n v="2667024"/>
    <n v="0"/>
    <n v="0"/>
    <n v="0"/>
    <n v="0"/>
    <n v="0"/>
    <n v="0"/>
    <m/>
    <m/>
    <s v="Procesos Servidor"/>
    <n v="293373"/>
    <n v="266702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79"/>
    <s v="MT159579"/>
    <s v="'MT159579', "/>
    <x v="213"/>
    <d v="2024-11-19T00:00:00"/>
    <d v="2024-11-15T00:00:00"/>
    <n v="2667024"/>
    <n v="2613683.52"/>
    <s v="EVENTO"/>
    <s v="VALLE DEL CAUCA"/>
    <s v="NO PBS"/>
    <s v="Factura pendiente en programacion de pago"/>
    <x v="0"/>
    <n v="2373651"/>
    <n v="1222547422"/>
    <s v="Finalizada"/>
    <d v="2024-11-19T00:00:00"/>
    <d v="2024-11-15T00:00:00"/>
    <d v="2024-11-28T00:00:00"/>
    <m/>
    <n v="64"/>
    <s v="61-90"/>
    <n v="2667024"/>
    <n v="2667024"/>
    <n v="0"/>
    <n v="0"/>
    <n v="0"/>
    <n v="0"/>
    <n v="0"/>
    <n v="0"/>
    <m/>
    <m/>
    <s v="Procesos Servidor"/>
    <n v="293373"/>
    <n v="266702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70"/>
    <s v="MT161170"/>
    <s v="'MT161170', "/>
    <x v="214"/>
    <d v="2024-12-04T00:00:00"/>
    <d v="2024-12-04T00:00:00"/>
    <n v="2667024"/>
    <n v="2613683.52"/>
    <s v="EVENTO"/>
    <s v="VALLE DEL CAUCA"/>
    <s v="NO PBS"/>
    <s v="Factura devuelta"/>
    <x v="0"/>
    <n v="2373651"/>
    <n v="1222562754"/>
    <s v="Finalizada"/>
    <d v="2024-12-04T00:00:00"/>
    <d v="2025-01-09T00:00:00"/>
    <d v="2025-01-29T00:00:00"/>
    <m/>
    <n v="2"/>
    <s v="0-30"/>
    <n v="2667024"/>
    <n v="2667024"/>
    <n v="0"/>
    <n v="0"/>
    <n v="0"/>
    <n v="0"/>
    <n v="0"/>
    <n v="0"/>
    <m/>
    <m/>
    <s v="Angie Lizeth Rodriguez Garcia"/>
    <n v="293373"/>
    <n v="2667024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89"/>
    <s v="MT159589"/>
    <s v="'MT159589', "/>
    <x v="215"/>
    <d v="2024-11-19T00:00:00"/>
    <d v="2024-11-15T00:00:00"/>
    <n v="2121888"/>
    <n v="2079450.24"/>
    <s v="EVENTO"/>
    <s v="VALLE DEL CAUCA"/>
    <s v="NO PBS"/>
    <s v="Factura pendiente en programacion de pago"/>
    <x v="0"/>
    <n v="1888480"/>
    <n v="1222547412"/>
    <s v="Finalizada"/>
    <d v="2024-11-19T00:00:00"/>
    <d v="2024-11-15T00:00:00"/>
    <d v="2024-11-28T00:00:00"/>
    <m/>
    <n v="64"/>
    <s v="61-90"/>
    <n v="2121888"/>
    <n v="2121888"/>
    <n v="0"/>
    <n v="0"/>
    <n v="0"/>
    <n v="0"/>
    <n v="0"/>
    <n v="0"/>
    <m/>
    <m/>
    <s v="Procesos Servidor"/>
    <n v="233408"/>
    <n v="2121888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33"/>
    <s v="MT165533"/>
    <s v="'MT165533', "/>
    <x v="216"/>
    <d v="2025-01-08T00:00:00"/>
    <d v="2025-01-09T00:00:00"/>
    <n v="1568352"/>
    <n v="1536984.96"/>
    <s v="EVENTO"/>
    <s v="VALLE DEL CAUCA"/>
    <s v="NO PBS"/>
    <e v="#N/A"/>
    <x v="0"/>
    <n v="1395833"/>
    <n v="1222562795"/>
    <s v="Finalizada"/>
    <d v="2025-01-08T00:00:00"/>
    <d v="2025-01-09T00:00:00"/>
    <d v="2025-01-29T00:00:00"/>
    <m/>
    <n v="2"/>
    <s v="0-30"/>
    <n v="1568352"/>
    <n v="1568352"/>
    <n v="0"/>
    <n v="0"/>
    <n v="0"/>
    <n v="0"/>
    <n v="0"/>
    <n v="0"/>
    <m/>
    <m/>
    <s v="Angie Lizeth Rodriguez Garcia"/>
    <n v="172519"/>
    <n v="156835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50"/>
    <s v="MT165550"/>
    <s v="'MT165550', "/>
    <x v="217"/>
    <d v="2025-01-08T00:00:00"/>
    <d v="2025-01-09T00:00:00"/>
    <n v="1568352"/>
    <n v="1536984.96"/>
    <s v="EVENTO"/>
    <s v="VALLE DEL CAUCA"/>
    <s v="NO PBS"/>
    <e v="#N/A"/>
    <x v="0"/>
    <n v="1395833"/>
    <n v="1222562796"/>
    <s v="Finalizada"/>
    <d v="2025-01-08T00:00:00"/>
    <d v="2025-01-09T00:00:00"/>
    <d v="2025-01-29T00:00:00"/>
    <m/>
    <n v="2"/>
    <s v="0-30"/>
    <n v="1568352"/>
    <n v="1568352"/>
    <n v="0"/>
    <n v="0"/>
    <n v="0"/>
    <n v="0"/>
    <n v="0"/>
    <n v="0"/>
    <m/>
    <m/>
    <s v="Angie Lizeth Rodriguez Garcia"/>
    <n v="172519"/>
    <n v="156835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63"/>
    <s v="MT159563"/>
    <s v="'MT159563', "/>
    <x v="218"/>
    <d v="2024-11-19T00:00:00"/>
    <d v="2024-11-15T00:00:00"/>
    <n v="2778150"/>
    <n v="2722587"/>
    <s v="EVENTO"/>
    <s v="VALLE DEL CAUCA"/>
    <s v="NO PBS"/>
    <s v="Factura pendiente en programacion de pago"/>
    <x v="0"/>
    <n v="2472553"/>
    <n v="1222547399"/>
    <s v="Finalizada"/>
    <d v="2024-11-19T00:00:00"/>
    <d v="2024-11-15T00:00:00"/>
    <d v="2024-11-28T00:00:00"/>
    <m/>
    <n v="64"/>
    <s v="61-90"/>
    <n v="2778150"/>
    <n v="2778150"/>
    <n v="0"/>
    <n v="0"/>
    <n v="0"/>
    <n v="0"/>
    <n v="0"/>
    <n v="0"/>
    <m/>
    <m/>
    <s v="Procesos Servidor"/>
    <n v="305597"/>
    <n v="277815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66"/>
    <s v="MT159566"/>
    <s v="'MT159566', "/>
    <x v="219"/>
    <d v="2024-11-19T00:00:00"/>
    <d v="2024-11-15T00:00:00"/>
    <n v="2778150"/>
    <n v="2722587"/>
    <s v="EVENTO"/>
    <s v="VALLE DEL CAUCA"/>
    <s v="NO PBS"/>
    <s v="Factura pendiente en programacion de pago"/>
    <x v="0"/>
    <n v="2472553"/>
    <n v="1222547398"/>
    <s v="Finalizada"/>
    <d v="2024-11-19T00:00:00"/>
    <d v="2024-11-15T00:00:00"/>
    <d v="2024-11-28T00:00:00"/>
    <m/>
    <n v="64"/>
    <s v="61-90"/>
    <n v="2778150"/>
    <n v="2778150"/>
    <n v="0"/>
    <n v="0"/>
    <n v="0"/>
    <n v="0"/>
    <n v="0"/>
    <n v="0"/>
    <m/>
    <m/>
    <s v="Procesos Servidor"/>
    <n v="305597"/>
    <n v="277815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72"/>
    <s v="MT159572"/>
    <s v="'MT159572', "/>
    <x v="220"/>
    <d v="2024-11-19T00:00:00"/>
    <d v="2024-11-15T00:00:00"/>
    <n v="2778150"/>
    <n v="2722587"/>
    <s v="EVENTO"/>
    <s v="VALLE DEL CAUCA"/>
    <s v="NO PBS"/>
    <s v="Factura pendiente en programacion de pago"/>
    <x v="0"/>
    <n v="2472553"/>
    <n v="1222547377"/>
    <s v="Finalizada"/>
    <d v="2024-11-19T00:00:00"/>
    <d v="2024-11-15T00:00:00"/>
    <d v="2024-11-28T00:00:00"/>
    <m/>
    <n v="64"/>
    <s v="61-90"/>
    <n v="2778150"/>
    <n v="2778150"/>
    <n v="0"/>
    <n v="0"/>
    <n v="0"/>
    <n v="0"/>
    <n v="0"/>
    <n v="0"/>
    <m/>
    <m/>
    <s v="Procesos Servidor"/>
    <n v="305597"/>
    <n v="277815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76"/>
    <s v="MT159576"/>
    <s v="'MT159576', "/>
    <x v="221"/>
    <d v="2024-11-19T00:00:00"/>
    <d v="2024-11-15T00:00:00"/>
    <n v="2778150"/>
    <n v="2722587"/>
    <s v="EVENTO"/>
    <s v="VALLE DEL CAUCA"/>
    <s v="NO PBS"/>
    <s v="Factura pendiente en programacion de pago"/>
    <x v="0"/>
    <n v="2472553"/>
    <n v="1222547426"/>
    <s v="Finalizada"/>
    <d v="2024-11-19T00:00:00"/>
    <d v="2024-11-15T00:00:00"/>
    <d v="2024-11-28T00:00:00"/>
    <m/>
    <n v="64"/>
    <s v="61-90"/>
    <n v="2778150"/>
    <n v="2778150"/>
    <n v="0"/>
    <n v="0"/>
    <n v="0"/>
    <n v="0"/>
    <n v="0"/>
    <n v="0"/>
    <m/>
    <m/>
    <s v="Procesos Servidor"/>
    <n v="305597"/>
    <n v="277815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87"/>
    <s v="MT159587"/>
    <s v="'MT159587', "/>
    <x v="222"/>
    <d v="2024-11-19T00:00:00"/>
    <d v="2024-11-15T00:00:00"/>
    <n v="2778150"/>
    <n v="2722587"/>
    <s v="EVENTO"/>
    <s v="VALLE DEL CAUCA"/>
    <s v="NO PBS"/>
    <s v="Factura pendiente en programacion de pago"/>
    <x v="0"/>
    <n v="2472553"/>
    <n v="1222547425"/>
    <s v="Finalizada"/>
    <d v="2024-11-19T00:00:00"/>
    <d v="2024-11-15T00:00:00"/>
    <d v="2024-11-28T00:00:00"/>
    <m/>
    <n v="64"/>
    <s v="61-90"/>
    <n v="2778150"/>
    <n v="2778150"/>
    <n v="0"/>
    <n v="0"/>
    <n v="0"/>
    <n v="0"/>
    <n v="0"/>
    <n v="0"/>
    <m/>
    <m/>
    <s v="Procesos Servidor"/>
    <n v="305597"/>
    <n v="277815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607"/>
    <s v="MT159607"/>
    <s v="'MT159607', "/>
    <x v="223"/>
    <d v="2024-11-19T00:00:00"/>
    <d v="2024-11-15T00:00:00"/>
    <n v="2778150"/>
    <n v="2722587"/>
    <s v="EVENTO"/>
    <s v="VALLE DEL CAUCA"/>
    <s v="NO PBS"/>
    <s v="Factura pendiente en programacion de pago"/>
    <x v="0"/>
    <n v="2472553"/>
    <n v="1222547387"/>
    <s v="Finalizada"/>
    <d v="2024-11-19T00:00:00"/>
    <d v="2024-11-15T00:00:00"/>
    <d v="2024-11-28T00:00:00"/>
    <m/>
    <n v="64"/>
    <s v="61-90"/>
    <n v="2778150"/>
    <n v="2778150"/>
    <n v="0"/>
    <n v="0"/>
    <n v="0"/>
    <n v="0"/>
    <n v="0"/>
    <n v="0"/>
    <m/>
    <m/>
    <s v="Procesos Servidor"/>
    <n v="305597"/>
    <n v="277815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66"/>
    <s v="MT161166"/>
    <s v="'MT161166', "/>
    <x v="224"/>
    <d v="2024-12-04T00:00:00"/>
    <d v="2024-12-04T00:00:00"/>
    <n v="2778150"/>
    <n v="2722587"/>
    <s v="EVENTO"/>
    <s v="VALLE DEL CAUCA"/>
    <s v="NO PBS"/>
    <s v="Factura devuelta"/>
    <x v="0"/>
    <n v="2472553"/>
    <n v="1222562752"/>
    <s v="Finalizada"/>
    <d v="2024-12-04T00:00:00"/>
    <d v="2025-01-09T00:00:00"/>
    <d v="2025-01-29T00:00:00"/>
    <m/>
    <n v="2"/>
    <s v="0-30"/>
    <n v="2778150"/>
    <n v="2778150"/>
    <n v="0"/>
    <n v="0"/>
    <n v="0"/>
    <n v="0"/>
    <n v="0"/>
    <n v="0"/>
    <m/>
    <m/>
    <s v="Angie Lizeth Rodriguez Garcia"/>
    <n v="305597"/>
    <n v="277815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56"/>
    <s v="MT165556"/>
    <s v="'MT165556', "/>
    <x v="225"/>
    <d v="2025-01-08T00:00:00"/>
    <d v="2025-01-09T00:00:00"/>
    <n v="2778150"/>
    <n v="2722587"/>
    <s v="EVENTO"/>
    <s v="VALLE DEL CAUCA"/>
    <s v="NO PBS"/>
    <e v="#N/A"/>
    <x v="0"/>
    <n v="2472553"/>
    <n v="1222562753"/>
    <s v="Finalizada"/>
    <d v="2025-01-08T00:00:00"/>
    <d v="2025-01-09T00:00:00"/>
    <d v="2025-01-29T00:00:00"/>
    <m/>
    <n v="2"/>
    <s v="0-30"/>
    <n v="2778150"/>
    <n v="2778150"/>
    <n v="0"/>
    <n v="0"/>
    <n v="0"/>
    <n v="0"/>
    <n v="0"/>
    <n v="0"/>
    <m/>
    <m/>
    <s v="Angie Lizeth Rodriguez Garcia"/>
    <n v="305597"/>
    <n v="277815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36"/>
    <s v="MT161136"/>
    <s v="'MT161136', "/>
    <x v="226"/>
    <d v="2024-12-04T00:00:00"/>
    <d v="2024-12-04T00:00:00"/>
    <n v="1014816"/>
    <n v="994519.68"/>
    <s v="EVENTO"/>
    <s v="VALLE DEL CAUCA"/>
    <s v="NO PBS"/>
    <s v="Factura devuelta"/>
    <x v="0"/>
    <n v="903186"/>
    <n v="1222562802"/>
    <s v="Finalizada"/>
    <d v="2024-12-04T00:00:00"/>
    <d v="2025-01-09T00:00:00"/>
    <d v="2025-01-29T00:00:00"/>
    <m/>
    <n v="2"/>
    <s v="0-30"/>
    <n v="1014816"/>
    <n v="1014816"/>
    <n v="0"/>
    <n v="0"/>
    <n v="0"/>
    <n v="0"/>
    <n v="0"/>
    <n v="0"/>
    <m/>
    <m/>
    <s v="Angie Lizeth Rodriguez Garcia"/>
    <n v="111630"/>
    <n v="1014816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577"/>
    <s v="MT159577"/>
    <s v="'MT159577', "/>
    <x v="227"/>
    <d v="2024-11-19T00:00:00"/>
    <d v="2024-11-15T00:00:00"/>
    <n v="2029632"/>
    <n v="1989039.36"/>
    <s v="EVENTO"/>
    <s v="VALLE DEL CAUCA"/>
    <s v="NO PBS"/>
    <s v="Factura pendiente en programacion de pago"/>
    <x v="0"/>
    <n v="1806372"/>
    <n v="1222547394"/>
    <s v="Finalizada"/>
    <d v="2024-11-19T00:00:00"/>
    <d v="2024-11-15T00:00:00"/>
    <d v="2024-11-28T00:00:00"/>
    <m/>
    <n v="64"/>
    <s v="61-90"/>
    <n v="2029632"/>
    <n v="2029632"/>
    <n v="0"/>
    <n v="0"/>
    <n v="0"/>
    <n v="0"/>
    <n v="0"/>
    <n v="0"/>
    <m/>
    <m/>
    <s v="Procesos Servidor"/>
    <n v="223260"/>
    <n v="202963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18"/>
    <s v="MT165518"/>
    <s v="'MT165518', "/>
    <x v="228"/>
    <d v="2025-01-08T00:00:00"/>
    <d v="2025-01-09T00:00:00"/>
    <n v="2029632"/>
    <n v="1989039.36"/>
    <s v="EVENTO"/>
    <s v="VALLE DEL CAUCA"/>
    <s v="NO PBS"/>
    <e v="#N/A"/>
    <x v="0"/>
    <n v="1806372"/>
    <n v="1222562725"/>
    <s v="Finalizada"/>
    <d v="2025-01-08T00:00:00"/>
    <d v="2025-01-09T00:00:00"/>
    <d v="2025-01-28T00:00:00"/>
    <m/>
    <n v="3"/>
    <s v="0-30"/>
    <n v="2029632"/>
    <n v="2029632"/>
    <n v="0"/>
    <n v="0"/>
    <n v="0"/>
    <n v="0"/>
    <n v="0"/>
    <n v="0"/>
    <m/>
    <m/>
    <s v="Andres Felipe Fernandez Lozano"/>
    <n v="223260"/>
    <n v="202963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31"/>
    <s v="MT165531"/>
    <s v="'MT165531', "/>
    <x v="229"/>
    <d v="2025-01-08T00:00:00"/>
    <d v="2025-01-09T00:00:00"/>
    <n v="2029632"/>
    <n v="1989039.36"/>
    <s v="EVENTO"/>
    <s v="VALLE DEL CAUCA"/>
    <s v="NO PBS"/>
    <e v="#N/A"/>
    <x v="0"/>
    <n v="1806372"/>
    <n v="1222562781"/>
    <s v="Finalizada"/>
    <d v="2025-01-08T00:00:00"/>
    <d v="2025-01-09T00:00:00"/>
    <d v="2025-01-29T00:00:00"/>
    <m/>
    <n v="2"/>
    <s v="0-30"/>
    <n v="2029632"/>
    <n v="2029632"/>
    <n v="0"/>
    <n v="0"/>
    <n v="0"/>
    <n v="0"/>
    <n v="0"/>
    <n v="0"/>
    <m/>
    <m/>
    <s v="Angie Lizeth Rodriguez Garcia"/>
    <n v="223260"/>
    <n v="202963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47"/>
    <s v="MT165547"/>
    <s v="'MT165547', "/>
    <x v="230"/>
    <d v="2025-01-08T00:00:00"/>
    <d v="2025-01-09T00:00:00"/>
    <n v="2029632"/>
    <n v="1989039.36"/>
    <s v="EVENTO"/>
    <s v="VALLE DEL CAUCA"/>
    <s v="NO PBS"/>
    <e v="#N/A"/>
    <x v="0"/>
    <n v="1806372"/>
    <n v="1222562726"/>
    <s v="Finalizada"/>
    <d v="2025-01-08T00:00:00"/>
    <d v="2025-01-09T00:00:00"/>
    <d v="2025-01-28T00:00:00"/>
    <m/>
    <n v="3"/>
    <s v="0-30"/>
    <n v="2029632"/>
    <n v="2029632"/>
    <n v="0"/>
    <n v="0"/>
    <n v="0"/>
    <n v="0"/>
    <n v="0"/>
    <n v="0"/>
    <m/>
    <m/>
    <s v="Andres Felipe Fernandez Lozano"/>
    <n v="223260"/>
    <n v="202963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49"/>
    <s v="MT165549"/>
    <s v="'MT165549', "/>
    <x v="231"/>
    <d v="2025-01-08T00:00:00"/>
    <d v="2025-01-09T00:00:00"/>
    <n v="2029632"/>
    <n v="1989039.36"/>
    <s v="EVENTO"/>
    <s v="VALLE DEL CAUCA"/>
    <s v="NO PBS"/>
    <e v="#N/A"/>
    <x v="0"/>
    <n v="1806372"/>
    <n v="1222562782"/>
    <s v="Finalizada"/>
    <d v="2025-01-08T00:00:00"/>
    <d v="2025-01-09T00:00:00"/>
    <d v="2025-01-29T00:00:00"/>
    <m/>
    <n v="2"/>
    <s v="0-30"/>
    <n v="2029632"/>
    <n v="2029632"/>
    <n v="0"/>
    <n v="0"/>
    <n v="0"/>
    <n v="0"/>
    <n v="0"/>
    <n v="0"/>
    <m/>
    <m/>
    <s v="Angie Lizeth Rodriguez Garcia"/>
    <n v="223260"/>
    <n v="202963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54"/>
    <s v="MT165554"/>
    <s v="'MT165554', "/>
    <x v="232"/>
    <d v="2025-01-08T00:00:00"/>
    <d v="2025-01-09T00:00:00"/>
    <n v="2029632"/>
    <n v="1989039.36"/>
    <s v="EVENTO"/>
    <s v="VALLE DEL CAUCA"/>
    <s v="NO PBS"/>
    <e v="#N/A"/>
    <x v="0"/>
    <n v="1806372"/>
    <n v="1222562783"/>
    <s v="Finalizada"/>
    <d v="2025-01-08T00:00:00"/>
    <d v="2025-01-09T00:00:00"/>
    <d v="2025-01-29T00:00:00"/>
    <m/>
    <n v="2"/>
    <s v="0-30"/>
    <n v="2029632"/>
    <n v="2029632"/>
    <n v="0"/>
    <n v="0"/>
    <n v="0"/>
    <n v="0"/>
    <n v="0"/>
    <n v="0"/>
    <m/>
    <m/>
    <s v="Angie Lizeth Rodriguez Garcia"/>
    <n v="223260"/>
    <n v="2029632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57"/>
    <s v="MT161157"/>
    <s v="'MT161157', "/>
    <x v="233"/>
    <d v="2024-12-04T00:00:00"/>
    <d v="2024-12-04T00:00:00"/>
    <n v="461280"/>
    <n v="452054.4"/>
    <s v="EVENTO"/>
    <s v="VALLE DEL CAUCA"/>
    <s v="NO PBS"/>
    <s v="Factura devuelta"/>
    <x v="0"/>
    <n v="410539"/>
    <n v="1222562807"/>
    <s v="Finalizada"/>
    <d v="2024-12-04T00:00:00"/>
    <d v="2025-01-09T00:00:00"/>
    <d v="2025-01-29T00:00:00"/>
    <m/>
    <n v="2"/>
    <s v="0-30"/>
    <n v="461280"/>
    <n v="461280"/>
    <n v="0"/>
    <n v="0"/>
    <n v="0"/>
    <n v="0"/>
    <n v="0"/>
    <n v="0"/>
    <m/>
    <m/>
    <s v="Angie Lizeth Rodriguez Garcia"/>
    <n v="50741"/>
    <n v="46128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59"/>
    <s v="MT161159"/>
    <s v="'MT161159', "/>
    <x v="234"/>
    <d v="2024-12-04T00:00:00"/>
    <d v="2024-12-04T00:00:00"/>
    <n v="461280"/>
    <n v="452054.4"/>
    <s v="EVENTO"/>
    <s v="VALLE DEL CAUCA"/>
    <s v="NO PBS"/>
    <s v="Factura devuelta"/>
    <x v="0"/>
    <n v="410539"/>
    <n v="1222562808"/>
    <s v="Finalizada"/>
    <d v="2024-12-04T00:00:00"/>
    <d v="2025-01-09T00:00:00"/>
    <d v="2025-01-29T00:00:00"/>
    <m/>
    <n v="2"/>
    <s v="0-30"/>
    <n v="461280"/>
    <n v="461280"/>
    <n v="0"/>
    <n v="0"/>
    <n v="0"/>
    <n v="0"/>
    <n v="0"/>
    <n v="0"/>
    <m/>
    <m/>
    <s v="Angie Lizeth Rodriguez Garcia"/>
    <n v="50741"/>
    <n v="46128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41"/>
    <s v="MT165541"/>
    <s v="'MT165541', "/>
    <x v="235"/>
    <d v="2025-01-08T00:00:00"/>
    <d v="2025-01-09T00:00:00"/>
    <n v="922560"/>
    <n v="904108.8"/>
    <s v="EVENTO"/>
    <s v="VALLE DEL CAUCA"/>
    <s v="NO PBS"/>
    <e v="#N/A"/>
    <x v="0"/>
    <n v="821078"/>
    <n v="1222562803"/>
    <s v="Finalizada"/>
    <d v="2025-01-08T00:00:00"/>
    <d v="2025-01-09T00:00:00"/>
    <d v="2025-01-29T00:00:00"/>
    <m/>
    <n v="2"/>
    <s v="0-30"/>
    <n v="922560"/>
    <n v="922560"/>
    <n v="0"/>
    <n v="0"/>
    <n v="0"/>
    <n v="0"/>
    <n v="0"/>
    <n v="0"/>
    <m/>
    <m/>
    <s v="Angie Lizeth Rodriguez Garcia"/>
    <n v="101482"/>
    <n v="92256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59603"/>
    <s v="MT159603"/>
    <s v="'MT159603', "/>
    <x v="236"/>
    <d v="2024-11-19T00:00:00"/>
    <d v="2024-11-15T00:00:00"/>
    <n v="373915"/>
    <n v="366436.7"/>
    <s v="EVENTO"/>
    <s v="VALLE DEL CAUCA"/>
    <s v="NO PBS"/>
    <s v="Factura pendiente en programacion de pago"/>
    <x v="0"/>
    <n v="332784"/>
    <n v="1222547406"/>
    <s v="Finalizada"/>
    <d v="2024-11-19T00:00:00"/>
    <d v="2024-11-15T00:00:00"/>
    <d v="2024-11-28T00:00:00"/>
    <m/>
    <n v="64"/>
    <s v="61-90"/>
    <n v="373915"/>
    <n v="373915"/>
    <n v="0"/>
    <n v="0"/>
    <n v="0"/>
    <n v="0"/>
    <n v="0"/>
    <n v="0"/>
    <m/>
    <m/>
    <s v="Procesos Servidor"/>
    <n v="41131"/>
    <n v="373915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5537"/>
    <s v="MT165537"/>
    <s v="'MT165537', "/>
    <x v="237"/>
    <d v="2025-01-08T00:00:00"/>
    <d v="2025-01-09T00:00:00"/>
    <n v="373915"/>
    <n v="366436.7"/>
    <s v="EVENTO"/>
    <s v="VALLE DEL CAUCA"/>
    <s v="NO PBS"/>
    <e v="#N/A"/>
    <x v="0"/>
    <n v="332784"/>
    <n v="1222562809"/>
    <s v="Finalizada"/>
    <d v="2025-01-08T00:00:00"/>
    <d v="2025-01-09T00:00:00"/>
    <d v="2025-01-29T00:00:00"/>
    <m/>
    <n v="2"/>
    <s v="0-30"/>
    <n v="373915"/>
    <n v="373915"/>
    <n v="0"/>
    <n v="0"/>
    <n v="0"/>
    <n v="0"/>
    <n v="0"/>
    <n v="0"/>
    <m/>
    <m/>
    <s v="Angie Lizeth Rodriguez Garcia"/>
    <n v="41131"/>
    <n v="373915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61167"/>
    <s v="MT161167"/>
    <s v="'MT161167', "/>
    <x v="238"/>
    <d v="2024-12-04T00:00:00"/>
    <d v="2024-12-04T00:00:00"/>
    <n v="299132"/>
    <n v="293149.36"/>
    <s v="EVENTO"/>
    <s v="VALLE DEL CAUCA"/>
    <s v="NO PBS"/>
    <s v="Factura devuelta"/>
    <x v="0"/>
    <n v="266227"/>
    <n v="1222562810"/>
    <s v="Finalizada"/>
    <d v="2024-12-04T00:00:00"/>
    <d v="2025-01-09T00:00:00"/>
    <d v="2025-01-29T00:00:00"/>
    <m/>
    <n v="2"/>
    <s v="0-30"/>
    <n v="299132"/>
    <n v="299132"/>
    <n v="0"/>
    <n v="0"/>
    <n v="0"/>
    <n v="0"/>
    <n v="0"/>
    <n v="0"/>
    <m/>
    <m/>
    <s v="Angie Lizeth Rodriguez Garcia"/>
    <n v="32905"/>
    <n v="299132"/>
    <n v="0"/>
    <m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9">
    <pivotField showAll="0"/>
    <pivotField showAll="0"/>
    <pivotField showAll="0"/>
    <pivotField showAll="0"/>
    <pivotField showAll="0"/>
    <pivotField showAll="0"/>
    <pivotField dataField="1" showAll="0">
      <items count="240"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0"/>
        <item x="1"/>
        <item x="80"/>
        <item x="34"/>
        <item x="41"/>
        <item x="51"/>
        <item x="37"/>
        <item x="53"/>
        <item x="42"/>
        <item x="31"/>
        <item x="74"/>
        <item x="32"/>
        <item x="54"/>
        <item x="30"/>
        <item x="79"/>
        <item x="81"/>
        <item x="39"/>
        <item x="55"/>
        <item x="50"/>
        <item x="62"/>
        <item x="56"/>
        <item x="73"/>
        <item x="57"/>
        <item x="67"/>
        <item x="63"/>
        <item x="36"/>
        <item x="64"/>
        <item x="75"/>
        <item x="48"/>
        <item x="49"/>
        <item x="66"/>
        <item x="71"/>
        <item x="35"/>
        <item x="43"/>
        <item x="76"/>
        <item x="77"/>
        <item x="52"/>
        <item x="58"/>
        <item x="68"/>
        <item x="65"/>
        <item x="82"/>
        <item x="69"/>
        <item x="70"/>
        <item x="72"/>
        <item x="44"/>
        <item x="59"/>
        <item x="45"/>
        <item x="33"/>
        <item x="38"/>
        <item x="46"/>
        <item x="78"/>
        <item x="60"/>
        <item x="83"/>
        <item x="47"/>
        <item x="40"/>
        <item x="61"/>
        <item x="191"/>
        <item x="123"/>
        <item x="93"/>
        <item x="218"/>
        <item x="153"/>
        <item x="212"/>
        <item x="219"/>
        <item x="154"/>
        <item x="155"/>
        <item x="203"/>
        <item x="174"/>
        <item x="126"/>
        <item x="220"/>
        <item x="156"/>
        <item x="169"/>
        <item x="185"/>
        <item x="221"/>
        <item x="227"/>
        <item x="94"/>
        <item x="213"/>
        <item x="157"/>
        <item x="158"/>
        <item x="175"/>
        <item x="159"/>
        <item x="150"/>
        <item x="87"/>
        <item x="186"/>
        <item x="222"/>
        <item x="95"/>
        <item x="215"/>
        <item x="109"/>
        <item x="168"/>
        <item x="176"/>
        <item x="160"/>
        <item x="177"/>
        <item x="161"/>
        <item x="178"/>
        <item x="86"/>
        <item x="162"/>
        <item x="170"/>
        <item x="196"/>
        <item x="96"/>
        <item x="236"/>
        <item x="163"/>
        <item x="97"/>
        <item x="179"/>
        <item x="223"/>
        <item x="98"/>
        <item x="164"/>
        <item x="204"/>
        <item x="99"/>
        <item x="100"/>
        <item x="110"/>
        <item x="187"/>
        <item x="149"/>
        <item x="180"/>
        <item x="101"/>
        <item x="181"/>
        <item x="197"/>
        <item x="182"/>
        <item x="111"/>
        <item x="129"/>
        <item x="226"/>
        <item x="198"/>
        <item x="151"/>
        <item x="130"/>
        <item x="102"/>
        <item x="131"/>
        <item x="152"/>
        <item x="199"/>
        <item x="103"/>
        <item x="132"/>
        <item x="200"/>
        <item x="104"/>
        <item x="127"/>
        <item x="91"/>
        <item x="188"/>
        <item x="133"/>
        <item x="195"/>
        <item x="189"/>
        <item x="171"/>
        <item x="90"/>
        <item x="183"/>
        <item x="233"/>
        <item x="148"/>
        <item x="234"/>
        <item x="105"/>
        <item x="165"/>
        <item x="201"/>
        <item x="106"/>
        <item x="134"/>
        <item x="107"/>
        <item x="224"/>
        <item x="238"/>
        <item x="124"/>
        <item x="112"/>
        <item x="214"/>
        <item x="113"/>
        <item x="125"/>
        <item x="114"/>
        <item x="115"/>
        <item x="184"/>
        <item x="135"/>
        <item x="2"/>
        <item x="3"/>
        <item x="84"/>
        <item x="4"/>
        <item x="5"/>
        <item x="6"/>
        <item x="7"/>
        <item x="116"/>
        <item x="117"/>
        <item x="207"/>
        <item x="228"/>
        <item x="118"/>
        <item x="136"/>
        <item x="193"/>
        <item x="144"/>
        <item x="166"/>
        <item x="119"/>
        <item x="173"/>
        <item x="190"/>
        <item x="208"/>
        <item x="147"/>
        <item x="209"/>
        <item x="205"/>
        <item x="229"/>
        <item x="108"/>
        <item x="216"/>
        <item x="85"/>
        <item x="137"/>
        <item x="89"/>
        <item x="237"/>
        <item x="138"/>
        <item x="139"/>
        <item x="120"/>
        <item x="235"/>
        <item x="140"/>
        <item x="128"/>
        <item x="121"/>
        <item x="141"/>
        <item x="202"/>
        <item x="230"/>
        <item x="142"/>
        <item x="231"/>
        <item x="217"/>
        <item x="194"/>
        <item x="211"/>
        <item x="167"/>
        <item x="232"/>
        <item x="206"/>
        <item x="225"/>
        <item x="172"/>
        <item x="145"/>
        <item x="146"/>
        <item x="92"/>
        <item x="143"/>
        <item x="210"/>
        <item x="192"/>
        <item x="122"/>
        <item x="88"/>
        <item x="8"/>
        <item x="9"/>
        <item t="default"/>
      </items>
    </pivotField>
    <pivotField numFmtId="14" showAll="0"/>
    <pivotField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numFmtId="6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showAll="0"/>
    <pivotField showAll="0"/>
    <pivotField showAll="0"/>
    <pivotField numFmtId="6" showAll="0"/>
    <pivotField numFmtId="6" showAll="0"/>
    <pivotField numFmtId="6" showAll="0"/>
    <pivotField showAll="0"/>
    <pivotField showAll="0"/>
    <pivotField showAll="0"/>
    <pivotField showAll="0"/>
    <pivotField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showAll="0"/>
    <pivotField showAll="0"/>
    <pivotField showAll="0"/>
    <pivotField numFmtId="6" showAll="0"/>
  </pivotFields>
  <rowFields count="1">
    <field x="15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Tabla1" displayName="Tabla1" ref="B6:E14" totalsRowCount="1" headerRowDxfId="30" dataDxfId="29">
  <tableColumns count="4">
    <tableColumn id="1" name="Nit" totalsRowLabel="Total" dataDxfId="28" totalsRowDxfId="27"/>
    <tableColumn id="2" name="Razón Social" dataDxfId="26" totalsRowDxfId="25"/>
    <tableColumn id="3" name="Fecha" dataDxfId="24" totalsRowDxfId="23"/>
    <tableColumn id="4" name="Saldo" totalsRowFunction="sum" dataDxfId="22" totalsRowDxfId="21"/>
  </tableColumns>
  <tableStyleInfo name="TableStyleLight9" showFirstColumn="0" showLastColumn="0" showRowStripes="1" showColumnStripes="1"/>
</table>
</file>

<file path=xl/tables/table2.xml><?xml version="1.0" encoding="utf-8"?>
<table xmlns="http://schemas.openxmlformats.org/spreadsheetml/2006/main" id="2" name="Tabla2" displayName="Tabla2" ref="B7:J247" totalsRowCount="1" headerRowDxfId="20" dataDxfId="19" totalsRowDxfId="18">
  <tableColumns count="9">
    <tableColumn id="1" name="Prefijo Factura" totalsRowLabel="Total" dataDxfId="17" totalsRowDxfId="16"/>
    <tableColumn id="2" name="Numero Factura" dataDxfId="15" totalsRowDxfId="14"/>
    <tableColumn id="3" name="IPS Fecha Factura" dataDxfId="13" totalsRowDxfId="12"/>
    <tableColumn id="4" name="IPS Fecha Radicado" dataDxfId="11" totalsRowDxfId="10"/>
    <tableColumn id="5" name="IPS Valor Factura" totalsRowFunction="sum" dataDxfId="9" totalsRowDxfId="8"/>
    <tableColumn id="6" name="IPS Saldo Factura" totalsRowFunction="sum" dataDxfId="7" totalsRowDxfId="6"/>
    <tableColumn id="7" name="Tipo de Contrato" dataDxfId="5" totalsRowDxfId="4"/>
    <tableColumn id="8" name="Sede / Ciudad" dataDxfId="3" totalsRowDxfId="2"/>
    <tableColumn id="9" name="Tipo de Prestación" dataDxfId="1" totalsRowDxfId="0"/>
  </tableColumns>
  <tableStyleInfo name="TableStyleLight9" showFirstColumn="0" showLastColumn="0" showRowStripes="1" showColumnStripes="1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F16"/>
  <sheetViews>
    <sheetView showGridLines="0" topLeftCell="A2" workbookViewId="0">
      <selection activeCell="E8" sqref="E8"/>
    </sheetView>
  </sheetViews>
  <sheetFormatPr baseColWidth="10" defaultColWidth="0" defaultRowHeight="11.5" zeroHeight="1"/>
  <cols>
    <col min="1" max="1" width="2.75" style="1" customWidth="1"/>
    <col min="2" max="2" width="11.25" style="1" bestFit="1" customWidth="1"/>
    <col min="3" max="3" width="29.5" style="1" bestFit="1" customWidth="1"/>
    <col min="4" max="4" width="11.25" style="1" bestFit="1" customWidth="1"/>
    <col min="5" max="5" width="17.4140625" style="1" bestFit="1" customWidth="1"/>
    <col min="6" max="6" width="11.4140625" style="1" customWidth="1"/>
    <col min="7" max="16384" width="11.4140625" style="1" hidden="1"/>
  </cols>
  <sheetData>
    <row r="1" spans="2:5"/>
    <row r="2" spans="2:5"/>
    <row r="3" spans="2:5"/>
    <row r="4" spans="2:5" ht="17.25" customHeight="1" thickBot="1">
      <c r="B4" s="85" t="s">
        <v>5</v>
      </c>
      <c r="C4" s="85"/>
      <c r="D4" s="85"/>
      <c r="E4" s="85"/>
    </row>
    <row r="5" spans="2:5" ht="12" thickTop="1"/>
    <row r="6" spans="2:5">
      <c r="B6" s="3" t="s">
        <v>0</v>
      </c>
      <c r="C6" s="3" t="s">
        <v>1</v>
      </c>
      <c r="D6" s="3" t="s">
        <v>2</v>
      </c>
      <c r="E6" s="3" t="s">
        <v>3</v>
      </c>
    </row>
    <row r="7" spans="2:5">
      <c r="B7" s="3">
        <v>890303093</v>
      </c>
      <c r="C7" s="2" t="s">
        <v>6</v>
      </c>
      <c r="D7" s="9">
        <v>45608</v>
      </c>
      <c r="E7" s="4">
        <v>242666018.58000001</v>
      </c>
    </row>
    <row r="8" spans="2:5">
      <c r="B8" s="3">
        <v>890303093</v>
      </c>
      <c r="C8" s="2" t="s">
        <v>6</v>
      </c>
      <c r="D8" s="9">
        <v>45642</v>
      </c>
      <c r="E8" s="4">
        <v>206339126.84</v>
      </c>
    </row>
    <row r="9" spans="2:5">
      <c r="B9" s="3">
        <v>890303093</v>
      </c>
      <c r="C9" s="2" t="s">
        <v>6</v>
      </c>
      <c r="D9" s="9">
        <v>45642</v>
      </c>
      <c r="E9" s="5">
        <v>2.16</v>
      </c>
    </row>
    <row r="10" spans="2:5">
      <c r="B10" s="3">
        <v>890303093</v>
      </c>
      <c r="C10" s="2" t="s">
        <v>6</v>
      </c>
      <c r="D10" s="9">
        <v>45646</v>
      </c>
      <c r="E10" s="4">
        <v>657000000</v>
      </c>
    </row>
    <row r="11" spans="2:5">
      <c r="B11" s="3">
        <v>890303093</v>
      </c>
      <c r="C11" s="2" t="s">
        <v>6</v>
      </c>
      <c r="D11" s="9">
        <v>45656</v>
      </c>
      <c r="E11" s="4">
        <v>188958</v>
      </c>
    </row>
    <row r="12" spans="2:5">
      <c r="B12" s="3">
        <v>890303093</v>
      </c>
      <c r="C12" s="2" t="s">
        <v>6</v>
      </c>
      <c r="D12" s="9">
        <v>45671</v>
      </c>
      <c r="E12" s="4">
        <v>1000000000</v>
      </c>
    </row>
    <row r="13" spans="2:5">
      <c r="B13" s="3">
        <v>890303093</v>
      </c>
      <c r="C13" s="2" t="s">
        <v>6</v>
      </c>
      <c r="D13" s="9">
        <v>45674</v>
      </c>
      <c r="E13" s="4">
        <v>450000000</v>
      </c>
    </row>
    <row r="14" spans="2:5">
      <c r="B14" s="3" t="s">
        <v>7</v>
      </c>
      <c r="C14" s="2"/>
      <c r="D14" s="3"/>
      <c r="E14" s="6">
        <f>SUBTOTAL(109,Tabla1[Saldo])</f>
        <v>2556194105.5799999</v>
      </c>
    </row>
    <row r="15" spans="2:5"/>
    <row r="16" spans="2:5"/>
  </sheetData>
  <mergeCells count="1">
    <mergeCell ref="B4:E4"/>
  </mergeCells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K247"/>
  <sheetViews>
    <sheetView showGridLines="0" workbookViewId="0">
      <pane ySplit="7" topLeftCell="A232" activePane="bottomLeft" state="frozen"/>
      <selection pane="bottomLeft" activeCell="G247" sqref="G247"/>
    </sheetView>
  </sheetViews>
  <sheetFormatPr baseColWidth="10" defaultColWidth="0" defaultRowHeight="11.5"/>
  <cols>
    <col min="1" max="1" width="2.75" style="1" customWidth="1"/>
    <col min="2" max="5" width="12.4140625" style="1" customWidth="1"/>
    <col min="6" max="7" width="15.4140625" style="1" bestFit="1" customWidth="1"/>
    <col min="8" max="8" width="29" style="1" bestFit="1" customWidth="1"/>
    <col min="9" max="9" width="17.5" style="1" customWidth="1"/>
    <col min="10" max="10" width="20.5" style="1" bestFit="1" customWidth="1"/>
    <col min="11" max="11" width="11.4140625" style="1" customWidth="1"/>
    <col min="12" max="16384" width="11.4140625" style="1" hidden="1"/>
  </cols>
  <sheetData>
    <row r="1" spans="2:10">
      <c r="B1" s="3"/>
      <c r="C1" s="3"/>
    </row>
    <row r="2" spans="2:10" ht="13">
      <c r="B2" s="86" t="s">
        <v>8</v>
      </c>
      <c r="C2" s="86"/>
      <c r="D2" s="86"/>
      <c r="E2" s="86"/>
      <c r="F2" s="86"/>
      <c r="G2" s="86"/>
      <c r="H2" s="86"/>
      <c r="I2" s="86"/>
      <c r="J2" s="86"/>
    </row>
    <row r="3" spans="2:10" ht="13">
      <c r="B3" s="86" t="s">
        <v>9</v>
      </c>
      <c r="C3" s="86"/>
      <c r="D3" s="86"/>
      <c r="E3" s="86"/>
      <c r="F3" s="86"/>
      <c r="G3" s="86"/>
      <c r="H3" s="86"/>
      <c r="I3" s="86"/>
      <c r="J3" s="86"/>
    </row>
    <row r="4" spans="2:10" ht="13">
      <c r="B4" s="86" t="s">
        <v>10</v>
      </c>
      <c r="C4" s="86"/>
      <c r="D4" s="86"/>
      <c r="E4" s="86"/>
      <c r="F4" s="86"/>
      <c r="G4" s="86"/>
      <c r="H4" s="86"/>
      <c r="I4" s="86"/>
      <c r="J4" s="86"/>
    </row>
    <row r="5" spans="2:10" ht="13">
      <c r="B5" s="86" t="s">
        <v>20</v>
      </c>
      <c r="C5" s="86"/>
      <c r="D5" s="86"/>
      <c r="E5" s="86"/>
      <c r="F5" s="86"/>
      <c r="G5" s="86"/>
      <c r="H5" s="86"/>
      <c r="I5" s="86"/>
      <c r="J5" s="86"/>
    </row>
    <row r="6" spans="2:10">
      <c r="B6" s="3"/>
      <c r="C6" s="3"/>
    </row>
    <row r="7" spans="2:10" ht="28.5" customHeight="1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8" t="s">
        <v>17</v>
      </c>
      <c r="I7" s="7" t="s">
        <v>18</v>
      </c>
      <c r="J7" s="7" t="s">
        <v>19</v>
      </c>
    </row>
    <row r="8" spans="2:10">
      <c r="B8" s="3" t="s">
        <v>4</v>
      </c>
      <c r="C8" s="3">
        <v>116793</v>
      </c>
      <c r="D8" s="9">
        <v>45289</v>
      </c>
      <c r="E8" s="9" t="s">
        <v>30</v>
      </c>
      <c r="F8" s="4">
        <v>88110723</v>
      </c>
      <c r="G8" s="4">
        <v>67961483.849999994</v>
      </c>
      <c r="H8" s="3" t="s">
        <v>22</v>
      </c>
      <c r="I8" s="3" t="s">
        <v>21</v>
      </c>
      <c r="J8" s="3" t="s">
        <v>27</v>
      </c>
    </row>
    <row r="9" spans="2:10">
      <c r="B9" s="3" t="s">
        <v>4</v>
      </c>
      <c r="C9" s="3">
        <v>116794</v>
      </c>
      <c r="D9" s="9">
        <v>45289</v>
      </c>
      <c r="E9" s="9" t="s">
        <v>30</v>
      </c>
      <c r="F9" s="4">
        <v>6250618</v>
      </c>
      <c r="G9" s="4">
        <v>6094352.5499999998</v>
      </c>
      <c r="H9" s="3" t="s">
        <v>22</v>
      </c>
      <c r="I9" s="3" t="s">
        <v>21</v>
      </c>
      <c r="J9" s="3" t="s">
        <v>27</v>
      </c>
    </row>
    <row r="10" spans="2:10">
      <c r="B10" s="3" t="s">
        <v>4</v>
      </c>
      <c r="C10" s="3">
        <v>116795</v>
      </c>
      <c r="D10" s="9">
        <v>45289</v>
      </c>
      <c r="E10" s="9" t="s">
        <v>30</v>
      </c>
      <c r="F10" s="4">
        <v>84504267</v>
      </c>
      <c r="G10" s="4">
        <v>66907314.829999998</v>
      </c>
      <c r="H10" s="3" t="s">
        <v>22</v>
      </c>
      <c r="I10" s="3" t="s">
        <v>21</v>
      </c>
      <c r="J10" s="3" t="s">
        <v>27</v>
      </c>
    </row>
    <row r="11" spans="2:10">
      <c r="B11" s="3" t="s">
        <v>4</v>
      </c>
      <c r="C11" s="3">
        <v>116796</v>
      </c>
      <c r="D11" s="9">
        <v>45289</v>
      </c>
      <c r="E11" s="9" t="s">
        <v>30</v>
      </c>
      <c r="F11" s="4">
        <v>8569364</v>
      </c>
      <c r="G11" s="4">
        <v>8355129.9000000004</v>
      </c>
      <c r="H11" s="3" t="s">
        <v>22</v>
      </c>
      <c r="I11" s="3" t="s">
        <v>21</v>
      </c>
      <c r="J11" s="3" t="s">
        <v>27</v>
      </c>
    </row>
    <row r="12" spans="2:10">
      <c r="B12" s="3" t="s">
        <v>4</v>
      </c>
      <c r="C12" s="3">
        <v>116797</v>
      </c>
      <c r="D12" s="9">
        <v>45289</v>
      </c>
      <c r="E12" s="9" t="s">
        <v>30</v>
      </c>
      <c r="F12" s="4">
        <v>107292646</v>
      </c>
      <c r="G12" s="4">
        <v>87423868.349999994</v>
      </c>
      <c r="H12" s="3" t="s">
        <v>22</v>
      </c>
      <c r="I12" s="3" t="s">
        <v>21</v>
      </c>
      <c r="J12" s="3" t="s">
        <v>27</v>
      </c>
    </row>
    <row r="13" spans="2:10">
      <c r="B13" s="3" t="s">
        <v>4</v>
      </c>
      <c r="C13" s="3">
        <v>116798</v>
      </c>
      <c r="D13" s="9">
        <v>45289</v>
      </c>
      <c r="E13" s="9" t="s">
        <v>30</v>
      </c>
      <c r="F13" s="4">
        <v>9830936</v>
      </c>
      <c r="G13" s="4">
        <v>9585162.5999999996</v>
      </c>
      <c r="H13" s="3" t="s">
        <v>22</v>
      </c>
      <c r="I13" s="3" t="s">
        <v>21</v>
      </c>
      <c r="J13" s="3" t="s">
        <v>27</v>
      </c>
    </row>
    <row r="14" spans="2:10">
      <c r="B14" s="3" t="s">
        <v>4</v>
      </c>
      <c r="C14" s="3">
        <v>116799</v>
      </c>
      <c r="D14" s="9">
        <v>45289</v>
      </c>
      <c r="E14" s="9" t="s">
        <v>30</v>
      </c>
      <c r="F14" s="4">
        <v>88333541</v>
      </c>
      <c r="G14" s="4">
        <v>70974196.799999997</v>
      </c>
      <c r="H14" s="3" t="s">
        <v>22</v>
      </c>
      <c r="I14" s="3" t="s">
        <v>21</v>
      </c>
      <c r="J14" s="3" t="s">
        <v>27</v>
      </c>
    </row>
    <row r="15" spans="2:10">
      <c r="B15" s="3" t="s">
        <v>4</v>
      </c>
      <c r="C15" s="3">
        <v>116800</v>
      </c>
      <c r="D15" s="9">
        <v>45289</v>
      </c>
      <c r="E15" s="9" t="s">
        <v>30</v>
      </c>
      <c r="F15" s="4">
        <v>6632457</v>
      </c>
      <c r="G15" s="4">
        <v>6466645.5800000001</v>
      </c>
      <c r="H15" s="3" t="s">
        <v>22</v>
      </c>
      <c r="I15" s="3" t="s">
        <v>21</v>
      </c>
      <c r="J15" s="3" t="s">
        <v>27</v>
      </c>
    </row>
    <row r="16" spans="2:10">
      <c r="B16" s="3" t="s">
        <v>4</v>
      </c>
      <c r="C16" s="3">
        <v>116801</v>
      </c>
      <c r="D16" s="9">
        <v>45289</v>
      </c>
      <c r="E16" s="9" t="s">
        <v>30</v>
      </c>
      <c r="F16" s="4">
        <v>94711899</v>
      </c>
      <c r="G16" s="4">
        <v>77386178.030000001</v>
      </c>
      <c r="H16" s="3" t="s">
        <v>22</v>
      </c>
      <c r="I16" s="3" t="s">
        <v>21</v>
      </c>
      <c r="J16" s="3" t="s">
        <v>27</v>
      </c>
    </row>
    <row r="17" spans="2:10">
      <c r="B17" s="3" t="s">
        <v>4</v>
      </c>
      <c r="C17" s="3">
        <v>116802</v>
      </c>
      <c r="D17" s="9">
        <v>45289</v>
      </c>
      <c r="E17" s="9" t="s">
        <v>30</v>
      </c>
      <c r="F17" s="4">
        <v>8462397</v>
      </c>
      <c r="G17" s="4">
        <v>8250837.0800000001</v>
      </c>
      <c r="H17" s="3" t="s">
        <v>22</v>
      </c>
      <c r="I17" s="3" t="s">
        <v>21</v>
      </c>
      <c r="J17" s="3" t="s">
        <v>27</v>
      </c>
    </row>
    <row r="18" spans="2:10">
      <c r="B18" s="3" t="s">
        <v>4</v>
      </c>
      <c r="C18" s="3">
        <v>116803</v>
      </c>
      <c r="D18" s="9">
        <v>45289</v>
      </c>
      <c r="E18" s="9" t="s">
        <v>30</v>
      </c>
      <c r="F18" s="4">
        <v>110844035</v>
      </c>
      <c r="G18" s="4">
        <v>90745392.079999998</v>
      </c>
      <c r="H18" s="3" t="s">
        <v>22</v>
      </c>
      <c r="I18" s="3" t="s">
        <v>21</v>
      </c>
      <c r="J18" s="3" t="s">
        <v>27</v>
      </c>
    </row>
    <row r="19" spans="2:10">
      <c r="B19" s="3" t="s">
        <v>4</v>
      </c>
      <c r="C19" s="3">
        <v>116804</v>
      </c>
      <c r="D19" s="9">
        <v>45289</v>
      </c>
      <c r="E19" s="9" t="s">
        <v>30</v>
      </c>
      <c r="F19" s="4">
        <v>12490616</v>
      </c>
      <c r="G19" s="4">
        <v>12178350.6</v>
      </c>
      <c r="H19" s="3" t="s">
        <v>22</v>
      </c>
      <c r="I19" s="3" t="s">
        <v>21</v>
      </c>
      <c r="J19" s="3" t="s">
        <v>27</v>
      </c>
    </row>
    <row r="20" spans="2:10">
      <c r="B20" s="3" t="s">
        <v>4</v>
      </c>
      <c r="C20" s="3">
        <v>116805</v>
      </c>
      <c r="D20" s="9">
        <v>45289</v>
      </c>
      <c r="E20" s="9" t="s">
        <v>30</v>
      </c>
      <c r="F20" s="4">
        <v>113783880</v>
      </c>
      <c r="G20" s="4">
        <v>93118108.200000003</v>
      </c>
      <c r="H20" s="3" t="s">
        <v>22</v>
      </c>
      <c r="I20" s="3" t="s">
        <v>21</v>
      </c>
      <c r="J20" s="3" t="s">
        <v>27</v>
      </c>
    </row>
    <row r="21" spans="2:10">
      <c r="B21" s="3" t="s">
        <v>4</v>
      </c>
      <c r="C21" s="3">
        <v>116806</v>
      </c>
      <c r="D21" s="9">
        <v>45289</v>
      </c>
      <c r="E21" s="9" t="s">
        <v>30</v>
      </c>
      <c r="F21" s="4">
        <v>8943233</v>
      </c>
      <c r="G21" s="4">
        <v>8719652.1799999997</v>
      </c>
      <c r="H21" s="3" t="s">
        <v>22</v>
      </c>
      <c r="I21" s="3" t="s">
        <v>21</v>
      </c>
      <c r="J21" s="3" t="s">
        <v>27</v>
      </c>
    </row>
    <row r="22" spans="2:10">
      <c r="B22" s="3" t="s">
        <v>4</v>
      </c>
      <c r="C22" s="3">
        <v>116807</v>
      </c>
      <c r="D22" s="9">
        <v>45289</v>
      </c>
      <c r="E22" s="9" t="s">
        <v>30</v>
      </c>
      <c r="F22" s="4">
        <v>93147564</v>
      </c>
      <c r="G22" s="4">
        <v>71078728.5</v>
      </c>
      <c r="H22" s="3" t="s">
        <v>22</v>
      </c>
      <c r="I22" s="3" t="s">
        <v>21</v>
      </c>
      <c r="J22" s="3" t="s">
        <v>27</v>
      </c>
    </row>
    <row r="23" spans="2:10">
      <c r="B23" s="3" t="s">
        <v>4</v>
      </c>
      <c r="C23" s="3">
        <v>116808</v>
      </c>
      <c r="D23" s="9">
        <v>45289</v>
      </c>
      <c r="E23" s="9" t="s">
        <v>30</v>
      </c>
      <c r="F23" s="4">
        <v>6323724</v>
      </c>
      <c r="G23" s="4">
        <v>6165630.9000000004</v>
      </c>
      <c r="H23" s="3" t="s">
        <v>22</v>
      </c>
      <c r="I23" s="3" t="s">
        <v>21</v>
      </c>
      <c r="J23" s="3" t="s">
        <v>27</v>
      </c>
    </row>
    <row r="24" spans="2:10">
      <c r="B24" s="3" t="s">
        <v>4</v>
      </c>
      <c r="C24" s="3">
        <v>116809</v>
      </c>
      <c r="D24" s="9">
        <v>45289</v>
      </c>
      <c r="E24" s="9" t="s">
        <v>30</v>
      </c>
      <c r="F24" s="4">
        <v>88060443</v>
      </c>
      <c r="G24" s="4">
        <v>66508894.729999997</v>
      </c>
      <c r="H24" s="3" t="s">
        <v>22</v>
      </c>
      <c r="I24" s="3" t="s">
        <v>21</v>
      </c>
      <c r="J24" s="3" t="s">
        <v>27</v>
      </c>
    </row>
    <row r="25" spans="2:10">
      <c r="B25" s="3" t="s">
        <v>4</v>
      </c>
      <c r="C25" s="3">
        <v>116810</v>
      </c>
      <c r="D25" s="9">
        <v>45289</v>
      </c>
      <c r="E25" s="9" t="s">
        <v>30</v>
      </c>
      <c r="F25" s="4">
        <v>5113357</v>
      </c>
      <c r="G25" s="4">
        <v>4985523.08</v>
      </c>
      <c r="H25" s="3" t="s">
        <v>22</v>
      </c>
      <c r="I25" s="3" t="s">
        <v>21</v>
      </c>
      <c r="J25" s="3" t="s">
        <v>27</v>
      </c>
    </row>
    <row r="26" spans="2:10">
      <c r="B26" s="3" t="s">
        <v>4</v>
      </c>
      <c r="C26" s="3">
        <v>116811</v>
      </c>
      <c r="D26" s="9">
        <v>45289</v>
      </c>
      <c r="E26" s="9" t="s">
        <v>30</v>
      </c>
      <c r="F26" s="4">
        <v>56026196</v>
      </c>
      <c r="G26" s="4">
        <v>37658437.049999997</v>
      </c>
      <c r="H26" s="3" t="s">
        <v>22</v>
      </c>
      <c r="I26" s="3" t="s">
        <v>21</v>
      </c>
      <c r="J26" s="3" t="s">
        <v>27</v>
      </c>
    </row>
    <row r="27" spans="2:10">
      <c r="B27" s="3" t="s">
        <v>4</v>
      </c>
      <c r="C27" s="3">
        <v>116812</v>
      </c>
      <c r="D27" s="9">
        <v>45289</v>
      </c>
      <c r="E27" s="9" t="s">
        <v>30</v>
      </c>
      <c r="F27" s="4">
        <v>3308246</v>
      </c>
      <c r="G27" s="4">
        <v>3225539.85</v>
      </c>
      <c r="H27" s="3" t="s">
        <v>22</v>
      </c>
      <c r="I27" s="3" t="s">
        <v>21</v>
      </c>
      <c r="J27" s="3" t="s">
        <v>27</v>
      </c>
    </row>
    <row r="28" spans="2:10">
      <c r="B28" s="3" t="s">
        <v>4</v>
      </c>
      <c r="C28" s="3">
        <v>156220</v>
      </c>
      <c r="D28" s="9">
        <v>45601</v>
      </c>
      <c r="E28" s="9">
        <v>45601</v>
      </c>
      <c r="F28" s="4">
        <v>352359882</v>
      </c>
      <c r="G28" s="4">
        <v>343550884.94999999</v>
      </c>
      <c r="H28" s="3" t="s">
        <v>23</v>
      </c>
      <c r="I28" s="3" t="s">
        <v>21</v>
      </c>
      <c r="J28" s="3" t="s">
        <v>27</v>
      </c>
    </row>
    <row r="29" spans="2:10">
      <c r="B29" s="3" t="s">
        <v>4</v>
      </c>
      <c r="C29" s="3">
        <v>156221</v>
      </c>
      <c r="D29" s="9">
        <v>45601</v>
      </c>
      <c r="E29" s="9">
        <v>45601</v>
      </c>
      <c r="F29" s="4">
        <v>72643329</v>
      </c>
      <c r="G29" s="4">
        <v>70827245.780000001</v>
      </c>
      <c r="H29" s="3" t="s">
        <v>24</v>
      </c>
      <c r="I29" s="3" t="s">
        <v>21</v>
      </c>
      <c r="J29" s="3" t="s">
        <v>27</v>
      </c>
    </row>
    <row r="30" spans="2:10">
      <c r="B30" s="3" t="s">
        <v>4</v>
      </c>
      <c r="C30" s="3">
        <v>159129</v>
      </c>
      <c r="D30" s="9">
        <v>45611</v>
      </c>
      <c r="E30" s="9">
        <v>45628</v>
      </c>
      <c r="F30" s="4">
        <v>6889812</v>
      </c>
      <c r="G30" s="4">
        <v>6131933</v>
      </c>
      <c r="H30" s="3" t="s">
        <v>25</v>
      </c>
      <c r="I30" s="3" t="s">
        <v>21</v>
      </c>
      <c r="J30" s="3" t="s">
        <v>28</v>
      </c>
    </row>
    <row r="31" spans="2:10">
      <c r="B31" s="3" t="s">
        <v>4</v>
      </c>
      <c r="C31" s="3">
        <v>159130</v>
      </c>
      <c r="D31" s="9">
        <v>45611</v>
      </c>
      <c r="E31" s="9">
        <v>45628</v>
      </c>
      <c r="F31" s="4">
        <v>922560</v>
      </c>
      <c r="G31" s="4">
        <v>821078</v>
      </c>
      <c r="H31" s="3" t="s">
        <v>25</v>
      </c>
      <c r="I31" s="3" t="s">
        <v>21</v>
      </c>
      <c r="J31" s="3" t="s">
        <v>28</v>
      </c>
    </row>
    <row r="32" spans="2:10">
      <c r="B32" s="3" t="s">
        <v>4</v>
      </c>
      <c r="C32" s="3">
        <v>159131</v>
      </c>
      <c r="D32" s="9">
        <v>45611</v>
      </c>
      <c r="E32" s="9">
        <v>45628</v>
      </c>
      <c r="F32" s="4">
        <v>2121888</v>
      </c>
      <c r="G32" s="4">
        <v>1888480</v>
      </c>
      <c r="H32" s="3" t="s">
        <v>25</v>
      </c>
      <c r="I32" s="3" t="s">
        <v>21</v>
      </c>
      <c r="J32" s="3" t="s">
        <v>28</v>
      </c>
    </row>
    <row r="33" spans="2:10">
      <c r="B33" s="3" t="s">
        <v>4</v>
      </c>
      <c r="C33" s="3">
        <v>159132</v>
      </c>
      <c r="D33" s="9">
        <v>45611</v>
      </c>
      <c r="E33" s="9">
        <v>45628</v>
      </c>
      <c r="F33" s="4">
        <v>2333646</v>
      </c>
      <c r="G33" s="4">
        <v>2076945</v>
      </c>
      <c r="H33" s="3" t="s">
        <v>25</v>
      </c>
      <c r="I33" s="3" t="s">
        <v>21</v>
      </c>
      <c r="J33" s="3" t="s">
        <v>28</v>
      </c>
    </row>
    <row r="34" spans="2:10">
      <c r="B34" s="3" t="s">
        <v>4</v>
      </c>
      <c r="C34" s="3">
        <v>159133</v>
      </c>
      <c r="D34" s="9">
        <v>45611</v>
      </c>
      <c r="E34" s="9">
        <v>45628</v>
      </c>
      <c r="F34" s="4">
        <v>1555764</v>
      </c>
      <c r="G34" s="4">
        <v>1384630</v>
      </c>
      <c r="H34" s="3" t="s">
        <v>25</v>
      </c>
      <c r="I34" s="3" t="s">
        <v>21</v>
      </c>
      <c r="J34" s="3" t="s">
        <v>28</v>
      </c>
    </row>
    <row r="35" spans="2:10">
      <c r="B35" s="3" t="s">
        <v>4</v>
      </c>
      <c r="C35" s="3">
        <v>159134</v>
      </c>
      <c r="D35" s="9">
        <v>45611</v>
      </c>
      <c r="E35" s="9">
        <v>45628</v>
      </c>
      <c r="F35" s="4">
        <v>2490912</v>
      </c>
      <c r="G35" s="4">
        <v>2216912</v>
      </c>
      <c r="H35" s="3" t="s">
        <v>25</v>
      </c>
      <c r="I35" s="3" t="s">
        <v>21</v>
      </c>
      <c r="J35" s="3" t="s">
        <v>28</v>
      </c>
    </row>
    <row r="36" spans="2:10">
      <c r="B36" s="3" t="s">
        <v>4</v>
      </c>
      <c r="C36" s="3">
        <v>159135</v>
      </c>
      <c r="D36" s="9">
        <v>45611</v>
      </c>
      <c r="E36" s="9">
        <v>45628</v>
      </c>
      <c r="F36" s="4">
        <v>2121888</v>
      </c>
      <c r="G36" s="4">
        <v>1888480</v>
      </c>
      <c r="H36" s="3" t="s">
        <v>25</v>
      </c>
      <c r="I36" s="3" t="s">
        <v>21</v>
      </c>
      <c r="J36" s="3" t="s">
        <v>28</v>
      </c>
    </row>
    <row r="37" spans="2:10">
      <c r="B37" s="3" t="s">
        <v>4</v>
      </c>
      <c r="C37" s="3">
        <v>159136</v>
      </c>
      <c r="D37" s="9">
        <v>45611</v>
      </c>
      <c r="E37" s="9">
        <v>45628</v>
      </c>
      <c r="F37" s="4">
        <v>369024</v>
      </c>
      <c r="G37" s="4">
        <v>328431</v>
      </c>
      <c r="H37" s="3" t="s">
        <v>25</v>
      </c>
      <c r="I37" s="3" t="s">
        <v>21</v>
      </c>
      <c r="J37" s="3" t="s">
        <v>28</v>
      </c>
    </row>
    <row r="38" spans="2:10">
      <c r="B38" s="3" t="s">
        <v>4</v>
      </c>
      <c r="C38" s="3">
        <v>159137</v>
      </c>
      <c r="D38" s="9">
        <v>45611</v>
      </c>
      <c r="E38" s="9">
        <v>45628</v>
      </c>
      <c r="F38" s="4">
        <v>3444906</v>
      </c>
      <c r="G38" s="4">
        <v>3065966</v>
      </c>
      <c r="H38" s="3" t="s">
        <v>25</v>
      </c>
      <c r="I38" s="3" t="s">
        <v>21</v>
      </c>
      <c r="J38" s="3" t="s">
        <v>28</v>
      </c>
    </row>
    <row r="39" spans="2:10">
      <c r="B39" s="3" t="s">
        <v>4</v>
      </c>
      <c r="C39" s="3">
        <v>159138</v>
      </c>
      <c r="D39" s="9">
        <v>45611</v>
      </c>
      <c r="E39" s="9">
        <v>45628</v>
      </c>
      <c r="F39" s="4">
        <v>738048</v>
      </c>
      <c r="G39" s="4">
        <v>656863</v>
      </c>
      <c r="H39" s="3" t="s">
        <v>25</v>
      </c>
      <c r="I39" s="3" t="s">
        <v>21</v>
      </c>
      <c r="J39" s="3" t="s">
        <v>28</v>
      </c>
    </row>
    <row r="40" spans="2:10">
      <c r="B40" s="3" t="s">
        <v>4</v>
      </c>
      <c r="C40" s="3">
        <v>159139</v>
      </c>
      <c r="D40" s="9">
        <v>45611</v>
      </c>
      <c r="E40" s="9">
        <v>45628</v>
      </c>
      <c r="F40" s="4">
        <v>2490912</v>
      </c>
      <c r="G40" s="4">
        <v>2216912</v>
      </c>
      <c r="H40" s="3" t="s">
        <v>25</v>
      </c>
      <c r="I40" s="3" t="s">
        <v>21</v>
      </c>
      <c r="J40" s="3" t="s">
        <v>28</v>
      </c>
    </row>
    <row r="41" spans="2:10">
      <c r="B41" s="3" t="s">
        <v>4</v>
      </c>
      <c r="C41" s="3">
        <v>159140</v>
      </c>
      <c r="D41" s="9">
        <v>45611</v>
      </c>
      <c r="E41" s="9">
        <v>45628</v>
      </c>
      <c r="F41" s="4">
        <v>299132</v>
      </c>
      <c r="G41" s="4">
        <v>266227</v>
      </c>
      <c r="H41" s="3" t="s">
        <v>25</v>
      </c>
      <c r="I41" s="3" t="s">
        <v>21</v>
      </c>
      <c r="J41" s="3" t="s">
        <v>28</v>
      </c>
    </row>
    <row r="42" spans="2:10">
      <c r="B42" s="3" t="s">
        <v>4</v>
      </c>
      <c r="C42" s="3">
        <v>159141</v>
      </c>
      <c r="D42" s="9">
        <v>45611</v>
      </c>
      <c r="E42" s="9">
        <v>45628</v>
      </c>
      <c r="F42" s="4">
        <v>5556300</v>
      </c>
      <c r="G42" s="4">
        <v>4945107</v>
      </c>
      <c r="H42" s="3" t="s">
        <v>25</v>
      </c>
      <c r="I42" s="3" t="s">
        <v>21</v>
      </c>
      <c r="J42" s="3" t="s">
        <v>28</v>
      </c>
    </row>
    <row r="43" spans="2:10">
      <c r="B43" s="3" t="s">
        <v>4</v>
      </c>
      <c r="C43" s="3">
        <v>159142</v>
      </c>
      <c r="D43" s="9">
        <v>45611</v>
      </c>
      <c r="E43" s="9">
        <v>45628</v>
      </c>
      <c r="F43" s="4">
        <v>6889812</v>
      </c>
      <c r="G43" s="4">
        <v>6131933</v>
      </c>
      <c r="H43" s="3" t="s">
        <v>25</v>
      </c>
      <c r="I43" s="3" t="s">
        <v>21</v>
      </c>
      <c r="J43" s="3" t="s">
        <v>28</v>
      </c>
    </row>
    <row r="44" spans="2:10">
      <c r="B44" s="3" t="s">
        <v>4</v>
      </c>
      <c r="C44" s="3">
        <v>159143</v>
      </c>
      <c r="D44" s="9">
        <v>45611</v>
      </c>
      <c r="E44" s="9">
        <v>45628</v>
      </c>
      <c r="F44" s="4">
        <v>1845120</v>
      </c>
      <c r="G44" s="4">
        <v>1642157</v>
      </c>
      <c r="H44" s="3" t="s">
        <v>25</v>
      </c>
      <c r="I44" s="3" t="s">
        <v>21</v>
      </c>
      <c r="J44" s="3" t="s">
        <v>28</v>
      </c>
    </row>
    <row r="45" spans="2:10">
      <c r="B45" s="3" t="s">
        <v>4</v>
      </c>
      <c r="C45" s="3">
        <v>159144</v>
      </c>
      <c r="D45" s="9">
        <v>45611</v>
      </c>
      <c r="E45" s="9">
        <v>45628</v>
      </c>
      <c r="F45" s="4">
        <v>2490912</v>
      </c>
      <c r="G45" s="4">
        <v>2216912</v>
      </c>
      <c r="H45" s="3" t="s">
        <v>25</v>
      </c>
      <c r="I45" s="3" t="s">
        <v>21</v>
      </c>
      <c r="J45" s="3" t="s">
        <v>28</v>
      </c>
    </row>
    <row r="46" spans="2:10">
      <c r="B46" s="3" t="s">
        <v>4</v>
      </c>
      <c r="C46" s="3">
        <v>159145</v>
      </c>
      <c r="D46" s="9">
        <v>45611</v>
      </c>
      <c r="E46" s="9">
        <v>45628</v>
      </c>
      <c r="F46" s="4">
        <v>2306400</v>
      </c>
      <c r="G46" s="4">
        <v>2052696</v>
      </c>
      <c r="H46" s="3" t="s">
        <v>25</v>
      </c>
      <c r="I46" s="3" t="s">
        <v>21</v>
      </c>
      <c r="J46" s="3" t="s">
        <v>28</v>
      </c>
    </row>
    <row r="47" spans="2:10">
      <c r="B47" s="3" t="s">
        <v>4</v>
      </c>
      <c r="C47" s="3">
        <v>159146</v>
      </c>
      <c r="D47" s="9">
        <v>45611</v>
      </c>
      <c r="E47" s="9">
        <v>45628</v>
      </c>
      <c r="F47" s="4">
        <v>2555898</v>
      </c>
      <c r="G47" s="4">
        <v>2274749</v>
      </c>
      <c r="H47" s="3" t="s">
        <v>25</v>
      </c>
      <c r="I47" s="3" t="s">
        <v>21</v>
      </c>
      <c r="J47" s="3" t="s">
        <v>28</v>
      </c>
    </row>
    <row r="48" spans="2:10">
      <c r="B48" s="3" t="s">
        <v>4</v>
      </c>
      <c r="C48" s="3">
        <v>159147</v>
      </c>
      <c r="D48" s="9">
        <v>45611</v>
      </c>
      <c r="E48" s="9">
        <v>45628</v>
      </c>
      <c r="F48" s="4">
        <v>2490912</v>
      </c>
      <c r="G48" s="4">
        <v>2216912</v>
      </c>
      <c r="H48" s="3" t="s">
        <v>25</v>
      </c>
      <c r="I48" s="3" t="s">
        <v>21</v>
      </c>
      <c r="J48" s="3" t="s">
        <v>28</v>
      </c>
    </row>
    <row r="49" spans="2:10">
      <c r="B49" s="3" t="s">
        <v>4</v>
      </c>
      <c r="C49" s="3">
        <v>159148</v>
      </c>
      <c r="D49" s="9">
        <v>45611</v>
      </c>
      <c r="E49" s="9">
        <v>45628</v>
      </c>
      <c r="F49" s="4">
        <v>3333780</v>
      </c>
      <c r="G49" s="4">
        <v>2967064</v>
      </c>
      <c r="H49" s="3" t="s">
        <v>25</v>
      </c>
      <c r="I49" s="3" t="s">
        <v>21</v>
      </c>
      <c r="J49" s="3" t="s">
        <v>28</v>
      </c>
    </row>
    <row r="50" spans="2:10">
      <c r="B50" s="3" t="s">
        <v>4</v>
      </c>
      <c r="C50" s="3">
        <v>159149</v>
      </c>
      <c r="D50" s="9">
        <v>45611</v>
      </c>
      <c r="E50" s="9">
        <v>45628</v>
      </c>
      <c r="F50" s="4">
        <v>2490912</v>
      </c>
      <c r="G50" s="4">
        <v>2216912</v>
      </c>
      <c r="H50" s="3" t="s">
        <v>25</v>
      </c>
      <c r="I50" s="3" t="s">
        <v>21</v>
      </c>
      <c r="J50" s="3" t="s">
        <v>28</v>
      </c>
    </row>
    <row r="51" spans="2:10">
      <c r="B51" s="3" t="s">
        <v>4</v>
      </c>
      <c r="C51" s="3">
        <v>159150</v>
      </c>
      <c r="D51" s="9">
        <v>45611</v>
      </c>
      <c r="E51" s="9">
        <v>45628</v>
      </c>
      <c r="F51" s="4">
        <v>3000402</v>
      </c>
      <c r="G51" s="4">
        <v>2670358</v>
      </c>
      <c r="H51" s="3" t="s">
        <v>25</v>
      </c>
      <c r="I51" s="3" t="s">
        <v>21</v>
      </c>
      <c r="J51" s="3" t="s">
        <v>28</v>
      </c>
    </row>
    <row r="52" spans="2:10">
      <c r="B52" s="3" t="s">
        <v>4</v>
      </c>
      <c r="C52" s="3">
        <v>159151</v>
      </c>
      <c r="D52" s="9">
        <v>45611</v>
      </c>
      <c r="E52" s="9">
        <v>45628</v>
      </c>
      <c r="F52" s="4">
        <v>2555898</v>
      </c>
      <c r="G52" s="4">
        <v>2274749</v>
      </c>
      <c r="H52" s="3" t="s">
        <v>25</v>
      </c>
      <c r="I52" s="3" t="s">
        <v>21</v>
      </c>
      <c r="J52" s="3" t="s">
        <v>28</v>
      </c>
    </row>
    <row r="53" spans="2:10">
      <c r="B53" s="3" t="s">
        <v>4</v>
      </c>
      <c r="C53" s="3">
        <v>159152</v>
      </c>
      <c r="D53" s="9">
        <v>45611</v>
      </c>
      <c r="E53" s="9">
        <v>45628</v>
      </c>
      <c r="F53" s="4">
        <v>1121745</v>
      </c>
      <c r="G53" s="4">
        <v>998353</v>
      </c>
      <c r="H53" s="3" t="s">
        <v>25</v>
      </c>
      <c r="I53" s="3" t="s">
        <v>21</v>
      </c>
      <c r="J53" s="3" t="s">
        <v>28</v>
      </c>
    </row>
    <row r="54" spans="2:10">
      <c r="B54" s="3" t="s">
        <v>4</v>
      </c>
      <c r="C54" s="3">
        <v>159153</v>
      </c>
      <c r="D54" s="9">
        <v>45611</v>
      </c>
      <c r="E54" s="9">
        <v>45628</v>
      </c>
      <c r="F54" s="4">
        <v>2555898</v>
      </c>
      <c r="G54" s="4">
        <v>2274749</v>
      </c>
      <c r="H54" s="3" t="s">
        <v>25</v>
      </c>
      <c r="I54" s="3" t="s">
        <v>21</v>
      </c>
      <c r="J54" s="3" t="s">
        <v>28</v>
      </c>
    </row>
    <row r="55" spans="2:10">
      <c r="B55" s="3" t="s">
        <v>4</v>
      </c>
      <c r="C55" s="3">
        <v>159154</v>
      </c>
      <c r="D55" s="9">
        <v>45611</v>
      </c>
      <c r="E55" s="9">
        <v>45628</v>
      </c>
      <c r="F55" s="4">
        <v>3444906</v>
      </c>
      <c r="G55" s="4">
        <v>3065966</v>
      </c>
      <c r="H55" s="3" t="s">
        <v>25</v>
      </c>
      <c r="I55" s="3" t="s">
        <v>21</v>
      </c>
      <c r="J55" s="3" t="s">
        <v>28</v>
      </c>
    </row>
    <row r="56" spans="2:10">
      <c r="B56" s="3" t="s">
        <v>4</v>
      </c>
      <c r="C56" s="3">
        <v>159155</v>
      </c>
      <c r="D56" s="9">
        <v>45611</v>
      </c>
      <c r="E56" s="9">
        <v>45628</v>
      </c>
      <c r="F56" s="4">
        <v>2214144</v>
      </c>
      <c r="G56" s="4">
        <v>1970588</v>
      </c>
      <c r="H56" s="3" t="s">
        <v>25</v>
      </c>
      <c r="I56" s="3" t="s">
        <v>21</v>
      </c>
      <c r="J56" s="3" t="s">
        <v>28</v>
      </c>
    </row>
    <row r="57" spans="2:10">
      <c r="B57" s="3" t="s">
        <v>4</v>
      </c>
      <c r="C57" s="3">
        <v>159156</v>
      </c>
      <c r="D57" s="9">
        <v>45611</v>
      </c>
      <c r="E57" s="9">
        <v>45628</v>
      </c>
      <c r="F57" s="4">
        <v>2214144</v>
      </c>
      <c r="G57" s="4">
        <v>1970588</v>
      </c>
      <c r="H57" s="3" t="s">
        <v>25</v>
      </c>
      <c r="I57" s="3" t="s">
        <v>21</v>
      </c>
      <c r="J57" s="3" t="s">
        <v>28</v>
      </c>
    </row>
    <row r="58" spans="2:10">
      <c r="B58" s="3" t="s">
        <v>4</v>
      </c>
      <c r="C58" s="3">
        <v>159157</v>
      </c>
      <c r="D58" s="9">
        <v>45611</v>
      </c>
      <c r="E58" s="9">
        <v>45628</v>
      </c>
      <c r="F58" s="4">
        <v>2778150</v>
      </c>
      <c r="G58" s="4">
        <v>2472553</v>
      </c>
      <c r="H58" s="3" t="s">
        <v>25</v>
      </c>
      <c r="I58" s="3" t="s">
        <v>21</v>
      </c>
      <c r="J58" s="3" t="s">
        <v>28</v>
      </c>
    </row>
    <row r="59" spans="2:10">
      <c r="B59" s="3" t="s">
        <v>4</v>
      </c>
      <c r="C59" s="3">
        <v>159158</v>
      </c>
      <c r="D59" s="9">
        <v>45611</v>
      </c>
      <c r="E59" s="9">
        <v>45628</v>
      </c>
      <c r="F59" s="4">
        <v>3111528</v>
      </c>
      <c r="G59" s="4">
        <v>2769260</v>
      </c>
      <c r="H59" s="3" t="s">
        <v>25</v>
      </c>
      <c r="I59" s="3" t="s">
        <v>21</v>
      </c>
      <c r="J59" s="3" t="s">
        <v>28</v>
      </c>
    </row>
    <row r="60" spans="2:10">
      <c r="B60" s="3" t="s">
        <v>4</v>
      </c>
      <c r="C60" s="3">
        <v>159159</v>
      </c>
      <c r="D60" s="9">
        <v>45611</v>
      </c>
      <c r="E60" s="9">
        <v>45628</v>
      </c>
      <c r="F60" s="4">
        <v>1000134</v>
      </c>
      <c r="G60" s="4">
        <v>890119</v>
      </c>
      <c r="H60" s="3" t="s">
        <v>25</v>
      </c>
      <c r="I60" s="3" t="s">
        <v>21</v>
      </c>
      <c r="J60" s="3" t="s">
        <v>28</v>
      </c>
    </row>
    <row r="61" spans="2:10">
      <c r="B61" s="3" t="s">
        <v>4</v>
      </c>
      <c r="C61" s="3">
        <v>159160</v>
      </c>
      <c r="D61" s="9">
        <v>45611</v>
      </c>
      <c r="E61" s="9">
        <v>45628</v>
      </c>
      <c r="F61" s="4">
        <v>2121888</v>
      </c>
      <c r="G61" s="4">
        <v>1888480</v>
      </c>
      <c r="H61" s="3" t="s">
        <v>25</v>
      </c>
      <c r="I61" s="3" t="s">
        <v>21</v>
      </c>
      <c r="J61" s="3" t="s">
        <v>28</v>
      </c>
    </row>
    <row r="62" spans="2:10">
      <c r="B62" s="3" t="s">
        <v>4</v>
      </c>
      <c r="C62" s="3">
        <v>159161</v>
      </c>
      <c r="D62" s="9">
        <v>45611</v>
      </c>
      <c r="E62" s="9">
        <v>45628</v>
      </c>
      <c r="F62" s="4">
        <v>3444906</v>
      </c>
      <c r="G62" s="4">
        <v>3065966</v>
      </c>
      <c r="H62" s="3" t="s">
        <v>25</v>
      </c>
      <c r="I62" s="3" t="s">
        <v>21</v>
      </c>
      <c r="J62" s="3" t="s">
        <v>28</v>
      </c>
    </row>
    <row r="63" spans="2:10">
      <c r="B63" s="3" t="s">
        <v>4</v>
      </c>
      <c r="C63" s="3">
        <v>159162</v>
      </c>
      <c r="D63" s="9">
        <v>45611</v>
      </c>
      <c r="E63" s="9">
        <v>45628</v>
      </c>
      <c r="F63" s="4">
        <v>3444906</v>
      </c>
      <c r="G63" s="4">
        <v>3065966</v>
      </c>
      <c r="H63" s="3" t="s">
        <v>25</v>
      </c>
      <c r="I63" s="3" t="s">
        <v>21</v>
      </c>
      <c r="J63" s="3" t="s">
        <v>28</v>
      </c>
    </row>
    <row r="64" spans="2:10">
      <c r="B64" s="3" t="s">
        <v>4</v>
      </c>
      <c r="C64" s="3">
        <v>159163</v>
      </c>
      <c r="D64" s="9">
        <v>45611</v>
      </c>
      <c r="E64" s="9">
        <v>45628</v>
      </c>
      <c r="F64" s="4">
        <v>2333646</v>
      </c>
      <c r="G64" s="4">
        <v>2076945</v>
      </c>
      <c r="H64" s="3" t="s">
        <v>25</v>
      </c>
      <c r="I64" s="3" t="s">
        <v>21</v>
      </c>
      <c r="J64" s="3" t="s">
        <v>28</v>
      </c>
    </row>
    <row r="65" spans="2:10">
      <c r="B65" s="3" t="s">
        <v>4</v>
      </c>
      <c r="C65" s="3">
        <v>159164</v>
      </c>
      <c r="D65" s="9">
        <v>45611</v>
      </c>
      <c r="E65" s="9">
        <v>45628</v>
      </c>
      <c r="F65" s="4">
        <v>2490912</v>
      </c>
      <c r="G65" s="4">
        <v>2216912</v>
      </c>
      <c r="H65" s="3" t="s">
        <v>25</v>
      </c>
      <c r="I65" s="3" t="s">
        <v>21</v>
      </c>
      <c r="J65" s="3" t="s">
        <v>28</v>
      </c>
    </row>
    <row r="66" spans="2:10">
      <c r="B66" s="3" t="s">
        <v>4</v>
      </c>
      <c r="C66" s="3">
        <v>159165</v>
      </c>
      <c r="D66" s="9">
        <v>45611</v>
      </c>
      <c r="E66" s="9">
        <v>45628</v>
      </c>
      <c r="F66" s="4">
        <v>3000402</v>
      </c>
      <c r="G66" s="4">
        <v>2670358</v>
      </c>
      <c r="H66" s="3" t="s">
        <v>25</v>
      </c>
      <c r="I66" s="3" t="s">
        <v>21</v>
      </c>
      <c r="J66" s="3" t="s">
        <v>28</v>
      </c>
    </row>
    <row r="67" spans="2:10">
      <c r="B67" s="3" t="s">
        <v>4</v>
      </c>
      <c r="C67" s="3">
        <v>159166</v>
      </c>
      <c r="D67" s="9">
        <v>45611</v>
      </c>
      <c r="E67" s="9">
        <v>45628</v>
      </c>
      <c r="F67" s="4">
        <v>2555898</v>
      </c>
      <c r="G67" s="4">
        <v>2274749</v>
      </c>
      <c r="H67" s="3" t="s">
        <v>25</v>
      </c>
      <c r="I67" s="3" t="s">
        <v>21</v>
      </c>
      <c r="J67" s="3" t="s">
        <v>28</v>
      </c>
    </row>
    <row r="68" spans="2:10">
      <c r="B68" s="3" t="s">
        <v>4</v>
      </c>
      <c r="C68" s="3">
        <v>159167</v>
      </c>
      <c r="D68" s="9">
        <v>45611</v>
      </c>
      <c r="E68" s="9">
        <v>45628</v>
      </c>
      <c r="F68" s="4">
        <v>6889812</v>
      </c>
      <c r="G68" s="4">
        <v>6131933</v>
      </c>
      <c r="H68" s="3" t="s">
        <v>25</v>
      </c>
      <c r="I68" s="3" t="s">
        <v>21</v>
      </c>
      <c r="J68" s="3" t="s">
        <v>28</v>
      </c>
    </row>
    <row r="69" spans="2:10">
      <c r="B69" s="3" t="s">
        <v>4</v>
      </c>
      <c r="C69" s="3">
        <v>159168</v>
      </c>
      <c r="D69" s="9">
        <v>45611</v>
      </c>
      <c r="E69" s="9">
        <v>45628</v>
      </c>
      <c r="F69" s="4">
        <v>3000402</v>
      </c>
      <c r="G69" s="4">
        <v>2670358</v>
      </c>
      <c r="H69" s="3" t="s">
        <v>25</v>
      </c>
      <c r="I69" s="3" t="s">
        <v>21</v>
      </c>
      <c r="J69" s="3" t="s">
        <v>28</v>
      </c>
    </row>
    <row r="70" spans="2:10">
      <c r="B70" s="3" t="s">
        <v>4</v>
      </c>
      <c r="C70" s="3">
        <v>159169</v>
      </c>
      <c r="D70" s="9">
        <v>45611</v>
      </c>
      <c r="E70" s="9">
        <v>45628</v>
      </c>
      <c r="F70" s="4">
        <v>3000402</v>
      </c>
      <c r="G70" s="4">
        <v>2670358</v>
      </c>
      <c r="H70" s="3" t="s">
        <v>25</v>
      </c>
      <c r="I70" s="3" t="s">
        <v>21</v>
      </c>
      <c r="J70" s="3" t="s">
        <v>28</v>
      </c>
    </row>
    <row r="71" spans="2:10">
      <c r="B71" s="3" t="s">
        <v>4</v>
      </c>
      <c r="C71" s="3">
        <v>159170</v>
      </c>
      <c r="D71" s="9">
        <v>45611</v>
      </c>
      <c r="E71" s="9">
        <v>45628</v>
      </c>
      <c r="F71" s="4">
        <v>3111528</v>
      </c>
      <c r="G71" s="4">
        <v>2769260</v>
      </c>
      <c r="H71" s="3" t="s">
        <v>25</v>
      </c>
      <c r="I71" s="3" t="s">
        <v>21</v>
      </c>
      <c r="J71" s="3" t="s">
        <v>28</v>
      </c>
    </row>
    <row r="72" spans="2:10">
      <c r="B72" s="3" t="s">
        <v>4</v>
      </c>
      <c r="C72" s="3">
        <v>159171</v>
      </c>
      <c r="D72" s="9">
        <v>45611</v>
      </c>
      <c r="E72" s="9">
        <v>45628</v>
      </c>
      <c r="F72" s="4">
        <v>2121888</v>
      </c>
      <c r="G72" s="4">
        <v>1888480</v>
      </c>
      <c r="H72" s="3" t="s">
        <v>25</v>
      </c>
      <c r="I72" s="3" t="s">
        <v>21</v>
      </c>
      <c r="J72" s="3" t="s">
        <v>28</v>
      </c>
    </row>
    <row r="73" spans="2:10">
      <c r="B73" s="3" t="s">
        <v>4</v>
      </c>
      <c r="C73" s="3">
        <v>159172</v>
      </c>
      <c r="D73" s="9">
        <v>45611</v>
      </c>
      <c r="E73" s="9">
        <v>45628</v>
      </c>
      <c r="F73" s="4">
        <v>2490912</v>
      </c>
      <c r="G73" s="4">
        <v>2216912</v>
      </c>
      <c r="H73" s="3" t="s">
        <v>25</v>
      </c>
      <c r="I73" s="3" t="s">
        <v>21</v>
      </c>
      <c r="J73" s="3" t="s">
        <v>28</v>
      </c>
    </row>
    <row r="74" spans="2:10">
      <c r="B74" s="3" t="s">
        <v>4</v>
      </c>
      <c r="C74" s="3">
        <v>159173</v>
      </c>
      <c r="D74" s="9">
        <v>45611</v>
      </c>
      <c r="E74" s="9">
        <v>45628</v>
      </c>
      <c r="F74" s="4">
        <v>2121888</v>
      </c>
      <c r="G74" s="4">
        <v>1888480</v>
      </c>
      <c r="H74" s="3" t="s">
        <v>25</v>
      </c>
      <c r="I74" s="3" t="s">
        <v>21</v>
      </c>
      <c r="J74" s="3" t="s">
        <v>28</v>
      </c>
    </row>
    <row r="75" spans="2:10">
      <c r="B75" s="3" t="s">
        <v>4</v>
      </c>
      <c r="C75" s="3">
        <v>159174</v>
      </c>
      <c r="D75" s="9">
        <v>45611</v>
      </c>
      <c r="E75" s="9">
        <v>45628</v>
      </c>
      <c r="F75" s="4">
        <v>738048</v>
      </c>
      <c r="G75" s="4">
        <v>656863</v>
      </c>
      <c r="H75" s="3" t="s">
        <v>25</v>
      </c>
      <c r="I75" s="3" t="s">
        <v>21</v>
      </c>
      <c r="J75" s="3" t="s">
        <v>28</v>
      </c>
    </row>
    <row r="76" spans="2:10">
      <c r="B76" s="3" t="s">
        <v>4</v>
      </c>
      <c r="C76" s="3">
        <v>159175</v>
      </c>
      <c r="D76" s="9">
        <v>45611</v>
      </c>
      <c r="E76" s="9">
        <v>45628</v>
      </c>
      <c r="F76" s="4">
        <v>1660608</v>
      </c>
      <c r="G76" s="4">
        <v>1477941</v>
      </c>
      <c r="H76" s="3" t="s">
        <v>25</v>
      </c>
      <c r="I76" s="3" t="s">
        <v>21</v>
      </c>
      <c r="J76" s="3" t="s">
        <v>28</v>
      </c>
    </row>
    <row r="77" spans="2:10">
      <c r="B77" s="3" t="s">
        <v>4</v>
      </c>
      <c r="C77" s="3">
        <v>159176</v>
      </c>
      <c r="D77" s="9">
        <v>45611</v>
      </c>
      <c r="E77" s="9">
        <v>45628</v>
      </c>
      <c r="F77" s="4">
        <v>2121888</v>
      </c>
      <c r="G77" s="4">
        <v>1888480</v>
      </c>
      <c r="H77" s="3" t="s">
        <v>25</v>
      </c>
      <c r="I77" s="3" t="s">
        <v>21</v>
      </c>
      <c r="J77" s="3" t="s">
        <v>28</v>
      </c>
    </row>
    <row r="78" spans="2:10">
      <c r="B78" s="3" t="s">
        <v>4</v>
      </c>
      <c r="C78" s="3">
        <v>159177</v>
      </c>
      <c r="D78" s="9">
        <v>45611</v>
      </c>
      <c r="E78" s="9">
        <v>45628</v>
      </c>
      <c r="F78" s="4">
        <v>3444906</v>
      </c>
      <c r="G78" s="4">
        <v>3065966</v>
      </c>
      <c r="H78" s="3" t="s">
        <v>25</v>
      </c>
      <c r="I78" s="3" t="s">
        <v>21</v>
      </c>
      <c r="J78" s="3" t="s">
        <v>28</v>
      </c>
    </row>
    <row r="79" spans="2:10">
      <c r="B79" s="3" t="s">
        <v>4</v>
      </c>
      <c r="C79" s="3">
        <v>159178</v>
      </c>
      <c r="D79" s="9">
        <v>45611</v>
      </c>
      <c r="E79" s="9">
        <v>45628</v>
      </c>
      <c r="F79" s="4">
        <v>2490912</v>
      </c>
      <c r="G79" s="4">
        <v>2216912</v>
      </c>
      <c r="H79" s="3" t="s">
        <v>25</v>
      </c>
      <c r="I79" s="3" t="s">
        <v>21</v>
      </c>
      <c r="J79" s="3" t="s">
        <v>28</v>
      </c>
    </row>
    <row r="80" spans="2:10">
      <c r="B80" s="3" t="s">
        <v>4</v>
      </c>
      <c r="C80" s="3">
        <v>159179</v>
      </c>
      <c r="D80" s="9">
        <v>45611</v>
      </c>
      <c r="E80" s="9">
        <v>45628</v>
      </c>
      <c r="F80" s="4">
        <v>6889812</v>
      </c>
      <c r="G80" s="4">
        <v>6131933</v>
      </c>
      <c r="H80" s="3" t="s">
        <v>25</v>
      </c>
      <c r="I80" s="3" t="s">
        <v>21</v>
      </c>
      <c r="J80" s="3" t="s">
        <v>28</v>
      </c>
    </row>
    <row r="81" spans="2:10">
      <c r="B81" s="3" t="s">
        <v>4</v>
      </c>
      <c r="C81" s="3">
        <v>159180</v>
      </c>
      <c r="D81" s="9">
        <v>45611</v>
      </c>
      <c r="E81" s="9">
        <v>45628</v>
      </c>
      <c r="F81" s="4">
        <v>2121888</v>
      </c>
      <c r="G81" s="4">
        <v>1888480</v>
      </c>
      <c r="H81" s="3" t="s">
        <v>25</v>
      </c>
      <c r="I81" s="3" t="s">
        <v>21</v>
      </c>
      <c r="J81" s="3" t="s">
        <v>28</v>
      </c>
    </row>
    <row r="82" spans="2:10">
      <c r="B82" s="3" t="s">
        <v>4</v>
      </c>
      <c r="C82" s="3">
        <v>159181</v>
      </c>
      <c r="D82" s="9">
        <v>45611</v>
      </c>
      <c r="E82" s="9">
        <v>45628</v>
      </c>
      <c r="F82" s="4">
        <v>2029632</v>
      </c>
      <c r="G82" s="4">
        <v>1806372</v>
      </c>
      <c r="H82" s="3" t="s">
        <v>25</v>
      </c>
      <c r="I82" s="3" t="s">
        <v>21</v>
      </c>
      <c r="J82" s="3" t="s">
        <v>28</v>
      </c>
    </row>
    <row r="83" spans="2:10">
      <c r="B83" s="3" t="s">
        <v>4</v>
      </c>
      <c r="C83" s="3">
        <v>159186</v>
      </c>
      <c r="D83" s="9">
        <v>45611</v>
      </c>
      <c r="E83" s="9">
        <v>45628</v>
      </c>
      <c r="F83" s="4">
        <v>2490912</v>
      </c>
      <c r="G83" s="4">
        <v>2216912</v>
      </c>
      <c r="H83" s="3" t="s">
        <v>25</v>
      </c>
      <c r="I83" s="3" t="s">
        <v>21</v>
      </c>
      <c r="J83" s="3" t="s">
        <v>28</v>
      </c>
    </row>
    <row r="84" spans="2:10">
      <c r="B84" s="3" t="s">
        <v>4</v>
      </c>
      <c r="C84" s="3">
        <v>159560</v>
      </c>
      <c r="D84" s="9">
        <v>45615</v>
      </c>
      <c r="E84" s="9">
        <v>45611</v>
      </c>
      <c r="F84" s="4">
        <v>553536</v>
      </c>
      <c r="G84" s="4">
        <v>542465.28000000003</v>
      </c>
      <c r="H84" s="3" t="s">
        <v>25</v>
      </c>
      <c r="I84" s="3" t="s">
        <v>21</v>
      </c>
      <c r="J84" s="3" t="s">
        <v>28</v>
      </c>
    </row>
    <row r="85" spans="2:10">
      <c r="B85" s="3" t="s">
        <v>4</v>
      </c>
      <c r="C85" s="3">
        <v>159561</v>
      </c>
      <c r="D85" s="9">
        <v>45615</v>
      </c>
      <c r="E85" s="9">
        <v>45611</v>
      </c>
      <c r="F85" s="4">
        <v>1845120</v>
      </c>
      <c r="G85" s="4">
        <v>1808217.6</v>
      </c>
      <c r="H85" s="3" t="s">
        <v>25</v>
      </c>
      <c r="I85" s="3" t="s">
        <v>21</v>
      </c>
      <c r="J85" s="3" t="s">
        <v>28</v>
      </c>
    </row>
    <row r="86" spans="2:10">
      <c r="B86" s="3" t="s">
        <v>4</v>
      </c>
      <c r="C86" s="3">
        <v>159562</v>
      </c>
      <c r="D86" s="9">
        <v>45615</v>
      </c>
      <c r="E86" s="9">
        <v>45611</v>
      </c>
      <c r="F86" s="4">
        <v>1937376</v>
      </c>
      <c r="G86" s="4">
        <v>1898628.48</v>
      </c>
      <c r="H86" s="3" t="s">
        <v>25</v>
      </c>
      <c r="I86" s="3" t="s">
        <v>21</v>
      </c>
      <c r="J86" s="3" t="s">
        <v>28</v>
      </c>
    </row>
    <row r="87" spans="2:10">
      <c r="B87" s="3" t="s">
        <v>4</v>
      </c>
      <c r="C87" s="3">
        <v>159563</v>
      </c>
      <c r="D87" s="9">
        <v>45615</v>
      </c>
      <c r="E87" s="9">
        <v>45611</v>
      </c>
      <c r="F87" s="4">
        <v>2778150</v>
      </c>
      <c r="G87" s="4">
        <v>2722587</v>
      </c>
      <c r="H87" s="3" t="s">
        <v>25</v>
      </c>
      <c r="I87" s="3" t="s">
        <v>21</v>
      </c>
      <c r="J87" s="3" t="s">
        <v>28</v>
      </c>
    </row>
    <row r="88" spans="2:10">
      <c r="B88" s="3" t="s">
        <v>4</v>
      </c>
      <c r="C88" s="3">
        <v>159564</v>
      </c>
      <c r="D88" s="9">
        <v>45615</v>
      </c>
      <c r="E88" s="9">
        <v>45611</v>
      </c>
      <c r="F88" s="4">
        <v>2306400</v>
      </c>
      <c r="G88" s="4">
        <v>2260272</v>
      </c>
      <c r="H88" s="3" t="s">
        <v>25</v>
      </c>
      <c r="I88" s="3" t="s">
        <v>21</v>
      </c>
      <c r="J88" s="3" t="s">
        <v>28</v>
      </c>
    </row>
    <row r="89" spans="2:10">
      <c r="B89" s="3" t="s">
        <v>4</v>
      </c>
      <c r="C89" s="3">
        <v>159565</v>
      </c>
      <c r="D89" s="9">
        <v>45615</v>
      </c>
      <c r="E89" s="9">
        <v>45611</v>
      </c>
      <c r="F89" s="4">
        <v>2667024</v>
      </c>
      <c r="G89" s="4">
        <v>2613683.52</v>
      </c>
      <c r="H89" s="3" t="s">
        <v>25</v>
      </c>
      <c r="I89" s="3" t="s">
        <v>21</v>
      </c>
      <c r="J89" s="3" t="s">
        <v>28</v>
      </c>
    </row>
    <row r="90" spans="2:10">
      <c r="B90" s="3" t="s">
        <v>4</v>
      </c>
      <c r="C90" s="3">
        <v>159566</v>
      </c>
      <c r="D90" s="9">
        <v>45615</v>
      </c>
      <c r="E90" s="9">
        <v>45611</v>
      </c>
      <c r="F90" s="4">
        <v>2778150</v>
      </c>
      <c r="G90" s="4">
        <v>2722587</v>
      </c>
      <c r="H90" s="3" t="s">
        <v>25</v>
      </c>
      <c r="I90" s="3" t="s">
        <v>21</v>
      </c>
      <c r="J90" s="3" t="s">
        <v>28</v>
      </c>
    </row>
    <row r="91" spans="2:10">
      <c r="B91" s="3" t="s">
        <v>4</v>
      </c>
      <c r="C91" s="3">
        <v>159567</v>
      </c>
      <c r="D91" s="9">
        <v>45615</v>
      </c>
      <c r="E91" s="9">
        <v>45611</v>
      </c>
      <c r="F91" s="4">
        <v>2306400</v>
      </c>
      <c r="G91" s="4">
        <v>2260272</v>
      </c>
      <c r="H91" s="3" t="s">
        <v>25</v>
      </c>
      <c r="I91" s="3" t="s">
        <v>21</v>
      </c>
      <c r="J91" s="3" t="s">
        <v>28</v>
      </c>
    </row>
    <row r="92" spans="2:10">
      <c r="B92" s="3" t="s">
        <v>4</v>
      </c>
      <c r="C92" s="3">
        <v>159568</v>
      </c>
      <c r="D92" s="9">
        <v>45615</v>
      </c>
      <c r="E92" s="9">
        <v>45611</v>
      </c>
      <c r="F92" s="4">
        <v>2306400</v>
      </c>
      <c r="G92" s="4">
        <v>2260272</v>
      </c>
      <c r="H92" s="3" t="s">
        <v>25</v>
      </c>
      <c r="I92" s="3" t="s">
        <v>21</v>
      </c>
      <c r="J92" s="3" t="s">
        <v>28</v>
      </c>
    </row>
    <row r="93" spans="2:10">
      <c r="B93" s="3" t="s">
        <v>4</v>
      </c>
      <c r="C93" s="3">
        <v>159569</v>
      </c>
      <c r="D93" s="9">
        <v>45615</v>
      </c>
      <c r="E93" s="9">
        <v>45611</v>
      </c>
      <c r="F93" s="4">
        <v>2555898</v>
      </c>
      <c r="G93" s="4">
        <v>2504780.04</v>
      </c>
      <c r="H93" s="3" t="s">
        <v>25</v>
      </c>
      <c r="I93" s="3" t="s">
        <v>21</v>
      </c>
      <c r="J93" s="3" t="s">
        <v>28</v>
      </c>
    </row>
    <row r="94" spans="2:10">
      <c r="B94" s="3" t="s">
        <v>4</v>
      </c>
      <c r="C94" s="3">
        <v>159570</v>
      </c>
      <c r="D94" s="9">
        <v>45615</v>
      </c>
      <c r="E94" s="9">
        <v>45611</v>
      </c>
      <c r="F94" s="4">
        <v>3333780</v>
      </c>
      <c r="G94" s="4">
        <v>3267104.4</v>
      </c>
      <c r="H94" s="3" t="s">
        <v>25</v>
      </c>
      <c r="I94" s="3" t="s">
        <v>21</v>
      </c>
      <c r="J94" s="3" t="s">
        <v>28</v>
      </c>
    </row>
    <row r="95" spans="2:10">
      <c r="B95" s="3" t="s">
        <v>4</v>
      </c>
      <c r="C95" s="3">
        <v>159571</v>
      </c>
      <c r="D95" s="9">
        <v>45615</v>
      </c>
      <c r="E95" s="9">
        <v>45611</v>
      </c>
      <c r="F95" s="4">
        <v>3000402</v>
      </c>
      <c r="G95" s="4">
        <v>2940393.96</v>
      </c>
      <c r="H95" s="3" t="s">
        <v>25</v>
      </c>
      <c r="I95" s="3" t="s">
        <v>21</v>
      </c>
      <c r="J95" s="3" t="s">
        <v>28</v>
      </c>
    </row>
    <row r="96" spans="2:10">
      <c r="B96" s="3" t="s">
        <v>4</v>
      </c>
      <c r="C96" s="3">
        <v>159572</v>
      </c>
      <c r="D96" s="9">
        <v>45615</v>
      </c>
      <c r="E96" s="9">
        <v>45611</v>
      </c>
      <c r="F96" s="4">
        <v>2778150</v>
      </c>
      <c r="G96" s="4">
        <v>2722587</v>
      </c>
      <c r="H96" s="3" t="s">
        <v>25</v>
      </c>
      <c r="I96" s="3" t="s">
        <v>21</v>
      </c>
      <c r="J96" s="3" t="s">
        <v>28</v>
      </c>
    </row>
    <row r="97" spans="2:10">
      <c r="B97" s="3" t="s">
        <v>4</v>
      </c>
      <c r="C97" s="3">
        <v>159573</v>
      </c>
      <c r="D97" s="9">
        <v>45615</v>
      </c>
      <c r="E97" s="9">
        <v>45611</v>
      </c>
      <c r="F97" s="4">
        <v>2306400</v>
      </c>
      <c r="G97" s="4">
        <v>2260272</v>
      </c>
      <c r="H97" s="3" t="s">
        <v>25</v>
      </c>
      <c r="I97" s="3" t="s">
        <v>21</v>
      </c>
      <c r="J97" s="3" t="s">
        <v>28</v>
      </c>
    </row>
    <row r="98" spans="2:10">
      <c r="B98" s="3" t="s">
        <v>4</v>
      </c>
      <c r="C98" s="3">
        <v>159574</v>
      </c>
      <c r="D98" s="9">
        <v>45615</v>
      </c>
      <c r="E98" s="9">
        <v>45611</v>
      </c>
      <c r="F98" s="4">
        <v>3222654</v>
      </c>
      <c r="G98" s="4">
        <v>3158200.92</v>
      </c>
      <c r="H98" s="3" t="s">
        <v>25</v>
      </c>
      <c r="I98" s="3" t="s">
        <v>21</v>
      </c>
      <c r="J98" s="3" t="s">
        <v>28</v>
      </c>
    </row>
    <row r="99" spans="2:10">
      <c r="B99" s="3" t="s">
        <v>4</v>
      </c>
      <c r="C99" s="3">
        <v>159575</v>
      </c>
      <c r="D99" s="9">
        <v>45615</v>
      </c>
      <c r="E99" s="9">
        <v>45611</v>
      </c>
      <c r="F99" s="4">
        <v>6667560</v>
      </c>
      <c r="G99" s="4">
        <v>6534208.7999999998</v>
      </c>
      <c r="H99" s="3" t="s">
        <v>25</v>
      </c>
      <c r="I99" s="3" t="s">
        <v>21</v>
      </c>
      <c r="J99" s="3" t="s">
        <v>28</v>
      </c>
    </row>
    <row r="100" spans="2:10">
      <c r="B100" s="3" t="s">
        <v>4</v>
      </c>
      <c r="C100" s="3">
        <v>159576</v>
      </c>
      <c r="D100" s="9">
        <v>45615</v>
      </c>
      <c r="E100" s="9">
        <v>45611</v>
      </c>
      <c r="F100" s="4">
        <v>2778150</v>
      </c>
      <c r="G100" s="4">
        <v>2722587</v>
      </c>
      <c r="H100" s="3" t="s">
        <v>25</v>
      </c>
      <c r="I100" s="3" t="s">
        <v>21</v>
      </c>
      <c r="J100" s="3" t="s">
        <v>28</v>
      </c>
    </row>
    <row r="101" spans="2:10">
      <c r="B101" s="3" t="s">
        <v>4</v>
      </c>
      <c r="C101" s="3">
        <v>159577</v>
      </c>
      <c r="D101" s="9">
        <v>45615</v>
      </c>
      <c r="E101" s="9">
        <v>45611</v>
      </c>
      <c r="F101" s="4">
        <v>2029632</v>
      </c>
      <c r="G101" s="4">
        <v>1989039.36</v>
      </c>
      <c r="H101" s="3" t="s">
        <v>25</v>
      </c>
      <c r="I101" s="3" t="s">
        <v>21</v>
      </c>
      <c r="J101" s="3" t="s">
        <v>28</v>
      </c>
    </row>
    <row r="102" spans="2:10">
      <c r="B102" s="3" t="s">
        <v>4</v>
      </c>
      <c r="C102" s="3">
        <v>159578</v>
      </c>
      <c r="D102" s="9">
        <v>45615</v>
      </c>
      <c r="E102" s="9">
        <v>45611</v>
      </c>
      <c r="F102" s="4">
        <v>1937376</v>
      </c>
      <c r="G102" s="4">
        <v>1898628.48</v>
      </c>
      <c r="H102" s="3" t="s">
        <v>25</v>
      </c>
      <c r="I102" s="3" t="s">
        <v>21</v>
      </c>
      <c r="J102" s="3" t="s">
        <v>28</v>
      </c>
    </row>
    <row r="103" spans="2:10">
      <c r="B103" s="3" t="s">
        <v>4</v>
      </c>
      <c r="C103" s="3">
        <v>159579</v>
      </c>
      <c r="D103" s="9">
        <v>45615</v>
      </c>
      <c r="E103" s="9">
        <v>45611</v>
      </c>
      <c r="F103" s="4">
        <v>2667024</v>
      </c>
      <c r="G103" s="4">
        <v>2613683.52</v>
      </c>
      <c r="H103" s="3" t="s">
        <v>25</v>
      </c>
      <c r="I103" s="3" t="s">
        <v>21</v>
      </c>
      <c r="J103" s="3" t="s">
        <v>28</v>
      </c>
    </row>
    <row r="104" spans="2:10">
      <c r="B104" s="3" t="s">
        <v>4</v>
      </c>
      <c r="C104" s="3">
        <v>159580</v>
      </c>
      <c r="D104" s="9">
        <v>45615</v>
      </c>
      <c r="E104" s="9">
        <v>45611</v>
      </c>
      <c r="F104" s="4">
        <v>2306400</v>
      </c>
      <c r="G104" s="4">
        <v>2260272</v>
      </c>
      <c r="H104" s="3" t="s">
        <v>25</v>
      </c>
      <c r="I104" s="3" t="s">
        <v>21</v>
      </c>
      <c r="J104" s="3" t="s">
        <v>28</v>
      </c>
    </row>
    <row r="105" spans="2:10">
      <c r="B105" s="3" t="s">
        <v>4</v>
      </c>
      <c r="C105" s="3">
        <v>159581</v>
      </c>
      <c r="D105" s="9">
        <v>45615</v>
      </c>
      <c r="E105" s="9">
        <v>45611</v>
      </c>
      <c r="F105" s="4">
        <v>2306400</v>
      </c>
      <c r="G105" s="4">
        <v>2260272</v>
      </c>
      <c r="H105" s="3" t="s">
        <v>25</v>
      </c>
      <c r="I105" s="3" t="s">
        <v>21</v>
      </c>
      <c r="J105" s="3" t="s">
        <v>28</v>
      </c>
    </row>
    <row r="106" spans="2:10">
      <c r="B106" s="3" t="s">
        <v>4</v>
      </c>
      <c r="C106" s="3">
        <v>159582</v>
      </c>
      <c r="D106" s="9">
        <v>45615</v>
      </c>
      <c r="E106" s="9">
        <v>45611</v>
      </c>
      <c r="F106" s="4">
        <v>3333780</v>
      </c>
      <c r="G106" s="4">
        <v>3267104.4</v>
      </c>
      <c r="H106" s="3" t="s">
        <v>25</v>
      </c>
      <c r="I106" s="3" t="s">
        <v>21</v>
      </c>
      <c r="J106" s="3" t="s">
        <v>28</v>
      </c>
    </row>
    <row r="107" spans="2:10">
      <c r="B107" s="3" t="s">
        <v>4</v>
      </c>
      <c r="C107" s="3">
        <v>159583</v>
      </c>
      <c r="D107" s="9">
        <v>45615</v>
      </c>
      <c r="E107" s="9">
        <v>45611</v>
      </c>
      <c r="F107" s="4">
        <v>2306400</v>
      </c>
      <c r="G107" s="4">
        <v>2260272</v>
      </c>
      <c r="H107" s="3" t="s">
        <v>25</v>
      </c>
      <c r="I107" s="3" t="s">
        <v>21</v>
      </c>
      <c r="J107" s="3" t="s">
        <v>28</v>
      </c>
    </row>
    <row r="108" spans="2:10">
      <c r="B108" s="3" t="s">
        <v>4</v>
      </c>
      <c r="C108" s="3">
        <v>159584</v>
      </c>
      <c r="D108" s="9">
        <v>45615</v>
      </c>
      <c r="E108" s="9">
        <v>45611</v>
      </c>
      <c r="F108" s="4">
        <v>2333646</v>
      </c>
      <c r="G108" s="4">
        <v>2286973.08</v>
      </c>
      <c r="H108" s="3" t="s">
        <v>25</v>
      </c>
      <c r="I108" s="3" t="s">
        <v>21</v>
      </c>
      <c r="J108" s="3" t="s">
        <v>28</v>
      </c>
    </row>
    <row r="109" spans="2:10">
      <c r="B109" s="3" t="s">
        <v>4</v>
      </c>
      <c r="C109" s="3">
        <v>159585</v>
      </c>
      <c r="D109" s="9">
        <v>45615</v>
      </c>
      <c r="E109" s="9">
        <v>45611</v>
      </c>
      <c r="F109" s="4">
        <v>830304</v>
      </c>
      <c r="G109" s="4">
        <v>813697.92</v>
      </c>
      <c r="H109" s="3" t="s">
        <v>25</v>
      </c>
      <c r="I109" s="3" t="s">
        <v>21</v>
      </c>
      <c r="J109" s="3" t="s">
        <v>28</v>
      </c>
    </row>
    <row r="110" spans="2:10">
      <c r="B110" s="3" t="s">
        <v>4</v>
      </c>
      <c r="C110" s="3">
        <v>159586</v>
      </c>
      <c r="D110" s="9">
        <v>45615</v>
      </c>
      <c r="E110" s="9">
        <v>45611</v>
      </c>
      <c r="F110" s="4">
        <v>6667560</v>
      </c>
      <c r="G110" s="4">
        <v>6534208.7999999998</v>
      </c>
      <c r="H110" s="3" t="s">
        <v>25</v>
      </c>
      <c r="I110" s="3" t="s">
        <v>21</v>
      </c>
      <c r="J110" s="3" t="s">
        <v>28</v>
      </c>
    </row>
    <row r="111" spans="2:10">
      <c r="B111" s="3" t="s">
        <v>4</v>
      </c>
      <c r="C111" s="3">
        <v>159587</v>
      </c>
      <c r="D111" s="9">
        <v>45615</v>
      </c>
      <c r="E111" s="9">
        <v>45611</v>
      </c>
      <c r="F111" s="4">
        <v>2778150</v>
      </c>
      <c r="G111" s="4">
        <v>2722587</v>
      </c>
      <c r="H111" s="3" t="s">
        <v>25</v>
      </c>
      <c r="I111" s="3" t="s">
        <v>21</v>
      </c>
      <c r="J111" s="3" t="s">
        <v>28</v>
      </c>
    </row>
    <row r="112" spans="2:10">
      <c r="B112" s="3" t="s">
        <v>4</v>
      </c>
      <c r="C112" s="3">
        <v>159588</v>
      </c>
      <c r="D112" s="9">
        <v>45615</v>
      </c>
      <c r="E112" s="9">
        <v>45611</v>
      </c>
      <c r="F112" s="4">
        <v>1937376</v>
      </c>
      <c r="G112" s="4">
        <v>1898628.48</v>
      </c>
      <c r="H112" s="3" t="s">
        <v>25</v>
      </c>
      <c r="I112" s="3" t="s">
        <v>21</v>
      </c>
      <c r="J112" s="3" t="s">
        <v>28</v>
      </c>
    </row>
    <row r="113" spans="2:10">
      <c r="B113" s="3" t="s">
        <v>4</v>
      </c>
      <c r="C113" s="3">
        <v>159589</v>
      </c>
      <c r="D113" s="9">
        <v>45615</v>
      </c>
      <c r="E113" s="9">
        <v>45611</v>
      </c>
      <c r="F113" s="4">
        <v>2121888</v>
      </c>
      <c r="G113" s="4">
        <v>2079450.24</v>
      </c>
      <c r="H113" s="3" t="s">
        <v>25</v>
      </c>
      <c r="I113" s="3" t="s">
        <v>21</v>
      </c>
      <c r="J113" s="3" t="s">
        <v>28</v>
      </c>
    </row>
    <row r="114" spans="2:10">
      <c r="B114" s="3" t="s">
        <v>4</v>
      </c>
      <c r="C114" s="3">
        <v>159590</v>
      </c>
      <c r="D114" s="9">
        <v>45615</v>
      </c>
      <c r="E114" s="9">
        <v>45611</v>
      </c>
      <c r="F114" s="4">
        <v>2889276</v>
      </c>
      <c r="G114" s="4">
        <v>2831490.48</v>
      </c>
      <c r="H114" s="3" t="s">
        <v>25</v>
      </c>
      <c r="I114" s="3" t="s">
        <v>21</v>
      </c>
      <c r="J114" s="3" t="s">
        <v>28</v>
      </c>
    </row>
    <row r="115" spans="2:10">
      <c r="B115" s="3" t="s">
        <v>4</v>
      </c>
      <c r="C115" s="3">
        <v>159591</v>
      </c>
      <c r="D115" s="9">
        <v>45615</v>
      </c>
      <c r="E115" s="9">
        <v>45611</v>
      </c>
      <c r="F115" s="4">
        <v>5556300</v>
      </c>
      <c r="G115" s="4">
        <v>5445174</v>
      </c>
      <c r="H115" s="3" t="s">
        <v>25</v>
      </c>
      <c r="I115" s="3" t="s">
        <v>21</v>
      </c>
      <c r="J115" s="3" t="s">
        <v>28</v>
      </c>
    </row>
    <row r="116" spans="2:10">
      <c r="B116" s="3" t="s">
        <v>4</v>
      </c>
      <c r="C116" s="3">
        <v>159592</v>
      </c>
      <c r="D116" s="9">
        <v>45615</v>
      </c>
      <c r="E116" s="9">
        <v>45611</v>
      </c>
      <c r="F116" s="4">
        <v>3333780</v>
      </c>
      <c r="G116" s="4">
        <v>3267104.4</v>
      </c>
      <c r="H116" s="3" t="s">
        <v>25</v>
      </c>
      <c r="I116" s="3" t="s">
        <v>21</v>
      </c>
      <c r="J116" s="3" t="s">
        <v>28</v>
      </c>
    </row>
    <row r="117" spans="2:10">
      <c r="B117" s="3" t="s">
        <v>4</v>
      </c>
      <c r="C117" s="3">
        <v>159593</v>
      </c>
      <c r="D117" s="9">
        <v>45615</v>
      </c>
      <c r="E117" s="9">
        <v>45611</v>
      </c>
      <c r="F117" s="4">
        <v>2306400</v>
      </c>
      <c r="G117" s="4">
        <v>2260272</v>
      </c>
      <c r="H117" s="3" t="s">
        <v>25</v>
      </c>
      <c r="I117" s="3" t="s">
        <v>21</v>
      </c>
      <c r="J117" s="3" t="s">
        <v>28</v>
      </c>
    </row>
    <row r="118" spans="2:10">
      <c r="B118" s="3" t="s">
        <v>4</v>
      </c>
      <c r="C118" s="3">
        <v>159594</v>
      </c>
      <c r="D118" s="9">
        <v>45615</v>
      </c>
      <c r="E118" s="9">
        <v>45611</v>
      </c>
      <c r="F118" s="4">
        <v>3333780</v>
      </c>
      <c r="G118" s="4">
        <v>3267104.4</v>
      </c>
      <c r="H118" s="3" t="s">
        <v>25</v>
      </c>
      <c r="I118" s="3" t="s">
        <v>21</v>
      </c>
      <c r="J118" s="3" t="s">
        <v>28</v>
      </c>
    </row>
    <row r="119" spans="2:10">
      <c r="B119" s="3" t="s">
        <v>4</v>
      </c>
      <c r="C119" s="3">
        <v>159595</v>
      </c>
      <c r="D119" s="9">
        <v>45615</v>
      </c>
      <c r="E119" s="9">
        <v>45611</v>
      </c>
      <c r="F119" s="4">
        <v>2306400</v>
      </c>
      <c r="G119" s="4">
        <v>2260272</v>
      </c>
      <c r="H119" s="3" t="s">
        <v>25</v>
      </c>
      <c r="I119" s="3" t="s">
        <v>21</v>
      </c>
      <c r="J119" s="3" t="s">
        <v>28</v>
      </c>
    </row>
    <row r="120" spans="2:10">
      <c r="B120" s="3" t="s">
        <v>4</v>
      </c>
      <c r="C120" s="3">
        <v>159596</v>
      </c>
      <c r="D120" s="9">
        <v>45615</v>
      </c>
      <c r="E120" s="9">
        <v>45611</v>
      </c>
      <c r="F120" s="4">
        <v>3333780</v>
      </c>
      <c r="G120" s="4">
        <v>3267104.4</v>
      </c>
      <c r="H120" s="3" t="s">
        <v>25</v>
      </c>
      <c r="I120" s="3" t="s">
        <v>21</v>
      </c>
      <c r="J120" s="3" t="s">
        <v>28</v>
      </c>
    </row>
    <row r="121" spans="2:10">
      <c r="B121" s="3" t="s">
        <v>4</v>
      </c>
      <c r="C121" s="3">
        <v>159597</v>
      </c>
      <c r="D121" s="9">
        <v>45615</v>
      </c>
      <c r="E121" s="9">
        <v>45611</v>
      </c>
      <c r="F121" s="4">
        <v>444504</v>
      </c>
      <c r="G121" s="4">
        <v>435613.92</v>
      </c>
      <c r="H121" s="3" t="s">
        <v>25</v>
      </c>
      <c r="I121" s="3" t="s">
        <v>21</v>
      </c>
      <c r="J121" s="3" t="s">
        <v>28</v>
      </c>
    </row>
    <row r="122" spans="2:10">
      <c r="B122" s="3" t="s">
        <v>4</v>
      </c>
      <c r="C122" s="3">
        <v>159599</v>
      </c>
      <c r="D122" s="9">
        <v>45615</v>
      </c>
      <c r="E122" s="9">
        <v>45611</v>
      </c>
      <c r="F122" s="4">
        <v>2306400</v>
      </c>
      <c r="G122" s="4">
        <v>2260272</v>
      </c>
      <c r="H122" s="3" t="s">
        <v>25</v>
      </c>
      <c r="I122" s="3" t="s">
        <v>21</v>
      </c>
      <c r="J122" s="3" t="s">
        <v>28</v>
      </c>
    </row>
    <row r="123" spans="2:10">
      <c r="B123" s="3" t="s">
        <v>4</v>
      </c>
      <c r="C123" s="3">
        <v>159600</v>
      </c>
      <c r="D123" s="9">
        <v>45615</v>
      </c>
      <c r="E123" s="9">
        <v>45611</v>
      </c>
      <c r="F123" s="4">
        <v>6445308</v>
      </c>
      <c r="G123" s="4">
        <v>6316401.8399999999</v>
      </c>
      <c r="H123" s="3" t="s">
        <v>25</v>
      </c>
      <c r="I123" s="3" t="s">
        <v>21</v>
      </c>
      <c r="J123" s="3" t="s">
        <v>28</v>
      </c>
    </row>
    <row r="124" spans="2:10">
      <c r="B124" s="3" t="s">
        <v>4</v>
      </c>
      <c r="C124" s="3">
        <v>159601</v>
      </c>
      <c r="D124" s="9">
        <v>45615</v>
      </c>
      <c r="E124" s="9">
        <v>45611</v>
      </c>
      <c r="F124" s="4">
        <v>2214144</v>
      </c>
      <c r="G124" s="4">
        <v>2169861.1200000001</v>
      </c>
      <c r="H124" s="3" t="s">
        <v>25</v>
      </c>
      <c r="I124" s="3" t="s">
        <v>21</v>
      </c>
      <c r="J124" s="3" t="s">
        <v>28</v>
      </c>
    </row>
    <row r="125" spans="2:10">
      <c r="B125" s="3" t="s">
        <v>4</v>
      </c>
      <c r="C125" s="3">
        <v>159602</v>
      </c>
      <c r="D125" s="9">
        <v>45615</v>
      </c>
      <c r="E125" s="9">
        <v>45611</v>
      </c>
      <c r="F125" s="4">
        <v>1937376</v>
      </c>
      <c r="G125" s="4">
        <v>1898628.48</v>
      </c>
      <c r="H125" s="3" t="s">
        <v>25</v>
      </c>
      <c r="I125" s="3" t="s">
        <v>21</v>
      </c>
      <c r="J125" s="3" t="s">
        <v>28</v>
      </c>
    </row>
    <row r="126" spans="2:10">
      <c r="B126" s="3" t="s">
        <v>4</v>
      </c>
      <c r="C126" s="3">
        <v>159603</v>
      </c>
      <c r="D126" s="9">
        <v>45615</v>
      </c>
      <c r="E126" s="9">
        <v>45611</v>
      </c>
      <c r="F126" s="4">
        <v>373915</v>
      </c>
      <c r="G126" s="4">
        <v>366436.7</v>
      </c>
      <c r="H126" s="3" t="s">
        <v>25</v>
      </c>
      <c r="I126" s="3" t="s">
        <v>21</v>
      </c>
      <c r="J126" s="3" t="s">
        <v>28</v>
      </c>
    </row>
    <row r="127" spans="2:10">
      <c r="B127" s="3" t="s">
        <v>4</v>
      </c>
      <c r="C127" s="3">
        <v>159604</v>
      </c>
      <c r="D127" s="9">
        <v>45615</v>
      </c>
      <c r="E127" s="9">
        <v>45611</v>
      </c>
      <c r="F127" s="4">
        <v>2306400</v>
      </c>
      <c r="G127" s="4">
        <v>2260272</v>
      </c>
      <c r="H127" s="3" t="s">
        <v>25</v>
      </c>
      <c r="I127" s="3" t="s">
        <v>21</v>
      </c>
      <c r="J127" s="3" t="s">
        <v>28</v>
      </c>
    </row>
    <row r="128" spans="2:10">
      <c r="B128" s="3" t="s">
        <v>4</v>
      </c>
      <c r="C128" s="3">
        <v>159605</v>
      </c>
      <c r="D128" s="9">
        <v>45615</v>
      </c>
      <c r="E128" s="9">
        <v>45611</v>
      </c>
      <c r="F128" s="4">
        <v>1937376</v>
      </c>
      <c r="G128" s="4">
        <v>1898628.48</v>
      </c>
      <c r="H128" s="3" t="s">
        <v>25</v>
      </c>
      <c r="I128" s="3" t="s">
        <v>21</v>
      </c>
      <c r="J128" s="3" t="s">
        <v>28</v>
      </c>
    </row>
    <row r="129" spans="2:10">
      <c r="B129" s="3" t="s">
        <v>4</v>
      </c>
      <c r="C129" s="3">
        <v>159606</v>
      </c>
      <c r="D129" s="9">
        <v>45615</v>
      </c>
      <c r="E129" s="9">
        <v>45611</v>
      </c>
      <c r="F129" s="4">
        <v>3333780</v>
      </c>
      <c r="G129" s="4">
        <v>3267104.4</v>
      </c>
      <c r="H129" s="3" t="s">
        <v>25</v>
      </c>
      <c r="I129" s="3" t="s">
        <v>21</v>
      </c>
      <c r="J129" s="3" t="s">
        <v>28</v>
      </c>
    </row>
    <row r="130" spans="2:10">
      <c r="B130" s="3" t="s">
        <v>4</v>
      </c>
      <c r="C130" s="3">
        <v>159607</v>
      </c>
      <c r="D130" s="9">
        <v>45615</v>
      </c>
      <c r="E130" s="9">
        <v>45611</v>
      </c>
      <c r="F130" s="4">
        <v>2778150</v>
      </c>
      <c r="G130" s="4">
        <v>2722587</v>
      </c>
      <c r="H130" s="3" t="s">
        <v>25</v>
      </c>
      <c r="I130" s="3" t="s">
        <v>21</v>
      </c>
      <c r="J130" s="3" t="s">
        <v>28</v>
      </c>
    </row>
    <row r="131" spans="2:10">
      <c r="B131" s="3" t="s">
        <v>4</v>
      </c>
      <c r="C131" s="3">
        <v>159608</v>
      </c>
      <c r="D131" s="9">
        <v>45615</v>
      </c>
      <c r="E131" s="9">
        <v>45611</v>
      </c>
      <c r="F131" s="4">
        <v>1937376</v>
      </c>
      <c r="G131" s="4">
        <v>1898628.48</v>
      </c>
      <c r="H131" s="3" t="s">
        <v>25</v>
      </c>
      <c r="I131" s="3" t="s">
        <v>21</v>
      </c>
      <c r="J131" s="3" t="s">
        <v>28</v>
      </c>
    </row>
    <row r="132" spans="2:10">
      <c r="B132" s="3" t="s">
        <v>4</v>
      </c>
      <c r="C132" s="3">
        <v>159609</v>
      </c>
      <c r="D132" s="9">
        <v>45615</v>
      </c>
      <c r="E132" s="9">
        <v>45611</v>
      </c>
      <c r="F132" s="4">
        <v>2306400</v>
      </c>
      <c r="G132" s="4">
        <v>2260272</v>
      </c>
      <c r="H132" s="3" t="s">
        <v>25</v>
      </c>
      <c r="I132" s="3" t="s">
        <v>21</v>
      </c>
      <c r="J132" s="3" t="s">
        <v>28</v>
      </c>
    </row>
    <row r="133" spans="2:10">
      <c r="B133" s="3" t="s">
        <v>4</v>
      </c>
      <c r="C133" s="3">
        <v>159610</v>
      </c>
      <c r="D133" s="9">
        <v>45615</v>
      </c>
      <c r="E133" s="9">
        <v>45611</v>
      </c>
      <c r="F133" s="4">
        <v>2555898</v>
      </c>
      <c r="G133" s="4">
        <v>2504780.04</v>
      </c>
      <c r="H133" s="3" t="s">
        <v>25</v>
      </c>
      <c r="I133" s="3" t="s">
        <v>21</v>
      </c>
      <c r="J133" s="3" t="s">
        <v>28</v>
      </c>
    </row>
    <row r="134" spans="2:10">
      <c r="B134" s="3" t="s">
        <v>4</v>
      </c>
      <c r="C134" s="3">
        <v>159611</v>
      </c>
      <c r="D134" s="9">
        <v>45615</v>
      </c>
      <c r="E134" s="9">
        <v>45611</v>
      </c>
      <c r="F134" s="4">
        <v>1937376</v>
      </c>
      <c r="G134" s="4">
        <v>1898628.48</v>
      </c>
      <c r="H134" s="3" t="s">
        <v>25</v>
      </c>
      <c r="I134" s="3" t="s">
        <v>21</v>
      </c>
      <c r="J134" s="3" t="s">
        <v>28</v>
      </c>
    </row>
    <row r="135" spans="2:10">
      <c r="B135" s="3" t="s">
        <v>4</v>
      </c>
      <c r="C135" s="3">
        <v>159612</v>
      </c>
      <c r="D135" s="9">
        <v>45615</v>
      </c>
      <c r="E135" s="9">
        <v>45611</v>
      </c>
      <c r="F135" s="4">
        <v>1937376</v>
      </c>
      <c r="G135" s="4">
        <v>1898628.48</v>
      </c>
      <c r="H135" s="3" t="s">
        <v>25</v>
      </c>
      <c r="I135" s="3" t="s">
        <v>21</v>
      </c>
      <c r="J135" s="3" t="s">
        <v>28</v>
      </c>
    </row>
    <row r="136" spans="2:10">
      <c r="B136" s="3" t="s">
        <v>4</v>
      </c>
      <c r="C136" s="3">
        <v>161126</v>
      </c>
      <c r="D136" s="9">
        <v>45630</v>
      </c>
      <c r="E136" s="9">
        <v>45630</v>
      </c>
      <c r="F136" s="4">
        <v>2889276</v>
      </c>
      <c r="G136" s="4">
        <v>2831490.48</v>
      </c>
      <c r="H136" s="3" t="s">
        <v>25</v>
      </c>
      <c r="I136" s="3" t="s">
        <v>21</v>
      </c>
      <c r="J136" s="3" t="s">
        <v>28</v>
      </c>
    </row>
    <row r="137" spans="2:10">
      <c r="B137" s="3" t="s">
        <v>4</v>
      </c>
      <c r="C137" s="3">
        <v>161127</v>
      </c>
      <c r="D137" s="9">
        <v>45630</v>
      </c>
      <c r="E137" s="9">
        <v>45630</v>
      </c>
      <c r="F137" s="4">
        <v>6667560</v>
      </c>
      <c r="G137" s="4">
        <v>6534208.7999999998</v>
      </c>
      <c r="H137" s="3" t="s">
        <v>25</v>
      </c>
      <c r="I137" s="3" t="s">
        <v>21</v>
      </c>
      <c r="J137" s="3" t="s">
        <v>28</v>
      </c>
    </row>
    <row r="138" spans="2:10">
      <c r="B138" s="3" t="s">
        <v>4</v>
      </c>
      <c r="C138" s="3">
        <v>161128</v>
      </c>
      <c r="D138" s="9">
        <v>45630</v>
      </c>
      <c r="E138" s="9">
        <v>45630</v>
      </c>
      <c r="F138" s="4">
        <v>3111528</v>
      </c>
      <c r="G138" s="4">
        <v>3049297.44</v>
      </c>
      <c r="H138" s="3" t="s">
        <v>25</v>
      </c>
      <c r="I138" s="3" t="s">
        <v>21</v>
      </c>
      <c r="J138" s="3" t="s">
        <v>28</v>
      </c>
    </row>
    <row r="139" spans="2:10">
      <c r="B139" s="3" t="s">
        <v>4</v>
      </c>
      <c r="C139" s="3">
        <v>161129</v>
      </c>
      <c r="D139" s="9">
        <v>45630</v>
      </c>
      <c r="E139" s="9">
        <v>45630</v>
      </c>
      <c r="F139" s="4">
        <v>3333780</v>
      </c>
      <c r="G139" s="4">
        <v>3267104.4</v>
      </c>
      <c r="H139" s="3" t="s">
        <v>25</v>
      </c>
      <c r="I139" s="3" t="s">
        <v>21</v>
      </c>
      <c r="J139" s="3" t="s">
        <v>28</v>
      </c>
    </row>
    <row r="140" spans="2:10">
      <c r="B140" s="3" t="s">
        <v>4</v>
      </c>
      <c r="C140" s="3">
        <v>161130</v>
      </c>
      <c r="D140" s="9">
        <v>45630</v>
      </c>
      <c r="E140" s="9">
        <v>45630</v>
      </c>
      <c r="F140" s="4">
        <v>1937376</v>
      </c>
      <c r="G140" s="4">
        <v>1898628.48</v>
      </c>
      <c r="H140" s="3" t="s">
        <v>25</v>
      </c>
      <c r="I140" s="3" t="s">
        <v>21</v>
      </c>
      <c r="J140" s="3" t="s">
        <v>28</v>
      </c>
    </row>
    <row r="141" spans="2:10">
      <c r="B141" s="3" t="s">
        <v>4</v>
      </c>
      <c r="C141" s="3">
        <v>161131</v>
      </c>
      <c r="D141" s="9">
        <v>45630</v>
      </c>
      <c r="E141" s="9">
        <v>45630</v>
      </c>
      <c r="F141" s="4">
        <v>3333780</v>
      </c>
      <c r="G141" s="4">
        <v>3267104.4</v>
      </c>
      <c r="H141" s="3" t="s">
        <v>25</v>
      </c>
      <c r="I141" s="3" t="s">
        <v>21</v>
      </c>
      <c r="J141" s="3" t="s">
        <v>28</v>
      </c>
    </row>
    <row r="142" spans="2:10">
      <c r="B142" s="3" t="s">
        <v>4</v>
      </c>
      <c r="C142" s="3">
        <v>161132</v>
      </c>
      <c r="D142" s="9">
        <v>45630</v>
      </c>
      <c r="E142" s="9">
        <v>45630</v>
      </c>
      <c r="F142" s="4">
        <v>2214144</v>
      </c>
      <c r="G142" s="4">
        <v>2169861.1200000001</v>
      </c>
      <c r="H142" s="3" t="s">
        <v>25</v>
      </c>
      <c r="I142" s="3" t="s">
        <v>21</v>
      </c>
      <c r="J142" s="3" t="s">
        <v>28</v>
      </c>
    </row>
    <row r="143" spans="2:10">
      <c r="B143" s="3" t="s">
        <v>4</v>
      </c>
      <c r="C143" s="3">
        <v>161133</v>
      </c>
      <c r="D143" s="9">
        <v>45630</v>
      </c>
      <c r="E143" s="9">
        <v>45630</v>
      </c>
      <c r="F143" s="4">
        <v>3333780</v>
      </c>
      <c r="G143" s="4">
        <v>3267104.4</v>
      </c>
      <c r="H143" s="3" t="s">
        <v>25</v>
      </c>
      <c r="I143" s="3" t="s">
        <v>21</v>
      </c>
      <c r="J143" s="3" t="s">
        <v>28</v>
      </c>
    </row>
    <row r="144" spans="2:10">
      <c r="B144" s="3" t="s">
        <v>4</v>
      </c>
      <c r="C144" s="3">
        <v>161134</v>
      </c>
      <c r="D144" s="9">
        <v>45630</v>
      </c>
      <c r="E144" s="9">
        <v>45630</v>
      </c>
      <c r="F144" s="4">
        <v>2889276</v>
      </c>
      <c r="G144" s="4">
        <v>2831490.48</v>
      </c>
      <c r="H144" s="3" t="s">
        <v>25</v>
      </c>
      <c r="I144" s="3" t="s">
        <v>21</v>
      </c>
      <c r="J144" s="3" t="s">
        <v>28</v>
      </c>
    </row>
    <row r="145" spans="2:10">
      <c r="B145" s="3" t="s">
        <v>4</v>
      </c>
      <c r="C145" s="3">
        <v>161135</v>
      </c>
      <c r="D145" s="9">
        <v>45630</v>
      </c>
      <c r="E145" s="9">
        <v>45630</v>
      </c>
      <c r="F145" s="4">
        <v>2398656</v>
      </c>
      <c r="G145" s="4">
        <v>2350682.88</v>
      </c>
      <c r="H145" s="3" t="s">
        <v>25</v>
      </c>
      <c r="I145" s="3" t="s">
        <v>21</v>
      </c>
      <c r="J145" s="3" t="s">
        <v>28</v>
      </c>
    </row>
    <row r="146" spans="2:10">
      <c r="B146" s="3" t="s">
        <v>4</v>
      </c>
      <c r="C146" s="3">
        <v>161136</v>
      </c>
      <c r="D146" s="9">
        <v>45630</v>
      </c>
      <c r="E146" s="9">
        <v>45630</v>
      </c>
      <c r="F146" s="4">
        <v>1014816</v>
      </c>
      <c r="G146" s="4">
        <v>994519.68</v>
      </c>
      <c r="H146" s="3" t="s">
        <v>25</v>
      </c>
      <c r="I146" s="3" t="s">
        <v>21</v>
      </c>
      <c r="J146" s="3" t="s">
        <v>28</v>
      </c>
    </row>
    <row r="147" spans="2:10">
      <c r="B147" s="3" t="s">
        <v>4</v>
      </c>
      <c r="C147" s="3">
        <v>161137</v>
      </c>
      <c r="D147" s="9">
        <v>45630</v>
      </c>
      <c r="E147" s="9">
        <v>45630</v>
      </c>
      <c r="F147" s="4">
        <v>2214144</v>
      </c>
      <c r="G147" s="4">
        <v>2169861.1200000001</v>
      </c>
      <c r="H147" s="3" t="s">
        <v>25</v>
      </c>
      <c r="I147" s="3" t="s">
        <v>21</v>
      </c>
      <c r="J147" s="3" t="s">
        <v>28</v>
      </c>
    </row>
    <row r="148" spans="2:10">
      <c r="B148" s="3" t="s">
        <v>4</v>
      </c>
      <c r="C148" s="3">
        <v>161138</v>
      </c>
      <c r="D148" s="9">
        <v>45630</v>
      </c>
      <c r="E148" s="9">
        <v>45630</v>
      </c>
      <c r="F148" s="4">
        <v>2333646</v>
      </c>
      <c r="G148" s="4">
        <v>2286973.08</v>
      </c>
      <c r="H148" s="3" t="s">
        <v>25</v>
      </c>
      <c r="I148" s="3" t="s">
        <v>21</v>
      </c>
      <c r="J148" s="3" t="s">
        <v>28</v>
      </c>
    </row>
    <row r="149" spans="2:10">
      <c r="B149" s="3" t="s">
        <v>4</v>
      </c>
      <c r="C149" s="3">
        <v>161139</v>
      </c>
      <c r="D149" s="9">
        <v>45630</v>
      </c>
      <c r="E149" s="9">
        <v>45630</v>
      </c>
      <c r="F149" s="4">
        <v>2398656</v>
      </c>
      <c r="G149" s="4">
        <v>2350682.88</v>
      </c>
      <c r="H149" s="3" t="s">
        <v>25</v>
      </c>
      <c r="I149" s="3" t="s">
        <v>21</v>
      </c>
      <c r="J149" s="3" t="s">
        <v>28</v>
      </c>
    </row>
    <row r="150" spans="2:10">
      <c r="B150" s="3" t="s">
        <v>4</v>
      </c>
      <c r="C150" s="3">
        <v>161140</v>
      </c>
      <c r="D150" s="9">
        <v>45630</v>
      </c>
      <c r="E150" s="9">
        <v>45630</v>
      </c>
      <c r="F150" s="4">
        <v>1937376</v>
      </c>
      <c r="G150" s="4">
        <v>1898628.48</v>
      </c>
      <c r="H150" s="3" t="s">
        <v>25</v>
      </c>
      <c r="I150" s="3" t="s">
        <v>21</v>
      </c>
      <c r="J150" s="3" t="s">
        <v>28</v>
      </c>
    </row>
    <row r="151" spans="2:10">
      <c r="B151" s="3" t="s">
        <v>4</v>
      </c>
      <c r="C151" s="3">
        <v>161141</v>
      </c>
      <c r="D151" s="9">
        <v>45630</v>
      </c>
      <c r="E151" s="9">
        <v>45630</v>
      </c>
      <c r="F151" s="4">
        <v>2398656</v>
      </c>
      <c r="G151" s="4">
        <v>2350682.88</v>
      </c>
      <c r="H151" s="3" t="s">
        <v>25</v>
      </c>
      <c r="I151" s="3" t="s">
        <v>21</v>
      </c>
      <c r="J151" s="3" t="s">
        <v>28</v>
      </c>
    </row>
    <row r="152" spans="2:10">
      <c r="B152" s="3" t="s">
        <v>4</v>
      </c>
      <c r="C152" s="3">
        <v>161142</v>
      </c>
      <c r="D152" s="9">
        <v>45630</v>
      </c>
      <c r="E152" s="9">
        <v>45630</v>
      </c>
      <c r="F152" s="4">
        <v>1752864</v>
      </c>
      <c r="G152" s="4">
        <v>1717806.72</v>
      </c>
      <c r="H152" s="3" t="s">
        <v>25</v>
      </c>
      <c r="I152" s="3" t="s">
        <v>21</v>
      </c>
      <c r="J152" s="3" t="s">
        <v>28</v>
      </c>
    </row>
    <row r="153" spans="2:10">
      <c r="B153" s="3" t="s">
        <v>4</v>
      </c>
      <c r="C153" s="3">
        <v>161143</v>
      </c>
      <c r="D153" s="9">
        <v>45630</v>
      </c>
      <c r="E153" s="9">
        <v>45630</v>
      </c>
      <c r="F153" s="4">
        <v>2214144</v>
      </c>
      <c r="G153" s="4">
        <v>2169861.1200000001</v>
      </c>
      <c r="H153" s="3" t="s">
        <v>25</v>
      </c>
      <c r="I153" s="3" t="s">
        <v>21</v>
      </c>
      <c r="J153" s="3" t="s">
        <v>28</v>
      </c>
    </row>
    <row r="154" spans="2:10">
      <c r="B154" s="3" t="s">
        <v>4</v>
      </c>
      <c r="C154" s="3">
        <v>161144</v>
      </c>
      <c r="D154" s="9">
        <v>45630</v>
      </c>
      <c r="E154" s="9">
        <v>45630</v>
      </c>
      <c r="F154" s="4">
        <v>1937376</v>
      </c>
      <c r="G154" s="4">
        <v>1898628.48</v>
      </c>
      <c r="H154" s="3" t="s">
        <v>25</v>
      </c>
      <c r="I154" s="3" t="s">
        <v>21</v>
      </c>
      <c r="J154" s="3" t="s">
        <v>28</v>
      </c>
    </row>
    <row r="155" spans="2:10">
      <c r="B155" s="3" t="s">
        <v>4</v>
      </c>
      <c r="C155" s="3">
        <v>161145</v>
      </c>
      <c r="D155" s="9">
        <v>45630</v>
      </c>
      <c r="E155" s="9">
        <v>45630</v>
      </c>
      <c r="F155" s="4">
        <v>2398656</v>
      </c>
      <c r="G155" s="4">
        <v>2350682.88</v>
      </c>
      <c r="H155" s="3" t="s">
        <v>25</v>
      </c>
      <c r="I155" s="3" t="s">
        <v>21</v>
      </c>
      <c r="J155" s="3" t="s">
        <v>28</v>
      </c>
    </row>
    <row r="156" spans="2:10">
      <c r="B156" s="3" t="s">
        <v>4</v>
      </c>
      <c r="C156" s="3">
        <v>161146</v>
      </c>
      <c r="D156" s="9">
        <v>45630</v>
      </c>
      <c r="E156" s="9">
        <v>45630</v>
      </c>
      <c r="F156" s="4">
        <v>2214144</v>
      </c>
      <c r="G156" s="4">
        <v>2169861.1200000001</v>
      </c>
      <c r="H156" s="3" t="s">
        <v>25</v>
      </c>
      <c r="I156" s="3" t="s">
        <v>21</v>
      </c>
      <c r="J156" s="3" t="s">
        <v>28</v>
      </c>
    </row>
    <row r="157" spans="2:10">
      <c r="B157" s="3" t="s">
        <v>4</v>
      </c>
      <c r="C157" s="3">
        <v>161147</v>
      </c>
      <c r="D157" s="9">
        <v>45630</v>
      </c>
      <c r="E157" s="9">
        <v>45630</v>
      </c>
      <c r="F157" s="4">
        <v>1937376</v>
      </c>
      <c r="G157" s="4">
        <v>1898628.48</v>
      </c>
      <c r="H157" s="3" t="s">
        <v>25</v>
      </c>
      <c r="I157" s="3" t="s">
        <v>21</v>
      </c>
      <c r="J157" s="3" t="s">
        <v>28</v>
      </c>
    </row>
    <row r="158" spans="2:10">
      <c r="B158" s="3" t="s">
        <v>4</v>
      </c>
      <c r="C158" s="3">
        <v>161148</v>
      </c>
      <c r="D158" s="9">
        <v>45630</v>
      </c>
      <c r="E158" s="9">
        <v>45630</v>
      </c>
      <c r="F158" s="4">
        <v>3000402</v>
      </c>
      <c r="G158" s="4">
        <v>2940393.96</v>
      </c>
      <c r="H158" s="3" t="s">
        <v>25</v>
      </c>
      <c r="I158" s="3" t="s">
        <v>21</v>
      </c>
      <c r="J158" s="3" t="s">
        <v>28</v>
      </c>
    </row>
    <row r="159" spans="2:10">
      <c r="B159" s="3" t="s">
        <v>4</v>
      </c>
      <c r="C159" s="3">
        <v>161149</v>
      </c>
      <c r="D159" s="9">
        <v>45630</v>
      </c>
      <c r="E159" s="9">
        <v>45630</v>
      </c>
      <c r="F159" s="4">
        <v>1944358</v>
      </c>
      <c r="G159" s="4">
        <v>1905470.84</v>
      </c>
      <c r="H159" s="3" t="s">
        <v>25</v>
      </c>
      <c r="I159" s="3" t="s">
        <v>21</v>
      </c>
      <c r="J159" s="3" t="s">
        <v>28</v>
      </c>
    </row>
    <row r="160" spans="2:10">
      <c r="B160" s="3" t="s">
        <v>4</v>
      </c>
      <c r="C160" s="3">
        <v>161150</v>
      </c>
      <c r="D160" s="9">
        <v>45630</v>
      </c>
      <c r="E160" s="9">
        <v>45630</v>
      </c>
      <c r="F160" s="4">
        <v>6667560</v>
      </c>
      <c r="G160" s="4">
        <v>6534208.7999999998</v>
      </c>
      <c r="H160" s="3" t="s">
        <v>25</v>
      </c>
      <c r="I160" s="3" t="s">
        <v>21</v>
      </c>
      <c r="J160" s="3" t="s">
        <v>28</v>
      </c>
    </row>
    <row r="161" spans="2:10">
      <c r="B161" s="3" t="s">
        <v>4</v>
      </c>
      <c r="C161" s="3">
        <v>161151</v>
      </c>
      <c r="D161" s="9">
        <v>45630</v>
      </c>
      <c r="E161" s="9">
        <v>45630</v>
      </c>
      <c r="F161" s="4">
        <v>2398656</v>
      </c>
      <c r="G161" s="4">
        <v>2350682.88</v>
      </c>
      <c r="H161" s="3" t="s">
        <v>25</v>
      </c>
      <c r="I161" s="3" t="s">
        <v>21</v>
      </c>
      <c r="J161" s="3" t="s">
        <v>28</v>
      </c>
    </row>
    <row r="162" spans="2:10">
      <c r="B162" s="3" t="s">
        <v>4</v>
      </c>
      <c r="C162" s="3">
        <v>161152</v>
      </c>
      <c r="D162" s="9">
        <v>45630</v>
      </c>
      <c r="E162" s="9">
        <v>45630</v>
      </c>
      <c r="F162" s="4">
        <v>1660608</v>
      </c>
      <c r="G162" s="4">
        <v>1627395.84</v>
      </c>
      <c r="H162" s="3" t="s">
        <v>25</v>
      </c>
      <c r="I162" s="3" t="s">
        <v>21</v>
      </c>
      <c r="J162" s="3" t="s">
        <v>28</v>
      </c>
    </row>
    <row r="163" spans="2:10">
      <c r="B163" s="3" t="s">
        <v>4</v>
      </c>
      <c r="C163" s="3">
        <v>161153</v>
      </c>
      <c r="D163" s="9">
        <v>45630</v>
      </c>
      <c r="E163" s="9">
        <v>45630</v>
      </c>
      <c r="F163" s="4">
        <v>6667560</v>
      </c>
      <c r="G163" s="4">
        <v>6534208.7999999998</v>
      </c>
      <c r="H163" s="3" t="s">
        <v>25</v>
      </c>
      <c r="I163" s="3" t="s">
        <v>21</v>
      </c>
      <c r="J163" s="3" t="s">
        <v>28</v>
      </c>
    </row>
    <row r="164" spans="2:10">
      <c r="B164" s="3" t="s">
        <v>4</v>
      </c>
      <c r="C164" s="3">
        <v>161154</v>
      </c>
      <c r="D164" s="9">
        <v>45630</v>
      </c>
      <c r="E164" s="9">
        <v>45630</v>
      </c>
      <c r="F164" s="4">
        <v>6445308</v>
      </c>
      <c r="G164" s="4">
        <v>6316401.8399999999</v>
      </c>
      <c r="H164" s="3" t="s">
        <v>25</v>
      </c>
      <c r="I164" s="3" t="s">
        <v>21</v>
      </c>
      <c r="J164" s="3" t="s">
        <v>28</v>
      </c>
    </row>
    <row r="165" spans="2:10">
      <c r="B165" s="3" t="s">
        <v>4</v>
      </c>
      <c r="C165" s="3">
        <v>161155</v>
      </c>
      <c r="D165" s="9">
        <v>45630</v>
      </c>
      <c r="E165" s="9">
        <v>45630</v>
      </c>
      <c r="F165" s="4">
        <v>1333512</v>
      </c>
      <c r="G165" s="4">
        <v>1306841.76</v>
      </c>
      <c r="H165" s="3" t="s">
        <v>25</v>
      </c>
      <c r="I165" s="3" t="s">
        <v>21</v>
      </c>
      <c r="J165" s="3" t="s">
        <v>28</v>
      </c>
    </row>
    <row r="166" spans="2:10">
      <c r="B166" s="3" t="s">
        <v>4</v>
      </c>
      <c r="C166" s="3">
        <v>161156</v>
      </c>
      <c r="D166" s="9">
        <v>45630</v>
      </c>
      <c r="E166" s="9">
        <v>45630</v>
      </c>
      <c r="F166" s="4">
        <v>3333780</v>
      </c>
      <c r="G166" s="4">
        <v>3267104.4</v>
      </c>
      <c r="H166" s="3" t="s">
        <v>25</v>
      </c>
      <c r="I166" s="3" t="s">
        <v>21</v>
      </c>
      <c r="J166" s="3" t="s">
        <v>28</v>
      </c>
    </row>
    <row r="167" spans="2:10">
      <c r="B167" s="3" t="s">
        <v>4</v>
      </c>
      <c r="C167" s="3">
        <v>161157</v>
      </c>
      <c r="D167" s="9">
        <v>45630</v>
      </c>
      <c r="E167" s="9">
        <v>45630</v>
      </c>
      <c r="F167" s="4">
        <v>461280</v>
      </c>
      <c r="G167" s="4">
        <v>452054.4</v>
      </c>
      <c r="H167" s="3" t="s">
        <v>25</v>
      </c>
      <c r="I167" s="3" t="s">
        <v>21</v>
      </c>
      <c r="J167" s="3" t="s">
        <v>28</v>
      </c>
    </row>
    <row r="168" spans="2:10">
      <c r="B168" s="3" t="s">
        <v>4</v>
      </c>
      <c r="C168" s="3">
        <v>161158</v>
      </c>
      <c r="D168" s="9">
        <v>45630</v>
      </c>
      <c r="E168" s="9">
        <v>45630</v>
      </c>
      <c r="F168" s="4">
        <v>1555764</v>
      </c>
      <c r="G168" s="4">
        <v>1524648.72</v>
      </c>
      <c r="H168" s="3" t="s">
        <v>25</v>
      </c>
      <c r="I168" s="3" t="s">
        <v>21</v>
      </c>
      <c r="J168" s="3" t="s">
        <v>28</v>
      </c>
    </row>
    <row r="169" spans="2:10">
      <c r="B169" s="3" t="s">
        <v>4</v>
      </c>
      <c r="C169" s="3">
        <v>161159</v>
      </c>
      <c r="D169" s="9">
        <v>45630</v>
      </c>
      <c r="E169" s="9">
        <v>45630</v>
      </c>
      <c r="F169" s="4">
        <v>461280</v>
      </c>
      <c r="G169" s="4">
        <v>452054.4</v>
      </c>
      <c r="H169" s="3" t="s">
        <v>25</v>
      </c>
      <c r="I169" s="3" t="s">
        <v>21</v>
      </c>
      <c r="J169" s="3" t="s">
        <v>28</v>
      </c>
    </row>
    <row r="170" spans="2:10">
      <c r="B170" s="3" t="s">
        <v>4</v>
      </c>
      <c r="C170" s="3">
        <v>161160</v>
      </c>
      <c r="D170" s="9">
        <v>45630</v>
      </c>
      <c r="E170" s="9">
        <v>45630</v>
      </c>
      <c r="F170" s="4">
        <v>1937376</v>
      </c>
      <c r="G170" s="4">
        <v>1898628.48</v>
      </c>
      <c r="H170" s="3" t="s">
        <v>25</v>
      </c>
      <c r="I170" s="3" t="s">
        <v>21</v>
      </c>
      <c r="J170" s="3" t="s">
        <v>28</v>
      </c>
    </row>
    <row r="171" spans="2:10">
      <c r="B171" s="3" t="s">
        <v>4</v>
      </c>
      <c r="C171" s="3">
        <v>161161</v>
      </c>
      <c r="D171" s="9">
        <v>45630</v>
      </c>
      <c r="E171" s="9">
        <v>45630</v>
      </c>
      <c r="F171" s="4">
        <v>2306400</v>
      </c>
      <c r="G171" s="4">
        <v>2260272</v>
      </c>
      <c r="H171" s="3" t="s">
        <v>25</v>
      </c>
      <c r="I171" s="3" t="s">
        <v>21</v>
      </c>
      <c r="J171" s="3" t="s">
        <v>28</v>
      </c>
    </row>
    <row r="172" spans="2:10">
      <c r="B172" s="3" t="s">
        <v>4</v>
      </c>
      <c r="C172" s="3">
        <v>161162</v>
      </c>
      <c r="D172" s="9">
        <v>45630</v>
      </c>
      <c r="E172" s="9">
        <v>45630</v>
      </c>
      <c r="F172" s="4">
        <v>2214144</v>
      </c>
      <c r="G172" s="4">
        <v>2169861.1200000001</v>
      </c>
      <c r="H172" s="3" t="s">
        <v>25</v>
      </c>
      <c r="I172" s="3" t="s">
        <v>21</v>
      </c>
      <c r="J172" s="3" t="s">
        <v>28</v>
      </c>
    </row>
    <row r="173" spans="2:10">
      <c r="B173" s="3" t="s">
        <v>4</v>
      </c>
      <c r="C173" s="3">
        <v>161163</v>
      </c>
      <c r="D173" s="9">
        <v>45630</v>
      </c>
      <c r="E173" s="9">
        <v>45630</v>
      </c>
      <c r="F173" s="4">
        <v>1937376</v>
      </c>
      <c r="G173" s="4">
        <v>1898628.48</v>
      </c>
      <c r="H173" s="3" t="s">
        <v>25</v>
      </c>
      <c r="I173" s="3" t="s">
        <v>21</v>
      </c>
      <c r="J173" s="3" t="s">
        <v>28</v>
      </c>
    </row>
    <row r="174" spans="2:10">
      <c r="B174" s="3" t="s">
        <v>4</v>
      </c>
      <c r="C174" s="3">
        <v>161164</v>
      </c>
      <c r="D174" s="9">
        <v>45630</v>
      </c>
      <c r="E174" s="9">
        <v>45630</v>
      </c>
      <c r="F174" s="4">
        <v>2398656</v>
      </c>
      <c r="G174" s="4">
        <v>2350682.88</v>
      </c>
      <c r="H174" s="3" t="s">
        <v>25</v>
      </c>
      <c r="I174" s="3" t="s">
        <v>21</v>
      </c>
      <c r="J174" s="3" t="s">
        <v>28</v>
      </c>
    </row>
    <row r="175" spans="2:10">
      <c r="B175" s="3" t="s">
        <v>4</v>
      </c>
      <c r="C175" s="3">
        <v>161165</v>
      </c>
      <c r="D175" s="9">
        <v>45630</v>
      </c>
      <c r="E175" s="9">
        <v>45630</v>
      </c>
      <c r="F175" s="4">
        <v>1937376</v>
      </c>
      <c r="G175" s="4">
        <v>1898628.48</v>
      </c>
      <c r="H175" s="3" t="s">
        <v>25</v>
      </c>
      <c r="I175" s="3" t="s">
        <v>21</v>
      </c>
      <c r="J175" s="3" t="s">
        <v>28</v>
      </c>
    </row>
    <row r="176" spans="2:10">
      <c r="B176" s="3" t="s">
        <v>4</v>
      </c>
      <c r="C176" s="3">
        <v>161166</v>
      </c>
      <c r="D176" s="9">
        <v>45630</v>
      </c>
      <c r="E176" s="9">
        <v>45630</v>
      </c>
      <c r="F176" s="4">
        <v>2778150</v>
      </c>
      <c r="G176" s="4">
        <v>2722587</v>
      </c>
      <c r="H176" s="3" t="s">
        <v>25</v>
      </c>
      <c r="I176" s="3" t="s">
        <v>21</v>
      </c>
      <c r="J176" s="3" t="s">
        <v>28</v>
      </c>
    </row>
    <row r="177" spans="2:10">
      <c r="B177" s="3" t="s">
        <v>4</v>
      </c>
      <c r="C177" s="3">
        <v>161167</v>
      </c>
      <c r="D177" s="9">
        <v>45630</v>
      </c>
      <c r="E177" s="9">
        <v>45630</v>
      </c>
      <c r="F177" s="4">
        <v>299132</v>
      </c>
      <c r="G177" s="4">
        <v>293149.36</v>
      </c>
      <c r="H177" s="3" t="s">
        <v>25</v>
      </c>
      <c r="I177" s="3" t="s">
        <v>21</v>
      </c>
      <c r="J177" s="3" t="s">
        <v>28</v>
      </c>
    </row>
    <row r="178" spans="2:10">
      <c r="B178" s="3" t="s">
        <v>4</v>
      </c>
      <c r="C178" s="3">
        <v>161168</v>
      </c>
      <c r="D178" s="9">
        <v>45630</v>
      </c>
      <c r="E178" s="9">
        <v>45630</v>
      </c>
      <c r="F178" s="4">
        <v>2222520</v>
      </c>
      <c r="G178" s="4">
        <v>2178069.6</v>
      </c>
      <c r="H178" s="3" t="s">
        <v>25</v>
      </c>
      <c r="I178" s="3" t="s">
        <v>21</v>
      </c>
      <c r="J178" s="3" t="s">
        <v>28</v>
      </c>
    </row>
    <row r="179" spans="2:10">
      <c r="B179" s="3" t="s">
        <v>4</v>
      </c>
      <c r="C179" s="3">
        <v>161169</v>
      </c>
      <c r="D179" s="9">
        <v>45630</v>
      </c>
      <c r="E179" s="9">
        <v>45630</v>
      </c>
      <c r="F179" s="4">
        <v>2889276</v>
      </c>
      <c r="G179" s="4">
        <v>2831490.48</v>
      </c>
      <c r="H179" s="3" t="s">
        <v>25</v>
      </c>
      <c r="I179" s="3" t="s">
        <v>21</v>
      </c>
      <c r="J179" s="3" t="s">
        <v>28</v>
      </c>
    </row>
    <row r="180" spans="2:10">
      <c r="B180" s="3" t="s">
        <v>4</v>
      </c>
      <c r="C180" s="3">
        <v>161170</v>
      </c>
      <c r="D180" s="9">
        <v>45630</v>
      </c>
      <c r="E180" s="9">
        <v>45630</v>
      </c>
      <c r="F180" s="4">
        <v>2667024</v>
      </c>
      <c r="G180" s="4">
        <v>2613683.52</v>
      </c>
      <c r="H180" s="3" t="s">
        <v>25</v>
      </c>
      <c r="I180" s="3" t="s">
        <v>21</v>
      </c>
      <c r="J180" s="3" t="s">
        <v>28</v>
      </c>
    </row>
    <row r="181" spans="2:10">
      <c r="B181" s="3" t="s">
        <v>4</v>
      </c>
      <c r="C181" s="3">
        <v>161171</v>
      </c>
      <c r="D181" s="9">
        <v>45630</v>
      </c>
      <c r="E181" s="9">
        <v>45630</v>
      </c>
      <c r="F181" s="4">
        <v>2889276</v>
      </c>
      <c r="G181" s="4">
        <v>2831490.48</v>
      </c>
      <c r="H181" s="3" t="s">
        <v>25</v>
      </c>
      <c r="I181" s="3" t="s">
        <v>21</v>
      </c>
      <c r="J181" s="3" t="s">
        <v>28</v>
      </c>
    </row>
    <row r="182" spans="2:10">
      <c r="B182" s="3" t="s">
        <v>4</v>
      </c>
      <c r="C182" s="3">
        <v>161172</v>
      </c>
      <c r="D182" s="9">
        <v>45630</v>
      </c>
      <c r="E182" s="9">
        <v>45630</v>
      </c>
      <c r="F182" s="4">
        <v>2222520</v>
      </c>
      <c r="G182" s="4">
        <v>2178069.6</v>
      </c>
      <c r="H182" s="3" t="s">
        <v>25</v>
      </c>
      <c r="I182" s="3" t="s">
        <v>21</v>
      </c>
      <c r="J182" s="3" t="s">
        <v>28</v>
      </c>
    </row>
    <row r="183" spans="2:10">
      <c r="B183" s="3" t="s">
        <v>4</v>
      </c>
      <c r="C183" s="3">
        <v>161173</v>
      </c>
      <c r="D183" s="9">
        <v>45630</v>
      </c>
      <c r="E183" s="9">
        <v>45630</v>
      </c>
      <c r="F183" s="4">
        <v>2889276</v>
      </c>
      <c r="G183" s="4">
        <v>2831490.48</v>
      </c>
      <c r="H183" s="3" t="s">
        <v>25</v>
      </c>
      <c r="I183" s="3" t="s">
        <v>21</v>
      </c>
      <c r="J183" s="3" t="s">
        <v>28</v>
      </c>
    </row>
    <row r="184" spans="2:10">
      <c r="B184" s="3" t="s">
        <v>4</v>
      </c>
      <c r="C184" s="3">
        <v>161174</v>
      </c>
      <c r="D184" s="9">
        <v>45630</v>
      </c>
      <c r="E184" s="9">
        <v>45630</v>
      </c>
      <c r="F184" s="4">
        <v>2889276</v>
      </c>
      <c r="G184" s="4">
        <v>2831490.48</v>
      </c>
      <c r="H184" s="3" t="s">
        <v>25</v>
      </c>
      <c r="I184" s="3" t="s">
        <v>21</v>
      </c>
      <c r="J184" s="3" t="s">
        <v>28</v>
      </c>
    </row>
    <row r="185" spans="2:10">
      <c r="B185" s="3" t="s">
        <v>4</v>
      </c>
      <c r="C185" s="3">
        <v>161175</v>
      </c>
      <c r="D185" s="9">
        <v>45630</v>
      </c>
      <c r="E185" s="9">
        <v>45630</v>
      </c>
      <c r="F185" s="4">
        <v>3333780</v>
      </c>
      <c r="G185" s="4">
        <v>3267104.4</v>
      </c>
      <c r="H185" s="3" t="s">
        <v>25</v>
      </c>
      <c r="I185" s="3" t="s">
        <v>21</v>
      </c>
      <c r="J185" s="3" t="s">
        <v>28</v>
      </c>
    </row>
    <row r="186" spans="2:10">
      <c r="B186" s="3" t="s">
        <v>4</v>
      </c>
      <c r="C186" s="3">
        <v>161176</v>
      </c>
      <c r="D186" s="9">
        <v>45630</v>
      </c>
      <c r="E186" s="9">
        <v>45630</v>
      </c>
      <c r="F186" s="4">
        <v>2398656</v>
      </c>
      <c r="G186" s="4">
        <v>2350682.88</v>
      </c>
      <c r="H186" s="3" t="s">
        <v>25</v>
      </c>
      <c r="I186" s="3" t="s">
        <v>21</v>
      </c>
      <c r="J186" s="3" t="s">
        <v>28</v>
      </c>
    </row>
    <row r="187" spans="2:10">
      <c r="B187" s="3" t="s">
        <v>4</v>
      </c>
      <c r="C187" s="3">
        <v>161177</v>
      </c>
      <c r="D187" s="9">
        <v>45630</v>
      </c>
      <c r="E187" s="9">
        <v>45630</v>
      </c>
      <c r="F187" s="4">
        <v>352359882</v>
      </c>
      <c r="G187" s="4">
        <v>343550884.94999999</v>
      </c>
      <c r="H187" s="3" t="s">
        <v>23</v>
      </c>
      <c r="I187" s="3" t="s">
        <v>21</v>
      </c>
      <c r="J187" s="3" t="s">
        <v>27</v>
      </c>
    </row>
    <row r="188" spans="2:10">
      <c r="B188" s="3" t="s">
        <v>4</v>
      </c>
      <c r="C188" s="3">
        <v>161178</v>
      </c>
      <c r="D188" s="9">
        <v>45630</v>
      </c>
      <c r="E188" s="9">
        <v>45630</v>
      </c>
      <c r="F188" s="4">
        <v>72643329</v>
      </c>
      <c r="G188" s="4">
        <v>70827245.780000001</v>
      </c>
      <c r="H188" s="3" t="s">
        <v>24</v>
      </c>
      <c r="I188" s="3" t="s">
        <v>21</v>
      </c>
      <c r="J188" s="3" t="s">
        <v>27</v>
      </c>
    </row>
    <row r="189" spans="2:10">
      <c r="B189" s="3" t="s">
        <v>4</v>
      </c>
      <c r="C189" s="3">
        <v>162963</v>
      </c>
      <c r="D189" s="9">
        <v>45636</v>
      </c>
      <c r="E189" s="9">
        <v>45636</v>
      </c>
      <c r="F189" s="4">
        <v>276768</v>
      </c>
      <c r="G189" s="4">
        <v>271232.64000000001</v>
      </c>
      <c r="H189" s="3" t="s">
        <v>25</v>
      </c>
      <c r="I189" s="3" t="s">
        <v>21</v>
      </c>
      <c r="J189" s="3" t="s">
        <v>28</v>
      </c>
    </row>
    <row r="190" spans="2:10">
      <c r="B190" s="3" t="s">
        <v>4</v>
      </c>
      <c r="C190" s="3">
        <v>163309</v>
      </c>
      <c r="D190" s="9">
        <v>45639</v>
      </c>
      <c r="E190" s="9">
        <v>45639</v>
      </c>
      <c r="F190" s="4">
        <v>43481352</v>
      </c>
      <c r="G190" s="4">
        <v>42611724.960000001</v>
      </c>
      <c r="H190" s="3" t="s">
        <v>26</v>
      </c>
      <c r="I190" s="3" t="s">
        <v>21</v>
      </c>
      <c r="J190" s="3" t="s">
        <v>27</v>
      </c>
    </row>
    <row r="191" spans="2:10">
      <c r="B191" s="3" t="s">
        <v>4</v>
      </c>
      <c r="C191" s="3">
        <v>163683</v>
      </c>
      <c r="D191" s="9">
        <v>45659</v>
      </c>
      <c r="E191" s="9">
        <v>45664</v>
      </c>
      <c r="F191" s="4">
        <v>147959780</v>
      </c>
      <c r="G191" s="4">
        <v>145000584.40000001</v>
      </c>
      <c r="H191" s="3" t="s">
        <v>22</v>
      </c>
      <c r="I191" s="3" t="s">
        <v>21</v>
      </c>
      <c r="J191" s="3" t="s">
        <v>27</v>
      </c>
    </row>
    <row r="192" spans="2:10">
      <c r="B192" s="3" t="s">
        <v>4</v>
      </c>
      <c r="C192" s="3">
        <v>164392</v>
      </c>
      <c r="D192" s="9">
        <v>45664</v>
      </c>
      <c r="E192" s="9">
        <v>45664</v>
      </c>
      <c r="F192" s="4">
        <v>72643329</v>
      </c>
      <c r="G192" s="4">
        <v>70827245.780000001</v>
      </c>
      <c r="H192" s="3" t="s">
        <v>24</v>
      </c>
      <c r="I192" s="3" t="s">
        <v>21</v>
      </c>
      <c r="J192" s="3" t="s">
        <v>27</v>
      </c>
    </row>
    <row r="193" spans="2:10">
      <c r="B193" s="3" t="s">
        <v>4</v>
      </c>
      <c r="C193" s="3">
        <v>164393</v>
      </c>
      <c r="D193" s="9">
        <v>45664</v>
      </c>
      <c r="E193" s="9">
        <v>45666</v>
      </c>
      <c r="F193" s="4">
        <v>234729676</v>
      </c>
      <c r="G193" s="4">
        <v>80035082.480000004</v>
      </c>
      <c r="H193" s="3" t="s">
        <v>29</v>
      </c>
      <c r="I193" s="3" t="s">
        <v>21</v>
      </c>
      <c r="J193" s="3" t="s">
        <v>27</v>
      </c>
    </row>
    <row r="194" spans="2:10">
      <c r="B194" s="3" t="s">
        <v>4</v>
      </c>
      <c r="C194" s="3">
        <v>165515</v>
      </c>
      <c r="D194" s="9">
        <v>45665</v>
      </c>
      <c r="E194" s="9">
        <v>45666</v>
      </c>
      <c r="F194" s="4">
        <v>2889276</v>
      </c>
      <c r="G194" s="4">
        <v>2831490.48</v>
      </c>
      <c r="H194" s="3" t="s">
        <v>25</v>
      </c>
      <c r="I194" s="3" t="s">
        <v>21</v>
      </c>
      <c r="J194" s="3" t="s">
        <v>28</v>
      </c>
    </row>
    <row r="195" spans="2:10">
      <c r="B195" s="3" t="s">
        <v>4</v>
      </c>
      <c r="C195" s="3">
        <v>165516</v>
      </c>
      <c r="D195" s="9">
        <v>45665</v>
      </c>
      <c r="E195" s="9">
        <v>45666</v>
      </c>
      <c r="F195" s="4">
        <v>2889276</v>
      </c>
      <c r="G195" s="4">
        <v>2831490.48</v>
      </c>
      <c r="H195" s="3" t="s">
        <v>25</v>
      </c>
      <c r="I195" s="3" t="s">
        <v>21</v>
      </c>
      <c r="J195" s="3" t="s">
        <v>28</v>
      </c>
    </row>
    <row r="196" spans="2:10">
      <c r="B196" s="3" t="s">
        <v>4</v>
      </c>
      <c r="C196" s="3">
        <v>165517</v>
      </c>
      <c r="D196" s="9">
        <v>45665</v>
      </c>
      <c r="E196" s="9">
        <v>45666</v>
      </c>
      <c r="F196" s="4">
        <v>3444906</v>
      </c>
      <c r="G196" s="4">
        <v>3376007.88</v>
      </c>
      <c r="H196" s="3" t="s">
        <v>25</v>
      </c>
      <c r="I196" s="3" t="s">
        <v>21</v>
      </c>
      <c r="J196" s="3" t="s">
        <v>28</v>
      </c>
    </row>
    <row r="197" spans="2:10">
      <c r="B197" s="3" t="s">
        <v>4</v>
      </c>
      <c r="C197" s="3">
        <v>165518</v>
      </c>
      <c r="D197" s="9">
        <v>45665</v>
      </c>
      <c r="E197" s="9">
        <v>45666</v>
      </c>
      <c r="F197" s="4">
        <v>2029632</v>
      </c>
      <c r="G197" s="4">
        <v>1989039.36</v>
      </c>
      <c r="H197" s="3" t="s">
        <v>25</v>
      </c>
      <c r="I197" s="3" t="s">
        <v>21</v>
      </c>
      <c r="J197" s="3" t="s">
        <v>28</v>
      </c>
    </row>
    <row r="198" spans="2:10">
      <c r="B198" s="3" t="s">
        <v>4</v>
      </c>
      <c r="C198" s="3">
        <v>165519</v>
      </c>
      <c r="D198" s="9">
        <v>45665</v>
      </c>
      <c r="E198" s="9">
        <v>45666</v>
      </c>
      <c r="F198" s="4">
        <v>2889276</v>
      </c>
      <c r="G198" s="4">
        <v>2831490.48</v>
      </c>
      <c r="H198" s="3" t="s">
        <v>25</v>
      </c>
      <c r="I198" s="3" t="s">
        <v>21</v>
      </c>
      <c r="J198" s="3" t="s">
        <v>28</v>
      </c>
    </row>
    <row r="199" spans="2:10">
      <c r="B199" s="3" t="s">
        <v>4</v>
      </c>
      <c r="C199" s="3">
        <v>165520</v>
      </c>
      <c r="D199" s="9">
        <v>45665</v>
      </c>
      <c r="E199" s="9">
        <v>45666</v>
      </c>
      <c r="F199" s="4">
        <v>2398656</v>
      </c>
      <c r="G199" s="4">
        <v>2350682.88</v>
      </c>
      <c r="H199" s="3" t="s">
        <v>25</v>
      </c>
      <c r="I199" s="3" t="s">
        <v>21</v>
      </c>
      <c r="J199" s="3" t="s">
        <v>28</v>
      </c>
    </row>
    <row r="200" spans="2:10">
      <c r="B200" s="3" t="s">
        <v>4</v>
      </c>
      <c r="C200" s="3">
        <v>165521</v>
      </c>
      <c r="D200" s="9">
        <v>45665</v>
      </c>
      <c r="E200" s="9">
        <v>45666</v>
      </c>
      <c r="F200" s="4">
        <v>1107072</v>
      </c>
      <c r="G200" s="4">
        <v>1084930.5600000001</v>
      </c>
      <c r="H200" s="3" t="s">
        <v>25</v>
      </c>
      <c r="I200" s="3" t="s">
        <v>21</v>
      </c>
      <c r="J200" s="3" t="s">
        <v>28</v>
      </c>
    </row>
    <row r="201" spans="2:10">
      <c r="B201" s="3" t="s">
        <v>4</v>
      </c>
      <c r="C201" s="3">
        <v>165522</v>
      </c>
      <c r="D201" s="9">
        <v>45665</v>
      </c>
      <c r="E201" s="9">
        <v>45666</v>
      </c>
      <c r="F201" s="4">
        <v>6889812</v>
      </c>
      <c r="G201" s="4">
        <v>6752015.7599999998</v>
      </c>
      <c r="H201" s="3" t="s">
        <v>25</v>
      </c>
      <c r="I201" s="3" t="s">
        <v>21</v>
      </c>
      <c r="J201" s="3" t="s">
        <v>28</v>
      </c>
    </row>
    <row r="202" spans="2:10">
      <c r="B202" s="3" t="s">
        <v>4</v>
      </c>
      <c r="C202" s="3">
        <v>165523</v>
      </c>
      <c r="D202" s="9">
        <v>45665</v>
      </c>
      <c r="E202" s="9">
        <v>45666</v>
      </c>
      <c r="F202" s="4">
        <v>2306400</v>
      </c>
      <c r="G202" s="4">
        <v>2260272</v>
      </c>
      <c r="H202" s="3" t="s">
        <v>25</v>
      </c>
      <c r="I202" s="3" t="s">
        <v>21</v>
      </c>
      <c r="J202" s="3" t="s">
        <v>28</v>
      </c>
    </row>
    <row r="203" spans="2:10">
      <c r="B203" s="3" t="s">
        <v>4</v>
      </c>
      <c r="C203" s="3">
        <v>165524</v>
      </c>
      <c r="D203" s="9">
        <v>45665</v>
      </c>
      <c r="E203" s="9">
        <v>45666</v>
      </c>
      <c r="F203" s="4">
        <v>2889276</v>
      </c>
      <c r="G203" s="4">
        <v>2831490.48</v>
      </c>
      <c r="H203" s="3" t="s">
        <v>25</v>
      </c>
      <c r="I203" s="3" t="s">
        <v>21</v>
      </c>
      <c r="J203" s="3" t="s">
        <v>28</v>
      </c>
    </row>
    <row r="204" spans="2:10">
      <c r="B204" s="3" t="s">
        <v>4</v>
      </c>
      <c r="C204" s="3">
        <v>165525</v>
      </c>
      <c r="D204" s="9">
        <v>45665</v>
      </c>
      <c r="E204" s="9">
        <v>45666</v>
      </c>
      <c r="F204" s="4">
        <v>1666890</v>
      </c>
      <c r="G204" s="4">
        <v>1633552.2</v>
      </c>
      <c r="H204" s="3" t="s">
        <v>25</v>
      </c>
      <c r="I204" s="3" t="s">
        <v>21</v>
      </c>
      <c r="J204" s="3" t="s">
        <v>28</v>
      </c>
    </row>
    <row r="205" spans="2:10">
      <c r="B205" s="3" t="s">
        <v>4</v>
      </c>
      <c r="C205" s="3">
        <v>165526</v>
      </c>
      <c r="D205" s="9">
        <v>45665</v>
      </c>
      <c r="E205" s="9">
        <v>45666</v>
      </c>
      <c r="F205" s="4">
        <v>6667560</v>
      </c>
      <c r="G205" s="4">
        <v>6534208.7999999998</v>
      </c>
      <c r="H205" s="3" t="s">
        <v>25</v>
      </c>
      <c r="I205" s="3" t="s">
        <v>21</v>
      </c>
      <c r="J205" s="3" t="s">
        <v>28</v>
      </c>
    </row>
    <row r="206" spans="2:10">
      <c r="B206" s="3" t="s">
        <v>4</v>
      </c>
      <c r="C206" s="3">
        <v>165527</v>
      </c>
      <c r="D206" s="9">
        <v>45665</v>
      </c>
      <c r="E206" s="9">
        <v>45666</v>
      </c>
      <c r="F206" s="4">
        <v>3444906</v>
      </c>
      <c r="G206" s="4">
        <v>3376007.88</v>
      </c>
      <c r="H206" s="3" t="s">
        <v>25</v>
      </c>
      <c r="I206" s="3" t="s">
        <v>21</v>
      </c>
      <c r="J206" s="3" t="s">
        <v>28</v>
      </c>
    </row>
    <row r="207" spans="2:10">
      <c r="B207" s="3" t="s">
        <v>4</v>
      </c>
      <c r="C207" s="3">
        <v>165528</v>
      </c>
      <c r="D207" s="9">
        <v>45665</v>
      </c>
      <c r="E207" s="9">
        <v>45666</v>
      </c>
      <c r="F207" s="4">
        <v>777882</v>
      </c>
      <c r="G207" s="4">
        <v>762324.36</v>
      </c>
      <c r="H207" s="3" t="s">
        <v>25</v>
      </c>
      <c r="I207" s="3" t="s">
        <v>21</v>
      </c>
      <c r="J207" s="3" t="s">
        <v>28</v>
      </c>
    </row>
    <row r="208" spans="2:10">
      <c r="B208" s="3" t="s">
        <v>4</v>
      </c>
      <c r="C208" s="3">
        <v>165529</v>
      </c>
      <c r="D208" s="9">
        <v>45665</v>
      </c>
      <c r="E208" s="9">
        <v>45666</v>
      </c>
      <c r="F208" s="4">
        <v>3444906</v>
      </c>
      <c r="G208" s="4">
        <v>3376007.88</v>
      </c>
      <c r="H208" s="3" t="s">
        <v>25</v>
      </c>
      <c r="I208" s="3" t="s">
        <v>21</v>
      </c>
      <c r="J208" s="3" t="s">
        <v>28</v>
      </c>
    </row>
    <row r="209" spans="2:10">
      <c r="B209" s="3" t="s">
        <v>4</v>
      </c>
      <c r="C209" s="3">
        <v>165530</v>
      </c>
      <c r="D209" s="9">
        <v>45665</v>
      </c>
      <c r="E209" s="9">
        <v>45666</v>
      </c>
      <c r="F209" s="4">
        <v>2555898</v>
      </c>
      <c r="G209" s="4">
        <v>2504780.04</v>
      </c>
      <c r="H209" s="3" t="s">
        <v>25</v>
      </c>
      <c r="I209" s="3" t="s">
        <v>21</v>
      </c>
      <c r="J209" s="3" t="s">
        <v>28</v>
      </c>
    </row>
    <row r="210" spans="2:10">
      <c r="B210" s="3" t="s">
        <v>4</v>
      </c>
      <c r="C210" s="3">
        <v>165531</v>
      </c>
      <c r="D210" s="9">
        <v>45665</v>
      </c>
      <c r="E210" s="9">
        <v>45666</v>
      </c>
      <c r="F210" s="4">
        <v>2029632</v>
      </c>
      <c r="G210" s="4">
        <v>1989039.36</v>
      </c>
      <c r="H210" s="3" t="s">
        <v>25</v>
      </c>
      <c r="I210" s="3" t="s">
        <v>21</v>
      </c>
      <c r="J210" s="3" t="s">
        <v>28</v>
      </c>
    </row>
    <row r="211" spans="2:10">
      <c r="B211" s="3" t="s">
        <v>4</v>
      </c>
      <c r="C211" s="3">
        <v>165532</v>
      </c>
      <c r="D211" s="9">
        <v>45665</v>
      </c>
      <c r="E211" s="9">
        <v>45666</v>
      </c>
      <c r="F211" s="4">
        <v>1291584</v>
      </c>
      <c r="G211" s="4">
        <v>1265752.32</v>
      </c>
      <c r="H211" s="3" t="s">
        <v>25</v>
      </c>
      <c r="I211" s="3" t="s">
        <v>21</v>
      </c>
      <c r="J211" s="3" t="s">
        <v>28</v>
      </c>
    </row>
    <row r="212" spans="2:10">
      <c r="B212" s="3" t="s">
        <v>4</v>
      </c>
      <c r="C212" s="3">
        <v>165533</v>
      </c>
      <c r="D212" s="9">
        <v>45665</v>
      </c>
      <c r="E212" s="9">
        <v>45666</v>
      </c>
      <c r="F212" s="4">
        <v>1568352</v>
      </c>
      <c r="G212" s="4">
        <v>1536984.96</v>
      </c>
      <c r="H212" s="3" t="s">
        <v>25</v>
      </c>
      <c r="I212" s="3" t="s">
        <v>21</v>
      </c>
      <c r="J212" s="3" t="s">
        <v>28</v>
      </c>
    </row>
    <row r="213" spans="2:10">
      <c r="B213" s="3" t="s">
        <v>4</v>
      </c>
      <c r="C213" s="3">
        <v>165534</v>
      </c>
      <c r="D213" s="9">
        <v>45665</v>
      </c>
      <c r="E213" s="9">
        <v>45666</v>
      </c>
      <c r="F213" s="4">
        <v>276768</v>
      </c>
      <c r="G213" s="4">
        <v>271232.64000000001</v>
      </c>
      <c r="H213" s="3" t="s">
        <v>25</v>
      </c>
      <c r="I213" s="3" t="s">
        <v>21</v>
      </c>
      <c r="J213" s="3" t="s">
        <v>28</v>
      </c>
    </row>
    <row r="214" spans="2:10">
      <c r="B214" s="3" t="s">
        <v>4</v>
      </c>
      <c r="C214" s="3">
        <v>165535</v>
      </c>
      <c r="D214" s="9">
        <v>45665</v>
      </c>
      <c r="E214" s="9">
        <v>45666</v>
      </c>
      <c r="F214" s="4">
        <v>2398656</v>
      </c>
      <c r="G214" s="4">
        <v>2350682.88</v>
      </c>
      <c r="H214" s="3" t="s">
        <v>25</v>
      </c>
      <c r="I214" s="3" t="s">
        <v>21</v>
      </c>
      <c r="J214" s="3" t="s">
        <v>28</v>
      </c>
    </row>
    <row r="215" spans="2:10">
      <c r="B215" s="3" t="s">
        <v>4</v>
      </c>
      <c r="C215" s="3">
        <v>165536</v>
      </c>
      <c r="D215" s="9">
        <v>45665</v>
      </c>
      <c r="E215" s="9">
        <v>45666</v>
      </c>
      <c r="F215" s="4">
        <v>666756</v>
      </c>
      <c r="G215" s="4">
        <v>653420.88</v>
      </c>
      <c r="H215" s="3" t="s">
        <v>25</v>
      </c>
      <c r="I215" s="3" t="s">
        <v>21</v>
      </c>
      <c r="J215" s="3" t="s">
        <v>28</v>
      </c>
    </row>
    <row r="216" spans="2:10">
      <c r="B216" s="3" t="s">
        <v>4</v>
      </c>
      <c r="C216" s="3">
        <v>165537</v>
      </c>
      <c r="D216" s="9">
        <v>45665</v>
      </c>
      <c r="E216" s="9">
        <v>45666</v>
      </c>
      <c r="F216" s="4">
        <v>373915</v>
      </c>
      <c r="G216" s="4">
        <v>366436.7</v>
      </c>
      <c r="H216" s="3" t="s">
        <v>25</v>
      </c>
      <c r="I216" s="3" t="s">
        <v>21</v>
      </c>
      <c r="J216" s="3" t="s">
        <v>28</v>
      </c>
    </row>
    <row r="217" spans="2:10">
      <c r="B217" s="3" t="s">
        <v>4</v>
      </c>
      <c r="C217" s="3">
        <v>165538</v>
      </c>
      <c r="D217" s="9">
        <v>45665</v>
      </c>
      <c r="E217" s="9">
        <v>45666</v>
      </c>
      <c r="F217" s="4">
        <v>2398656</v>
      </c>
      <c r="G217" s="4">
        <v>2350682.88</v>
      </c>
      <c r="H217" s="3" t="s">
        <v>25</v>
      </c>
      <c r="I217" s="3" t="s">
        <v>21</v>
      </c>
      <c r="J217" s="3" t="s">
        <v>28</v>
      </c>
    </row>
    <row r="218" spans="2:10">
      <c r="B218" s="3" t="s">
        <v>4</v>
      </c>
      <c r="C218" s="3">
        <v>165539</v>
      </c>
      <c r="D218" s="9">
        <v>45665</v>
      </c>
      <c r="E218" s="9">
        <v>45666</v>
      </c>
      <c r="F218" s="4">
        <v>2398656</v>
      </c>
      <c r="G218" s="4">
        <v>2350682.88</v>
      </c>
      <c r="H218" s="3" t="s">
        <v>25</v>
      </c>
      <c r="I218" s="3" t="s">
        <v>21</v>
      </c>
      <c r="J218" s="3" t="s">
        <v>28</v>
      </c>
    </row>
    <row r="219" spans="2:10">
      <c r="B219" s="3" t="s">
        <v>4</v>
      </c>
      <c r="C219" s="3">
        <v>165540</v>
      </c>
      <c r="D219" s="9">
        <v>45665</v>
      </c>
      <c r="E219" s="9">
        <v>45666</v>
      </c>
      <c r="F219" s="4">
        <v>2889276</v>
      </c>
      <c r="G219" s="4">
        <v>2831490.48</v>
      </c>
      <c r="H219" s="3" t="s">
        <v>25</v>
      </c>
      <c r="I219" s="3" t="s">
        <v>21</v>
      </c>
      <c r="J219" s="3" t="s">
        <v>28</v>
      </c>
    </row>
    <row r="220" spans="2:10">
      <c r="B220" s="3" t="s">
        <v>4</v>
      </c>
      <c r="C220" s="3">
        <v>165541</v>
      </c>
      <c r="D220" s="9">
        <v>45665</v>
      </c>
      <c r="E220" s="9">
        <v>45666</v>
      </c>
      <c r="F220" s="4">
        <v>922560</v>
      </c>
      <c r="G220" s="4">
        <v>904108.8</v>
      </c>
      <c r="H220" s="3" t="s">
        <v>25</v>
      </c>
      <c r="I220" s="3" t="s">
        <v>21</v>
      </c>
      <c r="J220" s="3" t="s">
        <v>28</v>
      </c>
    </row>
    <row r="221" spans="2:10">
      <c r="B221" s="3" t="s">
        <v>4</v>
      </c>
      <c r="C221" s="3">
        <v>165542</v>
      </c>
      <c r="D221" s="9">
        <v>45665</v>
      </c>
      <c r="E221" s="9">
        <v>45666</v>
      </c>
      <c r="F221" s="4">
        <v>2398656</v>
      </c>
      <c r="G221" s="4">
        <v>2350682.88</v>
      </c>
      <c r="H221" s="3" t="s">
        <v>25</v>
      </c>
      <c r="I221" s="3" t="s">
        <v>21</v>
      </c>
      <c r="J221" s="3" t="s">
        <v>28</v>
      </c>
    </row>
    <row r="222" spans="2:10">
      <c r="B222" s="3" t="s">
        <v>4</v>
      </c>
      <c r="C222" s="3">
        <v>165543</v>
      </c>
      <c r="D222" s="9">
        <v>45665</v>
      </c>
      <c r="E222" s="9">
        <v>45666</v>
      </c>
      <c r="F222" s="4">
        <v>3000402</v>
      </c>
      <c r="G222" s="4">
        <v>2940393.96</v>
      </c>
      <c r="H222" s="3" t="s">
        <v>25</v>
      </c>
      <c r="I222" s="3" t="s">
        <v>21</v>
      </c>
      <c r="J222" s="3" t="s">
        <v>28</v>
      </c>
    </row>
    <row r="223" spans="2:10">
      <c r="B223" s="3" t="s">
        <v>4</v>
      </c>
      <c r="C223" s="3">
        <v>165544</v>
      </c>
      <c r="D223" s="9">
        <v>45665</v>
      </c>
      <c r="E223" s="9">
        <v>45666</v>
      </c>
      <c r="F223" s="4">
        <v>2889276</v>
      </c>
      <c r="G223" s="4">
        <v>2831490.48</v>
      </c>
      <c r="H223" s="3" t="s">
        <v>25</v>
      </c>
      <c r="I223" s="3" t="s">
        <v>21</v>
      </c>
      <c r="J223" s="3" t="s">
        <v>28</v>
      </c>
    </row>
    <row r="224" spans="2:10">
      <c r="B224" s="3" t="s">
        <v>4</v>
      </c>
      <c r="C224" s="3">
        <v>165545</v>
      </c>
      <c r="D224" s="9">
        <v>45665</v>
      </c>
      <c r="E224" s="9">
        <v>45666</v>
      </c>
      <c r="F224" s="4">
        <v>2398656</v>
      </c>
      <c r="G224" s="4">
        <v>2350682.88</v>
      </c>
      <c r="H224" s="3" t="s">
        <v>25</v>
      </c>
      <c r="I224" s="3" t="s">
        <v>21</v>
      </c>
      <c r="J224" s="3" t="s">
        <v>28</v>
      </c>
    </row>
    <row r="225" spans="2:10">
      <c r="B225" s="3" t="s">
        <v>4</v>
      </c>
      <c r="C225" s="3">
        <v>165546</v>
      </c>
      <c r="D225" s="9">
        <v>45665</v>
      </c>
      <c r="E225" s="9">
        <v>45666</v>
      </c>
      <c r="F225" s="4">
        <v>2214144</v>
      </c>
      <c r="G225" s="4">
        <v>2169861.1200000001</v>
      </c>
      <c r="H225" s="3" t="s">
        <v>25</v>
      </c>
      <c r="I225" s="3" t="s">
        <v>21</v>
      </c>
      <c r="J225" s="3" t="s">
        <v>28</v>
      </c>
    </row>
    <row r="226" spans="2:10">
      <c r="B226" s="3" t="s">
        <v>4</v>
      </c>
      <c r="C226" s="3">
        <v>165547</v>
      </c>
      <c r="D226" s="9">
        <v>45665</v>
      </c>
      <c r="E226" s="9">
        <v>45666</v>
      </c>
      <c r="F226" s="4">
        <v>2029632</v>
      </c>
      <c r="G226" s="4">
        <v>1989039.36</v>
      </c>
      <c r="H226" s="3" t="s">
        <v>25</v>
      </c>
      <c r="I226" s="3" t="s">
        <v>21</v>
      </c>
      <c r="J226" s="3" t="s">
        <v>28</v>
      </c>
    </row>
    <row r="227" spans="2:10">
      <c r="B227" s="3" t="s">
        <v>4</v>
      </c>
      <c r="C227" s="3">
        <v>165548</v>
      </c>
      <c r="D227" s="9">
        <v>45665</v>
      </c>
      <c r="E227" s="9">
        <v>45666</v>
      </c>
      <c r="F227" s="4">
        <v>2398656</v>
      </c>
      <c r="G227" s="4">
        <v>2350682.88</v>
      </c>
      <c r="H227" s="3" t="s">
        <v>25</v>
      </c>
      <c r="I227" s="3" t="s">
        <v>21</v>
      </c>
      <c r="J227" s="3" t="s">
        <v>28</v>
      </c>
    </row>
    <row r="228" spans="2:10">
      <c r="B228" s="3" t="s">
        <v>4</v>
      </c>
      <c r="C228" s="3">
        <v>165549</v>
      </c>
      <c r="D228" s="9">
        <v>45665</v>
      </c>
      <c r="E228" s="9">
        <v>45666</v>
      </c>
      <c r="F228" s="4">
        <v>2029632</v>
      </c>
      <c r="G228" s="4">
        <v>1989039.36</v>
      </c>
      <c r="H228" s="3" t="s">
        <v>25</v>
      </c>
      <c r="I228" s="3" t="s">
        <v>21</v>
      </c>
      <c r="J228" s="3" t="s">
        <v>28</v>
      </c>
    </row>
    <row r="229" spans="2:10">
      <c r="B229" s="3" t="s">
        <v>4</v>
      </c>
      <c r="C229" s="3">
        <v>165550</v>
      </c>
      <c r="D229" s="9">
        <v>45665</v>
      </c>
      <c r="E229" s="9">
        <v>45666</v>
      </c>
      <c r="F229" s="4">
        <v>1568352</v>
      </c>
      <c r="G229" s="4">
        <v>1536984.96</v>
      </c>
      <c r="H229" s="3" t="s">
        <v>25</v>
      </c>
      <c r="I229" s="3" t="s">
        <v>21</v>
      </c>
      <c r="J229" s="3" t="s">
        <v>28</v>
      </c>
    </row>
    <row r="230" spans="2:10">
      <c r="B230" s="3" t="s">
        <v>4</v>
      </c>
      <c r="C230" s="3">
        <v>165551</v>
      </c>
      <c r="D230" s="9">
        <v>45665</v>
      </c>
      <c r="E230" s="9">
        <v>45666</v>
      </c>
      <c r="F230" s="4">
        <v>1107072</v>
      </c>
      <c r="G230" s="4">
        <v>1084930.5600000001</v>
      </c>
      <c r="H230" s="3" t="s">
        <v>25</v>
      </c>
      <c r="I230" s="3" t="s">
        <v>21</v>
      </c>
      <c r="J230" s="3" t="s">
        <v>28</v>
      </c>
    </row>
    <row r="231" spans="2:10">
      <c r="B231" s="3" t="s">
        <v>4</v>
      </c>
      <c r="C231" s="3">
        <v>165552</v>
      </c>
      <c r="D231" s="9">
        <v>45665</v>
      </c>
      <c r="E231" s="9">
        <v>45666</v>
      </c>
      <c r="F231" s="4">
        <v>1778016</v>
      </c>
      <c r="G231" s="4">
        <v>1742455.68</v>
      </c>
      <c r="H231" s="3" t="s">
        <v>25</v>
      </c>
      <c r="I231" s="3" t="s">
        <v>21</v>
      </c>
      <c r="J231" s="3" t="s">
        <v>28</v>
      </c>
    </row>
    <row r="232" spans="2:10">
      <c r="B232" s="3" t="s">
        <v>4</v>
      </c>
      <c r="C232" s="3">
        <v>165553</v>
      </c>
      <c r="D232" s="9">
        <v>45665</v>
      </c>
      <c r="E232" s="9">
        <v>45666</v>
      </c>
      <c r="F232" s="4">
        <v>2306400</v>
      </c>
      <c r="G232" s="4">
        <v>2260272</v>
      </c>
      <c r="H232" s="3" t="s">
        <v>25</v>
      </c>
      <c r="I232" s="3" t="s">
        <v>21</v>
      </c>
      <c r="J232" s="3" t="s">
        <v>28</v>
      </c>
    </row>
    <row r="233" spans="2:10">
      <c r="B233" s="3" t="s">
        <v>4</v>
      </c>
      <c r="C233" s="3">
        <v>165554</v>
      </c>
      <c r="D233" s="9">
        <v>45665</v>
      </c>
      <c r="E233" s="9">
        <v>45666</v>
      </c>
      <c r="F233" s="4">
        <v>2029632</v>
      </c>
      <c r="G233" s="4">
        <v>1989039.36</v>
      </c>
      <c r="H233" s="3" t="s">
        <v>25</v>
      </c>
      <c r="I233" s="3" t="s">
        <v>21</v>
      </c>
      <c r="J233" s="3" t="s">
        <v>28</v>
      </c>
    </row>
    <row r="234" spans="2:10">
      <c r="B234" s="3" t="s">
        <v>4</v>
      </c>
      <c r="C234" s="3">
        <v>165555</v>
      </c>
      <c r="D234" s="9">
        <v>45665</v>
      </c>
      <c r="E234" s="9">
        <v>45666</v>
      </c>
      <c r="F234" s="4">
        <v>2555898</v>
      </c>
      <c r="G234" s="4">
        <v>2504780.04</v>
      </c>
      <c r="H234" s="3" t="s">
        <v>25</v>
      </c>
      <c r="I234" s="3" t="s">
        <v>21</v>
      </c>
      <c r="J234" s="3" t="s">
        <v>28</v>
      </c>
    </row>
    <row r="235" spans="2:10">
      <c r="B235" s="3" t="s">
        <v>4</v>
      </c>
      <c r="C235" s="3">
        <v>165556</v>
      </c>
      <c r="D235" s="9">
        <v>45665</v>
      </c>
      <c r="E235" s="9">
        <v>45666</v>
      </c>
      <c r="F235" s="4">
        <v>2778150</v>
      </c>
      <c r="G235" s="4">
        <v>2722587</v>
      </c>
      <c r="H235" s="3" t="s">
        <v>25</v>
      </c>
      <c r="I235" s="3" t="s">
        <v>21</v>
      </c>
      <c r="J235" s="3" t="s">
        <v>28</v>
      </c>
    </row>
    <row r="236" spans="2:10">
      <c r="B236" s="3" t="s">
        <v>4</v>
      </c>
      <c r="C236" s="3">
        <v>165557</v>
      </c>
      <c r="D236" s="9">
        <v>45665</v>
      </c>
      <c r="E236" s="9">
        <v>45666</v>
      </c>
      <c r="F236" s="4">
        <v>2444772</v>
      </c>
      <c r="G236" s="4">
        <v>2395876.56</v>
      </c>
      <c r="H236" s="3" t="s">
        <v>25</v>
      </c>
      <c r="I236" s="3" t="s">
        <v>21</v>
      </c>
      <c r="J236" s="3" t="s">
        <v>28</v>
      </c>
    </row>
    <row r="237" spans="2:10">
      <c r="B237" s="3" t="s">
        <v>4</v>
      </c>
      <c r="C237" s="3">
        <v>165558</v>
      </c>
      <c r="D237" s="9">
        <v>45665</v>
      </c>
      <c r="E237" s="9">
        <v>45666</v>
      </c>
      <c r="F237" s="4">
        <v>6889812</v>
      </c>
      <c r="G237" s="4">
        <v>6752015.7599999998</v>
      </c>
      <c r="H237" s="3" t="s">
        <v>25</v>
      </c>
      <c r="I237" s="3" t="s">
        <v>21</v>
      </c>
      <c r="J237" s="3" t="s">
        <v>28</v>
      </c>
    </row>
    <row r="238" spans="2:10">
      <c r="B238" s="3" t="s">
        <v>4</v>
      </c>
      <c r="C238" s="3">
        <v>165559</v>
      </c>
      <c r="D238" s="9">
        <v>45665</v>
      </c>
      <c r="E238" s="9">
        <v>45666</v>
      </c>
      <c r="F238" s="4">
        <v>6889812</v>
      </c>
      <c r="G238" s="4">
        <v>6752015.7599999998</v>
      </c>
      <c r="H238" s="3" t="s">
        <v>25</v>
      </c>
      <c r="I238" s="3" t="s">
        <v>21</v>
      </c>
      <c r="J238" s="3" t="s">
        <v>28</v>
      </c>
    </row>
    <row r="239" spans="2:10">
      <c r="B239" s="3" t="s">
        <v>4</v>
      </c>
      <c r="C239" s="3">
        <v>165560</v>
      </c>
      <c r="D239" s="9">
        <v>45665</v>
      </c>
      <c r="E239" s="9">
        <v>45666</v>
      </c>
      <c r="F239" s="4">
        <v>1944358</v>
      </c>
      <c r="G239" s="4">
        <v>1905470.84</v>
      </c>
      <c r="H239" s="3" t="s">
        <v>25</v>
      </c>
      <c r="I239" s="3" t="s">
        <v>21</v>
      </c>
      <c r="J239" s="3" t="s">
        <v>28</v>
      </c>
    </row>
    <row r="240" spans="2:10">
      <c r="B240" s="3" t="s">
        <v>4</v>
      </c>
      <c r="C240" s="3">
        <v>165561</v>
      </c>
      <c r="D240" s="9">
        <v>45665</v>
      </c>
      <c r="E240" s="9">
        <v>45666</v>
      </c>
      <c r="F240" s="4">
        <v>2398656</v>
      </c>
      <c r="G240" s="4">
        <v>2350682.88</v>
      </c>
      <c r="H240" s="3" t="s">
        <v>25</v>
      </c>
      <c r="I240" s="3" t="s">
        <v>21</v>
      </c>
      <c r="J240" s="3" t="s">
        <v>28</v>
      </c>
    </row>
    <row r="241" spans="2:10">
      <c r="B241" s="3" t="s">
        <v>4</v>
      </c>
      <c r="C241" s="3">
        <v>165562</v>
      </c>
      <c r="D241" s="9">
        <v>45665</v>
      </c>
      <c r="E241" s="9">
        <v>45666</v>
      </c>
      <c r="F241" s="4">
        <v>3444906</v>
      </c>
      <c r="G241" s="4">
        <v>3376007.88</v>
      </c>
      <c r="H241" s="3" t="s">
        <v>25</v>
      </c>
      <c r="I241" s="3" t="s">
        <v>21</v>
      </c>
      <c r="J241" s="3" t="s">
        <v>28</v>
      </c>
    </row>
    <row r="242" spans="2:10">
      <c r="B242" s="3" t="s">
        <v>4</v>
      </c>
      <c r="C242" s="3">
        <v>165563</v>
      </c>
      <c r="D242" s="9">
        <v>45665</v>
      </c>
      <c r="E242" s="9">
        <v>45666</v>
      </c>
      <c r="F242" s="4">
        <v>553536</v>
      </c>
      <c r="G242" s="4">
        <v>542465.28000000003</v>
      </c>
      <c r="H242" s="3" t="s">
        <v>25</v>
      </c>
      <c r="I242" s="3" t="s">
        <v>21</v>
      </c>
      <c r="J242" s="3" t="s">
        <v>28</v>
      </c>
    </row>
    <row r="243" spans="2:10">
      <c r="B243" s="3" t="s">
        <v>4</v>
      </c>
      <c r="C243" s="3">
        <v>165564</v>
      </c>
      <c r="D243" s="9">
        <v>45665</v>
      </c>
      <c r="E243" s="9">
        <v>45666</v>
      </c>
      <c r="F243" s="4">
        <v>2889276</v>
      </c>
      <c r="G243" s="4">
        <v>2831490.48</v>
      </c>
      <c r="H243" s="3" t="s">
        <v>25</v>
      </c>
      <c r="I243" s="3" t="s">
        <v>21</v>
      </c>
      <c r="J243" s="3" t="s">
        <v>28</v>
      </c>
    </row>
    <row r="244" spans="2:10">
      <c r="B244" s="3" t="s">
        <v>4</v>
      </c>
      <c r="C244" s="3">
        <v>165688</v>
      </c>
      <c r="D244" s="9">
        <v>45666</v>
      </c>
      <c r="E244" s="9">
        <v>45672</v>
      </c>
      <c r="F244" s="4">
        <v>830304</v>
      </c>
      <c r="G244" s="4">
        <v>813697.92</v>
      </c>
      <c r="H244" s="3" t="s">
        <v>25</v>
      </c>
      <c r="I244" s="3" t="s">
        <v>21</v>
      </c>
      <c r="J244" s="3" t="s">
        <v>28</v>
      </c>
    </row>
    <row r="245" spans="2:10">
      <c r="B245" s="3" t="s">
        <v>4</v>
      </c>
      <c r="C245" s="3">
        <v>167635</v>
      </c>
      <c r="D245" s="9">
        <v>45677</v>
      </c>
      <c r="E245" s="9">
        <v>45678</v>
      </c>
      <c r="F245" s="4">
        <v>1749423</v>
      </c>
      <c r="G245" s="4">
        <v>1714434.54</v>
      </c>
      <c r="H245" s="3" t="s">
        <v>26</v>
      </c>
      <c r="I245" s="3" t="s">
        <v>21</v>
      </c>
      <c r="J245" s="3" t="s">
        <v>27</v>
      </c>
    </row>
    <row r="246" spans="2:10">
      <c r="B246" s="3" t="s">
        <v>4</v>
      </c>
      <c r="C246" s="3">
        <v>167636</v>
      </c>
      <c r="D246" s="9">
        <v>45677</v>
      </c>
      <c r="E246" s="9">
        <v>45678</v>
      </c>
      <c r="F246" s="4">
        <v>44533395</v>
      </c>
      <c r="G246" s="4">
        <v>43642727.100000001</v>
      </c>
      <c r="H246" s="3" t="s">
        <v>26</v>
      </c>
      <c r="I246" s="3" t="s">
        <v>21</v>
      </c>
      <c r="J246" s="3" t="s">
        <v>27</v>
      </c>
    </row>
    <row r="247" spans="2:10" s="12" customFormat="1" ht="12.5">
      <c r="B247" s="10" t="s">
        <v>7</v>
      </c>
      <c r="C247" s="10"/>
      <c r="D247" s="10"/>
      <c r="E247" s="10"/>
      <c r="F247" s="11">
        <f>SUBTOTAL(109,Tabla2[IPS Valor Factura])</f>
        <v>2939738484</v>
      </c>
      <c r="G247" s="11">
        <f>SUBTOTAL(109,Tabla2[IPS Saldo Factura])</f>
        <v>2536267737.8200045</v>
      </c>
      <c r="H247" s="10"/>
      <c r="I247" s="10"/>
      <c r="J247" s="10"/>
    </row>
  </sheetData>
  <mergeCells count="4">
    <mergeCell ref="B2:J2"/>
    <mergeCell ref="B3:J3"/>
    <mergeCell ref="B4:J4"/>
    <mergeCell ref="B5:J5"/>
  </mergeCells>
  <pageMargins left="0.7" right="0.7" top="0.75" bottom="0.75" header="0.3" footer="0.3"/>
  <drawing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"/>
  <cols>
    <col min="1" max="1" width="36.5" customWidth="1"/>
    <col min="2" max="2" width="15.9140625" customWidth="1"/>
    <col min="3" max="3" width="24.08203125" bestFit="1" customWidth="1"/>
  </cols>
  <sheetData>
    <row r="3" spans="1:3">
      <c r="A3" s="32" t="s">
        <v>33</v>
      </c>
      <c r="B3" t="s">
        <v>882</v>
      </c>
      <c r="C3" t="s">
        <v>35</v>
      </c>
    </row>
    <row r="4" spans="1:3">
      <c r="A4" s="33" t="s">
        <v>879</v>
      </c>
      <c r="B4" s="34">
        <v>20</v>
      </c>
      <c r="C4" s="34">
        <v>803789426.74000001</v>
      </c>
    </row>
    <row r="5" spans="1:3">
      <c r="A5" s="33" t="s">
        <v>880</v>
      </c>
      <c r="B5" s="34">
        <v>219</v>
      </c>
      <c r="C5" s="34">
        <v>1732478311.0800018</v>
      </c>
    </row>
    <row r="6" spans="1:3">
      <c r="A6" s="33" t="s">
        <v>34</v>
      </c>
      <c r="B6" s="34">
        <v>239</v>
      </c>
      <c r="C6" s="34">
        <v>2536267737.8200064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241"/>
  <sheetViews>
    <sheetView showGridLines="0" topLeftCell="D1" workbookViewId="0">
      <pane ySplit="2" topLeftCell="A3" activePane="bottomLeft" state="frozen"/>
      <selection pane="bottomLeft" activeCell="H2" sqref="H2"/>
    </sheetView>
  </sheetViews>
  <sheetFormatPr baseColWidth="10" defaultRowHeight="10"/>
  <cols>
    <col min="1" max="1" width="7.5" style="13" bestFit="1" customWidth="1"/>
    <col min="2" max="2" width="29.1640625" style="13" bestFit="1" customWidth="1"/>
    <col min="3" max="3" width="5.83203125" style="13" bestFit="1" customWidth="1"/>
    <col min="4" max="4" width="6.08203125" style="13" bestFit="1" customWidth="1"/>
    <col min="5" max="7" width="6.08203125" style="13" customWidth="1"/>
    <col min="8" max="9" width="7.75" style="13" bestFit="1" customWidth="1"/>
    <col min="10" max="10" width="13.58203125" style="13" bestFit="1" customWidth="1"/>
    <col min="11" max="11" width="11.6640625" style="13" bestFit="1" customWidth="1"/>
    <col min="12" max="12" width="22.08203125" style="13" bestFit="1" customWidth="1"/>
    <col min="13" max="13" width="12.1640625" style="13" bestFit="1" customWidth="1"/>
    <col min="14" max="14" width="7.9140625" style="13" bestFit="1" customWidth="1"/>
    <col min="15" max="16" width="10.6640625" style="13"/>
    <col min="17" max="17" width="13.1640625" style="13" bestFit="1" customWidth="1"/>
    <col min="18" max="25" width="10.6640625" style="13"/>
    <col min="26" max="26" width="14.83203125" style="13" bestFit="1" customWidth="1"/>
    <col min="27" max="27" width="11.6640625" style="13" bestFit="1" customWidth="1"/>
    <col min="28" max="29" width="13.58203125" style="13" bestFit="1" customWidth="1"/>
    <col min="30" max="30" width="11.1640625" style="13" bestFit="1" customWidth="1"/>
    <col min="31" max="31" width="13.58203125" style="13" bestFit="1" customWidth="1"/>
    <col min="32" max="32" width="12.5" style="13" bestFit="1" customWidth="1"/>
    <col min="33" max="33" width="13.9140625" style="13" bestFit="1" customWidth="1"/>
    <col min="34" max="16384" width="10.6640625" style="13"/>
  </cols>
  <sheetData>
    <row r="1" spans="1:59">
      <c r="A1" s="28">
        <v>45688</v>
      </c>
      <c r="J1" s="31">
        <f>+SUBTOTAL(9,J3:J241)</f>
        <v>2939738484</v>
      </c>
      <c r="K1" s="31">
        <f>+SUBTOTAL(9,K3:K241)</f>
        <v>2536267737.8200045</v>
      </c>
      <c r="Q1" s="31">
        <f>+SUBTOTAL(9,Q3:Q241)</f>
        <v>1694940142.1500001</v>
      </c>
      <c r="Z1" s="31">
        <f t="shared" ref="Z1:AG1" si="0">+SUBTOTAL(9,Z3:Z241)</f>
        <v>2939738484</v>
      </c>
      <c r="AA1" s="31">
        <f t="shared" si="0"/>
        <v>2939738484</v>
      </c>
      <c r="AB1" s="31">
        <f t="shared" si="0"/>
        <v>0</v>
      </c>
      <c r="AC1" s="31">
        <f t="shared" si="0"/>
        <v>-9</v>
      </c>
      <c r="AD1" s="31">
        <f t="shared" si="0"/>
        <v>0</v>
      </c>
      <c r="AE1" s="31">
        <f t="shared" si="0"/>
        <v>0</v>
      </c>
      <c r="AF1" s="31">
        <f t="shared" si="0"/>
        <v>0</v>
      </c>
      <c r="AG1" s="31">
        <f t="shared" si="0"/>
        <v>1000740142</v>
      </c>
      <c r="AK1" s="31">
        <f t="shared" ref="AK1:AM1" si="1">+SUBTOTAL(9,AK3:AK241)</f>
        <v>59828449</v>
      </c>
      <c r="AL1" s="31">
        <f t="shared" si="1"/>
        <v>543894965</v>
      </c>
      <c r="AM1" s="31">
        <f t="shared" si="1"/>
        <v>0</v>
      </c>
      <c r="AS1" s="31">
        <f t="shared" ref="AS1:BB1" si="2">+SUBTOTAL(9,AS3:AS241)</f>
        <v>0</v>
      </c>
      <c r="AT1" s="31">
        <f t="shared" si="2"/>
        <v>0</v>
      </c>
      <c r="AU1" s="31">
        <f t="shared" si="2"/>
        <v>0</v>
      </c>
      <c r="AV1" s="31">
        <f t="shared" si="2"/>
        <v>0</v>
      </c>
      <c r="AW1" s="31">
        <f t="shared" si="2"/>
        <v>0</v>
      </c>
      <c r="AX1" s="31">
        <f t="shared" si="2"/>
        <v>0</v>
      </c>
      <c r="AY1" s="31">
        <f t="shared" si="2"/>
        <v>0</v>
      </c>
      <c r="AZ1" s="31">
        <f t="shared" si="2"/>
        <v>0</v>
      </c>
      <c r="BA1" s="31">
        <f t="shared" si="2"/>
        <v>0</v>
      </c>
      <c r="BB1" s="31">
        <f t="shared" si="2"/>
        <v>150000000</v>
      </c>
    </row>
    <row r="2" spans="1:59" ht="30">
      <c r="A2" s="22" t="s">
        <v>31</v>
      </c>
      <c r="B2" s="22" t="s">
        <v>32</v>
      </c>
      <c r="C2" s="22" t="s">
        <v>11</v>
      </c>
      <c r="D2" s="22" t="s">
        <v>12</v>
      </c>
      <c r="E2" s="22" t="s">
        <v>79</v>
      </c>
      <c r="F2" s="22" t="s">
        <v>320</v>
      </c>
      <c r="G2" s="22" t="s">
        <v>80</v>
      </c>
      <c r="H2" s="22" t="s">
        <v>13</v>
      </c>
      <c r="I2" s="22" t="s">
        <v>14</v>
      </c>
      <c r="J2" s="22" t="s">
        <v>15</v>
      </c>
      <c r="K2" s="22" t="s">
        <v>16</v>
      </c>
      <c r="L2" s="23" t="s">
        <v>17</v>
      </c>
      <c r="M2" s="22" t="s">
        <v>18</v>
      </c>
      <c r="N2" s="22" t="s">
        <v>19</v>
      </c>
      <c r="O2" s="15" t="s">
        <v>37</v>
      </c>
      <c r="P2" s="16" t="s">
        <v>878</v>
      </c>
      <c r="Q2" s="17" t="s">
        <v>38</v>
      </c>
      <c r="R2" s="16" t="s">
        <v>39</v>
      </c>
      <c r="S2" s="18" t="s">
        <v>40</v>
      </c>
      <c r="T2" s="18" t="s">
        <v>41</v>
      </c>
      <c r="U2" s="18" t="s">
        <v>42</v>
      </c>
      <c r="V2" s="18" t="s">
        <v>43</v>
      </c>
      <c r="W2" s="18" t="s">
        <v>44</v>
      </c>
      <c r="X2" s="18" t="s">
        <v>45</v>
      </c>
      <c r="Y2" s="18" t="s">
        <v>46</v>
      </c>
      <c r="Z2" s="18" t="s">
        <v>47</v>
      </c>
      <c r="AA2" s="18" t="s">
        <v>48</v>
      </c>
      <c r="AB2" s="18" t="s">
        <v>49</v>
      </c>
      <c r="AC2" s="18" t="s">
        <v>50</v>
      </c>
      <c r="AD2" s="18" t="s">
        <v>51</v>
      </c>
      <c r="AE2" s="18" t="s">
        <v>52</v>
      </c>
      <c r="AF2" s="18" t="s">
        <v>53</v>
      </c>
      <c r="AG2" s="18" t="s">
        <v>54</v>
      </c>
      <c r="AH2" s="18" t="s">
        <v>55</v>
      </c>
      <c r="AI2" s="18" t="s">
        <v>56</v>
      </c>
      <c r="AJ2" s="18" t="s">
        <v>57</v>
      </c>
      <c r="AK2" s="18" t="s">
        <v>58</v>
      </c>
      <c r="AL2" s="18" t="s">
        <v>59</v>
      </c>
      <c r="AM2" s="19" t="s">
        <v>60</v>
      </c>
      <c r="AN2" s="19" t="s">
        <v>61</v>
      </c>
      <c r="AO2" s="19" t="s">
        <v>62</v>
      </c>
      <c r="AP2" s="19" t="s">
        <v>63</v>
      </c>
      <c r="AQ2" s="19" t="s">
        <v>64</v>
      </c>
      <c r="AR2" s="19" t="s">
        <v>65</v>
      </c>
      <c r="AS2" s="20" t="s">
        <v>66</v>
      </c>
      <c r="AT2" s="20" t="s">
        <v>67</v>
      </c>
      <c r="AU2" s="20" t="s">
        <v>68</v>
      </c>
      <c r="AV2" s="20" t="s">
        <v>53</v>
      </c>
      <c r="AW2" s="20" t="s">
        <v>69</v>
      </c>
      <c r="AX2" s="20" t="s">
        <v>52</v>
      </c>
      <c r="AY2" s="20" t="s">
        <v>70</v>
      </c>
      <c r="AZ2" s="20" t="s">
        <v>71</v>
      </c>
      <c r="BA2" s="20" t="s">
        <v>72</v>
      </c>
      <c r="BB2" s="21" t="s">
        <v>73</v>
      </c>
      <c r="BC2" s="21" t="s">
        <v>74</v>
      </c>
      <c r="BD2" s="21" t="s">
        <v>75</v>
      </c>
      <c r="BE2" s="21" t="s">
        <v>76</v>
      </c>
      <c r="BF2" s="21" t="s">
        <v>77</v>
      </c>
      <c r="BG2" s="21" t="s">
        <v>78</v>
      </c>
    </row>
    <row r="3" spans="1:59" s="14" customFormat="1">
      <c r="A3" s="24">
        <v>900826841</v>
      </c>
      <c r="B3" s="24" t="s">
        <v>36</v>
      </c>
      <c r="C3" s="24" t="s">
        <v>4</v>
      </c>
      <c r="D3" s="24">
        <v>116793</v>
      </c>
      <c r="E3" s="24" t="str">
        <f>+CONCATENATE(C3,D3)</f>
        <v>MT116793</v>
      </c>
      <c r="F3" s="24" t="s">
        <v>81</v>
      </c>
      <c r="G3" s="24" t="str">
        <f>+CONCATENATE(A3,"_",E3)</f>
        <v>900826841_MT116793</v>
      </c>
      <c r="H3" s="25">
        <v>45289</v>
      </c>
      <c r="I3" s="25" t="s">
        <v>30</v>
      </c>
      <c r="J3" s="26">
        <v>88110723</v>
      </c>
      <c r="K3" s="26">
        <v>67961483.849999994</v>
      </c>
      <c r="L3" s="24" t="s">
        <v>22</v>
      </c>
      <c r="M3" s="24" t="s">
        <v>21</v>
      </c>
      <c r="N3" s="24" t="s">
        <v>27</v>
      </c>
      <c r="O3" s="24" t="s">
        <v>879</v>
      </c>
      <c r="P3" s="24" t="s">
        <v>879</v>
      </c>
      <c r="Q3" s="27">
        <v>0</v>
      </c>
      <c r="R3" s="24"/>
      <c r="S3" s="24" t="s">
        <v>356</v>
      </c>
      <c r="T3" s="25">
        <v>45289</v>
      </c>
      <c r="U3" s="25">
        <v>45537</v>
      </c>
      <c r="V3" s="25"/>
      <c r="W3" s="25">
        <v>45559</v>
      </c>
      <c r="X3" s="24">
        <v>129</v>
      </c>
      <c r="Y3" s="24" t="s">
        <v>874</v>
      </c>
      <c r="Z3" s="27">
        <v>88110723</v>
      </c>
      <c r="AA3" s="27">
        <v>88110723</v>
      </c>
      <c r="AB3" s="27">
        <v>0</v>
      </c>
      <c r="AC3" s="27">
        <v>0</v>
      </c>
      <c r="AD3" s="27">
        <v>0</v>
      </c>
      <c r="AE3" s="27">
        <v>0</v>
      </c>
      <c r="AF3" s="27">
        <v>0</v>
      </c>
      <c r="AG3" s="27">
        <v>88110723</v>
      </c>
      <c r="AH3" s="24"/>
      <c r="AI3" s="24" t="s">
        <v>357</v>
      </c>
      <c r="AJ3" s="24"/>
      <c r="AK3" s="27">
        <v>0</v>
      </c>
      <c r="AL3" s="27">
        <v>0</v>
      </c>
      <c r="AM3" s="27">
        <v>0</v>
      </c>
      <c r="AN3" s="27"/>
      <c r="AO3" s="27"/>
      <c r="AP3" s="27"/>
      <c r="AQ3" s="27"/>
      <c r="AR3" s="27"/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>
        <v>0</v>
      </c>
      <c r="AY3" s="27">
        <v>0</v>
      </c>
      <c r="AZ3" s="27">
        <v>0</v>
      </c>
      <c r="BA3" s="27">
        <v>0</v>
      </c>
      <c r="BB3" s="27">
        <v>0</v>
      </c>
      <c r="BC3" s="27">
        <v>0</v>
      </c>
      <c r="BD3" s="24"/>
      <c r="BE3" s="25"/>
      <c r="BF3" s="24"/>
      <c r="BG3" s="27">
        <v>0</v>
      </c>
    </row>
    <row r="4" spans="1:59" s="14" customFormat="1">
      <c r="A4" s="24">
        <v>900826841</v>
      </c>
      <c r="B4" s="24" t="s">
        <v>36</v>
      </c>
      <c r="C4" s="24" t="s">
        <v>4</v>
      </c>
      <c r="D4" s="24">
        <v>116794</v>
      </c>
      <c r="E4" s="24" t="str">
        <f>+CONCATENATE(C4,D4)</f>
        <v>MT116794</v>
      </c>
      <c r="F4" s="24" t="s">
        <v>82</v>
      </c>
      <c r="G4" s="24" t="str">
        <f>+CONCATENATE(A4,"_",E4)</f>
        <v>900826841_MT116794</v>
      </c>
      <c r="H4" s="25">
        <v>45289</v>
      </c>
      <c r="I4" s="25" t="s">
        <v>30</v>
      </c>
      <c r="J4" s="26">
        <v>6250618</v>
      </c>
      <c r="K4" s="26">
        <v>6094352.5499999998</v>
      </c>
      <c r="L4" s="24" t="s">
        <v>22</v>
      </c>
      <c r="M4" s="24" t="s">
        <v>21</v>
      </c>
      <c r="N4" s="24" t="s">
        <v>27</v>
      </c>
      <c r="O4" s="24" t="s">
        <v>879</v>
      </c>
      <c r="P4" s="24" t="s">
        <v>879</v>
      </c>
      <c r="Q4" s="27">
        <v>0</v>
      </c>
      <c r="R4" s="24"/>
      <c r="S4" s="24" t="s">
        <v>356</v>
      </c>
      <c r="T4" s="25">
        <v>45289</v>
      </c>
      <c r="U4" s="25">
        <v>45537</v>
      </c>
      <c r="V4" s="25"/>
      <c r="W4" s="25">
        <v>45559</v>
      </c>
      <c r="X4" s="24">
        <v>129</v>
      </c>
      <c r="Y4" s="24" t="s">
        <v>874</v>
      </c>
      <c r="Z4" s="27">
        <v>6250618</v>
      </c>
      <c r="AA4" s="27">
        <v>6250618</v>
      </c>
      <c r="AB4" s="27">
        <v>0</v>
      </c>
      <c r="AC4" s="27">
        <v>0</v>
      </c>
      <c r="AD4" s="27">
        <v>0</v>
      </c>
      <c r="AE4" s="27">
        <v>0</v>
      </c>
      <c r="AF4" s="27">
        <v>0</v>
      </c>
      <c r="AG4" s="27">
        <v>6250618</v>
      </c>
      <c r="AH4" s="24"/>
      <c r="AI4" s="24" t="s">
        <v>364</v>
      </c>
      <c r="AJ4" s="24"/>
      <c r="AK4" s="27">
        <v>0</v>
      </c>
      <c r="AL4" s="27">
        <v>0</v>
      </c>
      <c r="AM4" s="27">
        <v>0</v>
      </c>
      <c r="AN4" s="27"/>
      <c r="AO4" s="27"/>
      <c r="AP4" s="27"/>
      <c r="AQ4" s="27"/>
      <c r="AR4" s="27"/>
      <c r="AS4" s="27">
        <v>0</v>
      </c>
      <c r="AT4" s="27">
        <v>0</v>
      </c>
      <c r="AU4" s="27">
        <v>0</v>
      </c>
      <c r="AV4" s="27">
        <v>0</v>
      </c>
      <c r="AW4" s="27">
        <v>0</v>
      </c>
      <c r="AX4" s="27">
        <v>0</v>
      </c>
      <c r="AY4" s="27">
        <v>0</v>
      </c>
      <c r="AZ4" s="27">
        <v>0</v>
      </c>
      <c r="BA4" s="27">
        <v>0</v>
      </c>
      <c r="BB4" s="27">
        <v>0</v>
      </c>
      <c r="BC4" s="27">
        <v>0</v>
      </c>
      <c r="BD4" s="24"/>
      <c r="BE4" s="25"/>
      <c r="BF4" s="24"/>
      <c r="BG4" s="27">
        <v>0</v>
      </c>
    </row>
    <row r="5" spans="1:59" s="14" customFormat="1">
      <c r="A5" s="24">
        <v>900826841</v>
      </c>
      <c r="B5" s="24" t="s">
        <v>36</v>
      </c>
      <c r="C5" s="24" t="s">
        <v>4</v>
      </c>
      <c r="D5" s="24">
        <v>116795</v>
      </c>
      <c r="E5" s="24" t="str">
        <f>+CONCATENATE(C5,D5)</f>
        <v>MT116795</v>
      </c>
      <c r="F5" s="24" t="s">
        <v>83</v>
      </c>
      <c r="G5" s="24" t="str">
        <f>+CONCATENATE(A5,"_",E5)</f>
        <v>900826841_MT116795</v>
      </c>
      <c r="H5" s="25">
        <v>45289</v>
      </c>
      <c r="I5" s="25" t="s">
        <v>30</v>
      </c>
      <c r="J5" s="26">
        <v>84504267</v>
      </c>
      <c r="K5" s="26">
        <v>66907314.829999998</v>
      </c>
      <c r="L5" s="24" t="s">
        <v>22</v>
      </c>
      <c r="M5" s="24" t="s">
        <v>21</v>
      </c>
      <c r="N5" s="24" t="s">
        <v>27</v>
      </c>
      <c r="O5" s="24" t="s">
        <v>879</v>
      </c>
      <c r="P5" s="24" t="s">
        <v>879</v>
      </c>
      <c r="Q5" s="27">
        <v>0</v>
      </c>
      <c r="R5" s="24"/>
      <c r="S5" s="24" t="s">
        <v>356</v>
      </c>
      <c r="T5" s="25">
        <v>45289</v>
      </c>
      <c r="U5" s="25">
        <v>45537</v>
      </c>
      <c r="V5" s="25"/>
      <c r="W5" s="25">
        <v>45559</v>
      </c>
      <c r="X5" s="24">
        <v>129</v>
      </c>
      <c r="Y5" s="24" t="s">
        <v>874</v>
      </c>
      <c r="Z5" s="27">
        <v>84504267</v>
      </c>
      <c r="AA5" s="27">
        <v>84504267</v>
      </c>
      <c r="AB5" s="27">
        <v>0</v>
      </c>
      <c r="AC5" s="27">
        <v>0</v>
      </c>
      <c r="AD5" s="27">
        <v>0</v>
      </c>
      <c r="AE5" s="27">
        <v>0</v>
      </c>
      <c r="AF5" s="27">
        <v>0</v>
      </c>
      <c r="AG5" s="27">
        <v>84504267</v>
      </c>
      <c r="AH5" s="24"/>
      <c r="AI5" s="24" t="s">
        <v>368</v>
      </c>
      <c r="AJ5" s="24"/>
      <c r="AK5" s="27">
        <v>0</v>
      </c>
      <c r="AL5" s="27">
        <v>0</v>
      </c>
      <c r="AM5" s="27">
        <v>0</v>
      </c>
      <c r="AN5" s="27"/>
      <c r="AO5" s="27"/>
      <c r="AP5" s="27"/>
      <c r="AQ5" s="27"/>
      <c r="AR5" s="27"/>
      <c r="AS5" s="27">
        <v>0</v>
      </c>
      <c r="AT5" s="27">
        <v>0</v>
      </c>
      <c r="AU5" s="27">
        <v>0</v>
      </c>
      <c r="AV5" s="27">
        <v>0</v>
      </c>
      <c r="AW5" s="27">
        <v>0</v>
      </c>
      <c r="AX5" s="27">
        <v>0</v>
      </c>
      <c r="AY5" s="27">
        <v>0</v>
      </c>
      <c r="AZ5" s="27">
        <v>0</v>
      </c>
      <c r="BA5" s="27">
        <v>0</v>
      </c>
      <c r="BB5" s="27">
        <v>0</v>
      </c>
      <c r="BC5" s="27">
        <v>0</v>
      </c>
      <c r="BD5" s="24"/>
      <c r="BE5" s="25"/>
      <c r="BF5" s="24"/>
      <c r="BG5" s="27">
        <v>0</v>
      </c>
    </row>
    <row r="6" spans="1:59" s="14" customFormat="1">
      <c r="A6" s="24">
        <v>900826841</v>
      </c>
      <c r="B6" s="24" t="s">
        <v>36</v>
      </c>
      <c r="C6" s="24" t="s">
        <v>4</v>
      </c>
      <c r="D6" s="24">
        <v>116796</v>
      </c>
      <c r="E6" s="24" t="str">
        <f>+CONCATENATE(C6,D6)</f>
        <v>MT116796</v>
      </c>
      <c r="F6" s="24" t="s">
        <v>84</v>
      </c>
      <c r="G6" s="24" t="str">
        <f>+CONCATENATE(A6,"_",E6)</f>
        <v>900826841_MT116796</v>
      </c>
      <c r="H6" s="25">
        <v>45289</v>
      </c>
      <c r="I6" s="25" t="s">
        <v>30</v>
      </c>
      <c r="J6" s="26">
        <v>8569364</v>
      </c>
      <c r="K6" s="26">
        <v>8355129.9000000004</v>
      </c>
      <c r="L6" s="24" t="s">
        <v>22</v>
      </c>
      <c r="M6" s="24" t="s">
        <v>21</v>
      </c>
      <c r="N6" s="24" t="s">
        <v>27</v>
      </c>
      <c r="O6" s="24" t="s">
        <v>879</v>
      </c>
      <c r="P6" s="24" t="s">
        <v>879</v>
      </c>
      <c r="Q6" s="27">
        <v>0</v>
      </c>
      <c r="R6" s="24"/>
      <c r="S6" s="24" t="s">
        <v>356</v>
      </c>
      <c r="T6" s="25">
        <v>45289</v>
      </c>
      <c r="U6" s="25">
        <v>45537</v>
      </c>
      <c r="V6" s="25"/>
      <c r="W6" s="25">
        <v>45559</v>
      </c>
      <c r="X6" s="24">
        <v>129</v>
      </c>
      <c r="Y6" s="24" t="s">
        <v>874</v>
      </c>
      <c r="Z6" s="27">
        <v>8569364</v>
      </c>
      <c r="AA6" s="27">
        <v>8569364</v>
      </c>
      <c r="AB6" s="27">
        <v>0</v>
      </c>
      <c r="AC6" s="27">
        <v>0</v>
      </c>
      <c r="AD6" s="27">
        <v>0</v>
      </c>
      <c r="AE6" s="27">
        <v>0</v>
      </c>
      <c r="AF6" s="27">
        <v>0</v>
      </c>
      <c r="AG6" s="27">
        <v>8569364</v>
      </c>
      <c r="AH6" s="24"/>
      <c r="AI6" s="24" t="s">
        <v>371</v>
      </c>
      <c r="AJ6" s="24"/>
      <c r="AK6" s="27">
        <v>0</v>
      </c>
      <c r="AL6" s="27">
        <v>0</v>
      </c>
      <c r="AM6" s="27">
        <v>0</v>
      </c>
      <c r="AN6" s="27"/>
      <c r="AO6" s="27"/>
      <c r="AP6" s="27"/>
      <c r="AQ6" s="27"/>
      <c r="AR6" s="27"/>
      <c r="AS6" s="27">
        <v>0</v>
      </c>
      <c r="AT6" s="27">
        <v>0</v>
      </c>
      <c r="AU6" s="27">
        <v>0</v>
      </c>
      <c r="AV6" s="27">
        <v>0</v>
      </c>
      <c r="AW6" s="27">
        <v>0</v>
      </c>
      <c r="AX6" s="27">
        <v>0</v>
      </c>
      <c r="AY6" s="27">
        <v>0</v>
      </c>
      <c r="AZ6" s="27">
        <v>0</v>
      </c>
      <c r="BA6" s="27">
        <v>0</v>
      </c>
      <c r="BB6" s="27">
        <v>0</v>
      </c>
      <c r="BC6" s="27">
        <v>0</v>
      </c>
      <c r="BD6" s="24"/>
      <c r="BE6" s="25"/>
      <c r="BF6" s="24"/>
      <c r="BG6" s="27">
        <v>0</v>
      </c>
    </row>
    <row r="7" spans="1:59" s="14" customFormat="1">
      <c r="A7" s="24">
        <v>900826841</v>
      </c>
      <c r="B7" s="24" t="s">
        <v>36</v>
      </c>
      <c r="C7" s="24" t="s">
        <v>4</v>
      </c>
      <c r="D7" s="24">
        <v>116797</v>
      </c>
      <c r="E7" s="24" t="str">
        <f>+CONCATENATE(C7,D7)</f>
        <v>MT116797</v>
      </c>
      <c r="F7" s="24" t="s">
        <v>85</v>
      </c>
      <c r="G7" s="24" t="str">
        <f>+CONCATENATE(A7,"_",E7)</f>
        <v>900826841_MT116797</v>
      </c>
      <c r="H7" s="25">
        <v>45289</v>
      </c>
      <c r="I7" s="25" t="s">
        <v>30</v>
      </c>
      <c r="J7" s="26">
        <v>107292646</v>
      </c>
      <c r="K7" s="26">
        <v>87423868.349999994</v>
      </c>
      <c r="L7" s="24" t="s">
        <v>22</v>
      </c>
      <c r="M7" s="24" t="s">
        <v>21</v>
      </c>
      <c r="N7" s="24" t="s">
        <v>27</v>
      </c>
      <c r="O7" s="24" t="s">
        <v>879</v>
      </c>
      <c r="P7" s="24" t="s">
        <v>879</v>
      </c>
      <c r="Q7" s="27">
        <v>0</v>
      </c>
      <c r="R7" s="24"/>
      <c r="S7" s="24" t="s">
        <v>356</v>
      </c>
      <c r="T7" s="25">
        <v>45289</v>
      </c>
      <c r="U7" s="25">
        <v>45537</v>
      </c>
      <c r="V7" s="25"/>
      <c r="W7" s="25">
        <v>45559</v>
      </c>
      <c r="X7" s="24">
        <v>129</v>
      </c>
      <c r="Y7" s="24" t="s">
        <v>874</v>
      </c>
      <c r="Z7" s="27">
        <v>107292646</v>
      </c>
      <c r="AA7" s="27">
        <v>107292646</v>
      </c>
      <c r="AB7" s="27">
        <v>0</v>
      </c>
      <c r="AC7" s="27">
        <v>0</v>
      </c>
      <c r="AD7" s="27">
        <v>0</v>
      </c>
      <c r="AE7" s="27">
        <v>0</v>
      </c>
      <c r="AF7" s="27">
        <v>0</v>
      </c>
      <c r="AG7" s="27">
        <v>107292646</v>
      </c>
      <c r="AH7" s="24"/>
      <c r="AI7" s="24" t="s">
        <v>374</v>
      </c>
      <c r="AJ7" s="24"/>
      <c r="AK7" s="27">
        <v>0</v>
      </c>
      <c r="AL7" s="27">
        <v>0</v>
      </c>
      <c r="AM7" s="27">
        <v>0</v>
      </c>
      <c r="AN7" s="27"/>
      <c r="AO7" s="27"/>
      <c r="AP7" s="27"/>
      <c r="AQ7" s="27"/>
      <c r="AR7" s="27"/>
      <c r="AS7" s="27">
        <v>0</v>
      </c>
      <c r="AT7" s="27">
        <v>0</v>
      </c>
      <c r="AU7" s="27">
        <v>0</v>
      </c>
      <c r="AV7" s="27">
        <v>0</v>
      </c>
      <c r="AW7" s="27">
        <v>0</v>
      </c>
      <c r="AX7" s="27">
        <v>0</v>
      </c>
      <c r="AY7" s="27">
        <v>0</v>
      </c>
      <c r="AZ7" s="27">
        <v>0</v>
      </c>
      <c r="BA7" s="27">
        <v>0</v>
      </c>
      <c r="BB7" s="27">
        <v>0</v>
      </c>
      <c r="BC7" s="27">
        <v>0</v>
      </c>
      <c r="BD7" s="24"/>
      <c r="BE7" s="25"/>
      <c r="BF7" s="24"/>
      <c r="BG7" s="27">
        <v>0</v>
      </c>
    </row>
    <row r="8" spans="1:59" s="14" customFormat="1">
      <c r="A8" s="24">
        <v>900826841</v>
      </c>
      <c r="B8" s="24" t="s">
        <v>36</v>
      </c>
      <c r="C8" s="24" t="s">
        <v>4</v>
      </c>
      <c r="D8" s="24">
        <v>116798</v>
      </c>
      <c r="E8" s="24" t="str">
        <f>+CONCATENATE(C8,D8)</f>
        <v>MT116798</v>
      </c>
      <c r="F8" s="24" t="s">
        <v>86</v>
      </c>
      <c r="G8" s="24" t="str">
        <f>+CONCATENATE(A8,"_",E8)</f>
        <v>900826841_MT116798</v>
      </c>
      <c r="H8" s="25">
        <v>45289</v>
      </c>
      <c r="I8" s="25" t="s">
        <v>30</v>
      </c>
      <c r="J8" s="26">
        <v>9830936</v>
      </c>
      <c r="K8" s="26">
        <v>9585162.5999999996</v>
      </c>
      <c r="L8" s="24" t="s">
        <v>22</v>
      </c>
      <c r="M8" s="24" t="s">
        <v>21</v>
      </c>
      <c r="N8" s="24" t="s">
        <v>27</v>
      </c>
      <c r="O8" s="24" t="s">
        <v>879</v>
      </c>
      <c r="P8" s="24" t="s">
        <v>879</v>
      </c>
      <c r="Q8" s="27">
        <v>0</v>
      </c>
      <c r="R8" s="24"/>
      <c r="S8" s="24" t="s">
        <v>356</v>
      </c>
      <c r="T8" s="25">
        <v>45289</v>
      </c>
      <c r="U8" s="25">
        <v>45537</v>
      </c>
      <c r="V8" s="25"/>
      <c r="W8" s="25">
        <v>45559</v>
      </c>
      <c r="X8" s="24">
        <v>129</v>
      </c>
      <c r="Y8" s="24" t="s">
        <v>874</v>
      </c>
      <c r="Z8" s="27">
        <v>9830936</v>
      </c>
      <c r="AA8" s="27">
        <v>9830936</v>
      </c>
      <c r="AB8" s="27">
        <v>0</v>
      </c>
      <c r="AC8" s="27">
        <v>0</v>
      </c>
      <c r="AD8" s="27">
        <v>0</v>
      </c>
      <c r="AE8" s="27">
        <v>0</v>
      </c>
      <c r="AF8" s="27">
        <v>0</v>
      </c>
      <c r="AG8" s="27">
        <v>9830936</v>
      </c>
      <c r="AH8" s="24"/>
      <c r="AI8" s="24" t="s">
        <v>377</v>
      </c>
      <c r="AJ8" s="24"/>
      <c r="AK8" s="27">
        <v>0</v>
      </c>
      <c r="AL8" s="27">
        <v>0</v>
      </c>
      <c r="AM8" s="27">
        <v>0</v>
      </c>
      <c r="AN8" s="27"/>
      <c r="AO8" s="27"/>
      <c r="AP8" s="27"/>
      <c r="AQ8" s="27"/>
      <c r="AR8" s="27"/>
      <c r="AS8" s="27">
        <v>0</v>
      </c>
      <c r="AT8" s="27">
        <v>0</v>
      </c>
      <c r="AU8" s="27">
        <v>0</v>
      </c>
      <c r="AV8" s="27">
        <v>0</v>
      </c>
      <c r="AW8" s="27">
        <v>0</v>
      </c>
      <c r="AX8" s="27">
        <v>0</v>
      </c>
      <c r="AY8" s="27">
        <v>0</v>
      </c>
      <c r="AZ8" s="27">
        <v>0</v>
      </c>
      <c r="BA8" s="27">
        <v>0</v>
      </c>
      <c r="BB8" s="27">
        <v>0</v>
      </c>
      <c r="BC8" s="27">
        <v>0</v>
      </c>
      <c r="BD8" s="24"/>
      <c r="BE8" s="25"/>
      <c r="BF8" s="24"/>
      <c r="BG8" s="27">
        <v>0</v>
      </c>
    </row>
    <row r="9" spans="1:59" s="14" customFormat="1">
      <c r="A9" s="24">
        <v>900826841</v>
      </c>
      <c r="B9" s="24" t="s">
        <v>36</v>
      </c>
      <c r="C9" s="24" t="s">
        <v>4</v>
      </c>
      <c r="D9" s="24">
        <v>116799</v>
      </c>
      <c r="E9" s="24" t="str">
        <f>+CONCATENATE(C9,D9)</f>
        <v>MT116799</v>
      </c>
      <c r="F9" s="24" t="s">
        <v>87</v>
      </c>
      <c r="G9" s="24" t="str">
        <f>+CONCATENATE(A9,"_",E9)</f>
        <v>900826841_MT116799</v>
      </c>
      <c r="H9" s="25">
        <v>45289</v>
      </c>
      <c r="I9" s="25" t="s">
        <v>30</v>
      </c>
      <c r="J9" s="26">
        <v>88333541</v>
      </c>
      <c r="K9" s="26">
        <v>70974196.799999997</v>
      </c>
      <c r="L9" s="24" t="s">
        <v>22</v>
      </c>
      <c r="M9" s="24" t="s">
        <v>21</v>
      </c>
      <c r="N9" s="24" t="s">
        <v>27</v>
      </c>
      <c r="O9" s="24" t="s">
        <v>879</v>
      </c>
      <c r="P9" s="24" t="s">
        <v>879</v>
      </c>
      <c r="Q9" s="27">
        <v>0</v>
      </c>
      <c r="R9" s="24"/>
      <c r="S9" s="24" t="s">
        <v>356</v>
      </c>
      <c r="T9" s="25">
        <v>45289</v>
      </c>
      <c r="U9" s="25">
        <v>45537</v>
      </c>
      <c r="V9" s="25"/>
      <c r="W9" s="25">
        <v>45559</v>
      </c>
      <c r="X9" s="24">
        <v>129</v>
      </c>
      <c r="Y9" s="24" t="s">
        <v>874</v>
      </c>
      <c r="Z9" s="27">
        <v>88333541</v>
      </c>
      <c r="AA9" s="27">
        <v>88333541</v>
      </c>
      <c r="AB9" s="27">
        <v>0</v>
      </c>
      <c r="AC9" s="27">
        <v>0</v>
      </c>
      <c r="AD9" s="27">
        <v>0</v>
      </c>
      <c r="AE9" s="27">
        <v>0</v>
      </c>
      <c r="AF9" s="27">
        <v>0</v>
      </c>
      <c r="AG9" s="27">
        <v>88333541</v>
      </c>
      <c r="AH9" s="24"/>
      <c r="AI9" s="24" t="s">
        <v>380</v>
      </c>
      <c r="AJ9" s="24"/>
      <c r="AK9" s="27">
        <v>0</v>
      </c>
      <c r="AL9" s="27">
        <v>0</v>
      </c>
      <c r="AM9" s="27">
        <v>0</v>
      </c>
      <c r="AN9" s="27"/>
      <c r="AO9" s="27"/>
      <c r="AP9" s="27"/>
      <c r="AQ9" s="27"/>
      <c r="AR9" s="27"/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>
        <v>0</v>
      </c>
      <c r="AY9" s="27">
        <v>0</v>
      </c>
      <c r="AZ9" s="27">
        <v>0</v>
      </c>
      <c r="BA9" s="27">
        <v>0</v>
      </c>
      <c r="BB9" s="27">
        <v>0</v>
      </c>
      <c r="BC9" s="27">
        <v>0</v>
      </c>
      <c r="BD9" s="24"/>
      <c r="BE9" s="25"/>
      <c r="BF9" s="24"/>
      <c r="BG9" s="27">
        <v>0</v>
      </c>
    </row>
    <row r="10" spans="1:59" s="14" customFormat="1">
      <c r="A10" s="24">
        <v>900826841</v>
      </c>
      <c r="B10" s="24" t="s">
        <v>36</v>
      </c>
      <c r="C10" s="24" t="s">
        <v>4</v>
      </c>
      <c r="D10" s="24">
        <v>116800</v>
      </c>
      <c r="E10" s="24" t="str">
        <f>+CONCATENATE(C10,D10)</f>
        <v>MT116800</v>
      </c>
      <c r="F10" s="24" t="s">
        <v>88</v>
      </c>
      <c r="G10" s="24" t="str">
        <f>+CONCATENATE(A10,"_",E10)</f>
        <v>900826841_MT116800</v>
      </c>
      <c r="H10" s="25">
        <v>45289</v>
      </c>
      <c r="I10" s="25" t="s">
        <v>30</v>
      </c>
      <c r="J10" s="26">
        <v>6632457</v>
      </c>
      <c r="K10" s="26">
        <v>6466645.5800000001</v>
      </c>
      <c r="L10" s="24" t="s">
        <v>22</v>
      </c>
      <c r="M10" s="24" t="s">
        <v>21</v>
      </c>
      <c r="N10" s="24" t="s">
        <v>27</v>
      </c>
      <c r="O10" s="24" t="s">
        <v>879</v>
      </c>
      <c r="P10" s="24" t="s">
        <v>879</v>
      </c>
      <c r="Q10" s="27">
        <v>0</v>
      </c>
      <c r="R10" s="24"/>
      <c r="S10" s="24" t="s">
        <v>356</v>
      </c>
      <c r="T10" s="25">
        <v>45289</v>
      </c>
      <c r="U10" s="25">
        <v>45537</v>
      </c>
      <c r="V10" s="25"/>
      <c r="W10" s="25">
        <v>45559</v>
      </c>
      <c r="X10" s="24">
        <v>129</v>
      </c>
      <c r="Y10" s="24" t="s">
        <v>874</v>
      </c>
      <c r="Z10" s="27">
        <v>6632457</v>
      </c>
      <c r="AA10" s="27">
        <v>6632457</v>
      </c>
      <c r="AB10" s="27">
        <v>0</v>
      </c>
      <c r="AC10" s="27">
        <v>0</v>
      </c>
      <c r="AD10" s="27">
        <v>0</v>
      </c>
      <c r="AE10" s="27">
        <v>0</v>
      </c>
      <c r="AF10" s="27">
        <v>0</v>
      </c>
      <c r="AG10" s="27">
        <v>6632457</v>
      </c>
      <c r="AH10" s="24"/>
      <c r="AI10" s="24" t="s">
        <v>383</v>
      </c>
      <c r="AJ10" s="24"/>
      <c r="AK10" s="27">
        <v>0</v>
      </c>
      <c r="AL10" s="27">
        <v>0</v>
      </c>
      <c r="AM10" s="27">
        <v>0</v>
      </c>
      <c r="AN10" s="27"/>
      <c r="AO10" s="27"/>
      <c r="AP10" s="27"/>
      <c r="AQ10" s="27"/>
      <c r="AR10" s="27"/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>
        <v>0</v>
      </c>
      <c r="AY10" s="27">
        <v>0</v>
      </c>
      <c r="AZ10" s="27">
        <v>0</v>
      </c>
      <c r="BA10" s="27">
        <v>0</v>
      </c>
      <c r="BB10" s="27">
        <v>0</v>
      </c>
      <c r="BC10" s="27">
        <v>0</v>
      </c>
      <c r="BD10" s="24"/>
      <c r="BE10" s="25"/>
      <c r="BF10" s="24"/>
      <c r="BG10" s="27">
        <v>0</v>
      </c>
    </row>
    <row r="11" spans="1:59" s="14" customFormat="1">
      <c r="A11" s="24">
        <v>900826841</v>
      </c>
      <c r="B11" s="24" t="s">
        <v>36</v>
      </c>
      <c r="C11" s="24" t="s">
        <v>4</v>
      </c>
      <c r="D11" s="24">
        <v>116801</v>
      </c>
      <c r="E11" s="24" t="str">
        <f>+CONCATENATE(C11,D11)</f>
        <v>MT116801</v>
      </c>
      <c r="F11" s="24" t="s">
        <v>89</v>
      </c>
      <c r="G11" s="24" t="str">
        <f>+CONCATENATE(A11,"_",E11)</f>
        <v>900826841_MT116801</v>
      </c>
      <c r="H11" s="25">
        <v>45289</v>
      </c>
      <c r="I11" s="25" t="s">
        <v>30</v>
      </c>
      <c r="J11" s="26">
        <v>94711899</v>
      </c>
      <c r="K11" s="26">
        <v>77386178.030000001</v>
      </c>
      <c r="L11" s="24" t="s">
        <v>22</v>
      </c>
      <c r="M11" s="24" t="s">
        <v>21</v>
      </c>
      <c r="N11" s="24" t="s">
        <v>27</v>
      </c>
      <c r="O11" s="24" t="s">
        <v>879</v>
      </c>
      <c r="P11" s="24" t="s">
        <v>879</v>
      </c>
      <c r="Q11" s="27">
        <v>0</v>
      </c>
      <c r="R11" s="24"/>
      <c r="S11" s="24" t="s">
        <v>356</v>
      </c>
      <c r="T11" s="25">
        <v>45289</v>
      </c>
      <c r="U11" s="25">
        <v>45537</v>
      </c>
      <c r="V11" s="25"/>
      <c r="W11" s="25">
        <v>45559</v>
      </c>
      <c r="X11" s="24">
        <v>129</v>
      </c>
      <c r="Y11" s="24" t="s">
        <v>874</v>
      </c>
      <c r="Z11" s="27">
        <v>94711899</v>
      </c>
      <c r="AA11" s="27">
        <v>94711899</v>
      </c>
      <c r="AB11" s="27">
        <v>0</v>
      </c>
      <c r="AC11" s="27">
        <v>0</v>
      </c>
      <c r="AD11" s="27">
        <v>0</v>
      </c>
      <c r="AE11" s="27">
        <v>0</v>
      </c>
      <c r="AF11" s="27">
        <v>0</v>
      </c>
      <c r="AG11" s="27">
        <v>94711899</v>
      </c>
      <c r="AH11" s="24"/>
      <c r="AI11" s="24" t="s">
        <v>386</v>
      </c>
      <c r="AJ11" s="24"/>
      <c r="AK11" s="27">
        <v>0</v>
      </c>
      <c r="AL11" s="27">
        <v>0</v>
      </c>
      <c r="AM11" s="27">
        <v>0</v>
      </c>
      <c r="AN11" s="27"/>
      <c r="AO11" s="27"/>
      <c r="AP11" s="27"/>
      <c r="AQ11" s="27"/>
      <c r="AR11" s="27"/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4"/>
      <c r="BE11" s="25"/>
      <c r="BF11" s="24"/>
      <c r="BG11" s="27">
        <v>0</v>
      </c>
    </row>
    <row r="12" spans="1:59" s="14" customFormat="1">
      <c r="A12" s="24">
        <v>900826841</v>
      </c>
      <c r="B12" s="24" t="s">
        <v>36</v>
      </c>
      <c r="C12" s="24" t="s">
        <v>4</v>
      </c>
      <c r="D12" s="24">
        <v>116802</v>
      </c>
      <c r="E12" s="24" t="str">
        <f>+CONCATENATE(C12,D12)</f>
        <v>MT116802</v>
      </c>
      <c r="F12" s="24" t="s">
        <v>90</v>
      </c>
      <c r="G12" s="24" t="str">
        <f>+CONCATENATE(A12,"_",E12)</f>
        <v>900826841_MT116802</v>
      </c>
      <c r="H12" s="25">
        <v>45289</v>
      </c>
      <c r="I12" s="25" t="s">
        <v>30</v>
      </c>
      <c r="J12" s="26">
        <v>8462397</v>
      </c>
      <c r="K12" s="26">
        <v>8250837.0800000001</v>
      </c>
      <c r="L12" s="24" t="s">
        <v>22</v>
      </c>
      <c r="M12" s="24" t="s">
        <v>21</v>
      </c>
      <c r="N12" s="24" t="s">
        <v>27</v>
      </c>
      <c r="O12" s="24" t="s">
        <v>879</v>
      </c>
      <c r="P12" s="24" t="s">
        <v>879</v>
      </c>
      <c r="Q12" s="27">
        <v>0</v>
      </c>
      <c r="R12" s="24"/>
      <c r="S12" s="24" t="s">
        <v>356</v>
      </c>
      <c r="T12" s="25">
        <v>45289</v>
      </c>
      <c r="U12" s="25">
        <v>45537</v>
      </c>
      <c r="V12" s="25"/>
      <c r="W12" s="25">
        <v>45559</v>
      </c>
      <c r="X12" s="24">
        <v>129</v>
      </c>
      <c r="Y12" s="24" t="s">
        <v>874</v>
      </c>
      <c r="Z12" s="27">
        <v>8462397</v>
      </c>
      <c r="AA12" s="27">
        <v>8462397</v>
      </c>
      <c r="AB12" s="27">
        <v>0</v>
      </c>
      <c r="AC12" s="27">
        <v>0</v>
      </c>
      <c r="AD12" s="27">
        <v>0</v>
      </c>
      <c r="AE12" s="27">
        <v>0</v>
      </c>
      <c r="AF12" s="27">
        <v>0</v>
      </c>
      <c r="AG12" s="27">
        <v>8462397</v>
      </c>
      <c r="AH12" s="24"/>
      <c r="AI12" s="24" t="s">
        <v>389</v>
      </c>
      <c r="AJ12" s="24"/>
      <c r="AK12" s="27">
        <v>0</v>
      </c>
      <c r="AL12" s="27">
        <v>0</v>
      </c>
      <c r="AM12" s="27">
        <v>0</v>
      </c>
      <c r="AN12" s="27"/>
      <c r="AO12" s="27"/>
      <c r="AP12" s="27"/>
      <c r="AQ12" s="27"/>
      <c r="AR12" s="27"/>
      <c r="AS12" s="27">
        <v>0</v>
      </c>
      <c r="AT12" s="27">
        <v>0</v>
      </c>
      <c r="AU12" s="27">
        <v>0</v>
      </c>
      <c r="AV12" s="27">
        <v>0</v>
      </c>
      <c r="AW12" s="27">
        <v>0</v>
      </c>
      <c r="AX12" s="27">
        <v>0</v>
      </c>
      <c r="AY12" s="27">
        <v>0</v>
      </c>
      <c r="AZ12" s="27">
        <v>0</v>
      </c>
      <c r="BA12" s="27">
        <v>0</v>
      </c>
      <c r="BB12" s="27">
        <v>0</v>
      </c>
      <c r="BC12" s="27">
        <v>0</v>
      </c>
      <c r="BD12" s="24"/>
      <c r="BE12" s="25"/>
      <c r="BF12" s="24"/>
      <c r="BG12" s="27">
        <v>0</v>
      </c>
    </row>
    <row r="13" spans="1:59" s="14" customFormat="1">
      <c r="A13" s="24">
        <v>900826841</v>
      </c>
      <c r="B13" s="24" t="s">
        <v>36</v>
      </c>
      <c r="C13" s="24" t="s">
        <v>4</v>
      </c>
      <c r="D13" s="24">
        <v>116803</v>
      </c>
      <c r="E13" s="24" t="str">
        <f>+CONCATENATE(C13,D13)</f>
        <v>MT116803</v>
      </c>
      <c r="F13" s="24" t="s">
        <v>91</v>
      </c>
      <c r="G13" s="24" t="str">
        <f>+CONCATENATE(A13,"_",E13)</f>
        <v>900826841_MT116803</v>
      </c>
      <c r="H13" s="25">
        <v>45289</v>
      </c>
      <c r="I13" s="25" t="s">
        <v>30</v>
      </c>
      <c r="J13" s="26">
        <v>110844035</v>
      </c>
      <c r="K13" s="26">
        <v>90745392.079999998</v>
      </c>
      <c r="L13" s="24" t="s">
        <v>22</v>
      </c>
      <c r="M13" s="24" t="s">
        <v>21</v>
      </c>
      <c r="N13" s="24" t="s">
        <v>27</v>
      </c>
      <c r="O13" s="24" t="s">
        <v>879</v>
      </c>
      <c r="P13" s="24" t="s">
        <v>879</v>
      </c>
      <c r="Q13" s="27">
        <v>0</v>
      </c>
      <c r="R13" s="24"/>
      <c r="S13" s="24" t="s">
        <v>356</v>
      </c>
      <c r="T13" s="25">
        <v>45289</v>
      </c>
      <c r="U13" s="25">
        <v>45537</v>
      </c>
      <c r="V13" s="25"/>
      <c r="W13" s="25">
        <v>45559</v>
      </c>
      <c r="X13" s="24">
        <v>129</v>
      </c>
      <c r="Y13" s="24" t="s">
        <v>874</v>
      </c>
      <c r="Z13" s="27">
        <v>110844035</v>
      </c>
      <c r="AA13" s="27">
        <v>110844035</v>
      </c>
      <c r="AB13" s="27">
        <v>0</v>
      </c>
      <c r="AC13" s="27">
        <v>0</v>
      </c>
      <c r="AD13" s="27">
        <v>0</v>
      </c>
      <c r="AE13" s="27">
        <v>0</v>
      </c>
      <c r="AF13" s="27">
        <v>0</v>
      </c>
      <c r="AG13" s="27">
        <v>110844035</v>
      </c>
      <c r="AH13" s="24"/>
      <c r="AI13" s="24" t="s">
        <v>392</v>
      </c>
      <c r="AJ13" s="24"/>
      <c r="AK13" s="27">
        <v>0</v>
      </c>
      <c r="AL13" s="27">
        <v>0</v>
      </c>
      <c r="AM13" s="27">
        <v>0</v>
      </c>
      <c r="AN13" s="27"/>
      <c r="AO13" s="27"/>
      <c r="AP13" s="27"/>
      <c r="AQ13" s="27"/>
      <c r="AR13" s="27"/>
      <c r="AS13" s="27">
        <v>0</v>
      </c>
      <c r="AT13" s="27">
        <v>0</v>
      </c>
      <c r="AU13" s="27">
        <v>0</v>
      </c>
      <c r="AV13" s="27">
        <v>0</v>
      </c>
      <c r="AW13" s="27">
        <v>0</v>
      </c>
      <c r="AX13" s="27">
        <v>0</v>
      </c>
      <c r="AY13" s="27">
        <v>0</v>
      </c>
      <c r="AZ13" s="27">
        <v>0</v>
      </c>
      <c r="BA13" s="27">
        <v>0</v>
      </c>
      <c r="BB13" s="27">
        <v>0</v>
      </c>
      <c r="BC13" s="27">
        <v>0</v>
      </c>
      <c r="BD13" s="24"/>
      <c r="BE13" s="25"/>
      <c r="BF13" s="24"/>
      <c r="BG13" s="27">
        <v>0</v>
      </c>
    </row>
    <row r="14" spans="1:59" s="14" customFormat="1">
      <c r="A14" s="24">
        <v>900826841</v>
      </c>
      <c r="B14" s="24" t="s">
        <v>36</v>
      </c>
      <c r="C14" s="24" t="s">
        <v>4</v>
      </c>
      <c r="D14" s="24">
        <v>116804</v>
      </c>
      <c r="E14" s="24" t="str">
        <f>+CONCATENATE(C14,D14)</f>
        <v>MT116804</v>
      </c>
      <c r="F14" s="24" t="s">
        <v>92</v>
      </c>
      <c r="G14" s="24" t="str">
        <f>+CONCATENATE(A14,"_",E14)</f>
        <v>900826841_MT116804</v>
      </c>
      <c r="H14" s="25">
        <v>45289</v>
      </c>
      <c r="I14" s="25" t="s">
        <v>30</v>
      </c>
      <c r="J14" s="26">
        <v>12490616</v>
      </c>
      <c r="K14" s="26">
        <v>12178350.6</v>
      </c>
      <c r="L14" s="24" t="s">
        <v>22</v>
      </c>
      <c r="M14" s="24" t="s">
        <v>21</v>
      </c>
      <c r="N14" s="24" t="s">
        <v>27</v>
      </c>
      <c r="O14" s="24" t="s">
        <v>879</v>
      </c>
      <c r="P14" s="24" t="s">
        <v>879</v>
      </c>
      <c r="Q14" s="27">
        <v>0</v>
      </c>
      <c r="R14" s="24"/>
      <c r="S14" s="24" t="s">
        <v>356</v>
      </c>
      <c r="T14" s="25">
        <v>45289</v>
      </c>
      <c r="U14" s="25">
        <v>45537</v>
      </c>
      <c r="V14" s="25"/>
      <c r="W14" s="25">
        <v>45559</v>
      </c>
      <c r="X14" s="24">
        <v>129</v>
      </c>
      <c r="Y14" s="24" t="s">
        <v>874</v>
      </c>
      <c r="Z14" s="27">
        <v>12490616</v>
      </c>
      <c r="AA14" s="27">
        <v>12490616</v>
      </c>
      <c r="AB14" s="27">
        <v>0</v>
      </c>
      <c r="AC14" s="27">
        <v>0</v>
      </c>
      <c r="AD14" s="27">
        <v>0</v>
      </c>
      <c r="AE14" s="27">
        <v>0</v>
      </c>
      <c r="AF14" s="27">
        <v>0</v>
      </c>
      <c r="AG14" s="27">
        <v>12490616</v>
      </c>
      <c r="AH14" s="24"/>
      <c r="AI14" s="24" t="s">
        <v>395</v>
      </c>
      <c r="AJ14" s="24"/>
      <c r="AK14" s="27">
        <v>0</v>
      </c>
      <c r="AL14" s="27">
        <v>0</v>
      </c>
      <c r="AM14" s="27">
        <v>0</v>
      </c>
      <c r="AN14" s="27"/>
      <c r="AO14" s="27"/>
      <c r="AP14" s="27"/>
      <c r="AQ14" s="27"/>
      <c r="AR14" s="27"/>
      <c r="AS14" s="27">
        <v>0</v>
      </c>
      <c r="AT14" s="27">
        <v>0</v>
      </c>
      <c r="AU14" s="27">
        <v>0</v>
      </c>
      <c r="AV14" s="27">
        <v>0</v>
      </c>
      <c r="AW14" s="27">
        <v>0</v>
      </c>
      <c r="AX14" s="27">
        <v>0</v>
      </c>
      <c r="AY14" s="27">
        <v>0</v>
      </c>
      <c r="AZ14" s="27">
        <v>0</v>
      </c>
      <c r="BA14" s="27">
        <v>0</v>
      </c>
      <c r="BB14" s="27">
        <v>0</v>
      </c>
      <c r="BC14" s="27">
        <v>0</v>
      </c>
      <c r="BD14" s="24"/>
      <c r="BE14" s="25"/>
      <c r="BF14" s="24"/>
      <c r="BG14" s="27">
        <v>0</v>
      </c>
    </row>
    <row r="15" spans="1:59" s="14" customFormat="1">
      <c r="A15" s="24">
        <v>900826841</v>
      </c>
      <c r="B15" s="24" t="s">
        <v>36</v>
      </c>
      <c r="C15" s="24" t="s">
        <v>4</v>
      </c>
      <c r="D15" s="24">
        <v>116805</v>
      </c>
      <c r="E15" s="24" t="str">
        <f>+CONCATENATE(C15,D15)</f>
        <v>MT116805</v>
      </c>
      <c r="F15" s="24" t="s">
        <v>93</v>
      </c>
      <c r="G15" s="24" t="str">
        <f>+CONCATENATE(A15,"_",E15)</f>
        <v>900826841_MT116805</v>
      </c>
      <c r="H15" s="25">
        <v>45289</v>
      </c>
      <c r="I15" s="25" t="s">
        <v>30</v>
      </c>
      <c r="J15" s="26">
        <v>113783880</v>
      </c>
      <c r="K15" s="26">
        <v>93118108.200000003</v>
      </c>
      <c r="L15" s="24" t="s">
        <v>22</v>
      </c>
      <c r="M15" s="24" t="s">
        <v>21</v>
      </c>
      <c r="N15" s="24" t="s">
        <v>27</v>
      </c>
      <c r="O15" s="24" t="s">
        <v>879</v>
      </c>
      <c r="P15" s="24" t="s">
        <v>879</v>
      </c>
      <c r="Q15" s="27">
        <v>0</v>
      </c>
      <c r="R15" s="24"/>
      <c r="S15" s="24" t="s">
        <v>356</v>
      </c>
      <c r="T15" s="25">
        <v>45289</v>
      </c>
      <c r="U15" s="25">
        <v>45537</v>
      </c>
      <c r="V15" s="25"/>
      <c r="W15" s="25">
        <v>45559</v>
      </c>
      <c r="X15" s="24">
        <v>129</v>
      </c>
      <c r="Y15" s="24" t="s">
        <v>874</v>
      </c>
      <c r="Z15" s="27">
        <v>113783880</v>
      </c>
      <c r="AA15" s="27">
        <v>113783880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113783880</v>
      </c>
      <c r="AH15" s="24"/>
      <c r="AI15" s="24" t="s">
        <v>398</v>
      </c>
      <c r="AJ15" s="24"/>
      <c r="AK15" s="27">
        <v>0</v>
      </c>
      <c r="AL15" s="27">
        <v>0</v>
      </c>
      <c r="AM15" s="27">
        <v>0</v>
      </c>
      <c r="AN15" s="27"/>
      <c r="AO15" s="27"/>
      <c r="AP15" s="27"/>
      <c r="AQ15" s="27"/>
      <c r="AR15" s="27"/>
      <c r="AS15" s="27">
        <v>0</v>
      </c>
      <c r="AT15" s="27">
        <v>0</v>
      </c>
      <c r="AU15" s="27">
        <v>0</v>
      </c>
      <c r="AV15" s="27">
        <v>0</v>
      </c>
      <c r="AW15" s="27">
        <v>0</v>
      </c>
      <c r="AX15" s="27">
        <v>0</v>
      </c>
      <c r="AY15" s="27">
        <v>0</v>
      </c>
      <c r="AZ15" s="27">
        <v>0</v>
      </c>
      <c r="BA15" s="27">
        <v>0</v>
      </c>
      <c r="BB15" s="27">
        <v>0</v>
      </c>
      <c r="BC15" s="27">
        <v>0</v>
      </c>
      <c r="BD15" s="24"/>
      <c r="BE15" s="25"/>
      <c r="BF15" s="24"/>
      <c r="BG15" s="27">
        <v>0</v>
      </c>
    </row>
    <row r="16" spans="1:59" s="14" customFormat="1">
      <c r="A16" s="24">
        <v>900826841</v>
      </c>
      <c r="B16" s="24" t="s">
        <v>36</v>
      </c>
      <c r="C16" s="24" t="s">
        <v>4</v>
      </c>
      <c r="D16" s="24">
        <v>116806</v>
      </c>
      <c r="E16" s="24" t="str">
        <f>+CONCATENATE(C16,D16)</f>
        <v>MT116806</v>
      </c>
      <c r="F16" s="24" t="s">
        <v>94</v>
      </c>
      <c r="G16" s="24" t="str">
        <f>+CONCATENATE(A16,"_",E16)</f>
        <v>900826841_MT116806</v>
      </c>
      <c r="H16" s="25">
        <v>45289</v>
      </c>
      <c r="I16" s="25" t="s">
        <v>30</v>
      </c>
      <c r="J16" s="26">
        <v>8943233</v>
      </c>
      <c r="K16" s="26">
        <v>8719652.1799999997</v>
      </c>
      <c r="L16" s="24" t="s">
        <v>22</v>
      </c>
      <c r="M16" s="24" t="s">
        <v>21</v>
      </c>
      <c r="N16" s="24" t="s">
        <v>27</v>
      </c>
      <c r="O16" s="24" t="s">
        <v>879</v>
      </c>
      <c r="P16" s="24" t="s">
        <v>879</v>
      </c>
      <c r="Q16" s="27">
        <v>0</v>
      </c>
      <c r="R16" s="24"/>
      <c r="S16" s="24" t="s">
        <v>356</v>
      </c>
      <c r="T16" s="25">
        <v>45289</v>
      </c>
      <c r="U16" s="25">
        <v>45537</v>
      </c>
      <c r="V16" s="25"/>
      <c r="W16" s="25">
        <v>45559</v>
      </c>
      <c r="X16" s="24">
        <v>129</v>
      </c>
      <c r="Y16" s="24" t="s">
        <v>874</v>
      </c>
      <c r="Z16" s="27">
        <v>8943233</v>
      </c>
      <c r="AA16" s="27">
        <v>8943233</v>
      </c>
      <c r="AB16" s="27">
        <v>0</v>
      </c>
      <c r="AC16" s="27">
        <v>0</v>
      </c>
      <c r="AD16" s="27">
        <v>0</v>
      </c>
      <c r="AE16" s="27">
        <v>0</v>
      </c>
      <c r="AF16" s="27">
        <v>0</v>
      </c>
      <c r="AG16" s="27">
        <v>8943233</v>
      </c>
      <c r="AH16" s="24"/>
      <c r="AI16" s="24" t="s">
        <v>401</v>
      </c>
      <c r="AJ16" s="24"/>
      <c r="AK16" s="27">
        <v>0</v>
      </c>
      <c r="AL16" s="27">
        <v>0</v>
      </c>
      <c r="AM16" s="27">
        <v>0</v>
      </c>
      <c r="AN16" s="27"/>
      <c r="AO16" s="27"/>
      <c r="AP16" s="27"/>
      <c r="AQ16" s="27"/>
      <c r="AR16" s="27"/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>
        <v>0</v>
      </c>
      <c r="AY16" s="27">
        <v>0</v>
      </c>
      <c r="AZ16" s="27">
        <v>0</v>
      </c>
      <c r="BA16" s="27">
        <v>0</v>
      </c>
      <c r="BB16" s="27">
        <v>0</v>
      </c>
      <c r="BC16" s="27">
        <v>0</v>
      </c>
      <c r="BD16" s="24"/>
      <c r="BE16" s="25"/>
      <c r="BF16" s="24"/>
      <c r="BG16" s="27">
        <v>0</v>
      </c>
    </row>
    <row r="17" spans="1:59" s="14" customFormat="1">
      <c r="A17" s="24">
        <v>900826841</v>
      </c>
      <c r="B17" s="24" t="s">
        <v>36</v>
      </c>
      <c r="C17" s="24" t="s">
        <v>4</v>
      </c>
      <c r="D17" s="24">
        <v>116807</v>
      </c>
      <c r="E17" s="24" t="str">
        <f>+CONCATENATE(C17,D17)</f>
        <v>MT116807</v>
      </c>
      <c r="F17" s="24" t="s">
        <v>95</v>
      </c>
      <c r="G17" s="24" t="str">
        <f>+CONCATENATE(A17,"_",E17)</f>
        <v>900826841_MT116807</v>
      </c>
      <c r="H17" s="25">
        <v>45289</v>
      </c>
      <c r="I17" s="25" t="s">
        <v>30</v>
      </c>
      <c r="J17" s="26">
        <v>93147564</v>
      </c>
      <c r="K17" s="26">
        <v>71078728.5</v>
      </c>
      <c r="L17" s="24" t="s">
        <v>22</v>
      </c>
      <c r="M17" s="24" t="s">
        <v>21</v>
      </c>
      <c r="N17" s="24" t="s">
        <v>27</v>
      </c>
      <c r="O17" s="24" t="s">
        <v>879</v>
      </c>
      <c r="P17" s="24" t="s">
        <v>879</v>
      </c>
      <c r="Q17" s="27">
        <v>0</v>
      </c>
      <c r="R17" s="24"/>
      <c r="S17" s="24" t="s">
        <v>356</v>
      </c>
      <c r="T17" s="25">
        <v>45289</v>
      </c>
      <c r="U17" s="25">
        <v>45537</v>
      </c>
      <c r="V17" s="25"/>
      <c r="W17" s="25">
        <v>45559</v>
      </c>
      <c r="X17" s="24">
        <v>129</v>
      </c>
      <c r="Y17" s="24" t="s">
        <v>874</v>
      </c>
      <c r="Z17" s="27">
        <v>93147564</v>
      </c>
      <c r="AA17" s="27">
        <v>93147564</v>
      </c>
      <c r="AB17" s="27">
        <v>0</v>
      </c>
      <c r="AC17" s="27">
        <v>0</v>
      </c>
      <c r="AD17" s="27">
        <v>0</v>
      </c>
      <c r="AE17" s="27">
        <v>0</v>
      </c>
      <c r="AF17" s="27">
        <v>0</v>
      </c>
      <c r="AG17" s="27">
        <v>93147564</v>
      </c>
      <c r="AH17" s="24"/>
      <c r="AI17" s="24" t="s">
        <v>404</v>
      </c>
      <c r="AJ17" s="24"/>
      <c r="AK17" s="27">
        <v>0</v>
      </c>
      <c r="AL17" s="27">
        <v>0</v>
      </c>
      <c r="AM17" s="27">
        <v>0</v>
      </c>
      <c r="AN17" s="27"/>
      <c r="AO17" s="27"/>
      <c r="AP17" s="27"/>
      <c r="AQ17" s="27"/>
      <c r="AR17" s="27"/>
      <c r="AS17" s="27">
        <v>0</v>
      </c>
      <c r="AT17" s="27">
        <v>0</v>
      </c>
      <c r="AU17" s="27">
        <v>0</v>
      </c>
      <c r="AV17" s="27">
        <v>0</v>
      </c>
      <c r="AW17" s="27">
        <v>0</v>
      </c>
      <c r="AX17" s="27">
        <v>0</v>
      </c>
      <c r="AY17" s="27">
        <v>0</v>
      </c>
      <c r="AZ17" s="27">
        <v>0</v>
      </c>
      <c r="BA17" s="27">
        <v>0</v>
      </c>
      <c r="BB17" s="27">
        <v>0</v>
      </c>
      <c r="BC17" s="27">
        <v>0</v>
      </c>
      <c r="BD17" s="24"/>
      <c r="BE17" s="25"/>
      <c r="BF17" s="24"/>
      <c r="BG17" s="27">
        <v>0</v>
      </c>
    </row>
    <row r="18" spans="1:59" s="14" customFormat="1">
      <c r="A18" s="24">
        <v>900826841</v>
      </c>
      <c r="B18" s="24" t="s">
        <v>36</v>
      </c>
      <c r="C18" s="24" t="s">
        <v>4</v>
      </c>
      <c r="D18" s="24">
        <v>116808</v>
      </c>
      <c r="E18" s="24" t="str">
        <f>+CONCATENATE(C18,D18)</f>
        <v>MT116808</v>
      </c>
      <c r="F18" s="24" t="s">
        <v>96</v>
      </c>
      <c r="G18" s="24" t="str">
        <f>+CONCATENATE(A18,"_",E18)</f>
        <v>900826841_MT116808</v>
      </c>
      <c r="H18" s="25">
        <v>45289</v>
      </c>
      <c r="I18" s="25" t="s">
        <v>30</v>
      </c>
      <c r="J18" s="26">
        <v>6323724</v>
      </c>
      <c r="K18" s="26">
        <v>6165630.9000000004</v>
      </c>
      <c r="L18" s="24" t="s">
        <v>22</v>
      </c>
      <c r="M18" s="24" t="s">
        <v>21</v>
      </c>
      <c r="N18" s="24" t="s">
        <v>27</v>
      </c>
      <c r="O18" s="24" t="s">
        <v>879</v>
      </c>
      <c r="P18" s="24" t="s">
        <v>879</v>
      </c>
      <c r="Q18" s="27">
        <v>0</v>
      </c>
      <c r="R18" s="24"/>
      <c r="S18" s="24" t="s">
        <v>356</v>
      </c>
      <c r="T18" s="25">
        <v>45289</v>
      </c>
      <c r="U18" s="25">
        <v>45537</v>
      </c>
      <c r="V18" s="25"/>
      <c r="W18" s="25">
        <v>45559</v>
      </c>
      <c r="X18" s="24">
        <v>129</v>
      </c>
      <c r="Y18" s="24" t="s">
        <v>874</v>
      </c>
      <c r="Z18" s="27">
        <v>6323724</v>
      </c>
      <c r="AA18" s="27">
        <v>6323724</v>
      </c>
      <c r="AB18" s="27">
        <v>0</v>
      </c>
      <c r="AC18" s="27">
        <v>0</v>
      </c>
      <c r="AD18" s="27">
        <v>0</v>
      </c>
      <c r="AE18" s="27">
        <v>0</v>
      </c>
      <c r="AF18" s="27">
        <v>0</v>
      </c>
      <c r="AG18" s="27">
        <v>6323724</v>
      </c>
      <c r="AH18" s="24"/>
      <c r="AI18" s="24" t="s">
        <v>407</v>
      </c>
      <c r="AJ18" s="24"/>
      <c r="AK18" s="27">
        <v>0</v>
      </c>
      <c r="AL18" s="27">
        <v>0</v>
      </c>
      <c r="AM18" s="27">
        <v>0</v>
      </c>
      <c r="AN18" s="27"/>
      <c r="AO18" s="27"/>
      <c r="AP18" s="27"/>
      <c r="AQ18" s="27"/>
      <c r="AR18" s="27"/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>
        <v>0</v>
      </c>
      <c r="AY18" s="27">
        <v>0</v>
      </c>
      <c r="AZ18" s="27">
        <v>0</v>
      </c>
      <c r="BA18" s="27">
        <v>0</v>
      </c>
      <c r="BB18" s="27">
        <v>0</v>
      </c>
      <c r="BC18" s="27">
        <v>0</v>
      </c>
      <c r="BD18" s="24"/>
      <c r="BE18" s="25"/>
      <c r="BF18" s="24"/>
      <c r="BG18" s="27">
        <v>0</v>
      </c>
    </row>
    <row r="19" spans="1:59" s="14" customFormat="1">
      <c r="A19" s="24">
        <v>900826841</v>
      </c>
      <c r="B19" s="24" t="s">
        <v>36</v>
      </c>
      <c r="C19" s="24" t="s">
        <v>4</v>
      </c>
      <c r="D19" s="24">
        <v>116809</v>
      </c>
      <c r="E19" s="24" t="str">
        <f>+CONCATENATE(C19,D19)</f>
        <v>MT116809</v>
      </c>
      <c r="F19" s="24" t="s">
        <v>97</v>
      </c>
      <c r="G19" s="24" t="str">
        <f>+CONCATENATE(A19,"_",E19)</f>
        <v>900826841_MT116809</v>
      </c>
      <c r="H19" s="25">
        <v>45289</v>
      </c>
      <c r="I19" s="25" t="s">
        <v>30</v>
      </c>
      <c r="J19" s="26">
        <v>88060443</v>
      </c>
      <c r="K19" s="26">
        <v>66508894.729999997</v>
      </c>
      <c r="L19" s="24" t="s">
        <v>22</v>
      </c>
      <c r="M19" s="24" t="s">
        <v>21</v>
      </c>
      <c r="N19" s="24" t="s">
        <v>27</v>
      </c>
      <c r="O19" s="24" t="s">
        <v>879</v>
      </c>
      <c r="P19" s="24" t="s">
        <v>879</v>
      </c>
      <c r="Q19" s="27">
        <v>0</v>
      </c>
      <c r="R19" s="24"/>
      <c r="S19" s="24" t="s">
        <v>356</v>
      </c>
      <c r="T19" s="25">
        <v>45289</v>
      </c>
      <c r="U19" s="25">
        <v>45537</v>
      </c>
      <c r="V19" s="25"/>
      <c r="W19" s="25">
        <v>45559</v>
      </c>
      <c r="X19" s="24">
        <v>129</v>
      </c>
      <c r="Y19" s="24" t="s">
        <v>874</v>
      </c>
      <c r="Z19" s="27">
        <v>88060443</v>
      </c>
      <c r="AA19" s="27">
        <v>88060443</v>
      </c>
      <c r="AB19" s="27">
        <v>0</v>
      </c>
      <c r="AC19" s="27">
        <v>0</v>
      </c>
      <c r="AD19" s="27">
        <v>0</v>
      </c>
      <c r="AE19" s="27">
        <v>0</v>
      </c>
      <c r="AF19" s="27">
        <v>0</v>
      </c>
      <c r="AG19" s="27">
        <v>88060443</v>
      </c>
      <c r="AH19" s="24"/>
      <c r="AI19" s="24" t="s">
        <v>410</v>
      </c>
      <c r="AJ19" s="24"/>
      <c r="AK19" s="27">
        <v>0</v>
      </c>
      <c r="AL19" s="27">
        <v>0</v>
      </c>
      <c r="AM19" s="27">
        <v>0</v>
      </c>
      <c r="AN19" s="27"/>
      <c r="AO19" s="27"/>
      <c r="AP19" s="27"/>
      <c r="AQ19" s="27"/>
      <c r="AR19" s="27"/>
      <c r="AS19" s="27">
        <v>0</v>
      </c>
      <c r="AT19" s="27">
        <v>0</v>
      </c>
      <c r="AU19" s="27">
        <v>0</v>
      </c>
      <c r="AV19" s="27">
        <v>0</v>
      </c>
      <c r="AW19" s="27">
        <v>0</v>
      </c>
      <c r="AX19" s="27">
        <v>0</v>
      </c>
      <c r="AY19" s="27">
        <v>0</v>
      </c>
      <c r="AZ19" s="27">
        <v>0</v>
      </c>
      <c r="BA19" s="27">
        <v>0</v>
      </c>
      <c r="BB19" s="27">
        <v>0</v>
      </c>
      <c r="BC19" s="27">
        <v>0</v>
      </c>
      <c r="BD19" s="24"/>
      <c r="BE19" s="25"/>
      <c r="BF19" s="24"/>
      <c r="BG19" s="27">
        <v>0</v>
      </c>
    </row>
    <row r="20" spans="1:59" s="14" customFormat="1">
      <c r="A20" s="24">
        <v>900826841</v>
      </c>
      <c r="B20" s="24" t="s">
        <v>36</v>
      </c>
      <c r="C20" s="24" t="s">
        <v>4</v>
      </c>
      <c r="D20" s="24">
        <v>116810</v>
      </c>
      <c r="E20" s="24" t="str">
        <f>+CONCATENATE(C20,D20)</f>
        <v>MT116810</v>
      </c>
      <c r="F20" s="24" t="s">
        <v>98</v>
      </c>
      <c r="G20" s="24" t="str">
        <f>+CONCATENATE(A20,"_",E20)</f>
        <v>900826841_MT116810</v>
      </c>
      <c r="H20" s="25">
        <v>45289</v>
      </c>
      <c r="I20" s="25" t="s">
        <v>30</v>
      </c>
      <c r="J20" s="26">
        <v>5113357</v>
      </c>
      <c r="K20" s="26">
        <v>4985523.08</v>
      </c>
      <c r="L20" s="24" t="s">
        <v>22</v>
      </c>
      <c r="M20" s="24" t="s">
        <v>21</v>
      </c>
      <c r="N20" s="24" t="s">
        <v>27</v>
      </c>
      <c r="O20" s="24" t="s">
        <v>879</v>
      </c>
      <c r="P20" s="24" t="s">
        <v>879</v>
      </c>
      <c r="Q20" s="27">
        <v>0</v>
      </c>
      <c r="R20" s="24"/>
      <c r="S20" s="24" t="s">
        <v>356</v>
      </c>
      <c r="T20" s="25">
        <v>45289</v>
      </c>
      <c r="U20" s="25">
        <v>45537</v>
      </c>
      <c r="V20" s="25"/>
      <c r="W20" s="25">
        <v>45559</v>
      </c>
      <c r="X20" s="24">
        <v>129</v>
      </c>
      <c r="Y20" s="24" t="s">
        <v>874</v>
      </c>
      <c r="Z20" s="27">
        <v>5113357</v>
      </c>
      <c r="AA20" s="27">
        <v>5113357</v>
      </c>
      <c r="AB20" s="27">
        <v>0</v>
      </c>
      <c r="AC20" s="27">
        <v>0</v>
      </c>
      <c r="AD20" s="27">
        <v>0</v>
      </c>
      <c r="AE20" s="27">
        <v>0</v>
      </c>
      <c r="AF20" s="27">
        <v>0</v>
      </c>
      <c r="AG20" s="27">
        <v>5113357</v>
      </c>
      <c r="AH20" s="24"/>
      <c r="AI20" s="24" t="s">
        <v>413</v>
      </c>
      <c r="AJ20" s="24"/>
      <c r="AK20" s="27">
        <v>0</v>
      </c>
      <c r="AL20" s="27">
        <v>0</v>
      </c>
      <c r="AM20" s="27">
        <v>0</v>
      </c>
      <c r="AN20" s="27"/>
      <c r="AO20" s="27"/>
      <c r="AP20" s="27"/>
      <c r="AQ20" s="27"/>
      <c r="AR20" s="27"/>
      <c r="AS20" s="27">
        <v>0</v>
      </c>
      <c r="AT20" s="27">
        <v>0</v>
      </c>
      <c r="AU20" s="27">
        <v>0</v>
      </c>
      <c r="AV20" s="27">
        <v>0</v>
      </c>
      <c r="AW20" s="27">
        <v>0</v>
      </c>
      <c r="AX20" s="27">
        <v>0</v>
      </c>
      <c r="AY20" s="27">
        <v>0</v>
      </c>
      <c r="AZ20" s="27">
        <v>0</v>
      </c>
      <c r="BA20" s="27">
        <v>0</v>
      </c>
      <c r="BB20" s="27">
        <v>0</v>
      </c>
      <c r="BC20" s="27">
        <v>0</v>
      </c>
      <c r="BD20" s="24"/>
      <c r="BE20" s="25"/>
      <c r="BF20" s="24"/>
      <c r="BG20" s="27">
        <v>0</v>
      </c>
    </row>
    <row r="21" spans="1:59" s="14" customFormat="1">
      <c r="A21" s="24">
        <v>900826841</v>
      </c>
      <c r="B21" s="24" t="s">
        <v>36</v>
      </c>
      <c r="C21" s="24" t="s">
        <v>4</v>
      </c>
      <c r="D21" s="24">
        <v>116811</v>
      </c>
      <c r="E21" s="24" t="str">
        <f>+CONCATENATE(C21,D21)</f>
        <v>MT116811</v>
      </c>
      <c r="F21" s="24" t="s">
        <v>99</v>
      </c>
      <c r="G21" s="24" t="str">
        <f>+CONCATENATE(A21,"_",E21)</f>
        <v>900826841_MT116811</v>
      </c>
      <c r="H21" s="25">
        <v>45289</v>
      </c>
      <c r="I21" s="25" t="s">
        <v>30</v>
      </c>
      <c r="J21" s="26">
        <v>56026196</v>
      </c>
      <c r="K21" s="26">
        <v>37658437.049999997</v>
      </c>
      <c r="L21" s="24" t="s">
        <v>22</v>
      </c>
      <c r="M21" s="24" t="s">
        <v>21</v>
      </c>
      <c r="N21" s="24" t="s">
        <v>27</v>
      </c>
      <c r="O21" s="24" t="s">
        <v>879</v>
      </c>
      <c r="P21" s="24" t="s">
        <v>879</v>
      </c>
      <c r="Q21" s="27">
        <v>0</v>
      </c>
      <c r="R21" s="24"/>
      <c r="S21" s="24" t="s">
        <v>356</v>
      </c>
      <c r="T21" s="25">
        <v>45289</v>
      </c>
      <c r="U21" s="25">
        <v>45537</v>
      </c>
      <c r="V21" s="25"/>
      <c r="W21" s="25">
        <v>45559</v>
      </c>
      <c r="X21" s="24">
        <v>129</v>
      </c>
      <c r="Y21" s="24" t="s">
        <v>874</v>
      </c>
      <c r="Z21" s="27">
        <v>56026196</v>
      </c>
      <c r="AA21" s="27">
        <v>56026196</v>
      </c>
      <c r="AB21" s="27">
        <v>0</v>
      </c>
      <c r="AC21" s="27">
        <v>0</v>
      </c>
      <c r="AD21" s="27">
        <v>0</v>
      </c>
      <c r="AE21" s="27">
        <v>0</v>
      </c>
      <c r="AF21" s="27">
        <v>0</v>
      </c>
      <c r="AG21" s="27">
        <v>56026196</v>
      </c>
      <c r="AH21" s="24"/>
      <c r="AI21" s="24" t="s">
        <v>416</v>
      </c>
      <c r="AJ21" s="24"/>
      <c r="AK21" s="27">
        <v>0</v>
      </c>
      <c r="AL21" s="27">
        <v>0</v>
      </c>
      <c r="AM21" s="27">
        <v>0</v>
      </c>
      <c r="AN21" s="27"/>
      <c r="AO21" s="27"/>
      <c r="AP21" s="27"/>
      <c r="AQ21" s="27"/>
      <c r="AR21" s="27"/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>
        <v>0</v>
      </c>
      <c r="AY21" s="27">
        <v>0</v>
      </c>
      <c r="AZ21" s="27">
        <v>0</v>
      </c>
      <c r="BA21" s="27">
        <v>0</v>
      </c>
      <c r="BB21" s="27">
        <v>0</v>
      </c>
      <c r="BC21" s="27">
        <v>0</v>
      </c>
      <c r="BD21" s="24"/>
      <c r="BE21" s="25"/>
      <c r="BF21" s="24"/>
      <c r="BG21" s="27">
        <v>0</v>
      </c>
    </row>
    <row r="22" spans="1:59" s="14" customFormat="1">
      <c r="A22" s="24">
        <v>900826841</v>
      </c>
      <c r="B22" s="24" t="s">
        <v>36</v>
      </c>
      <c r="C22" s="24" t="s">
        <v>4</v>
      </c>
      <c r="D22" s="24">
        <v>116812</v>
      </c>
      <c r="E22" s="24" t="str">
        <f>+CONCATENATE(C22,D22)</f>
        <v>MT116812</v>
      </c>
      <c r="F22" s="24" t="s">
        <v>100</v>
      </c>
      <c r="G22" s="24" t="str">
        <f>+CONCATENATE(A22,"_",E22)</f>
        <v>900826841_MT116812</v>
      </c>
      <c r="H22" s="25">
        <v>45289</v>
      </c>
      <c r="I22" s="25" t="s">
        <v>30</v>
      </c>
      <c r="J22" s="26">
        <v>3308246</v>
      </c>
      <c r="K22" s="26">
        <v>3225539.85</v>
      </c>
      <c r="L22" s="24" t="s">
        <v>22</v>
      </c>
      <c r="M22" s="24" t="s">
        <v>21</v>
      </c>
      <c r="N22" s="24" t="s">
        <v>27</v>
      </c>
      <c r="O22" s="24" t="s">
        <v>879</v>
      </c>
      <c r="P22" s="24" t="s">
        <v>879</v>
      </c>
      <c r="Q22" s="27">
        <v>0</v>
      </c>
      <c r="R22" s="24"/>
      <c r="S22" s="24" t="s">
        <v>356</v>
      </c>
      <c r="T22" s="25">
        <v>45289</v>
      </c>
      <c r="U22" s="25">
        <v>45537</v>
      </c>
      <c r="V22" s="25"/>
      <c r="W22" s="25">
        <v>45559</v>
      </c>
      <c r="X22" s="24">
        <v>129</v>
      </c>
      <c r="Y22" s="24" t="s">
        <v>874</v>
      </c>
      <c r="Z22" s="27">
        <v>3308246</v>
      </c>
      <c r="AA22" s="27">
        <v>3308246</v>
      </c>
      <c r="AB22" s="27">
        <v>0</v>
      </c>
      <c r="AC22" s="27">
        <v>0</v>
      </c>
      <c r="AD22" s="27">
        <v>0</v>
      </c>
      <c r="AE22" s="27">
        <v>0</v>
      </c>
      <c r="AF22" s="27">
        <v>0</v>
      </c>
      <c r="AG22" s="27">
        <v>3308246</v>
      </c>
      <c r="AH22" s="24"/>
      <c r="AI22" s="24" t="s">
        <v>419</v>
      </c>
      <c r="AJ22" s="24"/>
      <c r="AK22" s="27">
        <v>0</v>
      </c>
      <c r="AL22" s="27">
        <v>0</v>
      </c>
      <c r="AM22" s="27">
        <v>0</v>
      </c>
      <c r="AN22" s="27"/>
      <c r="AO22" s="27"/>
      <c r="AP22" s="27"/>
      <c r="AQ22" s="27"/>
      <c r="AR22" s="27"/>
      <c r="AS22" s="27">
        <v>0</v>
      </c>
      <c r="AT22" s="27">
        <v>0</v>
      </c>
      <c r="AU22" s="27">
        <v>0</v>
      </c>
      <c r="AV22" s="27">
        <v>0</v>
      </c>
      <c r="AW22" s="27">
        <v>0</v>
      </c>
      <c r="AX22" s="27">
        <v>0</v>
      </c>
      <c r="AY22" s="27">
        <v>0</v>
      </c>
      <c r="AZ22" s="27">
        <v>0</v>
      </c>
      <c r="BA22" s="27">
        <v>0</v>
      </c>
      <c r="BB22" s="27">
        <v>0</v>
      </c>
      <c r="BC22" s="27">
        <v>0</v>
      </c>
      <c r="BD22" s="24"/>
      <c r="BE22" s="25"/>
      <c r="BF22" s="24"/>
      <c r="BG22" s="27">
        <v>0</v>
      </c>
    </row>
    <row r="23" spans="1:59" s="14" customFormat="1">
      <c r="A23" s="24">
        <v>900826841</v>
      </c>
      <c r="B23" s="24" t="s">
        <v>36</v>
      </c>
      <c r="C23" s="24" t="s">
        <v>4</v>
      </c>
      <c r="D23" s="24">
        <v>156220</v>
      </c>
      <c r="E23" s="24" t="str">
        <f>+CONCATENATE(C23,D23)</f>
        <v>MT156220</v>
      </c>
      <c r="F23" s="24" t="s">
        <v>101</v>
      </c>
      <c r="G23" s="24" t="str">
        <f>+CONCATENATE(A23,"_",E23)</f>
        <v>900826841_MT156220</v>
      </c>
      <c r="H23" s="25">
        <v>45601</v>
      </c>
      <c r="I23" s="25">
        <v>45601</v>
      </c>
      <c r="J23" s="26">
        <v>352359882</v>
      </c>
      <c r="K23" s="26">
        <v>343550884.94999999</v>
      </c>
      <c r="L23" s="24" t="s">
        <v>23</v>
      </c>
      <c r="M23" s="24" t="s">
        <v>21</v>
      </c>
      <c r="N23" s="24" t="s">
        <v>27</v>
      </c>
      <c r="O23" s="24" t="s">
        <v>880</v>
      </c>
      <c r="P23" s="24" t="s">
        <v>880</v>
      </c>
      <c r="Q23" s="27">
        <v>343550884.94999999</v>
      </c>
      <c r="R23" s="24">
        <v>1222534048</v>
      </c>
      <c r="S23" s="24" t="s">
        <v>422</v>
      </c>
      <c r="T23" s="25">
        <v>45601</v>
      </c>
      <c r="U23" s="25">
        <v>45601</v>
      </c>
      <c r="V23" s="25"/>
      <c r="W23" s="25"/>
      <c r="X23" s="24">
        <v>87</v>
      </c>
      <c r="Y23" s="24" t="s">
        <v>876</v>
      </c>
      <c r="Z23" s="27">
        <v>352359882</v>
      </c>
      <c r="AA23" s="27">
        <v>352359882</v>
      </c>
      <c r="AB23" s="27">
        <v>0</v>
      </c>
      <c r="AC23" s="27">
        <v>-2</v>
      </c>
      <c r="AD23" s="27">
        <v>0</v>
      </c>
      <c r="AE23" s="27">
        <v>0</v>
      </c>
      <c r="AF23" s="27">
        <v>0</v>
      </c>
      <c r="AG23" s="27">
        <v>0</v>
      </c>
      <c r="AH23" s="24"/>
      <c r="AI23" s="24"/>
      <c r="AJ23" s="24" t="s">
        <v>425</v>
      </c>
      <c r="AK23" s="27">
        <v>0</v>
      </c>
      <c r="AL23" s="27">
        <v>0</v>
      </c>
      <c r="AM23" s="27">
        <v>0</v>
      </c>
      <c r="AN23" s="27"/>
      <c r="AO23" s="27"/>
      <c r="AP23" s="27"/>
      <c r="AQ23" s="27"/>
      <c r="AR23" s="27"/>
      <c r="AS23" s="27">
        <v>0</v>
      </c>
      <c r="AT23" s="27">
        <v>0</v>
      </c>
      <c r="AU23" s="27">
        <v>0</v>
      </c>
      <c r="AV23" s="27">
        <v>0</v>
      </c>
      <c r="AW23" s="27">
        <v>0</v>
      </c>
      <c r="AX23" s="27">
        <v>0</v>
      </c>
      <c r="AY23" s="27">
        <v>0</v>
      </c>
      <c r="AZ23" s="27">
        <v>0</v>
      </c>
      <c r="BA23" s="27">
        <v>0</v>
      </c>
      <c r="BB23" s="27">
        <v>0</v>
      </c>
      <c r="BC23" s="27">
        <v>0</v>
      </c>
      <c r="BD23" s="24"/>
      <c r="BE23" s="25"/>
      <c r="BF23" s="24"/>
      <c r="BG23" s="27">
        <v>0</v>
      </c>
    </row>
    <row r="24" spans="1:59" s="14" customFormat="1">
      <c r="A24" s="24">
        <v>900826841</v>
      </c>
      <c r="B24" s="24" t="s">
        <v>36</v>
      </c>
      <c r="C24" s="24" t="s">
        <v>4</v>
      </c>
      <c r="D24" s="24">
        <v>156221</v>
      </c>
      <c r="E24" s="24" t="str">
        <f>+CONCATENATE(C24,D24)</f>
        <v>MT156221</v>
      </c>
      <c r="F24" s="24" t="s">
        <v>102</v>
      </c>
      <c r="G24" s="24" t="str">
        <f>+CONCATENATE(A24,"_",E24)</f>
        <v>900826841_MT156221</v>
      </c>
      <c r="H24" s="25">
        <v>45601</v>
      </c>
      <c r="I24" s="25">
        <v>45601</v>
      </c>
      <c r="J24" s="26">
        <v>72643329</v>
      </c>
      <c r="K24" s="26">
        <v>70827245.780000001</v>
      </c>
      <c r="L24" s="24" t="s">
        <v>24</v>
      </c>
      <c r="M24" s="24" t="s">
        <v>21</v>
      </c>
      <c r="N24" s="24" t="s">
        <v>27</v>
      </c>
      <c r="O24" s="24" t="s">
        <v>880</v>
      </c>
      <c r="P24" s="24" t="s">
        <v>880</v>
      </c>
      <c r="Q24" s="27">
        <v>70827245.769999996</v>
      </c>
      <c r="R24" s="24">
        <v>1222534050</v>
      </c>
      <c r="S24" s="24" t="s">
        <v>422</v>
      </c>
      <c r="T24" s="25">
        <v>45601</v>
      </c>
      <c r="U24" s="25">
        <v>45601</v>
      </c>
      <c r="V24" s="25"/>
      <c r="W24" s="25"/>
      <c r="X24" s="24">
        <v>87</v>
      </c>
      <c r="Y24" s="24" t="s">
        <v>876</v>
      </c>
      <c r="Z24" s="27">
        <v>72643329</v>
      </c>
      <c r="AA24" s="27">
        <v>72643329</v>
      </c>
      <c r="AB24" s="27">
        <v>0</v>
      </c>
      <c r="AC24" s="27">
        <v>-2</v>
      </c>
      <c r="AD24" s="27">
        <v>0</v>
      </c>
      <c r="AE24" s="27">
        <v>0</v>
      </c>
      <c r="AF24" s="27">
        <v>0</v>
      </c>
      <c r="AG24" s="27">
        <v>0</v>
      </c>
      <c r="AH24" s="24"/>
      <c r="AI24" s="24"/>
      <c r="AJ24" s="24" t="s">
        <v>425</v>
      </c>
      <c r="AK24" s="27">
        <v>0</v>
      </c>
      <c r="AL24" s="27">
        <v>0</v>
      </c>
      <c r="AM24" s="27">
        <v>0</v>
      </c>
      <c r="AN24" s="27"/>
      <c r="AO24" s="27"/>
      <c r="AP24" s="27"/>
      <c r="AQ24" s="27"/>
      <c r="AR24" s="27"/>
      <c r="AS24" s="27">
        <v>0</v>
      </c>
      <c r="AT24" s="27">
        <v>0</v>
      </c>
      <c r="AU24" s="27">
        <v>0</v>
      </c>
      <c r="AV24" s="27">
        <v>0</v>
      </c>
      <c r="AW24" s="27">
        <v>0</v>
      </c>
      <c r="AX24" s="27">
        <v>0</v>
      </c>
      <c r="AY24" s="27">
        <v>0</v>
      </c>
      <c r="AZ24" s="27">
        <v>0</v>
      </c>
      <c r="BA24" s="27">
        <v>0</v>
      </c>
      <c r="BB24" s="27">
        <v>0</v>
      </c>
      <c r="BC24" s="27">
        <v>0</v>
      </c>
      <c r="BD24" s="24"/>
      <c r="BE24" s="25"/>
      <c r="BF24" s="24"/>
      <c r="BG24" s="27">
        <v>0</v>
      </c>
    </row>
    <row r="25" spans="1:59" s="14" customFormat="1">
      <c r="A25" s="24">
        <v>900826841</v>
      </c>
      <c r="B25" s="24" t="s">
        <v>36</v>
      </c>
      <c r="C25" s="24" t="s">
        <v>4</v>
      </c>
      <c r="D25" s="24">
        <v>159140</v>
      </c>
      <c r="E25" s="24" t="str">
        <f>+CONCATENATE(C25,D25)</f>
        <v>MT159140</v>
      </c>
      <c r="F25" s="24" t="s">
        <v>114</v>
      </c>
      <c r="G25" s="24" t="str">
        <f>+CONCATENATE(A25,"_",E25)</f>
        <v>900826841_MT159140</v>
      </c>
      <c r="H25" s="25">
        <v>45611</v>
      </c>
      <c r="I25" s="25">
        <v>45628</v>
      </c>
      <c r="J25" s="26">
        <v>299132</v>
      </c>
      <c r="K25" s="26">
        <v>266227</v>
      </c>
      <c r="L25" s="24" t="s">
        <v>25</v>
      </c>
      <c r="M25" s="24" t="s">
        <v>21</v>
      </c>
      <c r="N25" s="24" t="s">
        <v>28</v>
      </c>
      <c r="O25" s="24" t="s">
        <v>880</v>
      </c>
      <c r="P25" s="24" t="s">
        <v>880</v>
      </c>
      <c r="Q25" s="27">
        <v>266227</v>
      </c>
      <c r="R25" s="24">
        <v>1222552099</v>
      </c>
      <c r="S25" s="24" t="s">
        <v>430</v>
      </c>
      <c r="T25" s="25">
        <v>45611</v>
      </c>
      <c r="U25" s="25">
        <v>45628</v>
      </c>
      <c r="V25" s="25">
        <v>45650</v>
      </c>
      <c r="W25" s="25"/>
      <c r="X25" s="24">
        <v>38</v>
      </c>
      <c r="Y25" s="24" t="s">
        <v>875</v>
      </c>
      <c r="Z25" s="27">
        <v>299132</v>
      </c>
      <c r="AA25" s="27">
        <v>299132</v>
      </c>
      <c r="AB25" s="27">
        <v>0</v>
      </c>
      <c r="AC25" s="27">
        <v>0</v>
      </c>
      <c r="AD25" s="27">
        <v>0</v>
      </c>
      <c r="AE25" s="27">
        <v>0</v>
      </c>
      <c r="AF25" s="27">
        <v>0</v>
      </c>
      <c r="AG25" s="27">
        <v>0</v>
      </c>
      <c r="AH25" s="24"/>
      <c r="AI25" s="24"/>
      <c r="AJ25" s="24" t="s">
        <v>433</v>
      </c>
      <c r="AK25" s="27">
        <v>32905</v>
      </c>
      <c r="AL25" s="27">
        <v>299132</v>
      </c>
      <c r="AM25" s="27">
        <v>0</v>
      </c>
      <c r="AN25" s="27"/>
      <c r="AO25" s="27"/>
      <c r="AP25" s="27"/>
      <c r="AQ25" s="27"/>
      <c r="AR25" s="27"/>
      <c r="AS25" s="27">
        <v>0</v>
      </c>
      <c r="AT25" s="27">
        <v>0</v>
      </c>
      <c r="AU25" s="27">
        <v>0</v>
      </c>
      <c r="AV25" s="27">
        <v>0</v>
      </c>
      <c r="AW25" s="27">
        <v>0</v>
      </c>
      <c r="AX25" s="27">
        <v>0</v>
      </c>
      <c r="AY25" s="27">
        <v>0</v>
      </c>
      <c r="AZ25" s="27">
        <v>0</v>
      </c>
      <c r="BA25" s="27">
        <v>0</v>
      </c>
      <c r="BB25" s="27">
        <v>0</v>
      </c>
      <c r="BC25" s="27">
        <v>0</v>
      </c>
      <c r="BD25" s="24"/>
      <c r="BE25" s="25"/>
      <c r="BF25" s="24"/>
      <c r="BG25" s="27">
        <v>0</v>
      </c>
    </row>
    <row r="26" spans="1:59" s="14" customFormat="1">
      <c r="A26" s="24">
        <v>900826841</v>
      </c>
      <c r="B26" s="24" t="s">
        <v>36</v>
      </c>
      <c r="C26" s="24" t="s">
        <v>4</v>
      </c>
      <c r="D26" s="24">
        <v>159136</v>
      </c>
      <c r="E26" s="24" t="str">
        <f>+CONCATENATE(C26,D26)</f>
        <v>MT159136</v>
      </c>
      <c r="F26" s="24" t="s">
        <v>110</v>
      </c>
      <c r="G26" s="24" t="str">
        <f>+CONCATENATE(A26,"_",E26)</f>
        <v>900826841_MT159136</v>
      </c>
      <c r="H26" s="25">
        <v>45611</v>
      </c>
      <c r="I26" s="25">
        <v>45628</v>
      </c>
      <c r="J26" s="26">
        <v>369024</v>
      </c>
      <c r="K26" s="26">
        <v>328431</v>
      </c>
      <c r="L26" s="24" t="s">
        <v>25</v>
      </c>
      <c r="M26" s="24" t="s">
        <v>21</v>
      </c>
      <c r="N26" s="24" t="s">
        <v>28</v>
      </c>
      <c r="O26" s="24" t="s">
        <v>880</v>
      </c>
      <c r="P26" s="24" t="s">
        <v>880</v>
      </c>
      <c r="Q26" s="27">
        <v>328431</v>
      </c>
      <c r="R26" s="24">
        <v>1222552066</v>
      </c>
      <c r="S26" s="24" t="s">
        <v>430</v>
      </c>
      <c r="T26" s="25">
        <v>45611</v>
      </c>
      <c r="U26" s="25">
        <v>45628</v>
      </c>
      <c r="V26" s="25">
        <v>45650</v>
      </c>
      <c r="W26" s="25"/>
      <c r="X26" s="24">
        <v>38</v>
      </c>
      <c r="Y26" s="24" t="s">
        <v>875</v>
      </c>
      <c r="Z26" s="27">
        <v>369024</v>
      </c>
      <c r="AA26" s="27">
        <v>369024</v>
      </c>
      <c r="AB26" s="27">
        <v>0</v>
      </c>
      <c r="AC26" s="27">
        <v>0</v>
      </c>
      <c r="AD26" s="27">
        <v>0</v>
      </c>
      <c r="AE26" s="27">
        <v>0</v>
      </c>
      <c r="AF26" s="27">
        <v>0</v>
      </c>
      <c r="AG26" s="27">
        <v>0</v>
      </c>
      <c r="AH26" s="24"/>
      <c r="AI26" s="24"/>
      <c r="AJ26" s="24" t="s">
        <v>433</v>
      </c>
      <c r="AK26" s="27">
        <v>40593</v>
      </c>
      <c r="AL26" s="27">
        <v>369024</v>
      </c>
      <c r="AM26" s="27">
        <v>0</v>
      </c>
      <c r="AN26" s="27"/>
      <c r="AO26" s="27"/>
      <c r="AP26" s="27"/>
      <c r="AQ26" s="27"/>
      <c r="AR26" s="27"/>
      <c r="AS26" s="27">
        <v>0</v>
      </c>
      <c r="AT26" s="27">
        <v>0</v>
      </c>
      <c r="AU26" s="27">
        <v>0</v>
      </c>
      <c r="AV26" s="27">
        <v>0</v>
      </c>
      <c r="AW26" s="27">
        <v>0</v>
      </c>
      <c r="AX26" s="27">
        <v>0</v>
      </c>
      <c r="AY26" s="27">
        <v>0</v>
      </c>
      <c r="AZ26" s="27">
        <v>0</v>
      </c>
      <c r="BA26" s="27">
        <v>0</v>
      </c>
      <c r="BB26" s="27">
        <v>0</v>
      </c>
      <c r="BC26" s="27">
        <v>0</v>
      </c>
      <c r="BD26" s="24"/>
      <c r="BE26" s="25"/>
      <c r="BF26" s="24"/>
      <c r="BG26" s="27">
        <v>0</v>
      </c>
    </row>
    <row r="27" spans="1:59" s="14" customFormat="1">
      <c r="A27" s="24">
        <v>900826841</v>
      </c>
      <c r="B27" s="24" t="s">
        <v>36</v>
      </c>
      <c r="C27" s="24" t="s">
        <v>4</v>
      </c>
      <c r="D27" s="24">
        <v>159138</v>
      </c>
      <c r="E27" s="24" t="str">
        <f>+CONCATENATE(C27,D27)</f>
        <v>MT159138</v>
      </c>
      <c r="F27" s="24" t="s">
        <v>112</v>
      </c>
      <c r="G27" s="24" t="str">
        <f>+CONCATENATE(A27,"_",E27)</f>
        <v>900826841_MT159138</v>
      </c>
      <c r="H27" s="25">
        <v>45611</v>
      </c>
      <c r="I27" s="25">
        <v>45628</v>
      </c>
      <c r="J27" s="26">
        <v>738048</v>
      </c>
      <c r="K27" s="26">
        <v>656863</v>
      </c>
      <c r="L27" s="24" t="s">
        <v>25</v>
      </c>
      <c r="M27" s="24" t="s">
        <v>21</v>
      </c>
      <c r="N27" s="24" t="s">
        <v>28</v>
      </c>
      <c r="O27" s="24" t="s">
        <v>880</v>
      </c>
      <c r="P27" s="24" t="s">
        <v>880</v>
      </c>
      <c r="Q27" s="27">
        <v>656863</v>
      </c>
      <c r="R27" s="24">
        <v>1222552095</v>
      </c>
      <c r="S27" s="24" t="s">
        <v>430</v>
      </c>
      <c r="T27" s="25">
        <v>45611</v>
      </c>
      <c r="U27" s="25">
        <v>45628</v>
      </c>
      <c r="V27" s="25">
        <v>45650</v>
      </c>
      <c r="W27" s="25"/>
      <c r="X27" s="24">
        <v>38</v>
      </c>
      <c r="Y27" s="24" t="s">
        <v>875</v>
      </c>
      <c r="Z27" s="27">
        <v>738048</v>
      </c>
      <c r="AA27" s="27">
        <v>738048</v>
      </c>
      <c r="AB27" s="27">
        <v>0</v>
      </c>
      <c r="AC27" s="27">
        <v>0</v>
      </c>
      <c r="AD27" s="27">
        <v>0</v>
      </c>
      <c r="AE27" s="27">
        <v>0</v>
      </c>
      <c r="AF27" s="27">
        <v>0</v>
      </c>
      <c r="AG27" s="27">
        <v>0</v>
      </c>
      <c r="AH27" s="24"/>
      <c r="AI27" s="24"/>
      <c r="AJ27" s="24" t="s">
        <v>433</v>
      </c>
      <c r="AK27" s="27">
        <v>81185</v>
      </c>
      <c r="AL27" s="27">
        <v>738048</v>
      </c>
      <c r="AM27" s="27">
        <v>0</v>
      </c>
      <c r="AN27" s="27"/>
      <c r="AO27" s="27"/>
      <c r="AP27" s="27"/>
      <c r="AQ27" s="27"/>
      <c r="AR27" s="27"/>
      <c r="AS27" s="27">
        <v>0</v>
      </c>
      <c r="AT27" s="27">
        <v>0</v>
      </c>
      <c r="AU27" s="27">
        <v>0</v>
      </c>
      <c r="AV27" s="27">
        <v>0</v>
      </c>
      <c r="AW27" s="27">
        <v>0</v>
      </c>
      <c r="AX27" s="27">
        <v>0</v>
      </c>
      <c r="AY27" s="27">
        <v>0</v>
      </c>
      <c r="AZ27" s="27">
        <v>0</v>
      </c>
      <c r="BA27" s="27">
        <v>0</v>
      </c>
      <c r="BB27" s="27">
        <v>0</v>
      </c>
      <c r="BC27" s="27">
        <v>0</v>
      </c>
      <c r="BD27" s="24"/>
      <c r="BE27" s="25"/>
      <c r="BF27" s="24"/>
      <c r="BG27" s="27">
        <v>0</v>
      </c>
    </row>
    <row r="28" spans="1:59" s="14" customFormat="1">
      <c r="A28" s="24">
        <v>900826841</v>
      </c>
      <c r="B28" s="24" t="s">
        <v>36</v>
      </c>
      <c r="C28" s="24" t="s">
        <v>4</v>
      </c>
      <c r="D28" s="24">
        <v>159174</v>
      </c>
      <c r="E28" s="24" t="str">
        <f>+CONCATENATE(C28,D28)</f>
        <v>MT159174</v>
      </c>
      <c r="F28" s="24" t="s">
        <v>148</v>
      </c>
      <c r="G28" s="24" t="str">
        <f>+CONCATENATE(A28,"_",E28)</f>
        <v>900826841_MT159174</v>
      </c>
      <c r="H28" s="25">
        <v>45611</v>
      </c>
      <c r="I28" s="25">
        <v>45628</v>
      </c>
      <c r="J28" s="26">
        <v>738048</v>
      </c>
      <c r="K28" s="26">
        <v>656863</v>
      </c>
      <c r="L28" s="24" t="s">
        <v>25</v>
      </c>
      <c r="M28" s="24" t="s">
        <v>21</v>
      </c>
      <c r="N28" s="24" t="s">
        <v>28</v>
      </c>
      <c r="O28" s="24" t="s">
        <v>880</v>
      </c>
      <c r="P28" s="24" t="s">
        <v>880</v>
      </c>
      <c r="Q28" s="27">
        <v>656863</v>
      </c>
      <c r="R28" s="24">
        <v>1222552091</v>
      </c>
      <c r="S28" s="24" t="s">
        <v>430</v>
      </c>
      <c r="T28" s="25">
        <v>45611</v>
      </c>
      <c r="U28" s="25">
        <v>45628</v>
      </c>
      <c r="V28" s="25">
        <v>45650</v>
      </c>
      <c r="W28" s="25"/>
      <c r="X28" s="24">
        <v>38</v>
      </c>
      <c r="Y28" s="24" t="s">
        <v>875</v>
      </c>
      <c r="Z28" s="27">
        <v>738048</v>
      </c>
      <c r="AA28" s="27">
        <v>738048</v>
      </c>
      <c r="AB28" s="27">
        <v>0</v>
      </c>
      <c r="AC28" s="27">
        <v>0</v>
      </c>
      <c r="AD28" s="27">
        <v>0</v>
      </c>
      <c r="AE28" s="27">
        <v>0</v>
      </c>
      <c r="AF28" s="27">
        <v>0</v>
      </c>
      <c r="AG28" s="27">
        <v>0</v>
      </c>
      <c r="AH28" s="24"/>
      <c r="AI28" s="24"/>
      <c r="AJ28" s="24" t="s">
        <v>433</v>
      </c>
      <c r="AK28" s="27">
        <v>81185</v>
      </c>
      <c r="AL28" s="27">
        <v>738048</v>
      </c>
      <c r="AM28" s="27">
        <v>0</v>
      </c>
      <c r="AN28" s="27"/>
      <c r="AO28" s="27"/>
      <c r="AP28" s="27"/>
      <c r="AQ28" s="27"/>
      <c r="AR28" s="27"/>
      <c r="AS28" s="27">
        <v>0</v>
      </c>
      <c r="AT28" s="27">
        <v>0</v>
      </c>
      <c r="AU28" s="27">
        <v>0</v>
      </c>
      <c r="AV28" s="27">
        <v>0</v>
      </c>
      <c r="AW28" s="27">
        <v>0</v>
      </c>
      <c r="AX28" s="27">
        <v>0</v>
      </c>
      <c r="AY28" s="27">
        <v>0</v>
      </c>
      <c r="AZ28" s="27">
        <v>0</v>
      </c>
      <c r="BA28" s="27">
        <v>0</v>
      </c>
      <c r="BB28" s="27">
        <v>0</v>
      </c>
      <c r="BC28" s="27">
        <v>0</v>
      </c>
      <c r="BD28" s="24"/>
      <c r="BE28" s="25"/>
      <c r="BF28" s="24"/>
      <c r="BG28" s="27">
        <v>0</v>
      </c>
    </row>
    <row r="29" spans="1:59" s="14" customFormat="1">
      <c r="A29" s="24">
        <v>900826841</v>
      </c>
      <c r="B29" s="24" t="s">
        <v>36</v>
      </c>
      <c r="C29" s="24" t="s">
        <v>4</v>
      </c>
      <c r="D29" s="24">
        <v>159130</v>
      </c>
      <c r="E29" s="24" t="str">
        <f>+CONCATENATE(C29,D29)</f>
        <v>MT159130</v>
      </c>
      <c r="F29" s="24" t="s">
        <v>104</v>
      </c>
      <c r="G29" s="24" t="str">
        <f>+CONCATENATE(A29,"_",E29)</f>
        <v>900826841_MT159130</v>
      </c>
      <c r="H29" s="25">
        <v>45611</v>
      </c>
      <c r="I29" s="25">
        <v>45628</v>
      </c>
      <c r="J29" s="26">
        <v>922560</v>
      </c>
      <c r="K29" s="26">
        <v>821078</v>
      </c>
      <c r="L29" s="24" t="s">
        <v>25</v>
      </c>
      <c r="M29" s="24" t="s">
        <v>21</v>
      </c>
      <c r="N29" s="24" t="s">
        <v>28</v>
      </c>
      <c r="O29" s="24" t="s">
        <v>880</v>
      </c>
      <c r="P29" s="24" t="s">
        <v>880</v>
      </c>
      <c r="Q29" s="27">
        <v>821078</v>
      </c>
      <c r="R29" s="24">
        <v>1222552098</v>
      </c>
      <c r="S29" s="24" t="s">
        <v>430</v>
      </c>
      <c r="T29" s="25">
        <v>45611</v>
      </c>
      <c r="U29" s="25">
        <v>45628</v>
      </c>
      <c r="V29" s="25">
        <v>45650</v>
      </c>
      <c r="W29" s="25"/>
      <c r="X29" s="24">
        <v>38</v>
      </c>
      <c r="Y29" s="24" t="s">
        <v>875</v>
      </c>
      <c r="Z29" s="27">
        <v>922560</v>
      </c>
      <c r="AA29" s="27">
        <v>922560</v>
      </c>
      <c r="AB29" s="27">
        <v>0</v>
      </c>
      <c r="AC29" s="27">
        <v>0</v>
      </c>
      <c r="AD29" s="27">
        <v>0</v>
      </c>
      <c r="AE29" s="27">
        <v>0</v>
      </c>
      <c r="AF29" s="27">
        <v>0</v>
      </c>
      <c r="AG29" s="27">
        <v>0</v>
      </c>
      <c r="AH29" s="24"/>
      <c r="AI29" s="24"/>
      <c r="AJ29" s="24" t="s">
        <v>433</v>
      </c>
      <c r="AK29" s="27">
        <v>101482</v>
      </c>
      <c r="AL29" s="27">
        <v>922560</v>
      </c>
      <c r="AM29" s="27">
        <v>0</v>
      </c>
      <c r="AN29" s="27"/>
      <c r="AO29" s="27"/>
      <c r="AP29" s="27"/>
      <c r="AQ29" s="27"/>
      <c r="AR29" s="27"/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0</v>
      </c>
      <c r="AZ29" s="27">
        <v>0</v>
      </c>
      <c r="BA29" s="27">
        <v>0</v>
      </c>
      <c r="BB29" s="27">
        <v>0</v>
      </c>
      <c r="BC29" s="27">
        <v>0</v>
      </c>
      <c r="BD29" s="24"/>
      <c r="BE29" s="25"/>
      <c r="BF29" s="24"/>
      <c r="BG29" s="27">
        <v>0</v>
      </c>
    </row>
    <row r="30" spans="1:59" s="14" customFormat="1">
      <c r="A30" s="24">
        <v>900826841</v>
      </c>
      <c r="B30" s="24" t="s">
        <v>36</v>
      </c>
      <c r="C30" s="24" t="s">
        <v>4</v>
      </c>
      <c r="D30" s="24">
        <v>159159</v>
      </c>
      <c r="E30" s="24" t="str">
        <f>+CONCATENATE(C30,D30)</f>
        <v>MT159159</v>
      </c>
      <c r="F30" s="24" t="s">
        <v>133</v>
      </c>
      <c r="G30" s="24" t="str">
        <f>+CONCATENATE(A30,"_",E30)</f>
        <v>900826841_MT159159</v>
      </c>
      <c r="H30" s="25">
        <v>45611</v>
      </c>
      <c r="I30" s="25">
        <v>45628</v>
      </c>
      <c r="J30" s="26">
        <v>1000134</v>
      </c>
      <c r="K30" s="26">
        <v>890119</v>
      </c>
      <c r="L30" s="24" t="s">
        <v>25</v>
      </c>
      <c r="M30" s="24" t="s">
        <v>21</v>
      </c>
      <c r="N30" s="24" t="s">
        <v>28</v>
      </c>
      <c r="O30" s="24" t="s">
        <v>880</v>
      </c>
      <c r="P30" s="24" t="s">
        <v>880</v>
      </c>
      <c r="Q30" s="27">
        <v>890119</v>
      </c>
      <c r="R30" s="24">
        <v>1222552107</v>
      </c>
      <c r="S30" s="24" t="s">
        <v>430</v>
      </c>
      <c r="T30" s="25">
        <v>45611</v>
      </c>
      <c r="U30" s="25">
        <v>45628</v>
      </c>
      <c r="V30" s="25">
        <v>45650</v>
      </c>
      <c r="W30" s="25"/>
      <c r="X30" s="24">
        <v>38</v>
      </c>
      <c r="Y30" s="24" t="s">
        <v>875</v>
      </c>
      <c r="Z30" s="27">
        <v>1000134</v>
      </c>
      <c r="AA30" s="27">
        <v>1000134</v>
      </c>
      <c r="AB30" s="27">
        <v>0</v>
      </c>
      <c r="AC30" s="27">
        <v>0</v>
      </c>
      <c r="AD30" s="27">
        <v>0</v>
      </c>
      <c r="AE30" s="27">
        <v>0</v>
      </c>
      <c r="AF30" s="27">
        <v>0</v>
      </c>
      <c r="AG30" s="27">
        <v>0</v>
      </c>
      <c r="AH30" s="24"/>
      <c r="AI30" s="24"/>
      <c r="AJ30" s="24" t="s">
        <v>433</v>
      </c>
      <c r="AK30" s="27">
        <v>110015</v>
      </c>
      <c r="AL30" s="27">
        <v>1000134</v>
      </c>
      <c r="AM30" s="27">
        <v>0</v>
      </c>
      <c r="AN30" s="27"/>
      <c r="AO30" s="27"/>
      <c r="AP30" s="27"/>
      <c r="AQ30" s="27"/>
      <c r="AR30" s="27"/>
      <c r="AS30" s="27">
        <v>0</v>
      </c>
      <c r="AT30" s="27">
        <v>0</v>
      </c>
      <c r="AU30" s="27">
        <v>0</v>
      </c>
      <c r="AV30" s="27">
        <v>0</v>
      </c>
      <c r="AW30" s="27">
        <v>0</v>
      </c>
      <c r="AX30" s="27">
        <v>0</v>
      </c>
      <c r="AY30" s="27">
        <v>0</v>
      </c>
      <c r="AZ30" s="27">
        <v>0</v>
      </c>
      <c r="BA30" s="27">
        <v>0</v>
      </c>
      <c r="BB30" s="27">
        <v>0</v>
      </c>
      <c r="BC30" s="27">
        <v>0</v>
      </c>
      <c r="BD30" s="24"/>
      <c r="BE30" s="25"/>
      <c r="BF30" s="24"/>
      <c r="BG30" s="27">
        <v>0</v>
      </c>
    </row>
    <row r="31" spans="1:59" s="14" customFormat="1">
      <c r="A31" s="24">
        <v>900826841</v>
      </c>
      <c r="B31" s="24" t="s">
        <v>36</v>
      </c>
      <c r="C31" s="24" t="s">
        <v>4</v>
      </c>
      <c r="D31" s="24">
        <v>159152</v>
      </c>
      <c r="E31" s="24" t="str">
        <f>+CONCATENATE(C31,D31)</f>
        <v>MT159152</v>
      </c>
      <c r="F31" s="24" t="s">
        <v>126</v>
      </c>
      <c r="G31" s="24" t="str">
        <f>+CONCATENATE(A31,"_",E31)</f>
        <v>900826841_MT159152</v>
      </c>
      <c r="H31" s="25">
        <v>45611</v>
      </c>
      <c r="I31" s="25">
        <v>45628</v>
      </c>
      <c r="J31" s="26">
        <v>1121745</v>
      </c>
      <c r="K31" s="26">
        <v>998353</v>
      </c>
      <c r="L31" s="24" t="s">
        <v>25</v>
      </c>
      <c r="M31" s="24" t="s">
        <v>21</v>
      </c>
      <c r="N31" s="24" t="s">
        <v>28</v>
      </c>
      <c r="O31" s="24" t="s">
        <v>880</v>
      </c>
      <c r="P31" s="24" t="s">
        <v>880</v>
      </c>
      <c r="Q31" s="27">
        <v>998353</v>
      </c>
      <c r="R31" s="24">
        <v>1222552080</v>
      </c>
      <c r="S31" s="24" t="s">
        <v>430</v>
      </c>
      <c r="T31" s="25">
        <v>45611</v>
      </c>
      <c r="U31" s="25">
        <v>45628</v>
      </c>
      <c r="V31" s="25">
        <v>45650</v>
      </c>
      <c r="W31" s="25"/>
      <c r="X31" s="24">
        <v>38</v>
      </c>
      <c r="Y31" s="24" t="s">
        <v>875</v>
      </c>
      <c r="Z31" s="27">
        <v>1121745</v>
      </c>
      <c r="AA31" s="27">
        <v>1121745</v>
      </c>
      <c r="AB31" s="27">
        <v>0</v>
      </c>
      <c r="AC31" s="27">
        <v>0</v>
      </c>
      <c r="AD31" s="27">
        <v>0</v>
      </c>
      <c r="AE31" s="27">
        <v>0</v>
      </c>
      <c r="AF31" s="27">
        <v>0</v>
      </c>
      <c r="AG31" s="27">
        <v>0</v>
      </c>
      <c r="AH31" s="24"/>
      <c r="AI31" s="24"/>
      <c r="AJ31" s="24" t="s">
        <v>433</v>
      </c>
      <c r="AK31" s="27">
        <v>123392</v>
      </c>
      <c r="AL31" s="27">
        <v>1121745</v>
      </c>
      <c r="AM31" s="27">
        <v>0</v>
      </c>
      <c r="AN31" s="27"/>
      <c r="AO31" s="27"/>
      <c r="AP31" s="27"/>
      <c r="AQ31" s="27"/>
      <c r="AR31" s="27"/>
      <c r="AS31" s="27">
        <v>0</v>
      </c>
      <c r="AT31" s="27">
        <v>0</v>
      </c>
      <c r="AU31" s="27">
        <v>0</v>
      </c>
      <c r="AV31" s="27">
        <v>0</v>
      </c>
      <c r="AW31" s="27">
        <v>0</v>
      </c>
      <c r="AX31" s="27">
        <v>0</v>
      </c>
      <c r="AY31" s="27">
        <v>0</v>
      </c>
      <c r="AZ31" s="27">
        <v>0</v>
      </c>
      <c r="BA31" s="27">
        <v>0</v>
      </c>
      <c r="BB31" s="27">
        <v>0</v>
      </c>
      <c r="BC31" s="27">
        <v>0</v>
      </c>
      <c r="BD31" s="24"/>
      <c r="BE31" s="25"/>
      <c r="BF31" s="24"/>
      <c r="BG31" s="27">
        <v>0</v>
      </c>
    </row>
    <row r="32" spans="1:59" s="14" customFormat="1">
      <c r="A32" s="24">
        <v>900826841</v>
      </c>
      <c r="B32" s="24" t="s">
        <v>36</v>
      </c>
      <c r="C32" s="24" t="s">
        <v>4</v>
      </c>
      <c r="D32" s="24">
        <v>159133</v>
      </c>
      <c r="E32" s="24" t="str">
        <f>+CONCATENATE(C32,D32)</f>
        <v>MT159133</v>
      </c>
      <c r="F32" s="24" t="s">
        <v>107</v>
      </c>
      <c r="G32" s="24" t="str">
        <f>+CONCATENATE(A32,"_",E32)</f>
        <v>900826841_MT159133</v>
      </c>
      <c r="H32" s="25">
        <v>45611</v>
      </c>
      <c r="I32" s="25">
        <v>45628</v>
      </c>
      <c r="J32" s="26">
        <v>1555764</v>
      </c>
      <c r="K32" s="26">
        <v>1384630</v>
      </c>
      <c r="L32" s="24" t="s">
        <v>25</v>
      </c>
      <c r="M32" s="24" t="s">
        <v>21</v>
      </c>
      <c r="N32" s="24" t="s">
        <v>28</v>
      </c>
      <c r="O32" s="24" t="s">
        <v>880</v>
      </c>
      <c r="P32" s="24" t="s">
        <v>880</v>
      </c>
      <c r="Q32" s="27">
        <v>1384630</v>
      </c>
      <c r="R32" s="24">
        <v>1222552113</v>
      </c>
      <c r="S32" s="24" t="s">
        <v>430</v>
      </c>
      <c r="T32" s="25">
        <v>45611</v>
      </c>
      <c r="U32" s="25">
        <v>45628</v>
      </c>
      <c r="V32" s="25">
        <v>45650</v>
      </c>
      <c r="W32" s="25"/>
      <c r="X32" s="24">
        <v>38</v>
      </c>
      <c r="Y32" s="24" t="s">
        <v>875</v>
      </c>
      <c r="Z32" s="27">
        <v>1555764</v>
      </c>
      <c r="AA32" s="27">
        <v>1555764</v>
      </c>
      <c r="AB32" s="27">
        <v>0</v>
      </c>
      <c r="AC32" s="27">
        <v>0</v>
      </c>
      <c r="AD32" s="27">
        <v>0</v>
      </c>
      <c r="AE32" s="27">
        <v>0</v>
      </c>
      <c r="AF32" s="27">
        <v>0</v>
      </c>
      <c r="AG32" s="27">
        <v>0</v>
      </c>
      <c r="AH32" s="24"/>
      <c r="AI32" s="24"/>
      <c r="AJ32" s="24" t="s">
        <v>433</v>
      </c>
      <c r="AK32" s="27">
        <v>171134</v>
      </c>
      <c r="AL32" s="27">
        <v>1555764</v>
      </c>
      <c r="AM32" s="27">
        <v>0</v>
      </c>
      <c r="AN32" s="27"/>
      <c r="AO32" s="27"/>
      <c r="AP32" s="27"/>
      <c r="AQ32" s="27"/>
      <c r="AR32" s="27"/>
      <c r="AS32" s="27">
        <v>0</v>
      </c>
      <c r="AT32" s="27">
        <v>0</v>
      </c>
      <c r="AU32" s="27">
        <v>0</v>
      </c>
      <c r="AV32" s="27">
        <v>0</v>
      </c>
      <c r="AW32" s="27">
        <v>0</v>
      </c>
      <c r="AX32" s="27">
        <v>0</v>
      </c>
      <c r="AY32" s="27">
        <v>0</v>
      </c>
      <c r="AZ32" s="27">
        <v>0</v>
      </c>
      <c r="BA32" s="27">
        <v>0</v>
      </c>
      <c r="BB32" s="27">
        <v>0</v>
      </c>
      <c r="BC32" s="27">
        <v>0</v>
      </c>
      <c r="BD32" s="24"/>
      <c r="BE32" s="25"/>
      <c r="BF32" s="24"/>
      <c r="BG32" s="27">
        <v>0</v>
      </c>
    </row>
    <row r="33" spans="1:59" s="14" customFormat="1">
      <c r="A33" s="24">
        <v>900826841</v>
      </c>
      <c r="B33" s="24" t="s">
        <v>36</v>
      </c>
      <c r="C33" s="24" t="s">
        <v>4</v>
      </c>
      <c r="D33" s="24">
        <v>159175</v>
      </c>
      <c r="E33" s="24" t="str">
        <f>+CONCATENATE(C33,D33)</f>
        <v>MT159175</v>
      </c>
      <c r="F33" s="24" t="s">
        <v>149</v>
      </c>
      <c r="G33" s="24" t="str">
        <f>+CONCATENATE(A33,"_",E33)</f>
        <v>900826841_MT159175</v>
      </c>
      <c r="H33" s="25">
        <v>45611</v>
      </c>
      <c r="I33" s="25">
        <v>45628</v>
      </c>
      <c r="J33" s="26">
        <v>1660608</v>
      </c>
      <c r="K33" s="26">
        <v>1477941</v>
      </c>
      <c r="L33" s="24" t="s">
        <v>25</v>
      </c>
      <c r="M33" s="24" t="s">
        <v>21</v>
      </c>
      <c r="N33" s="24" t="s">
        <v>28</v>
      </c>
      <c r="O33" s="24" t="s">
        <v>880</v>
      </c>
      <c r="P33" s="24" t="s">
        <v>880</v>
      </c>
      <c r="Q33" s="27">
        <v>1477941</v>
      </c>
      <c r="R33" s="24">
        <v>1222552089</v>
      </c>
      <c r="S33" s="24" t="s">
        <v>430</v>
      </c>
      <c r="T33" s="25">
        <v>45611</v>
      </c>
      <c r="U33" s="25">
        <v>45628</v>
      </c>
      <c r="V33" s="25">
        <v>45650</v>
      </c>
      <c r="W33" s="25"/>
      <c r="X33" s="24">
        <v>38</v>
      </c>
      <c r="Y33" s="24" t="s">
        <v>875</v>
      </c>
      <c r="Z33" s="27">
        <v>1660608</v>
      </c>
      <c r="AA33" s="27">
        <v>1660608</v>
      </c>
      <c r="AB33" s="27">
        <v>0</v>
      </c>
      <c r="AC33" s="27">
        <v>0</v>
      </c>
      <c r="AD33" s="27">
        <v>0</v>
      </c>
      <c r="AE33" s="27">
        <v>0</v>
      </c>
      <c r="AF33" s="27">
        <v>0</v>
      </c>
      <c r="AG33" s="27">
        <v>0</v>
      </c>
      <c r="AH33" s="24"/>
      <c r="AI33" s="24"/>
      <c r="AJ33" s="24" t="s">
        <v>433</v>
      </c>
      <c r="AK33" s="27">
        <v>182667</v>
      </c>
      <c r="AL33" s="27">
        <v>1660608</v>
      </c>
      <c r="AM33" s="27">
        <v>0</v>
      </c>
      <c r="AN33" s="27"/>
      <c r="AO33" s="27"/>
      <c r="AP33" s="27"/>
      <c r="AQ33" s="27"/>
      <c r="AR33" s="27"/>
      <c r="AS33" s="27">
        <v>0</v>
      </c>
      <c r="AT33" s="27">
        <v>0</v>
      </c>
      <c r="AU33" s="27">
        <v>0</v>
      </c>
      <c r="AV33" s="27">
        <v>0</v>
      </c>
      <c r="AW33" s="27">
        <v>0</v>
      </c>
      <c r="AX33" s="27">
        <v>0</v>
      </c>
      <c r="AY33" s="27">
        <v>0</v>
      </c>
      <c r="AZ33" s="27">
        <v>0</v>
      </c>
      <c r="BA33" s="27">
        <v>0</v>
      </c>
      <c r="BB33" s="27">
        <v>0</v>
      </c>
      <c r="BC33" s="27">
        <v>0</v>
      </c>
      <c r="BD33" s="24"/>
      <c r="BE33" s="25"/>
      <c r="BF33" s="24"/>
      <c r="BG33" s="27">
        <v>0</v>
      </c>
    </row>
    <row r="34" spans="1:59" s="14" customFormat="1">
      <c r="A34" s="24">
        <v>900826841</v>
      </c>
      <c r="B34" s="24" t="s">
        <v>36</v>
      </c>
      <c r="C34" s="24" t="s">
        <v>4</v>
      </c>
      <c r="D34" s="24">
        <v>159143</v>
      </c>
      <c r="E34" s="24" t="str">
        <f>+CONCATENATE(C34,D34)</f>
        <v>MT159143</v>
      </c>
      <c r="F34" s="24" t="s">
        <v>117</v>
      </c>
      <c r="G34" s="24" t="str">
        <f>+CONCATENATE(A34,"_",E34)</f>
        <v>900826841_MT159143</v>
      </c>
      <c r="H34" s="25">
        <v>45611</v>
      </c>
      <c r="I34" s="25">
        <v>45628</v>
      </c>
      <c r="J34" s="26">
        <v>1845120</v>
      </c>
      <c r="K34" s="26">
        <v>1642157</v>
      </c>
      <c r="L34" s="24" t="s">
        <v>25</v>
      </c>
      <c r="M34" s="24" t="s">
        <v>21</v>
      </c>
      <c r="N34" s="24" t="s">
        <v>28</v>
      </c>
      <c r="O34" s="24" t="s">
        <v>880</v>
      </c>
      <c r="P34" s="24" t="s">
        <v>880</v>
      </c>
      <c r="Q34" s="27">
        <v>1642157</v>
      </c>
      <c r="R34" s="24">
        <v>1222552105</v>
      </c>
      <c r="S34" s="24" t="s">
        <v>430</v>
      </c>
      <c r="T34" s="25">
        <v>45611</v>
      </c>
      <c r="U34" s="25">
        <v>45628</v>
      </c>
      <c r="V34" s="25">
        <v>45650</v>
      </c>
      <c r="W34" s="25"/>
      <c r="X34" s="24">
        <v>38</v>
      </c>
      <c r="Y34" s="24" t="s">
        <v>875</v>
      </c>
      <c r="Z34" s="27">
        <v>1845120</v>
      </c>
      <c r="AA34" s="27">
        <v>1845120</v>
      </c>
      <c r="AB34" s="27">
        <v>0</v>
      </c>
      <c r="AC34" s="27">
        <v>0</v>
      </c>
      <c r="AD34" s="27">
        <v>0</v>
      </c>
      <c r="AE34" s="27">
        <v>0</v>
      </c>
      <c r="AF34" s="27">
        <v>0</v>
      </c>
      <c r="AG34" s="27">
        <v>0</v>
      </c>
      <c r="AH34" s="24"/>
      <c r="AI34" s="24"/>
      <c r="AJ34" s="24" t="s">
        <v>433</v>
      </c>
      <c r="AK34" s="27">
        <v>202963</v>
      </c>
      <c r="AL34" s="27">
        <v>1845120</v>
      </c>
      <c r="AM34" s="27">
        <v>0</v>
      </c>
      <c r="AN34" s="27"/>
      <c r="AO34" s="27"/>
      <c r="AP34" s="27"/>
      <c r="AQ34" s="27"/>
      <c r="AR34" s="27"/>
      <c r="AS34" s="27">
        <v>0</v>
      </c>
      <c r="AT34" s="27">
        <v>0</v>
      </c>
      <c r="AU34" s="27">
        <v>0</v>
      </c>
      <c r="AV34" s="27">
        <v>0</v>
      </c>
      <c r="AW34" s="27">
        <v>0</v>
      </c>
      <c r="AX34" s="27">
        <v>0</v>
      </c>
      <c r="AY34" s="27">
        <v>0</v>
      </c>
      <c r="AZ34" s="27">
        <v>0</v>
      </c>
      <c r="BA34" s="27">
        <v>0</v>
      </c>
      <c r="BB34" s="27">
        <v>0</v>
      </c>
      <c r="BC34" s="27">
        <v>0</v>
      </c>
      <c r="BD34" s="24"/>
      <c r="BE34" s="25"/>
      <c r="BF34" s="24"/>
      <c r="BG34" s="27">
        <v>0</v>
      </c>
    </row>
    <row r="35" spans="1:59" s="14" customFormat="1">
      <c r="A35" s="24">
        <v>900826841</v>
      </c>
      <c r="B35" s="24" t="s">
        <v>36</v>
      </c>
      <c r="C35" s="24" t="s">
        <v>4</v>
      </c>
      <c r="D35" s="24">
        <v>159181</v>
      </c>
      <c r="E35" s="24" t="str">
        <f>+CONCATENATE(C35,D35)</f>
        <v>MT159181</v>
      </c>
      <c r="F35" s="24" t="s">
        <v>155</v>
      </c>
      <c r="G35" s="24" t="str">
        <f>+CONCATENATE(A35,"_",E35)</f>
        <v>900826841_MT159181</v>
      </c>
      <c r="H35" s="25">
        <v>45611</v>
      </c>
      <c r="I35" s="25">
        <v>45628</v>
      </c>
      <c r="J35" s="26">
        <v>2029632</v>
      </c>
      <c r="K35" s="26">
        <v>1806372</v>
      </c>
      <c r="L35" s="24" t="s">
        <v>25</v>
      </c>
      <c r="M35" s="24" t="s">
        <v>21</v>
      </c>
      <c r="N35" s="24" t="s">
        <v>28</v>
      </c>
      <c r="O35" s="24" t="s">
        <v>880</v>
      </c>
      <c r="P35" s="24" t="s">
        <v>880</v>
      </c>
      <c r="Q35" s="27">
        <v>1806372</v>
      </c>
      <c r="R35" s="24">
        <v>1222552114</v>
      </c>
      <c r="S35" s="24" t="s">
        <v>430</v>
      </c>
      <c r="T35" s="25">
        <v>45611</v>
      </c>
      <c r="U35" s="25">
        <v>45628</v>
      </c>
      <c r="V35" s="25">
        <v>45650</v>
      </c>
      <c r="W35" s="25"/>
      <c r="X35" s="24">
        <v>38</v>
      </c>
      <c r="Y35" s="24" t="s">
        <v>875</v>
      </c>
      <c r="Z35" s="27">
        <v>2029632</v>
      </c>
      <c r="AA35" s="27">
        <v>2029632</v>
      </c>
      <c r="AB35" s="27">
        <v>0</v>
      </c>
      <c r="AC35" s="27">
        <v>0</v>
      </c>
      <c r="AD35" s="27">
        <v>0</v>
      </c>
      <c r="AE35" s="27">
        <v>0</v>
      </c>
      <c r="AF35" s="27">
        <v>0</v>
      </c>
      <c r="AG35" s="27">
        <v>0</v>
      </c>
      <c r="AH35" s="24"/>
      <c r="AI35" s="24"/>
      <c r="AJ35" s="24" t="s">
        <v>433</v>
      </c>
      <c r="AK35" s="27">
        <v>223260</v>
      </c>
      <c r="AL35" s="27">
        <v>2029632</v>
      </c>
      <c r="AM35" s="27">
        <v>0</v>
      </c>
      <c r="AN35" s="27"/>
      <c r="AO35" s="27"/>
      <c r="AP35" s="27"/>
      <c r="AQ35" s="27"/>
      <c r="AR35" s="27"/>
      <c r="AS35" s="27">
        <v>0</v>
      </c>
      <c r="AT35" s="27">
        <v>0</v>
      </c>
      <c r="AU35" s="27">
        <v>0</v>
      </c>
      <c r="AV35" s="27">
        <v>0</v>
      </c>
      <c r="AW35" s="27">
        <v>0</v>
      </c>
      <c r="AX35" s="27">
        <v>0</v>
      </c>
      <c r="AY35" s="27">
        <v>0</v>
      </c>
      <c r="AZ35" s="27">
        <v>0</v>
      </c>
      <c r="BA35" s="27">
        <v>0</v>
      </c>
      <c r="BB35" s="27">
        <v>0</v>
      </c>
      <c r="BC35" s="27">
        <v>0</v>
      </c>
      <c r="BD35" s="24"/>
      <c r="BE35" s="25"/>
      <c r="BF35" s="24"/>
      <c r="BG35" s="27">
        <v>0</v>
      </c>
    </row>
    <row r="36" spans="1:59" s="14" customFormat="1">
      <c r="A36" s="24">
        <v>900826841</v>
      </c>
      <c r="B36" s="24" t="s">
        <v>36</v>
      </c>
      <c r="C36" s="24" t="s">
        <v>4</v>
      </c>
      <c r="D36" s="24">
        <v>159131</v>
      </c>
      <c r="E36" s="24" t="str">
        <f>+CONCATENATE(C36,D36)</f>
        <v>MT159131</v>
      </c>
      <c r="F36" s="24" t="s">
        <v>105</v>
      </c>
      <c r="G36" s="24" t="str">
        <f>+CONCATENATE(A36,"_",E36)</f>
        <v>900826841_MT159131</v>
      </c>
      <c r="H36" s="25">
        <v>45611</v>
      </c>
      <c r="I36" s="25">
        <v>45628</v>
      </c>
      <c r="J36" s="26">
        <v>2121888</v>
      </c>
      <c r="K36" s="26">
        <v>1888480</v>
      </c>
      <c r="L36" s="24" t="s">
        <v>25</v>
      </c>
      <c r="M36" s="24" t="s">
        <v>21</v>
      </c>
      <c r="N36" s="24" t="s">
        <v>28</v>
      </c>
      <c r="O36" s="24" t="s">
        <v>880</v>
      </c>
      <c r="P36" s="24" t="s">
        <v>880</v>
      </c>
      <c r="Q36" s="27">
        <v>1888480</v>
      </c>
      <c r="R36" s="24">
        <v>1222552084</v>
      </c>
      <c r="S36" s="24" t="s">
        <v>430</v>
      </c>
      <c r="T36" s="25">
        <v>45611</v>
      </c>
      <c r="U36" s="25">
        <v>45628</v>
      </c>
      <c r="V36" s="25">
        <v>45650</v>
      </c>
      <c r="W36" s="25"/>
      <c r="X36" s="24">
        <v>38</v>
      </c>
      <c r="Y36" s="24" t="s">
        <v>875</v>
      </c>
      <c r="Z36" s="27">
        <v>2121888</v>
      </c>
      <c r="AA36" s="27">
        <v>2121888</v>
      </c>
      <c r="AB36" s="27">
        <v>0</v>
      </c>
      <c r="AC36" s="27">
        <v>0</v>
      </c>
      <c r="AD36" s="27">
        <v>0</v>
      </c>
      <c r="AE36" s="27">
        <v>0</v>
      </c>
      <c r="AF36" s="27">
        <v>0</v>
      </c>
      <c r="AG36" s="27">
        <v>0</v>
      </c>
      <c r="AH36" s="24"/>
      <c r="AI36" s="24"/>
      <c r="AJ36" s="24" t="s">
        <v>433</v>
      </c>
      <c r="AK36" s="27">
        <v>233408</v>
      </c>
      <c r="AL36" s="27">
        <v>2121888</v>
      </c>
      <c r="AM36" s="27">
        <v>0</v>
      </c>
      <c r="AN36" s="27"/>
      <c r="AO36" s="27"/>
      <c r="AP36" s="27"/>
      <c r="AQ36" s="27"/>
      <c r="AR36" s="27"/>
      <c r="AS36" s="27">
        <v>0</v>
      </c>
      <c r="AT36" s="27">
        <v>0</v>
      </c>
      <c r="AU36" s="27">
        <v>0</v>
      </c>
      <c r="AV36" s="27">
        <v>0</v>
      </c>
      <c r="AW36" s="27">
        <v>0</v>
      </c>
      <c r="AX36" s="27">
        <v>0</v>
      </c>
      <c r="AY36" s="27">
        <v>0</v>
      </c>
      <c r="AZ36" s="27">
        <v>0</v>
      </c>
      <c r="BA36" s="27">
        <v>0</v>
      </c>
      <c r="BB36" s="27">
        <v>0</v>
      </c>
      <c r="BC36" s="27">
        <v>0</v>
      </c>
      <c r="BD36" s="24"/>
      <c r="BE36" s="25"/>
      <c r="BF36" s="24"/>
      <c r="BG36" s="27">
        <v>0</v>
      </c>
    </row>
    <row r="37" spans="1:59" s="14" customFormat="1">
      <c r="A37" s="24">
        <v>900826841</v>
      </c>
      <c r="B37" s="24" t="s">
        <v>36</v>
      </c>
      <c r="C37" s="24" t="s">
        <v>4</v>
      </c>
      <c r="D37" s="24">
        <v>159135</v>
      </c>
      <c r="E37" s="24" t="str">
        <f>+CONCATENATE(C37,D37)</f>
        <v>MT159135</v>
      </c>
      <c r="F37" s="24" t="s">
        <v>109</v>
      </c>
      <c r="G37" s="24" t="str">
        <f>+CONCATENATE(A37,"_",E37)</f>
        <v>900826841_MT159135</v>
      </c>
      <c r="H37" s="25">
        <v>45611</v>
      </c>
      <c r="I37" s="25">
        <v>45628</v>
      </c>
      <c r="J37" s="26">
        <v>2121888</v>
      </c>
      <c r="K37" s="26">
        <v>1888480</v>
      </c>
      <c r="L37" s="24" t="s">
        <v>25</v>
      </c>
      <c r="M37" s="24" t="s">
        <v>21</v>
      </c>
      <c r="N37" s="24" t="s">
        <v>28</v>
      </c>
      <c r="O37" s="24" t="s">
        <v>880</v>
      </c>
      <c r="P37" s="24" t="s">
        <v>880</v>
      </c>
      <c r="Q37" s="27">
        <v>1888480</v>
      </c>
      <c r="R37" s="24">
        <v>1222552106</v>
      </c>
      <c r="S37" s="24" t="s">
        <v>430</v>
      </c>
      <c r="T37" s="25">
        <v>45611</v>
      </c>
      <c r="U37" s="25">
        <v>45628</v>
      </c>
      <c r="V37" s="25">
        <v>45650</v>
      </c>
      <c r="W37" s="25"/>
      <c r="X37" s="24">
        <v>38</v>
      </c>
      <c r="Y37" s="24" t="s">
        <v>875</v>
      </c>
      <c r="Z37" s="27">
        <v>2121888</v>
      </c>
      <c r="AA37" s="27">
        <v>2121888</v>
      </c>
      <c r="AB37" s="27">
        <v>0</v>
      </c>
      <c r="AC37" s="27">
        <v>0</v>
      </c>
      <c r="AD37" s="27">
        <v>0</v>
      </c>
      <c r="AE37" s="27">
        <v>0</v>
      </c>
      <c r="AF37" s="27">
        <v>0</v>
      </c>
      <c r="AG37" s="27">
        <v>0</v>
      </c>
      <c r="AH37" s="24"/>
      <c r="AI37" s="24"/>
      <c r="AJ37" s="24" t="s">
        <v>433</v>
      </c>
      <c r="AK37" s="27">
        <v>233408</v>
      </c>
      <c r="AL37" s="27">
        <v>2121888</v>
      </c>
      <c r="AM37" s="27">
        <v>0</v>
      </c>
      <c r="AN37" s="27"/>
      <c r="AO37" s="27"/>
      <c r="AP37" s="27"/>
      <c r="AQ37" s="27"/>
      <c r="AR37" s="27"/>
      <c r="AS37" s="27">
        <v>0</v>
      </c>
      <c r="AT37" s="27">
        <v>0</v>
      </c>
      <c r="AU37" s="27">
        <v>0</v>
      </c>
      <c r="AV37" s="27">
        <v>0</v>
      </c>
      <c r="AW37" s="27">
        <v>0</v>
      </c>
      <c r="AX37" s="27">
        <v>0</v>
      </c>
      <c r="AY37" s="27">
        <v>0</v>
      </c>
      <c r="AZ37" s="27">
        <v>0</v>
      </c>
      <c r="BA37" s="27">
        <v>0</v>
      </c>
      <c r="BB37" s="27">
        <v>0</v>
      </c>
      <c r="BC37" s="27">
        <v>0</v>
      </c>
      <c r="BD37" s="24"/>
      <c r="BE37" s="25"/>
      <c r="BF37" s="24"/>
      <c r="BG37" s="27">
        <v>0</v>
      </c>
    </row>
    <row r="38" spans="1:59" s="14" customFormat="1">
      <c r="A38" s="24">
        <v>900826841</v>
      </c>
      <c r="B38" s="24" t="s">
        <v>36</v>
      </c>
      <c r="C38" s="24" t="s">
        <v>4</v>
      </c>
      <c r="D38" s="24">
        <v>159160</v>
      </c>
      <c r="E38" s="24" t="str">
        <f>+CONCATENATE(C38,D38)</f>
        <v>MT159160</v>
      </c>
      <c r="F38" s="24" t="s">
        <v>134</v>
      </c>
      <c r="G38" s="24" t="str">
        <f>+CONCATENATE(A38,"_",E38)</f>
        <v>900826841_MT159160</v>
      </c>
      <c r="H38" s="25">
        <v>45611</v>
      </c>
      <c r="I38" s="25">
        <v>45628</v>
      </c>
      <c r="J38" s="26">
        <v>2121888</v>
      </c>
      <c r="K38" s="26">
        <v>1888480</v>
      </c>
      <c r="L38" s="24" t="s">
        <v>25</v>
      </c>
      <c r="M38" s="24" t="s">
        <v>21</v>
      </c>
      <c r="N38" s="24" t="s">
        <v>28</v>
      </c>
      <c r="O38" s="24" t="s">
        <v>880</v>
      </c>
      <c r="P38" s="24" t="s">
        <v>880</v>
      </c>
      <c r="Q38" s="27">
        <v>1888480</v>
      </c>
      <c r="R38" s="24">
        <v>1222552075</v>
      </c>
      <c r="S38" s="24" t="s">
        <v>430</v>
      </c>
      <c r="T38" s="25">
        <v>45611</v>
      </c>
      <c r="U38" s="25">
        <v>45628</v>
      </c>
      <c r="V38" s="25">
        <v>45650</v>
      </c>
      <c r="W38" s="25"/>
      <c r="X38" s="24">
        <v>38</v>
      </c>
      <c r="Y38" s="24" t="s">
        <v>875</v>
      </c>
      <c r="Z38" s="27">
        <v>2121888</v>
      </c>
      <c r="AA38" s="27">
        <v>2121888</v>
      </c>
      <c r="AB38" s="27">
        <v>0</v>
      </c>
      <c r="AC38" s="27">
        <v>0</v>
      </c>
      <c r="AD38" s="27">
        <v>0</v>
      </c>
      <c r="AE38" s="27">
        <v>0</v>
      </c>
      <c r="AF38" s="27">
        <v>0</v>
      </c>
      <c r="AG38" s="27">
        <v>0</v>
      </c>
      <c r="AH38" s="24"/>
      <c r="AI38" s="24"/>
      <c r="AJ38" s="24" t="s">
        <v>433</v>
      </c>
      <c r="AK38" s="27">
        <v>233408</v>
      </c>
      <c r="AL38" s="27">
        <v>2121888</v>
      </c>
      <c r="AM38" s="27">
        <v>0</v>
      </c>
      <c r="AN38" s="27"/>
      <c r="AO38" s="27"/>
      <c r="AP38" s="27"/>
      <c r="AQ38" s="27"/>
      <c r="AR38" s="27"/>
      <c r="AS38" s="27">
        <v>0</v>
      </c>
      <c r="AT38" s="27">
        <v>0</v>
      </c>
      <c r="AU38" s="27">
        <v>0</v>
      </c>
      <c r="AV38" s="27">
        <v>0</v>
      </c>
      <c r="AW38" s="27">
        <v>0</v>
      </c>
      <c r="AX38" s="27">
        <v>0</v>
      </c>
      <c r="AY38" s="27">
        <v>0</v>
      </c>
      <c r="AZ38" s="27">
        <v>0</v>
      </c>
      <c r="BA38" s="27">
        <v>0</v>
      </c>
      <c r="BB38" s="27">
        <v>0</v>
      </c>
      <c r="BC38" s="27">
        <v>0</v>
      </c>
      <c r="BD38" s="24"/>
      <c r="BE38" s="25"/>
      <c r="BF38" s="24"/>
      <c r="BG38" s="27">
        <v>0</v>
      </c>
    </row>
    <row r="39" spans="1:59" s="14" customFormat="1">
      <c r="A39" s="24">
        <v>900826841</v>
      </c>
      <c r="B39" s="24" t="s">
        <v>36</v>
      </c>
      <c r="C39" s="24" t="s">
        <v>4</v>
      </c>
      <c r="D39" s="24">
        <v>159171</v>
      </c>
      <c r="E39" s="24" t="str">
        <f>+CONCATENATE(C39,D39)</f>
        <v>MT159171</v>
      </c>
      <c r="F39" s="24" t="s">
        <v>145</v>
      </c>
      <c r="G39" s="24" t="str">
        <f>+CONCATENATE(A39,"_",E39)</f>
        <v>900826841_MT159171</v>
      </c>
      <c r="H39" s="25">
        <v>45611</v>
      </c>
      <c r="I39" s="25">
        <v>45628</v>
      </c>
      <c r="J39" s="26">
        <v>2121888</v>
      </c>
      <c r="K39" s="26">
        <v>1888480</v>
      </c>
      <c r="L39" s="24" t="s">
        <v>25</v>
      </c>
      <c r="M39" s="24" t="s">
        <v>21</v>
      </c>
      <c r="N39" s="24" t="s">
        <v>28</v>
      </c>
      <c r="O39" s="24" t="s">
        <v>880</v>
      </c>
      <c r="P39" s="24" t="s">
        <v>880</v>
      </c>
      <c r="Q39" s="27">
        <v>1888480</v>
      </c>
      <c r="R39" s="24">
        <v>1222552117</v>
      </c>
      <c r="S39" s="24" t="s">
        <v>430</v>
      </c>
      <c r="T39" s="25">
        <v>45611</v>
      </c>
      <c r="U39" s="25">
        <v>45628</v>
      </c>
      <c r="V39" s="25">
        <v>45650</v>
      </c>
      <c r="W39" s="25"/>
      <c r="X39" s="24">
        <v>38</v>
      </c>
      <c r="Y39" s="24" t="s">
        <v>875</v>
      </c>
      <c r="Z39" s="27">
        <v>2121888</v>
      </c>
      <c r="AA39" s="27">
        <v>2121888</v>
      </c>
      <c r="AB39" s="27">
        <v>0</v>
      </c>
      <c r="AC39" s="27">
        <v>0</v>
      </c>
      <c r="AD39" s="27">
        <v>0</v>
      </c>
      <c r="AE39" s="27">
        <v>0</v>
      </c>
      <c r="AF39" s="27">
        <v>0</v>
      </c>
      <c r="AG39" s="27">
        <v>0</v>
      </c>
      <c r="AH39" s="24"/>
      <c r="AI39" s="24"/>
      <c r="AJ39" s="24" t="s">
        <v>433</v>
      </c>
      <c r="AK39" s="27">
        <v>233408</v>
      </c>
      <c r="AL39" s="27">
        <v>2121888</v>
      </c>
      <c r="AM39" s="27">
        <v>0</v>
      </c>
      <c r="AN39" s="27"/>
      <c r="AO39" s="27"/>
      <c r="AP39" s="27"/>
      <c r="AQ39" s="27"/>
      <c r="AR39" s="27"/>
      <c r="AS39" s="27">
        <v>0</v>
      </c>
      <c r="AT39" s="27">
        <v>0</v>
      </c>
      <c r="AU39" s="27">
        <v>0</v>
      </c>
      <c r="AV39" s="27">
        <v>0</v>
      </c>
      <c r="AW39" s="27">
        <v>0</v>
      </c>
      <c r="AX39" s="27">
        <v>0</v>
      </c>
      <c r="AY39" s="27">
        <v>0</v>
      </c>
      <c r="AZ39" s="27">
        <v>0</v>
      </c>
      <c r="BA39" s="27">
        <v>0</v>
      </c>
      <c r="BB39" s="27">
        <v>0</v>
      </c>
      <c r="BC39" s="27">
        <v>0</v>
      </c>
      <c r="BD39" s="24"/>
      <c r="BE39" s="25"/>
      <c r="BF39" s="24"/>
      <c r="BG39" s="27">
        <v>0</v>
      </c>
    </row>
    <row r="40" spans="1:59" s="14" customFormat="1">
      <c r="A40" s="24">
        <v>900826841</v>
      </c>
      <c r="B40" s="24" t="s">
        <v>36</v>
      </c>
      <c r="C40" s="24" t="s">
        <v>4</v>
      </c>
      <c r="D40" s="24">
        <v>159173</v>
      </c>
      <c r="E40" s="24" t="str">
        <f>+CONCATENATE(C40,D40)</f>
        <v>MT159173</v>
      </c>
      <c r="F40" s="24" t="s">
        <v>147</v>
      </c>
      <c r="G40" s="24" t="str">
        <f>+CONCATENATE(A40,"_",E40)</f>
        <v>900826841_MT159173</v>
      </c>
      <c r="H40" s="25">
        <v>45611</v>
      </c>
      <c r="I40" s="25">
        <v>45628</v>
      </c>
      <c r="J40" s="26">
        <v>2121888</v>
      </c>
      <c r="K40" s="26">
        <v>1888480</v>
      </c>
      <c r="L40" s="24" t="s">
        <v>25</v>
      </c>
      <c r="M40" s="24" t="s">
        <v>21</v>
      </c>
      <c r="N40" s="24" t="s">
        <v>28</v>
      </c>
      <c r="O40" s="24" t="s">
        <v>880</v>
      </c>
      <c r="P40" s="24" t="s">
        <v>880</v>
      </c>
      <c r="Q40" s="27">
        <v>1888480</v>
      </c>
      <c r="R40" s="24">
        <v>1222552104</v>
      </c>
      <c r="S40" s="24" t="s">
        <v>430</v>
      </c>
      <c r="T40" s="25">
        <v>45611</v>
      </c>
      <c r="U40" s="25">
        <v>45628</v>
      </c>
      <c r="V40" s="25">
        <v>45650</v>
      </c>
      <c r="W40" s="25"/>
      <c r="X40" s="24">
        <v>38</v>
      </c>
      <c r="Y40" s="24" t="s">
        <v>875</v>
      </c>
      <c r="Z40" s="27">
        <v>2121888</v>
      </c>
      <c r="AA40" s="27">
        <v>2121888</v>
      </c>
      <c r="AB40" s="27">
        <v>0</v>
      </c>
      <c r="AC40" s="27">
        <v>0</v>
      </c>
      <c r="AD40" s="27">
        <v>0</v>
      </c>
      <c r="AE40" s="27">
        <v>0</v>
      </c>
      <c r="AF40" s="27">
        <v>0</v>
      </c>
      <c r="AG40" s="27">
        <v>0</v>
      </c>
      <c r="AH40" s="24"/>
      <c r="AI40" s="24"/>
      <c r="AJ40" s="24" t="s">
        <v>433</v>
      </c>
      <c r="AK40" s="27">
        <v>233408</v>
      </c>
      <c r="AL40" s="27">
        <v>2121888</v>
      </c>
      <c r="AM40" s="27">
        <v>0</v>
      </c>
      <c r="AN40" s="27"/>
      <c r="AO40" s="27"/>
      <c r="AP40" s="27"/>
      <c r="AQ40" s="27"/>
      <c r="AR40" s="27"/>
      <c r="AS40" s="27">
        <v>0</v>
      </c>
      <c r="AT40" s="27">
        <v>0</v>
      </c>
      <c r="AU40" s="27">
        <v>0</v>
      </c>
      <c r="AV40" s="27">
        <v>0</v>
      </c>
      <c r="AW40" s="27">
        <v>0</v>
      </c>
      <c r="AX40" s="27">
        <v>0</v>
      </c>
      <c r="AY40" s="27">
        <v>0</v>
      </c>
      <c r="AZ40" s="27">
        <v>0</v>
      </c>
      <c r="BA40" s="27">
        <v>0</v>
      </c>
      <c r="BB40" s="27">
        <v>0</v>
      </c>
      <c r="BC40" s="27">
        <v>0</v>
      </c>
      <c r="BD40" s="24"/>
      <c r="BE40" s="25"/>
      <c r="BF40" s="24"/>
      <c r="BG40" s="27">
        <v>0</v>
      </c>
    </row>
    <row r="41" spans="1:59" s="14" customFormat="1">
      <c r="A41" s="24">
        <v>900826841</v>
      </c>
      <c r="B41" s="24" t="s">
        <v>36</v>
      </c>
      <c r="C41" s="24" t="s">
        <v>4</v>
      </c>
      <c r="D41" s="24">
        <v>159176</v>
      </c>
      <c r="E41" s="24" t="str">
        <f>+CONCATENATE(C41,D41)</f>
        <v>MT159176</v>
      </c>
      <c r="F41" s="24" t="s">
        <v>150</v>
      </c>
      <c r="G41" s="24" t="str">
        <f>+CONCATENATE(A41,"_",E41)</f>
        <v>900826841_MT159176</v>
      </c>
      <c r="H41" s="25">
        <v>45611</v>
      </c>
      <c r="I41" s="25">
        <v>45628</v>
      </c>
      <c r="J41" s="26">
        <v>2121888</v>
      </c>
      <c r="K41" s="26">
        <v>1888480</v>
      </c>
      <c r="L41" s="24" t="s">
        <v>25</v>
      </c>
      <c r="M41" s="24" t="s">
        <v>21</v>
      </c>
      <c r="N41" s="24" t="s">
        <v>28</v>
      </c>
      <c r="O41" s="24" t="s">
        <v>880</v>
      </c>
      <c r="P41" s="24" t="s">
        <v>880</v>
      </c>
      <c r="Q41" s="27">
        <v>1888480</v>
      </c>
      <c r="R41" s="24">
        <v>1222552093</v>
      </c>
      <c r="S41" s="24" t="s">
        <v>430</v>
      </c>
      <c r="T41" s="25">
        <v>45611</v>
      </c>
      <c r="U41" s="25">
        <v>45628</v>
      </c>
      <c r="V41" s="25">
        <v>45650</v>
      </c>
      <c r="W41" s="25"/>
      <c r="X41" s="24">
        <v>38</v>
      </c>
      <c r="Y41" s="24" t="s">
        <v>875</v>
      </c>
      <c r="Z41" s="27">
        <v>2121888</v>
      </c>
      <c r="AA41" s="27">
        <v>2121888</v>
      </c>
      <c r="AB41" s="27">
        <v>0</v>
      </c>
      <c r="AC41" s="27">
        <v>0</v>
      </c>
      <c r="AD41" s="27">
        <v>0</v>
      </c>
      <c r="AE41" s="27">
        <v>0</v>
      </c>
      <c r="AF41" s="27">
        <v>0</v>
      </c>
      <c r="AG41" s="27">
        <v>0</v>
      </c>
      <c r="AH41" s="24"/>
      <c r="AI41" s="24"/>
      <c r="AJ41" s="24" t="s">
        <v>433</v>
      </c>
      <c r="AK41" s="27">
        <v>233408</v>
      </c>
      <c r="AL41" s="27">
        <v>2121888</v>
      </c>
      <c r="AM41" s="27">
        <v>0</v>
      </c>
      <c r="AN41" s="27"/>
      <c r="AO41" s="27"/>
      <c r="AP41" s="27"/>
      <c r="AQ41" s="27"/>
      <c r="AR41" s="27"/>
      <c r="AS41" s="27">
        <v>0</v>
      </c>
      <c r="AT41" s="27">
        <v>0</v>
      </c>
      <c r="AU41" s="27">
        <v>0</v>
      </c>
      <c r="AV41" s="27">
        <v>0</v>
      </c>
      <c r="AW41" s="27">
        <v>0</v>
      </c>
      <c r="AX41" s="27">
        <v>0</v>
      </c>
      <c r="AY41" s="27">
        <v>0</v>
      </c>
      <c r="AZ41" s="27">
        <v>0</v>
      </c>
      <c r="BA41" s="27">
        <v>0</v>
      </c>
      <c r="BB41" s="27">
        <v>0</v>
      </c>
      <c r="BC41" s="27">
        <v>0</v>
      </c>
      <c r="BD41" s="24"/>
      <c r="BE41" s="25"/>
      <c r="BF41" s="24"/>
      <c r="BG41" s="27">
        <v>0</v>
      </c>
    </row>
    <row r="42" spans="1:59" s="14" customFormat="1">
      <c r="A42" s="24">
        <v>900826841</v>
      </c>
      <c r="B42" s="24" t="s">
        <v>36</v>
      </c>
      <c r="C42" s="24" t="s">
        <v>4</v>
      </c>
      <c r="D42" s="24">
        <v>159180</v>
      </c>
      <c r="E42" s="24" t="str">
        <f>+CONCATENATE(C42,D42)</f>
        <v>MT159180</v>
      </c>
      <c r="F42" s="24" t="s">
        <v>154</v>
      </c>
      <c r="G42" s="24" t="str">
        <f>+CONCATENATE(A42,"_",E42)</f>
        <v>900826841_MT159180</v>
      </c>
      <c r="H42" s="25">
        <v>45611</v>
      </c>
      <c r="I42" s="25">
        <v>45628</v>
      </c>
      <c r="J42" s="26">
        <v>2121888</v>
      </c>
      <c r="K42" s="26">
        <v>1888480</v>
      </c>
      <c r="L42" s="24" t="s">
        <v>25</v>
      </c>
      <c r="M42" s="24" t="s">
        <v>21</v>
      </c>
      <c r="N42" s="24" t="s">
        <v>28</v>
      </c>
      <c r="O42" s="24" t="s">
        <v>880</v>
      </c>
      <c r="P42" s="24" t="s">
        <v>880</v>
      </c>
      <c r="Q42" s="27">
        <v>1888480</v>
      </c>
      <c r="R42" s="24">
        <v>1222552081</v>
      </c>
      <c r="S42" s="24" t="s">
        <v>430</v>
      </c>
      <c r="T42" s="25">
        <v>45611</v>
      </c>
      <c r="U42" s="25">
        <v>45628</v>
      </c>
      <c r="V42" s="25">
        <v>45650</v>
      </c>
      <c r="W42" s="25"/>
      <c r="X42" s="24">
        <v>38</v>
      </c>
      <c r="Y42" s="24" t="s">
        <v>875</v>
      </c>
      <c r="Z42" s="27">
        <v>2121888</v>
      </c>
      <c r="AA42" s="27">
        <v>2121888</v>
      </c>
      <c r="AB42" s="27">
        <v>0</v>
      </c>
      <c r="AC42" s="27">
        <v>0</v>
      </c>
      <c r="AD42" s="27">
        <v>0</v>
      </c>
      <c r="AE42" s="27">
        <v>0</v>
      </c>
      <c r="AF42" s="27">
        <v>0</v>
      </c>
      <c r="AG42" s="27">
        <v>0</v>
      </c>
      <c r="AH42" s="24"/>
      <c r="AI42" s="24"/>
      <c r="AJ42" s="24" t="s">
        <v>433</v>
      </c>
      <c r="AK42" s="27">
        <v>233408</v>
      </c>
      <c r="AL42" s="27">
        <v>2121888</v>
      </c>
      <c r="AM42" s="27">
        <v>0</v>
      </c>
      <c r="AN42" s="27"/>
      <c r="AO42" s="27"/>
      <c r="AP42" s="27"/>
      <c r="AQ42" s="27"/>
      <c r="AR42" s="27"/>
      <c r="AS42" s="27">
        <v>0</v>
      </c>
      <c r="AT42" s="27">
        <v>0</v>
      </c>
      <c r="AU42" s="27">
        <v>0</v>
      </c>
      <c r="AV42" s="27">
        <v>0</v>
      </c>
      <c r="AW42" s="27">
        <v>0</v>
      </c>
      <c r="AX42" s="27">
        <v>0</v>
      </c>
      <c r="AY42" s="27">
        <v>0</v>
      </c>
      <c r="AZ42" s="27">
        <v>0</v>
      </c>
      <c r="BA42" s="27">
        <v>0</v>
      </c>
      <c r="BB42" s="27">
        <v>0</v>
      </c>
      <c r="BC42" s="27">
        <v>0</v>
      </c>
      <c r="BD42" s="24"/>
      <c r="BE42" s="25"/>
      <c r="BF42" s="24"/>
      <c r="BG42" s="27">
        <v>0</v>
      </c>
    </row>
    <row r="43" spans="1:59" s="14" customFormat="1">
      <c r="A43" s="24">
        <v>900826841</v>
      </c>
      <c r="B43" s="24" t="s">
        <v>36</v>
      </c>
      <c r="C43" s="24" t="s">
        <v>4</v>
      </c>
      <c r="D43" s="24">
        <v>159155</v>
      </c>
      <c r="E43" s="24" t="str">
        <f>+CONCATENATE(C43,D43)</f>
        <v>MT159155</v>
      </c>
      <c r="F43" s="24" t="s">
        <v>129</v>
      </c>
      <c r="G43" s="24" t="str">
        <f>+CONCATENATE(A43,"_",E43)</f>
        <v>900826841_MT159155</v>
      </c>
      <c r="H43" s="25">
        <v>45611</v>
      </c>
      <c r="I43" s="25">
        <v>45628</v>
      </c>
      <c r="J43" s="26">
        <v>2214144</v>
      </c>
      <c r="K43" s="26">
        <v>1970588</v>
      </c>
      <c r="L43" s="24" t="s">
        <v>25</v>
      </c>
      <c r="M43" s="24" t="s">
        <v>21</v>
      </c>
      <c r="N43" s="24" t="s">
        <v>28</v>
      </c>
      <c r="O43" s="24" t="s">
        <v>880</v>
      </c>
      <c r="P43" s="24" t="s">
        <v>880</v>
      </c>
      <c r="Q43" s="27">
        <v>1970588</v>
      </c>
      <c r="R43" s="24">
        <v>1222552092</v>
      </c>
      <c r="S43" s="24" t="s">
        <v>430</v>
      </c>
      <c r="T43" s="25">
        <v>45611</v>
      </c>
      <c r="U43" s="25">
        <v>45628</v>
      </c>
      <c r="V43" s="25">
        <v>45650</v>
      </c>
      <c r="W43" s="25"/>
      <c r="X43" s="24">
        <v>38</v>
      </c>
      <c r="Y43" s="24" t="s">
        <v>875</v>
      </c>
      <c r="Z43" s="27">
        <v>2214144</v>
      </c>
      <c r="AA43" s="27">
        <v>2214144</v>
      </c>
      <c r="AB43" s="27">
        <v>0</v>
      </c>
      <c r="AC43" s="27">
        <v>0</v>
      </c>
      <c r="AD43" s="27">
        <v>0</v>
      </c>
      <c r="AE43" s="27">
        <v>0</v>
      </c>
      <c r="AF43" s="27">
        <v>0</v>
      </c>
      <c r="AG43" s="27">
        <v>0</v>
      </c>
      <c r="AH43" s="24"/>
      <c r="AI43" s="24"/>
      <c r="AJ43" s="24" t="s">
        <v>433</v>
      </c>
      <c r="AK43" s="27">
        <v>243556</v>
      </c>
      <c r="AL43" s="27">
        <v>2214144</v>
      </c>
      <c r="AM43" s="27">
        <v>0</v>
      </c>
      <c r="AN43" s="27"/>
      <c r="AO43" s="27"/>
      <c r="AP43" s="27"/>
      <c r="AQ43" s="27"/>
      <c r="AR43" s="27"/>
      <c r="AS43" s="27">
        <v>0</v>
      </c>
      <c r="AT43" s="27">
        <v>0</v>
      </c>
      <c r="AU43" s="27">
        <v>0</v>
      </c>
      <c r="AV43" s="27">
        <v>0</v>
      </c>
      <c r="AW43" s="27">
        <v>0</v>
      </c>
      <c r="AX43" s="27">
        <v>0</v>
      </c>
      <c r="AY43" s="27">
        <v>0</v>
      </c>
      <c r="AZ43" s="27">
        <v>0</v>
      </c>
      <c r="BA43" s="27">
        <v>0</v>
      </c>
      <c r="BB43" s="27">
        <v>0</v>
      </c>
      <c r="BC43" s="27">
        <v>0</v>
      </c>
      <c r="BD43" s="24"/>
      <c r="BE43" s="25"/>
      <c r="BF43" s="24"/>
      <c r="BG43" s="27">
        <v>0</v>
      </c>
    </row>
    <row r="44" spans="1:59" s="14" customFormat="1">
      <c r="A44" s="24">
        <v>900826841</v>
      </c>
      <c r="B44" s="24" t="s">
        <v>36</v>
      </c>
      <c r="C44" s="24" t="s">
        <v>4</v>
      </c>
      <c r="D44" s="24">
        <v>159156</v>
      </c>
      <c r="E44" s="24" t="str">
        <f>+CONCATENATE(C44,D44)</f>
        <v>MT159156</v>
      </c>
      <c r="F44" s="24" t="s">
        <v>130</v>
      </c>
      <c r="G44" s="24" t="str">
        <f>+CONCATENATE(A44,"_",E44)</f>
        <v>900826841_MT159156</v>
      </c>
      <c r="H44" s="25">
        <v>45611</v>
      </c>
      <c r="I44" s="25">
        <v>45628</v>
      </c>
      <c r="J44" s="26">
        <v>2214144</v>
      </c>
      <c r="K44" s="26">
        <v>1970588</v>
      </c>
      <c r="L44" s="24" t="s">
        <v>25</v>
      </c>
      <c r="M44" s="24" t="s">
        <v>21</v>
      </c>
      <c r="N44" s="24" t="s">
        <v>28</v>
      </c>
      <c r="O44" s="24" t="s">
        <v>880</v>
      </c>
      <c r="P44" s="24" t="s">
        <v>880</v>
      </c>
      <c r="Q44" s="27">
        <v>1970588</v>
      </c>
      <c r="R44" s="24">
        <v>1222552115</v>
      </c>
      <c r="S44" s="24" t="s">
        <v>430</v>
      </c>
      <c r="T44" s="25">
        <v>45611</v>
      </c>
      <c r="U44" s="25">
        <v>45628</v>
      </c>
      <c r="V44" s="25">
        <v>45650</v>
      </c>
      <c r="W44" s="25"/>
      <c r="X44" s="24">
        <v>38</v>
      </c>
      <c r="Y44" s="24" t="s">
        <v>875</v>
      </c>
      <c r="Z44" s="27">
        <v>2214144</v>
      </c>
      <c r="AA44" s="27">
        <v>2214144</v>
      </c>
      <c r="AB44" s="27">
        <v>0</v>
      </c>
      <c r="AC44" s="27">
        <v>0</v>
      </c>
      <c r="AD44" s="27">
        <v>0</v>
      </c>
      <c r="AE44" s="27">
        <v>0</v>
      </c>
      <c r="AF44" s="27">
        <v>0</v>
      </c>
      <c r="AG44" s="27">
        <v>0</v>
      </c>
      <c r="AH44" s="24"/>
      <c r="AI44" s="24"/>
      <c r="AJ44" s="24" t="s">
        <v>433</v>
      </c>
      <c r="AK44" s="27">
        <v>243556</v>
      </c>
      <c r="AL44" s="27">
        <v>2214144</v>
      </c>
      <c r="AM44" s="27">
        <v>0</v>
      </c>
      <c r="AN44" s="27"/>
      <c r="AO44" s="27"/>
      <c r="AP44" s="27"/>
      <c r="AQ44" s="27"/>
      <c r="AR44" s="27"/>
      <c r="AS44" s="27">
        <v>0</v>
      </c>
      <c r="AT44" s="27">
        <v>0</v>
      </c>
      <c r="AU44" s="27">
        <v>0</v>
      </c>
      <c r="AV44" s="27">
        <v>0</v>
      </c>
      <c r="AW44" s="27">
        <v>0</v>
      </c>
      <c r="AX44" s="27">
        <v>0</v>
      </c>
      <c r="AY44" s="27">
        <v>0</v>
      </c>
      <c r="AZ44" s="27">
        <v>0</v>
      </c>
      <c r="BA44" s="27">
        <v>0</v>
      </c>
      <c r="BB44" s="27">
        <v>0</v>
      </c>
      <c r="BC44" s="27">
        <v>0</v>
      </c>
      <c r="BD44" s="24"/>
      <c r="BE44" s="25"/>
      <c r="BF44" s="24"/>
      <c r="BG44" s="27">
        <v>0</v>
      </c>
    </row>
    <row r="45" spans="1:59" s="14" customFormat="1">
      <c r="A45" s="24">
        <v>900826841</v>
      </c>
      <c r="B45" s="24" t="s">
        <v>36</v>
      </c>
      <c r="C45" s="24" t="s">
        <v>4</v>
      </c>
      <c r="D45" s="24">
        <v>159145</v>
      </c>
      <c r="E45" s="24" t="str">
        <f>+CONCATENATE(C45,D45)</f>
        <v>MT159145</v>
      </c>
      <c r="F45" s="24" t="s">
        <v>119</v>
      </c>
      <c r="G45" s="24" t="str">
        <f>+CONCATENATE(A45,"_",E45)</f>
        <v>900826841_MT159145</v>
      </c>
      <c r="H45" s="25">
        <v>45611</v>
      </c>
      <c r="I45" s="25">
        <v>45628</v>
      </c>
      <c r="J45" s="26">
        <v>2306400</v>
      </c>
      <c r="K45" s="26">
        <v>2052696</v>
      </c>
      <c r="L45" s="24" t="s">
        <v>25</v>
      </c>
      <c r="M45" s="24" t="s">
        <v>21</v>
      </c>
      <c r="N45" s="24" t="s">
        <v>28</v>
      </c>
      <c r="O45" s="24" t="s">
        <v>880</v>
      </c>
      <c r="P45" s="24" t="s">
        <v>880</v>
      </c>
      <c r="Q45" s="27">
        <v>2052696</v>
      </c>
      <c r="R45" s="24">
        <v>1222552096</v>
      </c>
      <c r="S45" s="24" t="s">
        <v>430</v>
      </c>
      <c r="T45" s="25">
        <v>45611</v>
      </c>
      <c r="U45" s="25">
        <v>45628</v>
      </c>
      <c r="V45" s="25">
        <v>45650</v>
      </c>
      <c r="W45" s="25"/>
      <c r="X45" s="24">
        <v>38</v>
      </c>
      <c r="Y45" s="24" t="s">
        <v>875</v>
      </c>
      <c r="Z45" s="27">
        <v>2306400</v>
      </c>
      <c r="AA45" s="27">
        <v>2306400</v>
      </c>
      <c r="AB45" s="27">
        <v>0</v>
      </c>
      <c r="AC45" s="27">
        <v>0</v>
      </c>
      <c r="AD45" s="27">
        <v>0</v>
      </c>
      <c r="AE45" s="27">
        <v>0</v>
      </c>
      <c r="AF45" s="27">
        <v>0</v>
      </c>
      <c r="AG45" s="27">
        <v>0</v>
      </c>
      <c r="AH45" s="24"/>
      <c r="AI45" s="24"/>
      <c r="AJ45" s="24" t="s">
        <v>433</v>
      </c>
      <c r="AK45" s="27">
        <v>253704</v>
      </c>
      <c r="AL45" s="27">
        <v>2306400</v>
      </c>
      <c r="AM45" s="27">
        <v>0</v>
      </c>
      <c r="AN45" s="27"/>
      <c r="AO45" s="27"/>
      <c r="AP45" s="27"/>
      <c r="AQ45" s="27"/>
      <c r="AR45" s="27"/>
      <c r="AS45" s="27">
        <v>0</v>
      </c>
      <c r="AT45" s="27">
        <v>0</v>
      </c>
      <c r="AU45" s="27">
        <v>0</v>
      </c>
      <c r="AV45" s="27">
        <v>0</v>
      </c>
      <c r="AW45" s="27">
        <v>0</v>
      </c>
      <c r="AX45" s="27">
        <v>0</v>
      </c>
      <c r="AY45" s="27">
        <v>0</v>
      </c>
      <c r="AZ45" s="27">
        <v>0</v>
      </c>
      <c r="BA45" s="27">
        <v>0</v>
      </c>
      <c r="BB45" s="27">
        <v>0</v>
      </c>
      <c r="BC45" s="27">
        <v>0</v>
      </c>
      <c r="BD45" s="24"/>
      <c r="BE45" s="25"/>
      <c r="BF45" s="24"/>
      <c r="BG45" s="27">
        <v>0</v>
      </c>
    </row>
    <row r="46" spans="1:59" s="14" customFormat="1">
      <c r="A46" s="24">
        <v>900826841</v>
      </c>
      <c r="B46" s="24" t="s">
        <v>36</v>
      </c>
      <c r="C46" s="24" t="s">
        <v>4</v>
      </c>
      <c r="D46" s="24">
        <v>159132</v>
      </c>
      <c r="E46" s="24" t="str">
        <f>+CONCATENATE(C46,D46)</f>
        <v>MT159132</v>
      </c>
      <c r="F46" s="24" t="s">
        <v>106</v>
      </c>
      <c r="G46" s="24" t="str">
        <f>+CONCATENATE(A46,"_",E46)</f>
        <v>900826841_MT159132</v>
      </c>
      <c r="H46" s="25">
        <v>45611</v>
      </c>
      <c r="I46" s="25">
        <v>45628</v>
      </c>
      <c r="J46" s="26">
        <v>2333646</v>
      </c>
      <c r="K46" s="26">
        <v>2076945</v>
      </c>
      <c r="L46" s="24" t="s">
        <v>25</v>
      </c>
      <c r="M46" s="24" t="s">
        <v>21</v>
      </c>
      <c r="N46" s="24" t="s">
        <v>28</v>
      </c>
      <c r="O46" s="24" t="s">
        <v>880</v>
      </c>
      <c r="P46" s="24" t="s">
        <v>880</v>
      </c>
      <c r="Q46" s="27">
        <v>2076945</v>
      </c>
      <c r="R46" s="24">
        <v>1222552103</v>
      </c>
      <c r="S46" s="24" t="s">
        <v>430</v>
      </c>
      <c r="T46" s="25">
        <v>45611</v>
      </c>
      <c r="U46" s="25">
        <v>45628</v>
      </c>
      <c r="V46" s="25">
        <v>45650</v>
      </c>
      <c r="W46" s="25"/>
      <c r="X46" s="24">
        <v>38</v>
      </c>
      <c r="Y46" s="24" t="s">
        <v>875</v>
      </c>
      <c r="Z46" s="27">
        <v>2333646</v>
      </c>
      <c r="AA46" s="27">
        <v>2333646</v>
      </c>
      <c r="AB46" s="27">
        <v>0</v>
      </c>
      <c r="AC46" s="27">
        <v>0</v>
      </c>
      <c r="AD46" s="27">
        <v>0</v>
      </c>
      <c r="AE46" s="27">
        <v>0</v>
      </c>
      <c r="AF46" s="27">
        <v>0</v>
      </c>
      <c r="AG46" s="27">
        <v>0</v>
      </c>
      <c r="AH46" s="24"/>
      <c r="AI46" s="24"/>
      <c r="AJ46" s="24" t="s">
        <v>433</v>
      </c>
      <c r="AK46" s="27">
        <v>256701</v>
      </c>
      <c r="AL46" s="27">
        <v>2333646</v>
      </c>
      <c r="AM46" s="27">
        <v>0</v>
      </c>
      <c r="AN46" s="27"/>
      <c r="AO46" s="27"/>
      <c r="AP46" s="27"/>
      <c r="AQ46" s="27"/>
      <c r="AR46" s="27"/>
      <c r="AS46" s="27">
        <v>0</v>
      </c>
      <c r="AT46" s="27">
        <v>0</v>
      </c>
      <c r="AU46" s="27">
        <v>0</v>
      </c>
      <c r="AV46" s="27">
        <v>0</v>
      </c>
      <c r="AW46" s="27">
        <v>0</v>
      </c>
      <c r="AX46" s="27">
        <v>0</v>
      </c>
      <c r="AY46" s="27">
        <v>0</v>
      </c>
      <c r="AZ46" s="27">
        <v>0</v>
      </c>
      <c r="BA46" s="27">
        <v>0</v>
      </c>
      <c r="BB46" s="27">
        <v>0</v>
      </c>
      <c r="BC46" s="27">
        <v>0</v>
      </c>
      <c r="BD46" s="24"/>
      <c r="BE46" s="25"/>
      <c r="BF46" s="24"/>
      <c r="BG46" s="27">
        <v>0</v>
      </c>
    </row>
    <row r="47" spans="1:59" s="14" customFormat="1">
      <c r="A47" s="24">
        <v>900826841</v>
      </c>
      <c r="B47" s="24" t="s">
        <v>36</v>
      </c>
      <c r="C47" s="24" t="s">
        <v>4</v>
      </c>
      <c r="D47" s="24">
        <v>159163</v>
      </c>
      <c r="E47" s="24" t="str">
        <f>+CONCATENATE(C47,D47)</f>
        <v>MT159163</v>
      </c>
      <c r="F47" s="24" t="s">
        <v>137</v>
      </c>
      <c r="G47" s="24" t="str">
        <f>+CONCATENATE(A47,"_",E47)</f>
        <v>900826841_MT159163</v>
      </c>
      <c r="H47" s="25">
        <v>45611</v>
      </c>
      <c r="I47" s="25">
        <v>45628</v>
      </c>
      <c r="J47" s="26">
        <v>2333646</v>
      </c>
      <c r="K47" s="26">
        <v>2076945</v>
      </c>
      <c r="L47" s="24" t="s">
        <v>25</v>
      </c>
      <c r="M47" s="24" t="s">
        <v>21</v>
      </c>
      <c r="N47" s="24" t="s">
        <v>28</v>
      </c>
      <c r="O47" s="24" t="s">
        <v>880</v>
      </c>
      <c r="P47" s="24" t="s">
        <v>880</v>
      </c>
      <c r="Q47" s="27">
        <v>2076945</v>
      </c>
      <c r="R47" s="24">
        <v>1222552074</v>
      </c>
      <c r="S47" s="24" t="s">
        <v>430</v>
      </c>
      <c r="T47" s="25">
        <v>45611</v>
      </c>
      <c r="U47" s="25">
        <v>45628</v>
      </c>
      <c r="V47" s="25">
        <v>45650</v>
      </c>
      <c r="W47" s="25"/>
      <c r="X47" s="24">
        <v>38</v>
      </c>
      <c r="Y47" s="24" t="s">
        <v>875</v>
      </c>
      <c r="Z47" s="27">
        <v>2333646</v>
      </c>
      <c r="AA47" s="27">
        <v>2333646</v>
      </c>
      <c r="AB47" s="27">
        <v>0</v>
      </c>
      <c r="AC47" s="27">
        <v>0</v>
      </c>
      <c r="AD47" s="27">
        <v>0</v>
      </c>
      <c r="AE47" s="27">
        <v>0</v>
      </c>
      <c r="AF47" s="27">
        <v>0</v>
      </c>
      <c r="AG47" s="27">
        <v>0</v>
      </c>
      <c r="AH47" s="24"/>
      <c r="AI47" s="24"/>
      <c r="AJ47" s="24" t="s">
        <v>433</v>
      </c>
      <c r="AK47" s="27">
        <v>256701</v>
      </c>
      <c r="AL47" s="27">
        <v>2333646</v>
      </c>
      <c r="AM47" s="27">
        <v>0</v>
      </c>
      <c r="AN47" s="27"/>
      <c r="AO47" s="27"/>
      <c r="AP47" s="27"/>
      <c r="AQ47" s="27"/>
      <c r="AR47" s="27"/>
      <c r="AS47" s="27">
        <v>0</v>
      </c>
      <c r="AT47" s="27">
        <v>0</v>
      </c>
      <c r="AU47" s="27">
        <v>0</v>
      </c>
      <c r="AV47" s="27">
        <v>0</v>
      </c>
      <c r="AW47" s="27">
        <v>0</v>
      </c>
      <c r="AX47" s="27">
        <v>0</v>
      </c>
      <c r="AY47" s="27">
        <v>0</v>
      </c>
      <c r="AZ47" s="27">
        <v>0</v>
      </c>
      <c r="BA47" s="27">
        <v>0</v>
      </c>
      <c r="BB47" s="27">
        <v>0</v>
      </c>
      <c r="BC47" s="27">
        <v>0</v>
      </c>
      <c r="BD47" s="24"/>
      <c r="BE47" s="25"/>
      <c r="BF47" s="24"/>
      <c r="BG47" s="27">
        <v>0</v>
      </c>
    </row>
    <row r="48" spans="1:59" s="14" customFormat="1">
      <c r="A48" s="24">
        <v>900826841</v>
      </c>
      <c r="B48" s="24" t="s">
        <v>36</v>
      </c>
      <c r="C48" s="24" t="s">
        <v>4</v>
      </c>
      <c r="D48" s="24">
        <v>159134</v>
      </c>
      <c r="E48" s="24" t="str">
        <f>+CONCATENATE(C48,D48)</f>
        <v>MT159134</v>
      </c>
      <c r="F48" s="24" t="s">
        <v>108</v>
      </c>
      <c r="G48" s="24" t="str">
        <f>+CONCATENATE(A48,"_",E48)</f>
        <v>900826841_MT159134</v>
      </c>
      <c r="H48" s="25">
        <v>45611</v>
      </c>
      <c r="I48" s="25">
        <v>45628</v>
      </c>
      <c r="J48" s="26">
        <v>2490912</v>
      </c>
      <c r="K48" s="26">
        <v>2216912</v>
      </c>
      <c r="L48" s="24" t="s">
        <v>25</v>
      </c>
      <c r="M48" s="24" t="s">
        <v>21</v>
      </c>
      <c r="N48" s="24" t="s">
        <v>28</v>
      </c>
      <c r="O48" s="24" t="s">
        <v>880</v>
      </c>
      <c r="P48" s="24" t="s">
        <v>880</v>
      </c>
      <c r="Q48" s="27">
        <v>2216912</v>
      </c>
      <c r="R48" s="24">
        <v>1222552068</v>
      </c>
      <c r="S48" s="24" t="s">
        <v>430</v>
      </c>
      <c r="T48" s="25">
        <v>45611</v>
      </c>
      <c r="U48" s="25">
        <v>45628</v>
      </c>
      <c r="V48" s="25">
        <v>45650</v>
      </c>
      <c r="W48" s="25"/>
      <c r="X48" s="24">
        <v>38</v>
      </c>
      <c r="Y48" s="24" t="s">
        <v>875</v>
      </c>
      <c r="Z48" s="27">
        <v>2490912</v>
      </c>
      <c r="AA48" s="27">
        <v>2490912</v>
      </c>
      <c r="AB48" s="27">
        <v>0</v>
      </c>
      <c r="AC48" s="27">
        <v>0</v>
      </c>
      <c r="AD48" s="27">
        <v>0</v>
      </c>
      <c r="AE48" s="27">
        <v>0</v>
      </c>
      <c r="AF48" s="27">
        <v>0</v>
      </c>
      <c r="AG48" s="27">
        <v>0</v>
      </c>
      <c r="AH48" s="24"/>
      <c r="AI48" s="24"/>
      <c r="AJ48" s="24" t="s">
        <v>433</v>
      </c>
      <c r="AK48" s="27">
        <v>274000</v>
      </c>
      <c r="AL48" s="27">
        <v>2490912</v>
      </c>
      <c r="AM48" s="27">
        <v>0</v>
      </c>
      <c r="AN48" s="27"/>
      <c r="AO48" s="27"/>
      <c r="AP48" s="27"/>
      <c r="AQ48" s="27"/>
      <c r="AR48" s="27"/>
      <c r="AS48" s="27">
        <v>0</v>
      </c>
      <c r="AT48" s="27">
        <v>0</v>
      </c>
      <c r="AU48" s="27">
        <v>0</v>
      </c>
      <c r="AV48" s="27">
        <v>0</v>
      </c>
      <c r="AW48" s="27">
        <v>0</v>
      </c>
      <c r="AX48" s="27">
        <v>0</v>
      </c>
      <c r="AY48" s="27">
        <v>0</v>
      </c>
      <c r="AZ48" s="27">
        <v>0</v>
      </c>
      <c r="BA48" s="27">
        <v>0</v>
      </c>
      <c r="BB48" s="27">
        <v>0</v>
      </c>
      <c r="BC48" s="27">
        <v>0</v>
      </c>
      <c r="BD48" s="24"/>
      <c r="BE48" s="25"/>
      <c r="BF48" s="24"/>
      <c r="BG48" s="27">
        <v>0</v>
      </c>
    </row>
    <row r="49" spans="1:59" s="14" customFormat="1">
      <c r="A49" s="24">
        <v>900826841</v>
      </c>
      <c r="B49" s="24" t="s">
        <v>36</v>
      </c>
      <c r="C49" s="24" t="s">
        <v>4</v>
      </c>
      <c r="D49" s="24">
        <v>159139</v>
      </c>
      <c r="E49" s="24" t="str">
        <f>+CONCATENATE(C49,D49)</f>
        <v>MT159139</v>
      </c>
      <c r="F49" s="24" t="s">
        <v>113</v>
      </c>
      <c r="G49" s="24" t="str">
        <f>+CONCATENATE(A49,"_",E49)</f>
        <v>900826841_MT159139</v>
      </c>
      <c r="H49" s="25">
        <v>45611</v>
      </c>
      <c r="I49" s="25">
        <v>45628</v>
      </c>
      <c r="J49" s="26">
        <v>2490912</v>
      </c>
      <c r="K49" s="26">
        <v>2216912</v>
      </c>
      <c r="L49" s="24" t="s">
        <v>25</v>
      </c>
      <c r="M49" s="24" t="s">
        <v>21</v>
      </c>
      <c r="N49" s="24" t="s">
        <v>28</v>
      </c>
      <c r="O49" s="24" t="s">
        <v>880</v>
      </c>
      <c r="P49" s="24" t="s">
        <v>880</v>
      </c>
      <c r="Q49" s="27">
        <v>2216912</v>
      </c>
      <c r="R49" s="24">
        <v>1222552090</v>
      </c>
      <c r="S49" s="24" t="s">
        <v>430</v>
      </c>
      <c r="T49" s="25">
        <v>45611</v>
      </c>
      <c r="U49" s="25">
        <v>45628</v>
      </c>
      <c r="V49" s="25">
        <v>45650</v>
      </c>
      <c r="W49" s="25"/>
      <c r="X49" s="24">
        <v>38</v>
      </c>
      <c r="Y49" s="24" t="s">
        <v>875</v>
      </c>
      <c r="Z49" s="27">
        <v>2490912</v>
      </c>
      <c r="AA49" s="27">
        <v>2490912</v>
      </c>
      <c r="AB49" s="27">
        <v>0</v>
      </c>
      <c r="AC49" s="27">
        <v>0</v>
      </c>
      <c r="AD49" s="27">
        <v>0</v>
      </c>
      <c r="AE49" s="27">
        <v>0</v>
      </c>
      <c r="AF49" s="27">
        <v>0</v>
      </c>
      <c r="AG49" s="27">
        <v>0</v>
      </c>
      <c r="AH49" s="24"/>
      <c r="AI49" s="24"/>
      <c r="AJ49" s="24" t="s">
        <v>433</v>
      </c>
      <c r="AK49" s="27">
        <v>274000</v>
      </c>
      <c r="AL49" s="27">
        <v>2490912</v>
      </c>
      <c r="AM49" s="27">
        <v>0</v>
      </c>
      <c r="AN49" s="27"/>
      <c r="AO49" s="27"/>
      <c r="AP49" s="27"/>
      <c r="AQ49" s="27"/>
      <c r="AR49" s="27"/>
      <c r="AS49" s="27">
        <v>0</v>
      </c>
      <c r="AT49" s="27">
        <v>0</v>
      </c>
      <c r="AU49" s="27">
        <v>0</v>
      </c>
      <c r="AV49" s="27">
        <v>0</v>
      </c>
      <c r="AW49" s="27">
        <v>0</v>
      </c>
      <c r="AX49" s="27">
        <v>0</v>
      </c>
      <c r="AY49" s="27">
        <v>0</v>
      </c>
      <c r="AZ49" s="27">
        <v>0</v>
      </c>
      <c r="BA49" s="27">
        <v>0</v>
      </c>
      <c r="BB49" s="27">
        <v>0</v>
      </c>
      <c r="BC49" s="27">
        <v>0</v>
      </c>
      <c r="BD49" s="24"/>
      <c r="BE49" s="25"/>
      <c r="BF49" s="24"/>
      <c r="BG49" s="27">
        <v>0</v>
      </c>
    </row>
    <row r="50" spans="1:59" s="14" customFormat="1">
      <c r="A50" s="24">
        <v>900826841</v>
      </c>
      <c r="B50" s="24" t="s">
        <v>36</v>
      </c>
      <c r="C50" s="24" t="s">
        <v>4</v>
      </c>
      <c r="D50" s="24">
        <v>159144</v>
      </c>
      <c r="E50" s="24" t="str">
        <f>+CONCATENATE(C50,D50)</f>
        <v>MT159144</v>
      </c>
      <c r="F50" s="24" t="s">
        <v>118</v>
      </c>
      <c r="G50" s="24" t="str">
        <f>+CONCATENATE(A50,"_",E50)</f>
        <v>900826841_MT159144</v>
      </c>
      <c r="H50" s="25">
        <v>45611</v>
      </c>
      <c r="I50" s="25">
        <v>45628</v>
      </c>
      <c r="J50" s="26">
        <v>2490912</v>
      </c>
      <c r="K50" s="26">
        <v>2216912</v>
      </c>
      <c r="L50" s="24" t="s">
        <v>25</v>
      </c>
      <c r="M50" s="24" t="s">
        <v>21</v>
      </c>
      <c r="N50" s="24" t="s">
        <v>28</v>
      </c>
      <c r="O50" s="24" t="s">
        <v>880</v>
      </c>
      <c r="P50" s="24" t="s">
        <v>880</v>
      </c>
      <c r="Q50" s="27">
        <v>2216912</v>
      </c>
      <c r="R50" s="24">
        <v>1222552085</v>
      </c>
      <c r="S50" s="24" t="s">
        <v>430</v>
      </c>
      <c r="T50" s="25">
        <v>45611</v>
      </c>
      <c r="U50" s="25">
        <v>45628</v>
      </c>
      <c r="V50" s="25">
        <v>45650</v>
      </c>
      <c r="W50" s="25"/>
      <c r="X50" s="24">
        <v>38</v>
      </c>
      <c r="Y50" s="24" t="s">
        <v>875</v>
      </c>
      <c r="Z50" s="27">
        <v>2490912</v>
      </c>
      <c r="AA50" s="27">
        <v>2490912</v>
      </c>
      <c r="AB50" s="27">
        <v>0</v>
      </c>
      <c r="AC50" s="27">
        <v>0</v>
      </c>
      <c r="AD50" s="27">
        <v>0</v>
      </c>
      <c r="AE50" s="27">
        <v>0</v>
      </c>
      <c r="AF50" s="27">
        <v>0</v>
      </c>
      <c r="AG50" s="27">
        <v>0</v>
      </c>
      <c r="AH50" s="24"/>
      <c r="AI50" s="24"/>
      <c r="AJ50" s="24" t="s">
        <v>433</v>
      </c>
      <c r="AK50" s="27">
        <v>274000</v>
      </c>
      <c r="AL50" s="27">
        <v>2490912</v>
      </c>
      <c r="AM50" s="27">
        <v>0</v>
      </c>
      <c r="AN50" s="27"/>
      <c r="AO50" s="27"/>
      <c r="AP50" s="27"/>
      <c r="AQ50" s="27"/>
      <c r="AR50" s="27"/>
      <c r="AS50" s="27">
        <v>0</v>
      </c>
      <c r="AT50" s="27">
        <v>0</v>
      </c>
      <c r="AU50" s="27">
        <v>0</v>
      </c>
      <c r="AV50" s="27">
        <v>0</v>
      </c>
      <c r="AW50" s="27">
        <v>0</v>
      </c>
      <c r="AX50" s="27">
        <v>0</v>
      </c>
      <c r="AY50" s="27">
        <v>0</v>
      </c>
      <c r="AZ50" s="27">
        <v>0</v>
      </c>
      <c r="BA50" s="27">
        <v>0</v>
      </c>
      <c r="BB50" s="27">
        <v>0</v>
      </c>
      <c r="BC50" s="27">
        <v>0</v>
      </c>
      <c r="BD50" s="24"/>
      <c r="BE50" s="25"/>
      <c r="BF50" s="24"/>
      <c r="BG50" s="27">
        <v>0</v>
      </c>
    </row>
    <row r="51" spans="1:59" s="14" customFormat="1">
      <c r="A51" s="24">
        <v>900826841</v>
      </c>
      <c r="B51" s="24" t="s">
        <v>36</v>
      </c>
      <c r="C51" s="24" t="s">
        <v>4</v>
      </c>
      <c r="D51" s="24">
        <v>159147</v>
      </c>
      <c r="E51" s="24" t="str">
        <f>+CONCATENATE(C51,D51)</f>
        <v>MT159147</v>
      </c>
      <c r="F51" s="24" t="s">
        <v>121</v>
      </c>
      <c r="G51" s="24" t="str">
        <f>+CONCATENATE(A51,"_",E51)</f>
        <v>900826841_MT159147</v>
      </c>
      <c r="H51" s="25">
        <v>45611</v>
      </c>
      <c r="I51" s="25">
        <v>45628</v>
      </c>
      <c r="J51" s="26">
        <v>2490912</v>
      </c>
      <c r="K51" s="26">
        <v>2216912</v>
      </c>
      <c r="L51" s="24" t="s">
        <v>25</v>
      </c>
      <c r="M51" s="24" t="s">
        <v>21</v>
      </c>
      <c r="N51" s="24" t="s">
        <v>28</v>
      </c>
      <c r="O51" s="24" t="s">
        <v>880</v>
      </c>
      <c r="P51" s="24" t="s">
        <v>880</v>
      </c>
      <c r="Q51" s="27">
        <v>2216912</v>
      </c>
      <c r="R51" s="24">
        <v>1222552070</v>
      </c>
      <c r="S51" s="24" t="s">
        <v>430</v>
      </c>
      <c r="T51" s="25">
        <v>45611</v>
      </c>
      <c r="U51" s="25">
        <v>45628</v>
      </c>
      <c r="V51" s="25">
        <v>45650</v>
      </c>
      <c r="W51" s="25"/>
      <c r="X51" s="24">
        <v>38</v>
      </c>
      <c r="Y51" s="24" t="s">
        <v>875</v>
      </c>
      <c r="Z51" s="27">
        <v>2490912</v>
      </c>
      <c r="AA51" s="27">
        <v>2490912</v>
      </c>
      <c r="AB51" s="27">
        <v>0</v>
      </c>
      <c r="AC51" s="27">
        <v>0</v>
      </c>
      <c r="AD51" s="27">
        <v>0</v>
      </c>
      <c r="AE51" s="27">
        <v>0</v>
      </c>
      <c r="AF51" s="27">
        <v>0</v>
      </c>
      <c r="AG51" s="27">
        <v>0</v>
      </c>
      <c r="AH51" s="24"/>
      <c r="AI51" s="24"/>
      <c r="AJ51" s="24" t="s">
        <v>433</v>
      </c>
      <c r="AK51" s="27">
        <v>274000</v>
      </c>
      <c r="AL51" s="27">
        <v>2490912</v>
      </c>
      <c r="AM51" s="27">
        <v>0</v>
      </c>
      <c r="AN51" s="27"/>
      <c r="AO51" s="27"/>
      <c r="AP51" s="27"/>
      <c r="AQ51" s="27"/>
      <c r="AR51" s="27"/>
      <c r="AS51" s="27">
        <v>0</v>
      </c>
      <c r="AT51" s="27">
        <v>0</v>
      </c>
      <c r="AU51" s="27">
        <v>0</v>
      </c>
      <c r="AV51" s="27">
        <v>0</v>
      </c>
      <c r="AW51" s="27">
        <v>0</v>
      </c>
      <c r="AX51" s="27">
        <v>0</v>
      </c>
      <c r="AY51" s="27">
        <v>0</v>
      </c>
      <c r="AZ51" s="27">
        <v>0</v>
      </c>
      <c r="BA51" s="27">
        <v>0</v>
      </c>
      <c r="BB51" s="27">
        <v>0</v>
      </c>
      <c r="BC51" s="27">
        <v>0</v>
      </c>
      <c r="BD51" s="24"/>
      <c r="BE51" s="25"/>
      <c r="BF51" s="24"/>
      <c r="BG51" s="27">
        <v>0</v>
      </c>
    </row>
    <row r="52" spans="1:59" s="14" customFormat="1">
      <c r="A52" s="24">
        <v>900826841</v>
      </c>
      <c r="B52" s="24" t="s">
        <v>36</v>
      </c>
      <c r="C52" s="24" t="s">
        <v>4</v>
      </c>
      <c r="D52" s="24">
        <v>159149</v>
      </c>
      <c r="E52" s="24" t="str">
        <f>+CONCATENATE(C52,D52)</f>
        <v>MT159149</v>
      </c>
      <c r="F52" s="24" t="s">
        <v>123</v>
      </c>
      <c r="G52" s="24" t="str">
        <f>+CONCATENATE(A52,"_",E52)</f>
        <v>900826841_MT159149</v>
      </c>
      <c r="H52" s="25">
        <v>45611</v>
      </c>
      <c r="I52" s="25">
        <v>45628</v>
      </c>
      <c r="J52" s="26">
        <v>2490912</v>
      </c>
      <c r="K52" s="26">
        <v>2216912</v>
      </c>
      <c r="L52" s="24" t="s">
        <v>25</v>
      </c>
      <c r="M52" s="24" t="s">
        <v>21</v>
      </c>
      <c r="N52" s="24" t="s">
        <v>28</v>
      </c>
      <c r="O52" s="24" t="s">
        <v>880</v>
      </c>
      <c r="P52" s="24" t="s">
        <v>880</v>
      </c>
      <c r="Q52" s="27">
        <v>2216912</v>
      </c>
      <c r="R52" s="24">
        <v>1222552078</v>
      </c>
      <c r="S52" s="24" t="s">
        <v>430</v>
      </c>
      <c r="T52" s="25">
        <v>45611</v>
      </c>
      <c r="U52" s="25">
        <v>45628</v>
      </c>
      <c r="V52" s="25">
        <v>45650</v>
      </c>
      <c r="W52" s="25"/>
      <c r="X52" s="24">
        <v>38</v>
      </c>
      <c r="Y52" s="24" t="s">
        <v>875</v>
      </c>
      <c r="Z52" s="27">
        <v>2490912</v>
      </c>
      <c r="AA52" s="27">
        <v>2490912</v>
      </c>
      <c r="AB52" s="27">
        <v>0</v>
      </c>
      <c r="AC52" s="27">
        <v>0</v>
      </c>
      <c r="AD52" s="27">
        <v>0</v>
      </c>
      <c r="AE52" s="27">
        <v>0</v>
      </c>
      <c r="AF52" s="27">
        <v>0</v>
      </c>
      <c r="AG52" s="27">
        <v>0</v>
      </c>
      <c r="AH52" s="24"/>
      <c r="AI52" s="24"/>
      <c r="AJ52" s="24" t="s">
        <v>433</v>
      </c>
      <c r="AK52" s="27">
        <v>274000</v>
      </c>
      <c r="AL52" s="27">
        <v>2490912</v>
      </c>
      <c r="AM52" s="27">
        <v>0</v>
      </c>
      <c r="AN52" s="27"/>
      <c r="AO52" s="27"/>
      <c r="AP52" s="27"/>
      <c r="AQ52" s="27"/>
      <c r="AR52" s="27"/>
      <c r="AS52" s="27">
        <v>0</v>
      </c>
      <c r="AT52" s="27">
        <v>0</v>
      </c>
      <c r="AU52" s="27">
        <v>0</v>
      </c>
      <c r="AV52" s="27">
        <v>0</v>
      </c>
      <c r="AW52" s="27">
        <v>0</v>
      </c>
      <c r="AX52" s="27">
        <v>0</v>
      </c>
      <c r="AY52" s="27">
        <v>0</v>
      </c>
      <c r="AZ52" s="27">
        <v>0</v>
      </c>
      <c r="BA52" s="27">
        <v>0</v>
      </c>
      <c r="BB52" s="27">
        <v>0</v>
      </c>
      <c r="BC52" s="27">
        <v>0</v>
      </c>
      <c r="BD52" s="24"/>
      <c r="BE52" s="25"/>
      <c r="BF52" s="24"/>
      <c r="BG52" s="27">
        <v>0</v>
      </c>
    </row>
    <row r="53" spans="1:59" s="14" customFormat="1">
      <c r="A53" s="24">
        <v>900826841</v>
      </c>
      <c r="B53" s="24" t="s">
        <v>36</v>
      </c>
      <c r="C53" s="24" t="s">
        <v>4</v>
      </c>
      <c r="D53" s="24">
        <v>159164</v>
      </c>
      <c r="E53" s="24" t="str">
        <f>+CONCATENATE(C53,D53)</f>
        <v>MT159164</v>
      </c>
      <c r="F53" s="24" t="s">
        <v>138</v>
      </c>
      <c r="G53" s="24" t="str">
        <f>+CONCATENATE(A53,"_",E53)</f>
        <v>900826841_MT159164</v>
      </c>
      <c r="H53" s="25">
        <v>45611</v>
      </c>
      <c r="I53" s="25">
        <v>45628</v>
      </c>
      <c r="J53" s="26">
        <v>2490912</v>
      </c>
      <c r="K53" s="26">
        <v>2216912</v>
      </c>
      <c r="L53" s="24" t="s">
        <v>25</v>
      </c>
      <c r="M53" s="24" t="s">
        <v>21</v>
      </c>
      <c r="N53" s="24" t="s">
        <v>28</v>
      </c>
      <c r="O53" s="24" t="s">
        <v>880</v>
      </c>
      <c r="P53" s="24" t="s">
        <v>880</v>
      </c>
      <c r="Q53" s="27">
        <v>2216912</v>
      </c>
      <c r="R53" s="24">
        <v>1222552082</v>
      </c>
      <c r="S53" s="24" t="s">
        <v>430</v>
      </c>
      <c r="T53" s="25">
        <v>45611</v>
      </c>
      <c r="U53" s="25">
        <v>45628</v>
      </c>
      <c r="V53" s="25">
        <v>45650</v>
      </c>
      <c r="W53" s="25"/>
      <c r="X53" s="24">
        <v>38</v>
      </c>
      <c r="Y53" s="24" t="s">
        <v>875</v>
      </c>
      <c r="Z53" s="27">
        <v>2490912</v>
      </c>
      <c r="AA53" s="27">
        <v>2490912</v>
      </c>
      <c r="AB53" s="27">
        <v>0</v>
      </c>
      <c r="AC53" s="27">
        <v>0</v>
      </c>
      <c r="AD53" s="27">
        <v>0</v>
      </c>
      <c r="AE53" s="27">
        <v>0</v>
      </c>
      <c r="AF53" s="27">
        <v>0</v>
      </c>
      <c r="AG53" s="27">
        <v>0</v>
      </c>
      <c r="AH53" s="24"/>
      <c r="AI53" s="24"/>
      <c r="AJ53" s="24" t="s">
        <v>433</v>
      </c>
      <c r="AK53" s="27">
        <v>274000</v>
      </c>
      <c r="AL53" s="27">
        <v>2490912</v>
      </c>
      <c r="AM53" s="27">
        <v>0</v>
      </c>
      <c r="AN53" s="27"/>
      <c r="AO53" s="27"/>
      <c r="AP53" s="27"/>
      <c r="AQ53" s="27"/>
      <c r="AR53" s="27"/>
      <c r="AS53" s="27">
        <v>0</v>
      </c>
      <c r="AT53" s="27">
        <v>0</v>
      </c>
      <c r="AU53" s="27">
        <v>0</v>
      </c>
      <c r="AV53" s="27">
        <v>0</v>
      </c>
      <c r="AW53" s="27">
        <v>0</v>
      </c>
      <c r="AX53" s="27">
        <v>0</v>
      </c>
      <c r="AY53" s="27">
        <v>0</v>
      </c>
      <c r="AZ53" s="27">
        <v>0</v>
      </c>
      <c r="BA53" s="27">
        <v>0</v>
      </c>
      <c r="BB53" s="27">
        <v>0</v>
      </c>
      <c r="BC53" s="27">
        <v>0</v>
      </c>
      <c r="BD53" s="24"/>
      <c r="BE53" s="25"/>
      <c r="BF53" s="24"/>
      <c r="BG53" s="27">
        <v>0</v>
      </c>
    </row>
    <row r="54" spans="1:59" s="14" customFormat="1">
      <c r="A54" s="24">
        <v>900826841</v>
      </c>
      <c r="B54" s="24" t="s">
        <v>36</v>
      </c>
      <c r="C54" s="24" t="s">
        <v>4</v>
      </c>
      <c r="D54" s="24">
        <v>159172</v>
      </c>
      <c r="E54" s="24" t="str">
        <f>+CONCATENATE(C54,D54)</f>
        <v>MT159172</v>
      </c>
      <c r="F54" s="24" t="s">
        <v>146</v>
      </c>
      <c r="G54" s="24" t="str">
        <f>+CONCATENATE(A54,"_",E54)</f>
        <v>900826841_MT159172</v>
      </c>
      <c r="H54" s="25">
        <v>45611</v>
      </c>
      <c r="I54" s="25">
        <v>45628</v>
      </c>
      <c r="J54" s="26">
        <v>2490912</v>
      </c>
      <c r="K54" s="26">
        <v>2216912</v>
      </c>
      <c r="L54" s="24" t="s">
        <v>25</v>
      </c>
      <c r="M54" s="24" t="s">
        <v>21</v>
      </c>
      <c r="N54" s="24" t="s">
        <v>28</v>
      </c>
      <c r="O54" s="24" t="s">
        <v>880</v>
      </c>
      <c r="P54" s="24" t="s">
        <v>880</v>
      </c>
      <c r="Q54" s="27">
        <v>2216912</v>
      </c>
      <c r="R54" s="24">
        <v>1222552111</v>
      </c>
      <c r="S54" s="24" t="s">
        <v>430</v>
      </c>
      <c r="T54" s="25">
        <v>45611</v>
      </c>
      <c r="U54" s="25">
        <v>45628</v>
      </c>
      <c r="V54" s="25">
        <v>45650</v>
      </c>
      <c r="W54" s="25"/>
      <c r="X54" s="24">
        <v>38</v>
      </c>
      <c r="Y54" s="24" t="s">
        <v>875</v>
      </c>
      <c r="Z54" s="27">
        <v>2490912</v>
      </c>
      <c r="AA54" s="27">
        <v>2490912</v>
      </c>
      <c r="AB54" s="27">
        <v>0</v>
      </c>
      <c r="AC54" s="27">
        <v>0</v>
      </c>
      <c r="AD54" s="27">
        <v>0</v>
      </c>
      <c r="AE54" s="27">
        <v>0</v>
      </c>
      <c r="AF54" s="27">
        <v>0</v>
      </c>
      <c r="AG54" s="27">
        <v>0</v>
      </c>
      <c r="AH54" s="24"/>
      <c r="AI54" s="24"/>
      <c r="AJ54" s="24" t="s">
        <v>433</v>
      </c>
      <c r="AK54" s="27">
        <v>274000</v>
      </c>
      <c r="AL54" s="27">
        <v>2490912</v>
      </c>
      <c r="AM54" s="27">
        <v>0</v>
      </c>
      <c r="AN54" s="27"/>
      <c r="AO54" s="27"/>
      <c r="AP54" s="27"/>
      <c r="AQ54" s="27"/>
      <c r="AR54" s="27"/>
      <c r="AS54" s="27">
        <v>0</v>
      </c>
      <c r="AT54" s="27">
        <v>0</v>
      </c>
      <c r="AU54" s="27">
        <v>0</v>
      </c>
      <c r="AV54" s="27">
        <v>0</v>
      </c>
      <c r="AW54" s="27">
        <v>0</v>
      </c>
      <c r="AX54" s="27">
        <v>0</v>
      </c>
      <c r="AY54" s="27">
        <v>0</v>
      </c>
      <c r="AZ54" s="27">
        <v>0</v>
      </c>
      <c r="BA54" s="27">
        <v>0</v>
      </c>
      <c r="BB54" s="27">
        <v>0</v>
      </c>
      <c r="BC54" s="27">
        <v>0</v>
      </c>
      <c r="BD54" s="24"/>
      <c r="BE54" s="25"/>
      <c r="BF54" s="24"/>
      <c r="BG54" s="27">
        <v>0</v>
      </c>
    </row>
    <row r="55" spans="1:59" s="14" customFormat="1">
      <c r="A55" s="24">
        <v>900826841</v>
      </c>
      <c r="B55" s="24" t="s">
        <v>36</v>
      </c>
      <c r="C55" s="24" t="s">
        <v>4</v>
      </c>
      <c r="D55" s="24">
        <v>159178</v>
      </c>
      <c r="E55" s="24" t="str">
        <f>+CONCATENATE(C55,D55)</f>
        <v>MT159178</v>
      </c>
      <c r="F55" s="24" t="s">
        <v>152</v>
      </c>
      <c r="G55" s="24" t="str">
        <f>+CONCATENATE(A55,"_",E55)</f>
        <v>900826841_MT159178</v>
      </c>
      <c r="H55" s="25">
        <v>45611</v>
      </c>
      <c r="I55" s="25">
        <v>45628</v>
      </c>
      <c r="J55" s="26">
        <v>2490912</v>
      </c>
      <c r="K55" s="26">
        <v>2216912</v>
      </c>
      <c r="L55" s="24" t="s">
        <v>25</v>
      </c>
      <c r="M55" s="24" t="s">
        <v>21</v>
      </c>
      <c r="N55" s="24" t="s">
        <v>28</v>
      </c>
      <c r="O55" s="24" t="s">
        <v>880</v>
      </c>
      <c r="P55" s="24" t="s">
        <v>880</v>
      </c>
      <c r="Q55" s="27">
        <v>2216912</v>
      </c>
      <c r="R55" s="24">
        <v>1222552100</v>
      </c>
      <c r="S55" s="24" t="s">
        <v>430</v>
      </c>
      <c r="T55" s="25">
        <v>45611</v>
      </c>
      <c r="U55" s="25">
        <v>45628</v>
      </c>
      <c r="V55" s="25">
        <v>45650</v>
      </c>
      <c r="W55" s="25"/>
      <c r="X55" s="24">
        <v>38</v>
      </c>
      <c r="Y55" s="24" t="s">
        <v>875</v>
      </c>
      <c r="Z55" s="27">
        <v>2490912</v>
      </c>
      <c r="AA55" s="27">
        <v>2490912</v>
      </c>
      <c r="AB55" s="27">
        <v>0</v>
      </c>
      <c r="AC55" s="27">
        <v>0</v>
      </c>
      <c r="AD55" s="27">
        <v>0</v>
      </c>
      <c r="AE55" s="27">
        <v>0</v>
      </c>
      <c r="AF55" s="27">
        <v>0</v>
      </c>
      <c r="AG55" s="27">
        <v>0</v>
      </c>
      <c r="AH55" s="24"/>
      <c r="AI55" s="24"/>
      <c r="AJ55" s="24" t="s">
        <v>433</v>
      </c>
      <c r="AK55" s="27">
        <v>274000</v>
      </c>
      <c r="AL55" s="27">
        <v>2490912</v>
      </c>
      <c r="AM55" s="27">
        <v>0</v>
      </c>
      <c r="AN55" s="27"/>
      <c r="AO55" s="27"/>
      <c r="AP55" s="27"/>
      <c r="AQ55" s="27"/>
      <c r="AR55" s="27"/>
      <c r="AS55" s="27">
        <v>0</v>
      </c>
      <c r="AT55" s="27">
        <v>0</v>
      </c>
      <c r="AU55" s="27">
        <v>0</v>
      </c>
      <c r="AV55" s="27">
        <v>0</v>
      </c>
      <c r="AW55" s="27">
        <v>0</v>
      </c>
      <c r="AX55" s="27">
        <v>0</v>
      </c>
      <c r="AY55" s="27">
        <v>0</v>
      </c>
      <c r="AZ55" s="27">
        <v>0</v>
      </c>
      <c r="BA55" s="27">
        <v>0</v>
      </c>
      <c r="BB55" s="27">
        <v>0</v>
      </c>
      <c r="BC55" s="27">
        <v>0</v>
      </c>
      <c r="BD55" s="24"/>
      <c r="BE55" s="25"/>
      <c r="BF55" s="24"/>
      <c r="BG55" s="27">
        <v>0</v>
      </c>
    </row>
    <row r="56" spans="1:59" s="14" customFormat="1">
      <c r="A56" s="24">
        <v>900826841</v>
      </c>
      <c r="B56" s="24" t="s">
        <v>36</v>
      </c>
      <c r="C56" s="24" t="s">
        <v>4</v>
      </c>
      <c r="D56" s="24">
        <v>159186</v>
      </c>
      <c r="E56" s="24" t="str">
        <f>+CONCATENATE(C56,D56)</f>
        <v>MT159186</v>
      </c>
      <c r="F56" s="24" t="s">
        <v>156</v>
      </c>
      <c r="G56" s="24" t="str">
        <f>+CONCATENATE(A56,"_",E56)</f>
        <v>900826841_MT159186</v>
      </c>
      <c r="H56" s="25">
        <v>45611</v>
      </c>
      <c r="I56" s="25">
        <v>45628</v>
      </c>
      <c r="J56" s="26">
        <v>2490912</v>
      </c>
      <c r="K56" s="26">
        <v>2216912</v>
      </c>
      <c r="L56" s="24" t="s">
        <v>25</v>
      </c>
      <c r="M56" s="24" t="s">
        <v>21</v>
      </c>
      <c r="N56" s="24" t="s">
        <v>28</v>
      </c>
      <c r="O56" s="24" t="s">
        <v>880</v>
      </c>
      <c r="P56" s="24" t="s">
        <v>880</v>
      </c>
      <c r="Q56" s="27">
        <v>2216912</v>
      </c>
      <c r="R56" s="24">
        <v>1222552102</v>
      </c>
      <c r="S56" s="24" t="s">
        <v>430</v>
      </c>
      <c r="T56" s="25">
        <v>45611</v>
      </c>
      <c r="U56" s="25">
        <v>45628</v>
      </c>
      <c r="V56" s="25">
        <v>45650</v>
      </c>
      <c r="W56" s="25"/>
      <c r="X56" s="24">
        <v>38</v>
      </c>
      <c r="Y56" s="24" t="s">
        <v>875</v>
      </c>
      <c r="Z56" s="27">
        <v>2490912</v>
      </c>
      <c r="AA56" s="27">
        <v>2490912</v>
      </c>
      <c r="AB56" s="27">
        <v>0</v>
      </c>
      <c r="AC56" s="27">
        <v>0</v>
      </c>
      <c r="AD56" s="27">
        <v>0</v>
      </c>
      <c r="AE56" s="27">
        <v>0</v>
      </c>
      <c r="AF56" s="27">
        <v>0</v>
      </c>
      <c r="AG56" s="27">
        <v>0</v>
      </c>
      <c r="AH56" s="24"/>
      <c r="AI56" s="24"/>
      <c r="AJ56" s="24" t="s">
        <v>433</v>
      </c>
      <c r="AK56" s="27">
        <v>274000</v>
      </c>
      <c r="AL56" s="27">
        <v>2490912</v>
      </c>
      <c r="AM56" s="27">
        <v>0</v>
      </c>
      <c r="AN56" s="27"/>
      <c r="AO56" s="27"/>
      <c r="AP56" s="27"/>
      <c r="AQ56" s="27"/>
      <c r="AR56" s="27"/>
      <c r="AS56" s="27">
        <v>0</v>
      </c>
      <c r="AT56" s="27">
        <v>0</v>
      </c>
      <c r="AU56" s="27">
        <v>0</v>
      </c>
      <c r="AV56" s="27">
        <v>0</v>
      </c>
      <c r="AW56" s="27">
        <v>0</v>
      </c>
      <c r="AX56" s="27">
        <v>0</v>
      </c>
      <c r="AY56" s="27">
        <v>0</v>
      </c>
      <c r="AZ56" s="27">
        <v>0</v>
      </c>
      <c r="BA56" s="27">
        <v>0</v>
      </c>
      <c r="BB56" s="27">
        <v>0</v>
      </c>
      <c r="BC56" s="27">
        <v>0</v>
      </c>
      <c r="BD56" s="24"/>
      <c r="BE56" s="25"/>
      <c r="BF56" s="24"/>
      <c r="BG56" s="27">
        <v>0</v>
      </c>
    </row>
    <row r="57" spans="1:59" s="14" customFormat="1">
      <c r="A57" s="24">
        <v>900826841</v>
      </c>
      <c r="B57" s="24" t="s">
        <v>36</v>
      </c>
      <c r="C57" s="24" t="s">
        <v>4</v>
      </c>
      <c r="D57" s="24">
        <v>159146</v>
      </c>
      <c r="E57" s="24" t="str">
        <f>+CONCATENATE(C57,D57)</f>
        <v>MT159146</v>
      </c>
      <c r="F57" s="24" t="s">
        <v>120</v>
      </c>
      <c r="G57" s="24" t="str">
        <f>+CONCATENATE(A57,"_",E57)</f>
        <v>900826841_MT159146</v>
      </c>
      <c r="H57" s="25">
        <v>45611</v>
      </c>
      <c r="I57" s="25">
        <v>45628</v>
      </c>
      <c r="J57" s="26">
        <v>2555898</v>
      </c>
      <c r="K57" s="26">
        <v>2274749</v>
      </c>
      <c r="L57" s="24" t="s">
        <v>25</v>
      </c>
      <c r="M57" s="24" t="s">
        <v>21</v>
      </c>
      <c r="N57" s="24" t="s">
        <v>28</v>
      </c>
      <c r="O57" s="24" t="s">
        <v>880</v>
      </c>
      <c r="P57" s="24" t="s">
        <v>880</v>
      </c>
      <c r="Q57" s="27">
        <v>2274749</v>
      </c>
      <c r="R57" s="24">
        <v>1222552086</v>
      </c>
      <c r="S57" s="24" t="s">
        <v>430</v>
      </c>
      <c r="T57" s="25">
        <v>45611</v>
      </c>
      <c r="U57" s="25">
        <v>45628</v>
      </c>
      <c r="V57" s="25">
        <v>45650</v>
      </c>
      <c r="W57" s="25"/>
      <c r="X57" s="24">
        <v>38</v>
      </c>
      <c r="Y57" s="24" t="s">
        <v>875</v>
      </c>
      <c r="Z57" s="27">
        <v>2555898</v>
      </c>
      <c r="AA57" s="27">
        <v>2555898</v>
      </c>
      <c r="AB57" s="27">
        <v>0</v>
      </c>
      <c r="AC57" s="27">
        <v>0</v>
      </c>
      <c r="AD57" s="27">
        <v>0</v>
      </c>
      <c r="AE57" s="27">
        <v>0</v>
      </c>
      <c r="AF57" s="27">
        <v>0</v>
      </c>
      <c r="AG57" s="27">
        <v>0</v>
      </c>
      <c r="AH57" s="24"/>
      <c r="AI57" s="24"/>
      <c r="AJ57" s="24" t="s">
        <v>433</v>
      </c>
      <c r="AK57" s="27">
        <v>281149</v>
      </c>
      <c r="AL57" s="27">
        <v>2555898</v>
      </c>
      <c r="AM57" s="27">
        <v>0</v>
      </c>
      <c r="AN57" s="27"/>
      <c r="AO57" s="27"/>
      <c r="AP57" s="27"/>
      <c r="AQ57" s="27"/>
      <c r="AR57" s="27"/>
      <c r="AS57" s="27">
        <v>0</v>
      </c>
      <c r="AT57" s="27">
        <v>0</v>
      </c>
      <c r="AU57" s="27">
        <v>0</v>
      </c>
      <c r="AV57" s="27">
        <v>0</v>
      </c>
      <c r="AW57" s="27">
        <v>0</v>
      </c>
      <c r="AX57" s="27">
        <v>0</v>
      </c>
      <c r="AY57" s="27">
        <v>0</v>
      </c>
      <c r="AZ57" s="27">
        <v>0</v>
      </c>
      <c r="BA57" s="27">
        <v>0</v>
      </c>
      <c r="BB57" s="27">
        <v>0</v>
      </c>
      <c r="BC57" s="27">
        <v>0</v>
      </c>
      <c r="BD57" s="24"/>
      <c r="BE57" s="25"/>
      <c r="BF57" s="24"/>
      <c r="BG57" s="27">
        <v>0</v>
      </c>
    </row>
    <row r="58" spans="1:59" s="14" customFormat="1">
      <c r="A58" s="24">
        <v>900826841</v>
      </c>
      <c r="B58" s="24" t="s">
        <v>36</v>
      </c>
      <c r="C58" s="24" t="s">
        <v>4</v>
      </c>
      <c r="D58" s="24">
        <v>159151</v>
      </c>
      <c r="E58" s="24" t="str">
        <f>+CONCATENATE(C58,D58)</f>
        <v>MT159151</v>
      </c>
      <c r="F58" s="24" t="s">
        <v>125</v>
      </c>
      <c r="G58" s="24" t="str">
        <f>+CONCATENATE(A58,"_",E58)</f>
        <v>900826841_MT159151</v>
      </c>
      <c r="H58" s="25">
        <v>45611</v>
      </c>
      <c r="I58" s="25">
        <v>45628</v>
      </c>
      <c r="J58" s="26">
        <v>2555898</v>
      </c>
      <c r="K58" s="26">
        <v>2274749</v>
      </c>
      <c r="L58" s="24" t="s">
        <v>25</v>
      </c>
      <c r="M58" s="24" t="s">
        <v>21</v>
      </c>
      <c r="N58" s="24" t="s">
        <v>28</v>
      </c>
      <c r="O58" s="24" t="s">
        <v>880</v>
      </c>
      <c r="P58" s="24" t="s">
        <v>880</v>
      </c>
      <c r="Q58" s="27">
        <v>2274749</v>
      </c>
      <c r="R58" s="24">
        <v>1222552083</v>
      </c>
      <c r="S58" s="24" t="s">
        <v>430</v>
      </c>
      <c r="T58" s="25">
        <v>45611</v>
      </c>
      <c r="U58" s="25">
        <v>45628</v>
      </c>
      <c r="V58" s="25">
        <v>45650</v>
      </c>
      <c r="W58" s="25"/>
      <c r="X58" s="24">
        <v>38</v>
      </c>
      <c r="Y58" s="24" t="s">
        <v>875</v>
      </c>
      <c r="Z58" s="27">
        <v>2555898</v>
      </c>
      <c r="AA58" s="27">
        <v>2555898</v>
      </c>
      <c r="AB58" s="27">
        <v>0</v>
      </c>
      <c r="AC58" s="27">
        <v>0</v>
      </c>
      <c r="AD58" s="27">
        <v>0</v>
      </c>
      <c r="AE58" s="27">
        <v>0</v>
      </c>
      <c r="AF58" s="27">
        <v>0</v>
      </c>
      <c r="AG58" s="27">
        <v>0</v>
      </c>
      <c r="AH58" s="24"/>
      <c r="AI58" s="24"/>
      <c r="AJ58" s="24" t="s">
        <v>433</v>
      </c>
      <c r="AK58" s="27">
        <v>281149</v>
      </c>
      <c r="AL58" s="27">
        <v>2555898</v>
      </c>
      <c r="AM58" s="27">
        <v>0</v>
      </c>
      <c r="AN58" s="27"/>
      <c r="AO58" s="27"/>
      <c r="AP58" s="27"/>
      <c r="AQ58" s="27"/>
      <c r="AR58" s="27"/>
      <c r="AS58" s="27">
        <v>0</v>
      </c>
      <c r="AT58" s="27">
        <v>0</v>
      </c>
      <c r="AU58" s="27">
        <v>0</v>
      </c>
      <c r="AV58" s="27">
        <v>0</v>
      </c>
      <c r="AW58" s="27">
        <v>0</v>
      </c>
      <c r="AX58" s="27">
        <v>0</v>
      </c>
      <c r="AY58" s="27">
        <v>0</v>
      </c>
      <c r="AZ58" s="27">
        <v>0</v>
      </c>
      <c r="BA58" s="27">
        <v>0</v>
      </c>
      <c r="BB58" s="27">
        <v>0</v>
      </c>
      <c r="BC58" s="27">
        <v>0</v>
      </c>
      <c r="BD58" s="24"/>
      <c r="BE58" s="25"/>
      <c r="BF58" s="24"/>
      <c r="BG58" s="27">
        <v>0</v>
      </c>
    </row>
    <row r="59" spans="1:59" s="14" customFormat="1">
      <c r="A59" s="24">
        <v>900826841</v>
      </c>
      <c r="B59" s="24" t="s">
        <v>36</v>
      </c>
      <c r="C59" s="24" t="s">
        <v>4</v>
      </c>
      <c r="D59" s="24">
        <v>159153</v>
      </c>
      <c r="E59" s="24" t="str">
        <f>+CONCATENATE(C59,D59)</f>
        <v>MT159153</v>
      </c>
      <c r="F59" s="24" t="s">
        <v>127</v>
      </c>
      <c r="G59" s="24" t="str">
        <f>+CONCATENATE(A59,"_",E59)</f>
        <v>900826841_MT159153</v>
      </c>
      <c r="H59" s="25">
        <v>45611</v>
      </c>
      <c r="I59" s="25">
        <v>45628</v>
      </c>
      <c r="J59" s="26">
        <v>2555898</v>
      </c>
      <c r="K59" s="26">
        <v>2274749</v>
      </c>
      <c r="L59" s="24" t="s">
        <v>25</v>
      </c>
      <c r="M59" s="24" t="s">
        <v>21</v>
      </c>
      <c r="N59" s="24" t="s">
        <v>28</v>
      </c>
      <c r="O59" s="24" t="s">
        <v>880</v>
      </c>
      <c r="P59" s="24" t="s">
        <v>880</v>
      </c>
      <c r="Q59" s="27">
        <v>2274749</v>
      </c>
      <c r="R59" s="24">
        <v>1222552116</v>
      </c>
      <c r="S59" s="24" t="s">
        <v>430</v>
      </c>
      <c r="T59" s="25">
        <v>45611</v>
      </c>
      <c r="U59" s="25">
        <v>45628</v>
      </c>
      <c r="V59" s="25">
        <v>45650</v>
      </c>
      <c r="W59" s="25"/>
      <c r="X59" s="24">
        <v>38</v>
      </c>
      <c r="Y59" s="24" t="s">
        <v>875</v>
      </c>
      <c r="Z59" s="27">
        <v>2555898</v>
      </c>
      <c r="AA59" s="27">
        <v>2555898</v>
      </c>
      <c r="AB59" s="27">
        <v>0</v>
      </c>
      <c r="AC59" s="27">
        <v>0</v>
      </c>
      <c r="AD59" s="27">
        <v>0</v>
      </c>
      <c r="AE59" s="27">
        <v>0</v>
      </c>
      <c r="AF59" s="27">
        <v>0</v>
      </c>
      <c r="AG59" s="27">
        <v>0</v>
      </c>
      <c r="AH59" s="24"/>
      <c r="AI59" s="24"/>
      <c r="AJ59" s="24" t="s">
        <v>433</v>
      </c>
      <c r="AK59" s="27">
        <v>281149</v>
      </c>
      <c r="AL59" s="27">
        <v>2555898</v>
      </c>
      <c r="AM59" s="27">
        <v>0</v>
      </c>
      <c r="AN59" s="27"/>
      <c r="AO59" s="27"/>
      <c r="AP59" s="27"/>
      <c r="AQ59" s="27"/>
      <c r="AR59" s="27"/>
      <c r="AS59" s="27">
        <v>0</v>
      </c>
      <c r="AT59" s="27">
        <v>0</v>
      </c>
      <c r="AU59" s="27">
        <v>0</v>
      </c>
      <c r="AV59" s="27">
        <v>0</v>
      </c>
      <c r="AW59" s="27">
        <v>0</v>
      </c>
      <c r="AX59" s="27">
        <v>0</v>
      </c>
      <c r="AY59" s="27">
        <v>0</v>
      </c>
      <c r="AZ59" s="27">
        <v>0</v>
      </c>
      <c r="BA59" s="27">
        <v>0</v>
      </c>
      <c r="BB59" s="27">
        <v>0</v>
      </c>
      <c r="BC59" s="27">
        <v>0</v>
      </c>
      <c r="BD59" s="24"/>
      <c r="BE59" s="25"/>
      <c r="BF59" s="24"/>
      <c r="BG59" s="27">
        <v>0</v>
      </c>
    </row>
    <row r="60" spans="1:59" s="14" customFormat="1">
      <c r="A60" s="24">
        <v>900826841</v>
      </c>
      <c r="B60" s="24" t="s">
        <v>36</v>
      </c>
      <c r="C60" s="24" t="s">
        <v>4</v>
      </c>
      <c r="D60" s="24">
        <v>159166</v>
      </c>
      <c r="E60" s="24" t="str">
        <f>+CONCATENATE(C60,D60)</f>
        <v>MT159166</v>
      </c>
      <c r="F60" s="24" t="s">
        <v>140</v>
      </c>
      <c r="G60" s="24" t="str">
        <f>+CONCATENATE(A60,"_",E60)</f>
        <v>900826841_MT159166</v>
      </c>
      <c r="H60" s="25">
        <v>45611</v>
      </c>
      <c r="I60" s="25">
        <v>45628</v>
      </c>
      <c r="J60" s="26">
        <v>2555898</v>
      </c>
      <c r="K60" s="26">
        <v>2274749</v>
      </c>
      <c r="L60" s="24" t="s">
        <v>25</v>
      </c>
      <c r="M60" s="24" t="s">
        <v>21</v>
      </c>
      <c r="N60" s="24" t="s">
        <v>28</v>
      </c>
      <c r="O60" s="24" t="s">
        <v>880</v>
      </c>
      <c r="P60" s="24" t="s">
        <v>880</v>
      </c>
      <c r="Q60" s="27">
        <v>2274749</v>
      </c>
      <c r="R60" s="24">
        <v>1222552072</v>
      </c>
      <c r="S60" s="24" t="s">
        <v>430</v>
      </c>
      <c r="T60" s="25">
        <v>45611</v>
      </c>
      <c r="U60" s="25">
        <v>45628</v>
      </c>
      <c r="V60" s="25">
        <v>45650</v>
      </c>
      <c r="W60" s="25"/>
      <c r="X60" s="24">
        <v>38</v>
      </c>
      <c r="Y60" s="24" t="s">
        <v>875</v>
      </c>
      <c r="Z60" s="27">
        <v>2555898</v>
      </c>
      <c r="AA60" s="27">
        <v>2555898</v>
      </c>
      <c r="AB60" s="27">
        <v>0</v>
      </c>
      <c r="AC60" s="27">
        <v>0</v>
      </c>
      <c r="AD60" s="27">
        <v>0</v>
      </c>
      <c r="AE60" s="27">
        <v>0</v>
      </c>
      <c r="AF60" s="27">
        <v>0</v>
      </c>
      <c r="AG60" s="27">
        <v>0</v>
      </c>
      <c r="AH60" s="24"/>
      <c r="AI60" s="24"/>
      <c r="AJ60" s="24" t="s">
        <v>433</v>
      </c>
      <c r="AK60" s="27">
        <v>281149</v>
      </c>
      <c r="AL60" s="27">
        <v>2555898</v>
      </c>
      <c r="AM60" s="27">
        <v>0</v>
      </c>
      <c r="AN60" s="27"/>
      <c r="AO60" s="27"/>
      <c r="AP60" s="27"/>
      <c r="AQ60" s="27"/>
      <c r="AR60" s="27"/>
      <c r="AS60" s="27">
        <v>0</v>
      </c>
      <c r="AT60" s="27">
        <v>0</v>
      </c>
      <c r="AU60" s="27">
        <v>0</v>
      </c>
      <c r="AV60" s="27">
        <v>0</v>
      </c>
      <c r="AW60" s="27">
        <v>0</v>
      </c>
      <c r="AX60" s="27">
        <v>0</v>
      </c>
      <c r="AY60" s="27">
        <v>0</v>
      </c>
      <c r="AZ60" s="27">
        <v>0</v>
      </c>
      <c r="BA60" s="27">
        <v>0</v>
      </c>
      <c r="BB60" s="27">
        <v>0</v>
      </c>
      <c r="BC60" s="27">
        <v>0</v>
      </c>
      <c r="BD60" s="24"/>
      <c r="BE60" s="25"/>
      <c r="BF60" s="24"/>
      <c r="BG60" s="27">
        <v>0</v>
      </c>
    </row>
    <row r="61" spans="1:59" s="14" customFormat="1">
      <c r="A61" s="24">
        <v>900826841</v>
      </c>
      <c r="B61" s="24" t="s">
        <v>36</v>
      </c>
      <c r="C61" s="24" t="s">
        <v>4</v>
      </c>
      <c r="D61" s="24">
        <v>159157</v>
      </c>
      <c r="E61" s="24" t="str">
        <f>+CONCATENATE(C61,D61)</f>
        <v>MT159157</v>
      </c>
      <c r="F61" s="24" t="s">
        <v>131</v>
      </c>
      <c r="G61" s="24" t="str">
        <f>+CONCATENATE(A61,"_",E61)</f>
        <v>900826841_MT159157</v>
      </c>
      <c r="H61" s="25">
        <v>45611</v>
      </c>
      <c r="I61" s="25">
        <v>45628</v>
      </c>
      <c r="J61" s="26">
        <v>2778150</v>
      </c>
      <c r="K61" s="26">
        <v>2472553</v>
      </c>
      <c r="L61" s="24" t="s">
        <v>25</v>
      </c>
      <c r="M61" s="24" t="s">
        <v>21</v>
      </c>
      <c r="N61" s="24" t="s">
        <v>28</v>
      </c>
      <c r="O61" s="24" t="s">
        <v>880</v>
      </c>
      <c r="P61" s="24" t="s">
        <v>880</v>
      </c>
      <c r="Q61" s="27">
        <v>2472553</v>
      </c>
      <c r="R61" s="24">
        <v>1222552108</v>
      </c>
      <c r="S61" s="24" t="s">
        <v>430</v>
      </c>
      <c r="T61" s="25">
        <v>45611</v>
      </c>
      <c r="U61" s="25">
        <v>45628</v>
      </c>
      <c r="V61" s="25">
        <v>45650</v>
      </c>
      <c r="W61" s="25"/>
      <c r="X61" s="24">
        <v>38</v>
      </c>
      <c r="Y61" s="24" t="s">
        <v>875</v>
      </c>
      <c r="Z61" s="27">
        <v>2778150</v>
      </c>
      <c r="AA61" s="27">
        <v>2778150</v>
      </c>
      <c r="AB61" s="27">
        <v>0</v>
      </c>
      <c r="AC61" s="27">
        <v>0</v>
      </c>
      <c r="AD61" s="27">
        <v>0</v>
      </c>
      <c r="AE61" s="27">
        <v>0</v>
      </c>
      <c r="AF61" s="27">
        <v>0</v>
      </c>
      <c r="AG61" s="27">
        <v>0</v>
      </c>
      <c r="AH61" s="24"/>
      <c r="AI61" s="24"/>
      <c r="AJ61" s="24" t="s">
        <v>433</v>
      </c>
      <c r="AK61" s="27">
        <v>305597</v>
      </c>
      <c r="AL61" s="27">
        <v>2778150</v>
      </c>
      <c r="AM61" s="27">
        <v>0</v>
      </c>
      <c r="AN61" s="27"/>
      <c r="AO61" s="27"/>
      <c r="AP61" s="27"/>
      <c r="AQ61" s="27"/>
      <c r="AR61" s="27"/>
      <c r="AS61" s="27">
        <v>0</v>
      </c>
      <c r="AT61" s="27">
        <v>0</v>
      </c>
      <c r="AU61" s="27">
        <v>0</v>
      </c>
      <c r="AV61" s="27">
        <v>0</v>
      </c>
      <c r="AW61" s="27">
        <v>0</v>
      </c>
      <c r="AX61" s="27">
        <v>0</v>
      </c>
      <c r="AY61" s="27">
        <v>0</v>
      </c>
      <c r="AZ61" s="27">
        <v>0</v>
      </c>
      <c r="BA61" s="27">
        <v>0</v>
      </c>
      <c r="BB61" s="27">
        <v>0</v>
      </c>
      <c r="BC61" s="27">
        <v>0</v>
      </c>
      <c r="BD61" s="24"/>
      <c r="BE61" s="25"/>
      <c r="BF61" s="24"/>
      <c r="BG61" s="27">
        <v>0</v>
      </c>
    </row>
    <row r="62" spans="1:59" s="14" customFormat="1">
      <c r="A62" s="24">
        <v>900826841</v>
      </c>
      <c r="B62" s="24" t="s">
        <v>36</v>
      </c>
      <c r="C62" s="24" t="s">
        <v>4</v>
      </c>
      <c r="D62" s="24">
        <v>159150</v>
      </c>
      <c r="E62" s="24" t="str">
        <f>+CONCATENATE(C62,D62)</f>
        <v>MT159150</v>
      </c>
      <c r="F62" s="24" t="s">
        <v>124</v>
      </c>
      <c r="G62" s="24" t="str">
        <f>+CONCATENATE(A62,"_",E62)</f>
        <v>900826841_MT159150</v>
      </c>
      <c r="H62" s="25">
        <v>45611</v>
      </c>
      <c r="I62" s="25">
        <v>45628</v>
      </c>
      <c r="J62" s="26">
        <v>3000402</v>
      </c>
      <c r="K62" s="26">
        <v>2670358</v>
      </c>
      <c r="L62" s="24" t="s">
        <v>25</v>
      </c>
      <c r="M62" s="24" t="s">
        <v>21</v>
      </c>
      <c r="N62" s="24" t="s">
        <v>28</v>
      </c>
      <c r="O62" s="24" t="s">
        <v>880</v>
      </c>
      <c r="P62" s="24" t="s">
        <v>880</v>
      </c>
      <c r="Q62" s="27">
        <v>2670358</v>
      </c>
      <c r="R62" s="24">
        <v>1222552101</v>
      </c>
      <c r="S62" s="24" t="s">
        <v>430</v>
      </c>
      <c r="T62" s="25">
        <v>45611</v>
      </c>
      <c r="U62" s="25">
        <v>45628</v>
      </c>
      <c r="V62" s="25">
        <v>45650</v>
      </c>
      <c r="W62" s="25"/>
      <c r="X62" s="24">
        <v>38</v>
      </c>
      <c r="Y62" s="24" t="s">
        <v>875</v>
      </c>
      <c r="Z62" s="27">
        <v>3000402</v>
      </c>
      <c r="AA62" s="27">
        <v>3000402</v>
      </c>
      <c r="AB62" s="27">
        <v>0</v>
      </c>
      <c r="AC62" s="27">
        <v>0</v>
      </c>
      <c r="AD62" s="27">
        <v>0</v>
      </c>
      <c r="AE62" s="27">
        <v>0</v>
      </c>
      <c r="AF62" s="27">
        <v>0</v>
      </c>
      <c r="AG62" s="27">
        <v>0</v>
      </c>
      <c r="AH62" s="24"/>
      <c r="AI62" s="24"/>
      <c r="AJ62" s="24" t="s">
        <v>433</v>
      </c>
      <c r="AK62" s="27">
        <v>330044</v>
      </c>
      <c r="AL62" s="27">
        <v>3000402</v>
      </c>
      <c r="AM62" s="27">
        <v>0</v>
      </c>
      <c r="AN62" s="27"/>
      <c r="AO62" s="27"/>
      <c r="AP62" s="27"/>
      <c r="AQ62" s="27"/>
      <c r="AR62" s="27"/>
      <c r="AS62" s="27">
        <v>0</v>
      </c>
      <c r="AT62" s="27">
        <v>0</v>
      </c>
      <c r="AU62" s="27">
        <v>0</v>
      </c>
      <c r="AV62" s="27">
        <v>0</v>
      </c>
      <c r="AW62" s="27">
        <v>0</v>
      </c>
      <c r="AX62" s="27">
        <v>0</v>
      </c>
      <c r="AY62" s="27">
        <v>0</v>
      </c>
      <c r="AZ62" s="27">
        <v>0</v>
      </c>
      <c r="BA62" s="27">
        <v>0</v>
      </c>
      <c r="BB62" s="27">
        <v>0</v>
      </c>
      <c r="BC62" s="27">
        <v>0</v>
      </c>
      <c r="BD62" s="24"/>
      <c r="BE62" s="25"/>
      <c r="BF62" s="24"/>
      <c r="BG62" s="27">
        <v>0</v>
      </c>
    </row>
    <row r="63" spans="1:59" s="14" customFormat="1">
      <c r="A63" s="24">
        <v>900826841</v>
      </c>
      <c r="B63" s="24" t="s">
        <v>36</v>
      </c>
      <c r="C63" s="24" t="s">
        <v>4</v>
      </c>
      <c r="D63" s="24">
        <v>159165</v>
      </c>
      <c r="E63" s="24" t="str">
        <f>+CONCATENATE(C63,D63)</f>
        <v>MT159165</v>
      </c>
      <c r="F63" s="24" t="s">
        <v>139</v>
      </c>
      <c r="G63" s="24" t="str">
        <f>+CONCATENATE(A63,"_",E63)</f>
        <v>900826841_MT159165</v>
      </c>
      <c r="H63" s="25">
        <v>45611</v>
      </c>
      <c r="I63" s="25">
        <v>45628</v>
      </c>
      <c r="J63" s="26">
        <v>3000402</v>
      </c>
      <c r="K63" s="26">
        <v>2670358</v>
      </c>
      <c r="L63" s="24" t="s">
        <v>25</v>
      </c>
      <c r="M63" s="24" t="s">
        <v>21</v>
      </c>
      <c r="N63" s="24" t="s">
        <v>28</v>
      </c>
      <c r="O63" s="24" t="s">
        <v>880</v>
      </c>
      <c r="P63" s="24" t="s">
        <v>880</v>
      </c>
      <c r="Q63" s="27">
        <v>2670358</v>
      </c>
      <c r="R63" s="24">
        <v>1222552079</v>
      </c>
      <c r="S63" s="24" t="s">
        <v>430</v>
      </c>
      <c r="T63" s="25">
        <v>45611</v>
      </c>
      <c r="U63" s="25">
        <v>45628</v>
      </c>
      <c r="V63" s="25">
        <v>45650</v>
      </c>
      <c r="W63" s="25"/>
      <c r="X63" s="24">
        <v>38</v>
      </c>
      <c r="Y63" s="24" t="s">
        <v>875</v>
      </c>
      <c r="Z63" s="27">
        <v>3000402</v>
      </c>
      <c r="AA63" s="27">
        <v>3000402</v>
      </c>
      <c r="AB63" s="27">
        <v>0</v>
      </c>
      <c r="AC63" s="27">
        <v>0</v>
      </c>
      <c r="AD63" s="27">
        <v>0</v>
      </c>
      <c r="AE63" s="27">
        <v>0</v>
      </c>
      <c r="AF63" s="27">
        <v>0</v>
      </c>
      <c r="AG63" s="27">
        <v>0</v>
      </c>
      <c r="AH63" s="24"/>
      <c r="AI63" s="24"/>
      <c r="AJ63" s="24" t="s">
        <v>433</v>
      </c>
      <c r="AK63" s="27">
        <v>330044</v>
      </c>
      <c r="AL63" s="27">
        <v>3000402</v>
      </c>
      <c r="AM63" s="27">
        <v>0</v>
      </c>
      <c r="AN63" s="27"/>
      <c r="AO63" s="27"/>
      <c r="AP63" s="27"/>
      <c r="AQ63" s="27"/>
      <c r="AR63" s="27"/>
      <c r="AS63" s="27">
        <v>0</v>
      </c>
      <c r="AT63" s="27">
        <v>0</v>
      </c>
      <c r="AU63" s="27">
        <v>0</v>
      </c>
      <c r="AV63" s="27">
        <v>0</v>
      </c>
      <c r="AW63" s="27">
        <v>0</v>
      </c>
      <c r="AX63" s="27">
        <v>0</v>
      </c>
      <c r="AY63" s="27">
        <v>0</v>
      </c>
      <c r="AZ63" s="27">
        <v>0</v>
      </c>
      <c r="BA63" s="27">
        <v>0</v>
      </c>
      <c r="BB63" s="27">
        <v>0</v>
      </c>
      <c r="BC63" s="27">
        <v>0</v>
      </c>
      <c r="BD63" s="24"/>
      <c r="BE63" s="25"/>
      <c r="BF63" s="24"/>
      <c r="BG63" s="27">
        <v>0</v>
      </c>
    </row>
    <row r="64" spans="1:59" s="14" customFormat="1">
      <c r="A64" s="24">
        <v>900826841</v>
      </c>
      <c r="B64" s="24" t="s">
        <v>36</v>
      </c>
      <c r="C64" s="24" t="s">
        <v>4</v>
      </c>
      <c r="D64" s="24">
        <v>159168</v>
      </c>
      <c r="E64" s="24" t="str">
        <f>+CONCATENATE(C64,D64)</f>
        <v>MT159168</v>
      </c>
      <c r="F64" s="24" t="s">
        <v>142</v>
      </c>
      <c r="G64" s="24" t="str">
        <f>+CONCATENATE(A64,"_",E64)</f>
        <v>900826841_MT159168</v>
      </c>
      <c r="H64" s="25">
        <v>45611</v>
      </c>
      <c r="I64" s="25">
        <v>45628</v>
      </c>
      <c r="J64" s="26">
        <v>3000402</v>
      </c>
      <c r="K64" s="26">
        <v>2670358</v>
      </c>
      <c r="L64" s="24" t="s">
        <v>25</v>
      </c>
      <c r="M64" s="24" t="s">
        <v>21</v>
      </c>
      <c r="N64" s="24" t="s">
        <v>28</v>
      </c>
      <c r="O64" s="24" t="s">
        <v>880</v>
      </c>
      <c r="P64" s="24" t="s">
        <v>880</v>
      </c>
      <c r="Q64" s="27">
        <v>2670358</v>
      </c>
      <c r="R64" s="24">
        <v>1222552097</v>
      </c>
      <c r="S64" s="24" t="s">
        <v>430</v>
      </c>
      <c r="T64" s="25">
        <v>45611</v>
      </c>
      <c r="U64" s="25">
        <v>45628</v>
      </c>
      <c r="V64" s="25">
        <v>45650</v>
      </c>
      <c r="W64" s="25"/>
      <c r="X64" s="24">
        <v>38</v>
      </c>
      <c r="Y64" s="24" t="s">
        <v>875</v>
      </c>
      <c r="Z64" s="27">
        <v>3000402</v>
      </c>
      <c r="AA64" s="27">
        <v>3000402</v>
      </c>
      <c r="AB64" s="27">
        <v>0</v>
      </c>
      <c r="AC64" s="27">
        <v>0</v>
      </c>
      <c r="AD64" s="27">
        <v>0</v>
      </c>
      <c r="AE64" s="27">
        <v>0</v>
      </c>
      <c r="AF64" s="27">
        <v>0</v>
      </c>
      <c r="AG64" s="27">
        <v>0</v>
      </c>
      <c r="AH64" s="24"/>
      <c r="AI64" s="24"/>
      <c r="AJ64" s="24" t="s">
        <v>433</v>
      </c>
      <c r="AK64" s="27">
        <v>330044</v>
      </c>
      <c r="AL64" s="27">
        <v>3000402</v>
      </c>
      <c r="AM64" s="27">
        <v>0</v>
      </c>
      <c r="AN64" s="27"/>
      <c r="AO64" s="27"/>
      <c r="AP64" s="27"/>
      <c r="AQ64" s="27"/>
      <c r="AR64" s="27"/>
      <c r="AS64" s="27">
        <v>0</v>
      </c>
      <c r="AT64" s="27">
        <v>0</v>
      </c>
      <c r="AU64" s="27">
        <v>0</v>
      </c>
      <c r="AV64" s="27">
        <v>0</v>
      </c>
      <c r="AW64" s="27">
        <v>0</v>
      </c>
      <c r="AX64" s="27">
        <v>0</v>
      </c>
      <c r="AY64" s="27">
        <v>0</v>
      </c>
      <c r="AZ64" s="27">
        <v>0</v>
      </c>
      <c r="BA64" s="27">
        <v>0</v>
      </c>
      <c r="BB64" s="27">
        <v>0</v>
      </c>
      <c r="BC64" s="27">
        <v>0</v>
      </c>
      <c r="BD64" s="24"/>
      <c r="BE64" s="25"/>
      <c r="BF64" s="24"/>
      <c r="BG64" s="27">
        <v>0</v>
      </c>
    </row>
    <row r="65" spans="1:59" s="14" customFormat="1">
      <c r="A65" s="24">
        <v>900826841</v>
      </c>
      <c r="B65" s="24" t="s">
        <v>36</v>
      </c>
      <c r="C65" s="24" t="s">
        <v>4</v>
      </c>
      <c r="D65" s="24">
        <v>159169</v>
      </c>
      <c r="E65" s="24" t="str">
        <f>+CONCATENATE(C65,D65)</f>
        <v>MT159169</v>
      </c>
      <c r="F65" s="24" t="s">
        <v>143</v>
      </c>
      <c r="G65" s="24" t="str">
        <f>+CONCATENATE(A65,"_",E65)</f>
        <v>900826841_MT159169</v>
      </c>
      <c r="H65" s="25">
        <v>45611</v>
      </c>
      <c r="I65" s="25">
        <v>45628</v>
      </c>
      <c r="J65" s="26">
        <v>3000402</v>
      </c>
      <c r="K65" s="26">
        <v>2670358</v>
      </c>
      <c r="L65" s="24" t="s">
        <v>25</v>
      </c>
      <c r="M65" s="24" t="s">
        <v>21</v>
      </c>
      <c r="N65" s="24" t="s">
        <v>28</v>
      </c>
      <c r="O65" s="24" t="s">
        <v>880</v>
      </c>
      <c r="P65" s="24" t="s">
        <v>880</v>
      </c>
      <c r="Q65" s="27">
        <v>2670358</v>
      </c>
      <c r="R65" s="24">
        <v>1222552077</v>
      </c>
      <c r="S65" s="24" t="s">
        <v>430</v>
      </c>
      <c r="T65" s="25">
        <v>45611</v>
      </c>
      <c r="U65" s="25">
        <v>45628</v>
      </c>
      <c r="V65" s="25">
        <v>45650</v>
      </c>
      <c r="W65" s="25"/>
      <c r="X65" s="24">
        <v>38</v>
      </c>
      <c r="Y65" s="24" t="s">
        <v>875</v>
      </c>
      <c r="Z65" s="27">
        <v>3000402</v>
      </c>
      <c r="AA65" s="27">
        <v>3000402</v>
      </c>
      <c r="AB65" s="27">
        <v>0</v>
      </c>
      <c r="AC65" s="27">
        <v>0</v>
      </c>
      <c r="AD65" s="27">
        <v>0</v>
      </c>
      <c r="AE65" s="27">
        <v>0</v>
      </c>
      <c r="AF65" s="27">
        <v>0</v>
      </c>
      <c r="AG65" s="27">
        <v>0</v>
      </c>
      <c r="AH65" s="24"/>
      <c r="AI65" s="24"/>
      <c r="AJ65" s="24" t="s">
        <v>433</v>
      </c>
      <c r="AK65" s="27">
        <v>330044</v>
      </c>
      <c r="AL65" s="27">
        <v>3000402</v>
      </c>
      <c r="AM65" s="27">
        <v>0</v>
      </c>
      <c r="AN65" s="27"/>
      <c r="AO65" s="27"/>
      <c r="AP65" s="27"/>
      <c r="AQ65" s="27"/>
      <c r="AR65" s="27"/>
      <c r="AS65" s="27">
        <v>0</v>
      </c>
      <c r="AT65" s="27">
        <v>0</v>
      </c>
      <c r="AU65" s="27">
        <v>0</v>
      </c>
      <c r="AV65" s="27">
        <v>0</v>
      </c>
      <c r="AW65" s="27">
        <v>0</v>
      </c>
      <c r="AX65" s="27">
        <v>0</v>
      </c>
      <c r="AY65" s="27">
        <v>0</v>
      </c>
      <c r="AZ65" s="27">
        <v>0</v>
      </c>
      <c r="BA65" s="27">
        <v>0</v>
      </c>
      <c r="BB65" s="27">
        <v>0</v>
      </c>
      <c r="BC65" s="27">
        <v>0</v>
      </c>
      <c r="BD65" s="24"/>
      <c r="BE65" s="25"/>
      <c r="BF65" s="24"/>
      <c r="BG65" s="27">
        <v>0</v>
      </c>
    </row>
    <row r="66" spans="1:59" s="14" customFormat="1">
      <c r="A66" s="24">
        <v>900826841</v>
      </c>
      <c r="B66" s="24" t="s">
        <v>36</v>
      </c>
      <c r="C66" s="24" t="s">
        <v>4</v>
      </c>
      <c r="D66" s="24">
        <v>159158</v>
      </c>
      <c r="E66" s="24" t="str">
        <f>+CONCATENATE(C66,D66)</f>
        <v>MT159158</v>
      </c>
      <c r="F66" s="24" t="s">
        <v>132</v>
      </c>
      <c r="G66" s="24" t="str">
        <f>+CONCATENATE(A66,"_",E66)</f>
        <v>900826841_MT159158</v>
      </c>
      <c r="H66" s="25">
        <v>45611</v>
      </c>
      <c r="I66" s="25">
        <v>45628</v>
      </c>
      <c r="J66" s="26">
        <v>3111528</v>
      </c>
      <c r="K66" s="26">
        <v>2769260</v>
      </c>
      <c r="L66" s="24" t="s">
        <v>25</v>
      </c>
      <c r="M66" s="24" t="s">
        <v>21</v>
      </c>
      <c r="N66" s="24" t="s">
        <v>28</v>
      </c>
      <c r="O66" s="24" t="s">
        <v>880</v>
      </c>
      <c r="P66" s="24" t="s">
        <v>880</v>
      </c>
      <c r="Q66" s="27">
        <v>2769260</v>
      </c>
      <c r="R66" s="24">
        <v>1222552112</v>
      </c>
      <c r="S66" s="24" t="s">
        <v>430</v>
      </c>
      <c r="T66" s="25">
        <v>45611</v>
      </c>
      <c r="U66" s="25">
        <v>45628</v>
      </c>
      <c r="V66" s="25">
        <v>45650</v>
      </c>
      <c r="W66" s="25"/>
      <c r="X66" s="24">
        <v>38</v>
      </c>
      <c r="Y66" s="24" t="s">
        <v>875</v>
      </c>
      <c r="Z66" s="27">
        <v>3111528</v>
      </c>
      <c r="AA66" s="27">
        <v>3111528</v>
      </c>
      <c r="AB66" s="27">
        <v>0</v>
      </c>
      <c r="AC66" s="27">
        <v>0</v>
      </c>
      <c r="AD66" s="27">
        <v>0</v>
      </c>
      <c r="AE66" s="27">
        <v>0</v>
      </c>
      <c r="AF66" s="27">
        <v>0</v>
      </c>
      <c r="AG66" s="27">
        <v>0</v>
      </c>
      <c r="AH66" s="24"/>
      <c r="AI66" s="24"/>
      <c r="AJ66" s="24" t="s">
        <v>433</v>
      </c>
      <c r="AK66" s="27">
        <v>342268</v>
      </c>
      <c r="AL66" s="27">
        <v>3111528</v>
      </c>
      <c r="AM66" s="27">
        <v>0</v>
      </c>
      <c r="AN66" s="27"/>
      <c r="AO66" s="27"/>
      <c r="AP66" s="27"/>
      <c r="AQ66" s="27"/>
      <c r="AR66" s="27"/>
      <c r="AS66" s="27">
        <v>0</v>
      </c>
      <c r="AT66" s="27">
        <v>0</v>
      </c>
      <c r="AU66" s="27">
        <v>0</v>
      </c>
      <c r="AV66" s="27">
        <v>0</v>
      </c>
      <c r="AW66" s="27">
        <v>0</v>
      </c>
      <c r="AX66" s="27">
        <v>0</v>
      </c>
      <c r="AY66" s="27">
        <v>0</v>
      </c>
      <c r="AZ66" s="27">
        <v>0</v>
      </c>
      <c r="BA66" s="27">
        <v>0</v>
      </c>
      <c r="BB66" s="27">
        <v>0</v>
      </c>
      <c r="BC66" s="27">
        <v>0</v>
      </c>
      <c r="BD66" s="24"/>
      <c r="BE66" s="25"/>
      <c r="BF66" s="24"/>
      <c r="BG66" s="27">
        <v>0</v>
      </c>
    </row>
    <row r="67" spans="1:59" s="14" customFormat="1">
      <c r="A67" s="24">
        <v>900826841</v>
      </c>
      <c r="B67" s="24" t="s">
        <v>36</v>
      </c>
      <c r="C67" s="24" t="s">
        <v>4</v>
      </c>
      <c r="D67" s="24">
        <v>159170</v>
      </c>
      <c r="E67" s="24" t="str">
        <f>+CONCATENATE(C67,D67)</f>
        <v>MT159170</v>
      </c>
      <c r="F67" s="24" t="s">
        <v>144</v>
      </c>
      <c r="G67" s="24" t="str">
        <f>+CONCATENATE(A67,"_",E67)</f>
        <v>900826841_MT159170</v>
      </c>
      <c r="H67" s="25">
        <v>45611</v>
      </c>
      <c r="I67" s="25">
        <v>45628</v>
      </c>
      <c r="J67" s="26">
        <v>3111528</v>
      </c>
      <c r="K67" s="26">
        <v>2769260</v>
      </c>
      <c r="L67" s="24" t="s">
        <v>25</v>
      </c>
      <c r="M67" s="24" t="s">
        <v>21</v>
      </c>
      <c r="N67" s="24" t="s">
        <v>28</v>
      </c>
      <c r="O67" s="24" t="s">
        <v>880</v>
      </c>
      <c r="P67" s="24" t="s">
        <v>880</v>
      </c>
      <c r="Q67" s="27">
        <v>2769260</v>
      </c>
      <c r="R67" s="24">
        <v>1222552110</v>
      </c>
      <c r="S67" s="24" t="s">
        <v>430</v>
      </c>
      <c r="T67" s="25">
        <v>45611</v>
      </c>
      <c r="U67" s="25">
        <v>45628</v>
      </c>
      <c r="V67" s="25">
        <v>45650</v>
      </c>
      <c r="W67" s="25"/>
      <c r="X67" s="24">
        <v>38</v>
      </c>
      <c r="Y67" s="24" t="s">
        <v>875</v>
      </c>
      <c r="Z67" s="27">
        <v>3111528</v>
      </c>
      <c r="AA67" s="27">
        <v>3111528</v>
      </c>
      <c r="AB67" s="27">
        <v>0</v>
      </c>
      <c r="AC67" s="27">
        <v>0</v>
      </c>
      <c r="AD67" s="27">
        <v>0</v>
      </c>
      <c r="AE67" s="27">
        <v>0</v>
      </c>
      <c r="AF67" s="27">
        <v>0</v>
      </c>
      <c r="AG67" s="27">
        <v>0</v>
      </c>
      <c r="AH67" s="24"/>
      <c r="AI67" s="24"/>
      <c r="AJ67" s="24" t="s">
        <v>433</v>
      </c>
      <c r="AK67" s="27">
        <v>342268</v>
      </c>
      <c r="AL67" s="27">
        <v>3111528</v>
      </c>
      <c r="AM67" s="27">
        <v>0</v>
      </c>
      <c r="AN67" s="27"/>
      <c r="AO67" s="27"/>
      <c r="AP67" s="27"/>
      <c r="AQ67" s="27"/>
      <c r="AR67" s="27"/>
      <c r="AS67" s="27">
        <v>0</v>
      </c>
      <c r="AT67" s="27">
        <v>0</v>
      </c>
      <c r="AU67" s="27">
        <v>0</v>
      </c>
      <c r="AV67" s="27">
        <v>0</v>
      </c>
      <c r="AW67" s="27">
        <v>0</v>
      </c>
      <c r="AX67" s="27">
        <v>0</v>
      </c>
      <c r="AY67" s="27">
        <v>0</v>
      </c>
      <c r="AZ67" s="27">
        <v>0</v>
      </c>
      <c r="BA67" s="27">
        <v>0</v>
      </c>
      <c r="BB67" s="27">
        <v>0</v>
      </c>
      <c r="BC67" s="27">
        <v>0</v>
      </c>
      <c r="BD67" s="24"/>
      <c r="BE67" s="25"/>
      <c r="BF67" s="24"/>
      <c r="BG67" s="27">
        <v>0</v>
      </c>
    </row>
    <row r="68" spans="1:59" s="14" customFormat="1">
      <c r="A68" s="24">
        <v>900826841</v>
      </c>
      <c r="B68" s="24" t="s">
        <v>36</v>
      </c>
      <c r="C68" s="24" t="s">
        <v>4</v>
      </c>
      <c r="D68" s="24">
        <v>159148</v>
      </c>
      <c r="E68" s="24" t="str">
        <f>+CONCATENATE(C68,D68)</f>
        <v>MT159148</v>
      </c>
      <c r="F68" s="24" t="s">
        <v>122</v>
      </c>
      <c r="G68" s="24" t="str">
        <f>+CONCATENATE(A68,"_",E68)</f>
        <v>900826841_MT159148</v>
      </c>
      <c r="H68" s="25">
        <v>45611</v>
      </c>
      <c r="I68" s="25">
        <v>45628</v>
      </c>
      <c r="J68" s="26">
        <v>3333780</v>
      </c>
      <c r="K68" s="26">
        <v>2967064</v>
      </c>
      <c r="L68" s="24" t="s">
        <v>25</v>
      </c>
      <c r="M68" s="24" t="s">
        <v>21</v>
      </c>
      <c r="N68" s="24" t="s">
        <v>28</v>
      </c>
      <c r="O68" s="24" t="s">
        <v>880</v>
      </c>
      <c r="P68" s="24" t="s">
        <v>880</v>
      </c>
      <c r="Q68" s="27">
        <v>2967064</v>
      </c>
      <c r="R68" s="24">
        <v>1222552109</v>
      </c>
      <c r="S68" s="24" t="s">
        <v>430</v>
      </c>
      <c r="T68" s="25">
        <v>45611</v>
      </c>
      <c r="U68" s="25">
        <v>45628</v>
      </c>
      <c r="V68" s="25">
        <v>45650</v>
      </c>
      <c r="W68" s="25"/>
      <c r="X68" s="24">
        <v>38</v>
      </c>
      <c r="Y68" s="24" t="s">
        <v>875</v>
      </c>
      <c r="Z68" s="27">
        <v>3333780</v>
      </c>
      <c r="AA68" s="27">
        <v>3333780</v>
      </c>
      <c r="AB68" s="27">
        <v>0</v>
      </c>
      <c r="AC68" s="27">
        <v>0</v>
      </c>
      <c r="AD68" s="27">
        <v>0</v>
      </c>
      <c r="AE68" s="27">
        <v>0</v>
      </c>
      <c r="AF68" s="27">
        <v>0</v>
      </c>
      <c r="AG68" s="27">
        <v>0</v>
      </c>
      <c r="AH68" s="24"/>
      <c r="AI68" s="24"/>
      <c r="AJ68" s="24" t="s">
        <v>433</v>
      </c>
      <c r="AK68" s="27">
        <v>366716</v>
      </c>
      <c r="AL68" s="27">
        <v>3333780</v>
      </c>
      <c r="AM68" s="27">
        <v>0</v>
      </c>
      <c r="AN68" s="27"/>
      <c r="AO68" s="27"/>
      <c r="AP68" s="27"/>
      <c r="AQ68" s="27"/>
      <c r="AR68" s="27"/>
      <c r="AS68" s="27">
        <v>0</v>
      </c>
      <c r="AT68" s="27">
        <v>0</v>
      </c>
      <c r="AU68" s="27">
        <v>0</v>
      </c>
      <c r="AV68" s="27">
        <v>0</v>
      </c>
      <c r="AW68" s="27">
        <v>0</v>
      </c>
      <c r="AX68" s="27">
        <v>0</v>
      </c>
      <c r="AY68" s="27">
        <v>0</v>
      </c>
      <c r="AZ68" s="27">
        <v>0</v>
      </c>
      <c r="BA68" s="27">
        <v>0</v>
      </c>
      <c r="BB68" s="27">
        <v>0</v>
      </c>
      <c r="BC68" s="27">
        <v>0</v>
      </c>
      <c r="BD68" s="24"/>
      <c r="BE68" s="25"/>
      <c r="BF68" s="24"/>
      <c r="BG68" s="27">
        <v>0</v>
      </c>
    </row>
    <row r="69" spans="1:59" s="14" customFormat="1">
      <c r="A69" s="24">
        <v>900826841</v>
      </c>
      <c r="B69" s="24" t="s">
        <v>36</v>
      </c>
      <c r="C69" s="24" t="s">
        <v>4</v>
      </c>
      <c r="D69" s="24">
        <v>159137</v>
      </c>
      <c r="E69" s="24" t="str">
        <f>+CONCATENATE(C69,D69)</f>
        <v>MT159137</v>
      </c>
      <c r="F69" s="24" t="s">
        <v>111</v>
      </c>
      <c r="G69" s="24" t="str">
        <f>+CONCATENATE(A69,"_",E69)</f>
        <v>900826841_MT159137</v>
      </c>
      <c r="H69" s="25">
        <v>45611</v>
      </c>
      <c r="I69" s="25">
        <v>45628</v>
      </c>
      <c r="J69" s="26">
        <v>3444906</v>
      </c>
      <c r="K69" s="26">
        <v>3065966</v>
      </c>
      <c r="L69" s="24" t="s">
        <v>25</v>
      </c>
      <c r="M69" s="24" t="s">
        <v>21</v>
      </c>
      <c r="N69" s="24" t="s">
        <v>28</v>
      </c>
      <c r="O69" s="24" t="s">
        <v>880</v>
      </c>
      <c r="P69" s="24" t="s">
        <v>880</v>
      </c>
      <c r="Q69" s="27">
        <v>3065966</v>
      </c>
      <c r="R69" s="24">
        <v>1222552087</v>
      </c>
      <c r="S69" s="24" t="s">
        <v>430</v>
      </c>
      <c r="T69" s="25">
        <v>45611</v>
      </c>
      <c r="U69" s="25">
        <v>45628</v>
      </c>
      <c r="V69" s="25">
        <v>45650</v>
      </c>
      <c r="W69" s="25"/>
      <c r="X69" s="24">
        <v>38</v>
      </c>
      <c r="Y69" s="24" t="s">
        <v>875</v>
      </c>
      <c r="Z69" s="27">
        <v>3444906</v>
      </c>
      <c r="AA69" s="27">
        <v>3444906</v>
      </c>
      <c r="AB69" s="27">
        <v>0</v>
      </c>
      <c r="AC69" s="27">
        <v>0</v>
      </c>
      <c r="AD69" s="27">
        <v>0</v>
      </c>
      <c r="AE69" s="27">
        <v>0</v>
      </c>
      <c r="AF69" s="27">
        <v>0</v>
      </c>
      <c r="AG69" s="27">
        <v>0</v>
      </c>
      <c r="AH69" s="24"/>
      <c r="AI69" s="24"/>
      <c r="AJ69" s="24" t="s">
        <v>433</v>
      </c>
      <c r="AK69" s="27">
        <v>378940</v>
      </c>
      <c r="AL69" s="27">
        <v>3444906</v>
      </c>
      <c r="AM69" s="27">
        <v>0</v>
      </c>
      <c r="AN69" s="27"/>
      <c r="AO69" s="27"/>
      <c r="AP69" s="27"/>
      <c r="AQ69" s="27"/>
      <c r="AR69" s="27"/>
      <c r="AS69" s="27">
        <v>0</v>
      </c>
      <c r="AT69" s="27">
        <v>0</v>
      </c>
      <c r="AU69" s="27">
        <v>0</v>
      </c>
      <c r="AV69" s="27">
        <v>0</v>
      </c>
      <c r="AW69" s="27">
        <v>0</v>
      </c>
      <c r="AX69" s="27">
        <v>0</v>
      </c>
      <c r="AY69" s="27">
        <v>0</v>
      </c>
      <c r="AZ69" s="27">
        <v>0</v>
      </c>
      <c r="BA69" s="27">
        <v>0</v>
      </c>
      <c r="BB69" s="27">
        <v>0</v>
      </c>
      <c r="BC69" s="27">
        <v>0</v>
      </c>
      <c r="BD69" s="24"/>
      <c r="BE69" s="25"/>
      <c r="BF69" s="24"/>
      <c r="BG69" s="27">
        <v>0</v>
      </c>
    </row>
    <row r="70" spans="1:59" s="14" customFormat="1">
      <c r="A70" s="24">
        <v>900826841</v>
      </c>
      <c r="B70" s="24" t="s">
        <v>36</v>
      </c>
      <c r="C70" s="24" t="s">
        <v>4</v>
      </c>
      <c r="D70" s="24">
        <v>159154</v>
      </c>
      <c r="E70" s="24" t="str">
        <f>+CONCATENATE(C70,D70)</f>
        <v>MT159154</v>
      </c>
      <c r="F70" s="24" t="s">
        <v>128</v>
      </c>
      <c r="G70" s="24" t="str">
        <f>+CONCATENATE(A70,"_",E70)</f>
        <v>900826841_MT159154</v>
      </c>
      <c r="H70" s="25">
        <v>45611</v>
      </c>
      <c r="I70" s="25">
        <v>45628</v>
      </c>
      <c r="J70" s="26">
        <v>3444906</v>
      </c>
      <c r="K70" s="26">
        <v>3065966</v>
      </c>
      <c r="L70" s="24" t="s">
        <v>25</v>
      </c>
      <c r="M70" s="24" t="s">
        <v>21</v>
      </c>
      <c r="N70" s="24" t="s">
        <v>28</v>
      </c>
      <c r="O70" s="24" t="s">
        <v>880</v>
      </c>
      <c r="P70" s="24" t="s">
        <v>880</v>
      </c>
      <c r="Q70" s="27">
        <v>3065966</v>
      </c>
      <c r="R70" s="24">
        <v>1222552067</v>
      </c>
      <c r="S70" s="24" t="s">
        <v>430</v>
      </c>
      <c r="T70" s="25">
        <v>45611</v>
      </c>
      <c r="U70" s="25">
        <v>45628</v>
      </c>
      <c r="V70" s="25">
        <v>45650</v>
      </c>
      <c r="W70" s="25"/>
      <c r="X70" s="24">
        <v>38</v>
      </c>
      <c r="Y70" s="24" t="s">
        <v>875</v>
      </c>
      <c r="Z70" s="27">
        <v>3444906</v>
      </c>
      <c r="AA70" s="27">
        <v>3444906</v>
      </c>
      <c r="AB70" s="27">
        <v>0</v>
      </c>
      <c r="AC70" s="27">
        <v>0</v>
      </c>
      <c r="AD70" s="27">
        <v>0</v>
      </c>
      <c r="AE70" s="27">
        <v>0</v>
      </c>
      <c r="AF70" s="27">
        <v>0</v>
      </c>
      <c r="AG70" s="27">
        <v>0</v>
      </c>
      <c r="AH70" s="24"/>
      <c r="AI70" s="24"/>
      <c r="AJ70" s="24" t="s">
        <v>433</v>
      </c>
      <c r="AK70" s="27">
        <v>378940</v>
      </c>
      <c r="AL70" s="27">
        <v>3444906</v>
      </c>
      <c r="AM70" s="27">
        <v>0</v>
      </c>
      <c r="AN70" s="27"/>
      <c r="AO70" s="27"/>
      <c r="AP70" s="27"/>
      <c r="AQ70" s="27"/>
      <c r="AR70" s="27"/>
      <c r="AS70" s="27">
        <v>0</v>
      </c>
      <c r="AT70" s="27">
        <v>0</v>
      </c>
      <c r="AU70" s="27">
        <v>0</v>
      </c>
      <c r="AV70" s="27">
        <v>0</v>
      </c>
      <c r="AW70" s="27">
        <v>0</v>
      </c>
      <c r="AX70" s="27">
        <v>0</v>
      </c>
      <c r="AY70" s="27">
        <v>0</v>
      </c>
      <c r="AZ70" s="27">
        <v>0</v>
      </c>
      <c r="BA70" s="27">
        <v>0</v>
      </c>
      <c r="BB70" s="27">
        <v>0</v>
      </c>
      <c r="BC70" s="27">
        <v>0</v>
      </c>
      <c r="BD70" s="24"/>
      <c r="BE70" s="25"/>
      <c r="BF70" s="24"/>
      <c r="BG70" s="27">
        <v>0</v>
      </c>
    </row>
    <row r="71" spans="1:59" s="14" customFormat="1">
      <c r="A71" s="24">
        <v>900826841</v>
      </c>
      <c r="B71" s="24" t="s">
        <v>36</v>
      </c>
      <c r="C71" s="24" t="s">
        <v>4</v>
      </c>
      <c r="D71" s="24">
        <v>159161</v>
      </c>
      <c r="E71" s="24" t="str">
        <f>+CONCATENATE(C71,D71)</f>
        <v>MT159161</v>
      </c>
      <c r="F71" s="24" t="s">
        <v>135</v>
      </c>
      <c r="G71" s="24" t="str">
        <f>+CONCATENATE(A71,"_",E71)</f>
        <v>900826841_MT159161</v>
      </c>
      <c r="H71" s="25">
        <v>45611</v>
      </c>
      <c r="I71" s="25">
        <v>45628</v>
      </c>
      <c r="J71" s="26">
        <v>3444906</v>
      </c>
      <c r="K71" s="26">
        <v>3065966</v>
      </c>
      <c r="L71" s="24" t="s">
        <v>25</v>
      </c>
      <c r="M71" s="24" t="s">
        <v>21</v>
      </c>
      <c r="N71" s="24" t="s">
        <v>28</v>
      </c>
      <c r="O71" s="24" t="s">
        <v>880</v>
      </c>
      <c r="P71" s="24" t="s">
        <v>880</v>
      </c>
      <c r="Q71" s="27">
        <v>3065966</v>
      </c>
      <c r="R71" s="24">
        <v>1222552069</v>
      </c>
      <c r="S71" s="24" t="s">
        <v>430</v>
      </c>
      <c r="T71" s="25">
        <v>45611</v>
      </c>
      <c r="U71" s="25">
        <v>45628</v>
      </c>
      <c r="V71" s="25">
        <v>45650</v>
      </c>
      <c r="W71" s="25"/>
      <c r="X71" s="24">
        <v>38</v>
      </c>
      <c r="Y71" s="24" t="s">
        <v>875</v>
      </c>
      <c r="Z71" s="27">
        <v>3444906</v>
      </c>
      <c r="AA71" s="27">
        <v>3444906</v>
      </c>
      <c r="AB71" s="27">
        <v>0</v>
      </c>
      <c r="AC71" s="27">
        <v>0</v>
      </c>
      <c r="AD71" s="27">
        <v>0</v>
      </c>
      <c r="AE71" s="27">
        <v>0</v>
      </c>
      <c r="AF71" s="27">
        <v>0</v>
      </c>
      <c r="AG71" s="27">
        <v>0</v>
      </c>
      <c r="AH71" s="24"/>
      <c r="AI71" s="24"/>
      <c r="AJ71" s="24" t="s">
        <v>433</v>
      </c>
      <c r="AK71" s="27">
        <v>378940</v>
      </c>
      <c r="AL71" s="27">
        <v>3444906</v>
      </c>
      <c r="AM71" s="27">
        <v>0</v>
      </c>
      <c r="AN71" s="27"/>
      <c r="AO71" s="27"/>
      <c r="AP71" s="27"/>
      <c r="AQ71" s="27"/>
      <c r="AR71" s="27"/>
      <c r="AS71" s="27">
        <v>0</v>
      </c>
      <c r="AT71" s="27">
        <v>0</v>
      </c>
      <c r="AU71" s="27">
        <v>0</v>
      </c>
      <c r="AV71" s="27">
        <v>0</v>
      </c>
      <c r="AW71" s="27">
        <v>0</v>
      </c>
      <c r="AX71" s="27">
        <v>0</v>
      </c>
      <c r="AY71" s="27">
        <v>0</v>
      </c>
      <c r="AZ71" s="27">
        <v>0</v>
      </c>
      <c r="BA71" s="27">
        <v>0</v>
      </c>
      <c r="BB71" s="27">
        <v>0</v>
      </c>
      <c r="BC71" s="27">
        <v>0</v>
      </c>
      <c r="BD71" s="24"/>
      <c r="BE71" s="25"/>
      <c r="BF71" s="24"/>
      <c r="BG71" s="27">
        <v>0</v>
      </c>
    </row>
    <row r="72" spans="1:59" s="14" customFormat="1">
      <c r="A72" s="24">
        <v>900826841</v>
      </c>
      <c r="B72" s="24" t="s">
        <v>36</v>
      </c>
      <c r="C72" s="24" t="s">
        <v>4</v>
      </c>
      <c r="D72" s="24">
        <v>159162</v>
      </c>
      <c r="E72" s="24" t="str">
        <f>+CONCATENATE(C72,D72)</f>
        <v>MT159162</v>
      </c>
      <c r="F72" s="24" t="s">
        <v>136</v>
      </c>
      <c r="G72" s="24" t="str">
        <f>+CONCATENATE(A72,"_",E72)</f>
        <v>900826841_MT159162</v>
      </c>
      <c r="H72" s="25">
        <v>45611</v>
      </c>
      <c r="I72" s="25">
        <v>45628</v>
      </c>
      <c r="J72" s="26">
        <v>3444906</v>
      </c>
      <c r="K72" s="26">
        <v>3065966</v>
      </c>
      <c r="L72" s="24" t="s">
        <v>25</v>
      </c>
      <c r="M72" s="24" t="s">
        <v>21</v>
      </c>
      <c r="N72" s="24" t="s">
        <v>28</v>
      </c>
      <c r="O72" s="24" t="s">
        <v>880</v>
      </c>
      <c r="P72" s="24" t="s">
        <v>880</v>
      </c>
      <c r="Q72" s="27">
        <v>3065966</v>
      </c>
      <c r="R72" s="24">
        <v>1222552118</v>
      </c>
      <c r="S72" s="24" t="s">
        <v>430</v>
      </c>
      <c r="T72" s="25">
        <v>45611</v>
      </c>
      <c r="U72" s="25">
        <v>45628</v>
      </c>
      <c r="V72" s="25">
        <v>45650</v>
      </c>
      <c r="W72" s="25"/>
      <c r="X72" s="24">
        <v>38</v>
      </c>
      <c r="Y72" s="24" t="s">
        <v>875</v>
      </c>
      <c r="Z72" s="27">
        <v>3444906</v>
      </c>
      <c r="AA72" s="27">
        <v>3444906</v>
      </c>
      <c r="AB72" s="27">
        <v>0</v>
      </c>
      <c r="AC72" s="27">
        <v>0</v>
      </c>
      <c r="AD72" s="27">
        <v>0</v>
      </c>
      <c r="AE72" s="27">
        <v>0</v>
      </c>
      <c r="AF72" s="27">
        <v>0</v>
      </c>
      <c r="AG72" s="27">
        <v>0</v>
      </c>
      <c r="AH72" s="24"/>
      <c r="AI72" s="24"/>
      <c r="AJ72" s="24" t="s">
        <v>433</v>
      </c>
      <c r="AK72" s="27">
        <v>378940</v>
      </c>
      <c r="AL72" s="27">
        <v>3444906</v>
      </c>
      <c r="AM72" s="27">
        <v>0</v>
      </c>
      <c r="AN72" s="27"/>
      <c r="AO72" s="27"/>
      <c r="AP72" s="27"/>
      <c r="AQ72" s="27"/>
      <c r="AR72" s="27"/>
      <c r="AS72" s="27">
        <v>0</v>
      </c>
      <c r="AT72" s="27">
        <v>0</v>
      </c>
      <c r="AU72" s="27">
        <v>0</v>
      </c>
      <c r="AV72" s="27">
        <v>0</v>
      </c>
      <c r="AW72" s="27">
        <v>0</v>
      </c>
      <c r="AX72" s="27">
        <v>0</v>
      </c>
      <c r="AY72" s="27">
        <v>0</v>
      </c>
      <c r="AZ72" s="27">
        <v>0</v>
      </c>
      <c r="BA72" s="27">
        <v>0</v>
      </c>
      <c r="BB72" s="27">
        <v>0</v>
      </c>
      <c r="BC72" s="27">
        <v>0</v>
      </c>
      <c r="BD72" s="24"/>
      <c r="BE72" s="25"/>
      <c r="BF72" s="24"/>
      <c r="BG72" s="27">
        <v>0</v>
      </c>
    </row>
    <row r="73" spans="1:59" s="14" customFormat="1">
      <c r="A73" s="24">
        <v>900826841</v>
      </c>
      <c r="B73" s="24" t="s">
        <v>36</v>
      </c>
      <c r="C73" s="24" t="s">
        <v>4</v>
      </c>
      <c r="D73" s="24">
        <v>159177</v>
      </c>
      <c r="E73" s="24" t="str">
        <f>+CONCATENATE(C73,D73)</f>
        <v>MT159177</v>
      </c>
      <c r="F73" s="24" t="s">
        <v>151</v>
      </c>
      <c r="G73" s="24" t="str">
        <f>+CONCATENATE(A73,"_",E73)</f>
        <v>900826841_MT159177</v>
      </c>
      <c r="H73" s="25">
        <v>45611</v>
      </c>
      <c r="I73" s="25">
        <v>45628</v>
      </c>
      <c r="J73" s="26">
        <v>3444906</v>
      </c>
      <c r="K73" s="26">
        <v>3065966</v>
      </c>
      <c r="L73" s="24" t="s">
        <v>25</v>
      </c>
      <c r="M73" s="24" t="s">
        <v>21</v>
      </c>
      <c r="N73" s="24" t="s">
        <v>28</v>
      </c>
      <c r="O73" s="24" t="s">
        <v>880</v>
      </c>
      <c r="P73" s="24" t="s">
        <v>880</v>
      </c>
      <c r="Q73" s="27">
        <v>3065966</v>
      </c>
      <c r="R73" s="24">
        <v>1222552065</v>
      </c>
      <c r="S73" s="24" t="s">
        <v>430</v>
      </c>
      <c r="T73" s="25">
        <v>45611</v>
      </c>
      <c r="U73" s="25">
        <v>45628</v>
      </c>
      <c r="V73" s="25">
        <v>45650</v>
      </c>
      <c r="W73" s="25"/>
      <c r="X73" s="24">
        <v>38</v>
      </c>
      <c r="Y73" s="24" t="s">
        <v>875</v>
      </c>
      <c r="Z73" s="27">
        <v>3444906</v>
      </c>
      <c r="AA73" s="27">
        <v>3444906</v>
      </c>
      <c r="AB73" s="27">
        <v>0</v>
      </c>
      <c r="AC73" s="27">
        <v>0</v>
      </c>
      <c r="AD73" s="27">
        <v>0</v>
      </c>
      <c r="AE73" s="27">
        <v>0</v>
      </c>
      <c r="AF73" s="27">
        <v>0</v>
      </c>
      <c r="AG73" s="27">
        <v>0</v>
      </c>
      <c r="AH73" s="24"/>
      <c r="AI73" s="24"/>
      <c r="AJ73" s="24" t="s">
        <v>433</v>
      </c>
      <c r="AK73" s="27">
        <v>378940</v>
      </c>
      <c r="AL73" s="27">
        <v>3444906</v>
      </c>
      <c r="AM73" s="27">
        <v>0</v>
      </c>
      <c r="AN73" s="27"/>
      <c r="AO73" s="27"/>
      <c r="AP73" s="27"/>
      <c r="AQ73" s="27"/>
      <c r="AR73" s="27"/>
      <c r="AS73" s="27">
        <v>0</v>
      </c>
      <c r="AT73" s="27">
        <v>0</v>
      </c>
      <c r="AU73" s="27">
        <v>0</v>
      </c>
      <c r="AV73" s="27">
        <v>0</v>
      </c>
      <c r="AW73" s="27">
        <v>0</v>
      </c>
      <c r="AX73" s="27">
        <v>0</v>
      </c>
      <c r="AY73" s="27">
        <v>0</v>
      </c>
      <c r="AZ73" s="27">
        <v>0</v>
      </c>
      <c r="BA73" s="27">
        <v>0</v>
      </c>
      <c r="BB73" s="27">
        <v>0</v>
      </c>
      <c r="BC73" s="27">
        <v>0</v>
      </c>
      <c r="BD73" s="24"/>
      <c r="BE73" s="25"/>
      <c r="BF73" s="24"/>
      <c r="BG73" s="27">
        <v>0</v>
      </c>
    </row>
    <row r="74" spans="1:59" s="14" customFormat="1">
      <c r="A74" s="24">
        <v>900826841</v>
      </c>
      <c r="B74" s="24" t="s">
        <v>36</v>
      </c>
      <c r="C74" s="24" t="s">
        <v>4</v>
      </c>
      <c r="D74" s="24">
        <v>159141</v>
      </c>
      <c r="E74" s="24" t="str">
        <f>+CONCATENATE(C74,D74)</f>
        <v>MT159141</v>
      </c>
      <c r="F74" s="24" t="s">
        <v>115</v>
      </c>
      <c r="G74" s="24" t="str">
        <f>+CONCATENATE(A74,"_",E74)</f>
        <v>900826841_MT159141</v>
      </c>
      <c r="H74" s="25">
        <v>45611</v>
      </c>
      <c r="I74" s="25">
        <v>45628</v>
      </c>
      <c r="J74" s="26">
        <v>5556300</v>
      </c>
      <c r="K74" s="26">
        <v>4945107</v>
      </c>
      <c r="L74" s="24" t="s">
        <v>25</v>
      </c>
      <c r="M74" s="24" t="s">
        <v>21</v>
      </c>
      <c r="N74" s="24" t="s">
        <v>28</v>
      </c>
      <c r="O74" s="24" t="s">
        <v>880</v>
      </c>
      <c r="P74" s="24" t="s">
        <v>880</v>
      </c>
      <c r="Q74" s="27">
        <v>4945107</v>
      </c>
      <c r="R74" s="24">
        <v>1222552088</v>
      </c>
      <c r="S74" s="24" t="s">
        <v>430</v>
      </c>
      <c r="T74" s="25">
        <v>45611</v>
      </c>
      <c r="U74" s="25">
        <v>45628</v>
      </c>
      <c r="V74" s="25">
        <v>45650</v>
      </c>
      <c r="W74" s="25"/>
      <c r="X74" s="24">
        <v>38</v>
      </c>
      <c r="Y74" s="24" t="s">
        <v>875</v>
      </c>
      <c r="Z74" s="27">
        <v>5556300</v>
      </c>
      <c r="AA74" s="27">
        <v>5556300</v>
      </c>
      <c r="AB74" s="27">
        <v>0</v>
      </c>
      <c r="AC74" s="27">
        <v>0</v>
      </c>
      <c r="AD74" s="27">
        <v>0</v>
      </c>
      <c r="AE74" s="27">
        <v>0</v>
      </c>
      <c r="AF74" s="27">
        <v>0</v>
      </c>
      <c r="AG74" s="27">
        <v>0</v>
      </c>
      <c r="AH74" s="24"/>
      <c r="AI74" s="24"/>
      <c r="AJ74" s="24" t="s">
        <v>433</v>
      </c>
      <c r="AK74" s="27">
        <v>611193</v>
      </c>
      <c r="AL74" s="27">
        <v>5556300</v>
      </c>
      <c r="AM74" s="27">
        <v>0</v>
      </c>
      <c r="AN74" s="27"/>
      <c r="AO74" s="27"/>
      <c r="AP74" s="27"/>
      <c r="AQ74" s="27"/>
      <c r="AR74" s="27"/>
      <c r="AS74" s="27">
        <v>0</v>
      </c>
      <c r="AT74" s="27">
        <v>0</v>
      </c>
      <c r="AU74" s="27">
        <v>0</v>
      </c>
      <c r="AV74" s="27">
        <v>0</v>
      </c>
      <c r="AW74" s="27">
        <v>0</v>
      </c>
      <c r="AX74" s="27">
        <v>0</v>
      </c>
      <c r="AY74" s="27">
        <v>0</v>
      </c>
      <c r="AZ74" s="27">
        <v>0</v>
      </c>
      <c r="BA74" s="27">
        <v>0</v>
      </c>
      <c r="BB74" s="27">
        <v>0</v>
      </c>
      <c r="BC74" s="27">
        <v>0</v>
      </c>
      <c r="BD74" s="24"/>
      <c r="BE74" s="25"/>
      <c r="BF74" s="24"/>
      <c r="BG74" s="27">
        <v>0</v>
      </c>
    </row>
    <row r="75" spans="1:59" s="14" customFormat="1">
      <c r="A75" s="24">
        <v>900826841</v>
      </c>
      <c r="B75" s="24" t="s">
        <v>36</v>
      </c>
      <c r="C75" s="24" t="s">
        <v>4</v>
      </c>
      <c r="D75" s="24">
        <v>159129</v>
      </c>
      <c r="E75" s="24" t="str">
        <f>+CONCATENATE(C75,D75)</f>
        <v>MT159129</v>
      </c>
      <c r="F75" s="24" t="s">
        <v>103</v>
      </c>
      <c r="G75" s="24" t="str">
        <f>+CONCATENATE(A75,"_",E75)</f>
        <v>900826841_MT159129</v>
      </c>
      <c r="H75" s="25">
        <v>45611</v>
      </c>
      <c r="I75" s="25">
        <v>45628</v>
      </c>
      <c r="J75" s="26">
        <v>6889812</v>
      </c>
      <c r="K75" s="26">
        <v>6131933</v>
      </c>
      <c r="L75" s="24" t="s">
        <v>25</v>
      </c>
      <c r="M75" s="24" t="s">
        <v>21</v>
      </c>
      <c r="N75" s="24" t="s">
        <v>28</v>
      </c>
      <c r="O75" s="24" t="s">
        <v>880</v>
      </c>
      <c r="P75" s="24" t="s">
        <v>880</v>
      </c>
      <c r="Q75" s="27">
        <v>6131933</v>
      </c>
      <c r="R75" s="24">
        <v>1222552094</v>
      </c>
      <c r="S75" s="24" t="s">
        <v>430</v>
      </c>
      <c r="T75" s="25">
        <v>45611</v>
      </c>
      <c r="U75" s="25">
        <v>45628</v>
      </c>
      <c r="V75" s="25">
        <v>45650</v>
      </c>
      <c r="W75" s="25"/>
      <c r="X75" s="24">
        <v>38</v>
      </c>
      <c r="Y75" s="24" t="s">
        <v>875</v>
      </c>
      <c r="Z75" s="27">
        <v>6889812</v>
      </c>
      <c r="AA75" s="27">
        <v>6889812</v>
      </c>
      <c r="AB75" s="27">
        <v>0</v>
      </c>
      <c r="AC75" s="27">
        <v>0</v>
      </c>
      <c r="AD75" s="27">
        <v>0</v>
      </c>
      <c r="AE75" s="27">
        <v>0</v>
      </c>
      <c r="AF75" s="27">
        <v>0</v>
      </c>
      <c r="AG75" s="27">
        <v>0</v>
      </c>
      <c r="AH75" s="24"/>
      <c r="AI75" s="24"/>
      <c r="AJ75" s="24" t="s">
        <v>433</v>
      </c>
      <c r="AK75" s="27">
        <v>757879</v>
      </c>
      <c r="AL75" s="27">
        <v>6889812</v>
      </c>
      <c r="AM75" s="27">
        <v>0</v>
      </c>
      <c r="AN75" s="27"/>
      <c r="AO75" s="27"/>
      <c r="AP75" s="27"/>
      <c r="AQ75" s="27"/>
      <c r="AR75" s="27"/>
      <c r="AS75" s="27">
        <v>0</v>
      </c>
      <c r="AT75" s="27">
        <v>0</v>
      </c>
      <c r="AU75" s="27">
        <v>0</v>
      </c>
      <c r="AV75" s="27">
        <v>0</v>
      </c>
      <c r="AW75" s="27">
        <v>0</v>
      </c>
      <c r="AX75" s="27">
        <v>0</v>
      </c>
      <c r="AY75" s="27">
        <v>0</v>
      </c>
      <c r="AZ75" s="27">
        <v>0</v>
      </c>
      <c r="BA75" s="27">
        <v>0</v>
      </c>
      <c r="BB75" s="27">
        <v>0</v>
      </c>
      <c r="BC75" s="27">
        <v>0</v>
      </c>
      <c r="BD75" s="24"/>
      <c r="BE75" s="25"/>
      <c r="BF75" s="24"/>
      <c r="BG75" s="27">
        <v>0</v>
      </c>
    </row>
    <row r="76" spans="1:59" s="14" customFormat="1">
      <c r="A76" s="24">
        <v>900826841</v>
      </c>
      <c r="B76" s="24" t="s">
        <v>36</v>
      </c>
      <c r="C76" s="24" t="s">
        <v>4</v>
      </c>
      <c r="D76" s="24">
        <v>159142</v>
      </c>
      <c r="E76" s="24" t="str">
        <f>+CONCATENATE(C76,D76)</f>
        <v>MT159142</v>
      </c>
      <c r="F76" s="24" t="s">
        <v>116</v>
      </c>
      <c r="G76" s="24" t="str">
        <f>+CONCATENATE(A76,"_",E76)</f>
        <v>900826841_MT159142</v>
      </c>
      <c r="H76" s="25">
        <v>45611</v>
      </c>
      <c r="I76" s="25">
        <v>45628</v>
      </c>
      <c r="J76" s="26">
        <v>6889812</v>
      </c>
      <c r="K76" s="26">
        <v>6131933</v>
      </c>
      <c r="L76" s="24" t="s">
        <v>25</v>
      </c>
      <c r="M76" s="24" t="s">
        <v>21</v>
      </c>
      <c r="N76" s="24" t="s">
        <v>28</v>
      </c>
      <c r="O76" s="24" t="s">
        <v>880</v>
      </c>
      <c r="P76" s="24" t="s">
        <v>880</v>
      </c>
      <c r="Q76" s="27">
        <v>6131933</v>
      </c>
      <c r="R76" s="24">
        <v>1222552071</v>
      </c>
      <c r="S76" s="24" t="s">
        <v>430</v>
      </c>
      <c r="T76" s="25">
        <v>45611</v>
      </c>
      <c r="U76" s="25">
        <v>45628</v>
      </c>
      <c r="V76" s="25">
        <v>45650</v>
      </c>
      <c r="W76" s="25"/>
      <c r="X76" s="24">
        <v>38</v>
      </c>
      <c r="Y76" s="24" t="s">
        <v>875</v>
      </c>
      <c r="Z76" s="27">
        <v>6889812</v>
      </c>
      <c r="AA76" s="27">
        <v>6889812</v>
      </c>
      <c r="AB76" s="27">
        <v>0</v>
      </c>
      <c r="AC76" s="27">
        <v>0</v>
      </c>
      <c r="AD76" s="27">
        <v>0</v>
      </c>
      <c r="AE76" s="27">
        <v>0</v>
      </c>
      <c r="AF76" s="27">
        <v>0</v>
      </c>
      <c r="AG76" s="27">
        <v>0</v>
      </c>
      <c r="AH76" s="24"/>
      <c r="AI76" s="24"/>
      <c r="AJ76" s="24" t="s">
        <v>433</v>
      </c>
      <c r="AK76" s="27">
        <v>757879</v>
      </c>
      <c r="AL76" s="27">
        <v>6889812</v>
      </c>
      <c r="AM76" s="27">
        <v>0</v>
      </c>
      <c r="AN76" s="27"/>
      <c r="AO76" s="27"/>
      <c r="AP76" s="27"/>
      <c r="AQ76" s="27"/>
      <c r="AR76" s="27"/>
      <c r="AS76" s="27">
        <v>0</v>
      </c>
      <c r="AT76" s="27">
        <v>0</v>
      </c>
      <c r="AU76" s="27">
        <v>0</v>
      </c>
      <c r="AV76" s="27">
        <v>0</v>
      </c>
      <c r="AW76" s="27">
        <v>0</v>
      </c>
      <c r="AX76" s="27">
        <v>0</v>
      </c>
      <c r="AY76" s="27">
        <v>0</v>
      </c>
      <c r="AZ76" s="27">
        <v>0</v>
      </c>
      <c r="BA76" s="27">
        <v>0</v>
      </c>
      <c r="BB76" s="27">
        <v>0</v>
      </c>
      <c r="BC76" s="27">
        <v>0</v>
      </c>
      <c r="BD76" s="24"/>
      <c r="BE76" s="25"/>
      <c r="BF76" s="24"/>
      <c r="BG76" s="27">
        <v>0</v>
      </c>
    </row>
    <row r="77" spans="1:59" s="14" customFormat="1">
      <c r="A77" s="24">
        <v>900826841</v>
      </c>
      <c r="B77" s="24" t="s">
        <v>36</v>
      </c>
      <c r="C77" s="24" t="s">
        <v>4</v>
      </c>
      <c r="D77" s="24">
        <v>159167</v>
      </c>
      <c r="E77" s="24" t="str">
        <f>+CONCATENATE(C77,D77)</f>
        <v>MT159167</v>
      </c>
      <c r="F77" s="24" t="s">
        <v>141</v>
      </c>
      <c r="G77" s="24" t="str">
        <f>+CONCATENATE(A77,"_",E77)</f>
        <v>900826841_MT159167</v>
      </c>
      <c r="H77" s="25">
        <v>45611</v>
      </c>
      <c r="I77" s="25">
        <v>45628</v>
      </c>
      <c r="J77" s="26">
        <v>6889812</v>
      </c>
      <c r="K77" s="26">
        <v>6131933</v>
      </c>
      <c r="L77" s="24" t="s">
        <v>25</v>
      </c>
      <c r="M77" s="24" t="s">
        <v>21</v>
      </c>
      <c r="N77" s="24" t="s">
        <v>28</v>
      </c>
      <c r="O77" s="24" t="s">
        <v>880</v>
      </c>
      <c r="P77" s="24" t="s">
        <v>880</v>
      </c>
      <c r="Q77" s="27">
        <v>6131933</v>
      </c>
      <c r="R77" s="24">
        <v>1222552076</v>
      </c>
      <c r="S77" s="24" t="s">
        <v>430</v>
      </c>
      <c r="T77" s="25">
        <v>45611</v>
      </c>
      <c r="U77" s="25">
        <v>45628</v>
      </c>
      <c r="V77" s="25">
        <v>45650</v>
      </c>
      <c r="W77" s="25"/>
      <c r="X77" s="24">
        <v>38</v>
      </c>
      <c r="Y77" s="24" t="s">
        <v>875</v>
      </c>
      <c r="Z77" s="27">
        <v>6889812</v>
      </c>
      <c r="AA77" s="27">
        <v>6889812</v>
      </c>
      <c r="AB77" s="27">
        <v>0</v>
      </c>
      <c r="AC77" s="27">
        <v>0</v>
      </c>
      <c r="AD77" s="27">
        <v>0</v>
      </c>
      <c r="AE77" s="27">
        <v>0</v>
      </c>
      <c r="AF77" s="27">
        <v>0</v>
      </c>
      <c r="AG77" s="27">
        <v>0</v>
      </c>
      <c r="AH77" s="24"/>
      <c r="AI77" s="24"/>
      <c r="AJ77" s="24" t="s">
        <v>433</v>
      </c>
      <c r="AK77" s="27">
        <v>757879</v>
      </c>
      <c r="AL77" s="27">
        <v>6889812</v>
      </c>
      <c r="AM77" s="27">
        <v>0</v>
      </c>
      <c r="AN77" s="27"/>
      <c r="AO77" s="27"/>
      <c r="AP77" s="27"/>
      <c r="AQ77" s="27"/>
      <c r="AR77" s="27"/>
      <c r="AS77" s="27">
        <v>0</v>
      </c>
      <c r="AT77" s="27">
        <v>0</v>
      </c>
      <c r="AU77" s="27">
        <v>0</v>
      </c>
      <c r="AV77" s="27">
        <v>0</v>
      </c>
      <c r="AW77" s="27">
        <v>0</v>
      </c>
      <c r="AX77" s="27">
        <v>0</v>
      </c>
      <c r="AY77" s="27">
        <v>0</v>
      </c>
      <c r="AZ77" s="27">
        <v>0</v>
      </c>
      <c r="BA77" s="27">
        <v>0</v>
      </c>
      <c r="BB77" s="27">
        <v>0</v>
      </c>
      <c r="BC77" s="27">
        <v>0</v>
      </c>
      <c r="BD77" s="24"/>
      <c r="BE77" s="25"/>
      <c r="BF77" s="24"/>
      <c r="BG77" s="27">
        <v>0</v>
      </c>
    </row>
    <row r="78" spans="1:59" s="14" customFormat="1">
      <c r="A78" s="24">
        <v>900826841</v>
      </c>
      <c r="B78" s="24" t="s">
        <v>36</v>
      </c>
      <c r="C78" s="24" t="s">
        <v>4</v>
      </c>
      <c r="D78" s="24">
        <v>159179</v>
      </c>
      <c r="E78" s="24" t="str">
        <f>+CONCATENATE(C78,D78)</f>
        <v>MT159179</v>
      </c>
      <c r="F78" s="24" t="s">
        <v>153</v>
      </c>
      <c r="G78" s="24" t="str">
        <f>+CONCATENATE(A78,"_",E78)</f>
        <v>900826841_MT159179</v>
      </c>
      <c r="H78" s="25">
        <v>45611</v>
      </c>
      <c r="I78" s="25">
        <v>45628</v>
      </c>
      <c r="J78" s="26">
        <v>6889812</v>
      </c>
      <c r="K78" s="26">
        <v>6131933</v>
      </c>
      <c r="L78" s="24" t="s">
        <v>25</v>
      </c>
      <c r="M78" s="24" t="s">
        <v>21</v>
      </c>
      <c r="N78" s="24" t="s">
        <v>28</v>
      </c>
      <c r="O78" s="24" t="s">
        <v>880</v>
      </c>
      <c r="P78" s="24" t="s">
        <v>880</v>
      </c>
      <c r="Q78" s="27">
        <v>6131933</v>
      </c>
      <c r="R78" s="24">
        <v>1222552073</v>
      </c>
      <c r="S78" s="24" t="s">
        <v>430</v>
      </c>
      <c r="T78" s="25">
        <v>45611</v>
      </c>
      <c r="U78" s="25">
        <v>45628</v>
      </c>
      <c r="V78" s="25">
        <v>45650</v>
      </c>
      <c r="W78" s="25"/>
      <c r="X78" s="24">
        <v>38</v>
      </c>
      <c r="Y78" s="24" t="s">
        <v>875</v>
      </c>
      <c r="Z78" s="27">
        <v>6889812</v>
      </c>
      <c r="AA78" s="27">
        <v>6889812</v>
      </c>
      <c r="AB78" s="27">
        <v>0</v>
      </c>
      <c r="AC78" s="27">
        <v>0</v>
      </c>
      <c r="AD78" s="27">
        <v>0</v>
      </c>
      <c r="AE78" s="27">
        <v>0</v>
      </c>
      <c r="AF78" s="27">
        <v>0</v>
      </c>
      <c r="AG78" s="27">
        <v>0</v>
      </c>
      <c r="AH78" s="24"/>
      <c r="AI78" s="24"/>
      <c r="AJ78" s="24" t="s">
        <v>433</v>
      </c>
      <c r="AK78" s="27">
        <v>757879</v>
      </c>
      <c r="AL78" s="27">
        <v>6889812</v>
      </c>
      <c r="AM78" s="27">
        <v>0</v>
      </c>
      <c r="AN78" s="27"/>
      <c r="AO78" s="27"/>
      <c r="AP78" s="27"/>
      <c r="AQ78" s="27"/>
      <c r="AR78" s="27"/>
      <c r="AS78" s="27">
        <v>0</v>
      </c>
      <c r="AT78" s="27">
        <v>0</v>
      </c>
      <c r="AU78" s="27">
        <v>0</v>
      </c>
      <c r="AV78" s="27">
        <v>0</v>
      </c>
      <c r="AW78" s="27">
        <v>0</v>
      </c>
      <c r="AX78" s="27">
        <v>0</v>
      </c>
      <c r="AY78" s="27">
        <v>0</v>
      </c>
      <c r="AZ78" s="27">
        <v>0</v>
      </c>
      <c r="BA78" s="27">
        <v>0</v>
      </c>
      <c r="BB78" s="27">
        <v>0</v>
      </c>
      <c r="BC78" s="27">
        <v>0</v>
      </c>
      <c r="BD78" s="24"/>
      <c r="BE78" s="25"/>
      <c r="BF78" s="24"/>
      <c r="BG78" s="27">
        <v>0</v>
      </c>
    </row>
    <row r="79" spans="1:59" s="14" customFormat="1">
      <c r="A79" s="24">
        <v>900826841</v>
      </c>
      <c r="B79" s="24" t="s">
        <v>36</v>
      </c>
      <c r="C79" s="24" t="s">
        <v>4</v>
      </c>
      <c r="D79" s="24">
        <v>159597</v>
      </c>
      <c r="E79" s="24" t="str">
        <f>+CONCATENATE(C79,D79)</f>
        <v>MT159597</v>
      </c>
      <c r="F79" s="24" t="s">
        <v>194</v>
      </c>
      <c r="G79" s="24" t="str">
        <f>+CONCATENATE(A79,"_",E79)</f>
        <v>900826841_MT159597</v>
      </c>
      <c r="H79" s="25">
        <v>45615</v>
      </c>
      <c r="I79" s="25">
        <v>45611</v>
      </c>
      <c r="J79" s="26">
        <v>444504</v>
      </c>
      <c r="K79" s="26">
        <v>435613.92</v>
      </c>
      <c r="L79" s="24" t="s">
        <v>25</v>
      </c>
      <c r="M79" s="24" t="s">
        <v>21</v>
      </c>
      <c r="N79" s="24" t="s">
        <v>28</v>
      </c>
      <c r="O79" s="24" t="s">
        <v>880</v>
      </c>
      <c r="P79" s="24" t="s">
        <v>880</v>
      </c>
      <c r="Q79" s="27">
        <v>395609</v>
      </c>
      <c r="R79" s="24">
        <v>1222547400</v>
      </c>
      <c r="S79" s="24" t="s">
        <v>430</v>
      </c>
      <c r="T79" s="25">
        <v>45615</v>
      </c>
      <c r="U79" s="25">
        <v>45611</v>
      </c>
      <c r="V79" s="25">
        <v>45624</v>
      </c>
      <c r="W79" s="25"/>
      <c r="X79" s="24">
        <v>64</v>
      </c>
      <c r="Y79" s="24" t="s">
        <v>876</v>
      </c>
      <c r="Z79" s="27">
        <v>444504</v>
      </c>
      <c r="AA79" s="27">
        <v>444504</v>
      </c>
      <c r="AB79" s="27">
        <v>0</v>
      </c>
      <c r="AC79" s="27">
        <v>0</v>
      </c>
      <c r="AD79" s="27">
        <v>0</v>
      </c>
      <c r="AE79" s="27">
        <v>0</v>
      </c>
      <c r="AF79" s="27">
        <v>0</v>
      </c>
      <c r="AG79" s="27">
        <v>0</v>
      </c>
      <c r="AH79" s="24"/>
      <c r="AI79" s="24"/>
      <c r="AJ79" s="24" t="s">
        <v>433</v>
      </c>
      <c r="AK79" s="27">
        <v>48895</v>
      </c>
      <c r="AL79" s="27">
        <v>444504</v>
      </c>
      <c r="AM79" s="27">
        <v>0</v>
      </c>
      <c r="AN79" s="27"/>
      <c r="AO79" s="27"/>
      <c r="AP79" s="27"/>
      <c r="AQ79" s="27"/>
      <c r="AR79" s="27"/>
      <c r="AS79" s="27">
        <v>0</v>
      </c>
      <c r="AT79" s="27">
        <v>0</v>
      </c>
      <c r="AU79" s="27">
        <v>0</v>
      </c>
      <c r="AV79" s="27">
        <v>0</v>
      </c>
      <c r="AW79" s="27">
        <v>0</v>
      </c>
      <c r="AX79" s="27">
        <v>0</v>
      </c>
      <c r="AY79" s="27">
        <v>0</v>
      </c>
      <c r="AZ79" s="27">
        <v>0</v>
      </c>
      <c r="BA79" s="27">
        <v>0</v>
      </c>
      <c r="BB79" s="27">
        <v>0</v>
      </c>
      <c r="BC79" s="27">
        <v>0</v>
      </c>
      <c r="BD79" s="24"/>
      <c r="BE79" s="25"/>
      <c r="BF79" s="24"/>
      <c r="BG79" s="27">
        <v>0</v>
      </c>
    </row>
    <row r="80" spans="1:59" s="14" customFormat="1">
      <c r="A80" s="24">
        <v>900826841</v>
      </c>
      <c r="B80" s="24" t="s">
        <v>36</v>
      </c>
      <c r="C80" s="24" t="s">
        <v>4</v>
      </c>
      <c r="D80" s="24">
        <v>159585</v>
      </c>
      <c r="E80" s="24" t="str">
        <f>+CONCATENATE(C80,D80)</f>
        <v>MT159585</v>
      </c>
      <c r="F80" s="24" t="s">
        <v>182</v>
      </c>
      <c r="G80" s="24" t="str">
        <f>+CONCATENATE(A80,"_",E80)</f>
        <v>900826841_MT159585</v>
      </c>
      <c r="H80" s="25">
        <v>45615</v>
      </c>
      <c r="I80" s="25">
        <v>45611</v>
      </c>
      <c r="J80" s="26">
        <v>830304</v>
      </c>
      <c r="K80" s="26">
        <v>813697.92</v>
      </c>
      <c r="L80" s="24" t="s">
        <v>25</v>
      </c>
      <c r="M80" s="24" t="s">
        <v>21</v>
      </c>
      <c r="N80" s="24" t="s">
        <v>28</v>
      </c>
      <c r="O80" s="24" t="s">
        <v>880</v>
      </c>
      <c r="P80" s="24" t="s">
        <v>880</v>
      </c>
      <c r="Q80" s="27">
        <v>738971</v>
      </c>
      <c r="R80" s="24">
        <v>1222547397</v>
      </c>
      <c r="S80" s="24" t="s">
        <v>430</v>
      </c>
      <c r="T80" s="25">
        <v>45615</v>
      </c>
      <c r="U80" s="25">
        <v>45611</v>
      </c>
      <c r="V80" s="25">
        <v>45624</v>
      </c>
      <c r="W80" s="25"/>
      <c r="X80" s="24">
        <v>64</v>
      </c>
      <c r="Y80" s="24" t="s">
        <v>876</v>
      </c>
      <c r="Z80" s="27">
        <v>830304</v>
      </c>
      <c r="AA80" s="27">
        <v>830304</v>
      </c>
      <c r="AB80" s="27">
        <v>0</v>
      </c>
      <c r="AC80" s="27">
        <v>0</v>
      </c>
      <c r="AD80" s="27">
        <v>0</v>
      </c>
      <c r="AE80" s="27">
        <v>0</v>
      </c>
      <c r="AF80" s="27">
        <v>0</v>
      </c>
      <c r="AG80" s="27">
        <v>0</v>
      </c>
      <c r="AH80" s="24"/>
      <c r="AI80" s="24"/>
      <c r="AJ80" s="24" t="s">
        <v>433</v>
      </c>
      <c r="AK80" s="27">
        <v>91333</v>
      </c>
      <c r="AL80" s="27">
        <v>830304</v>
      </c>
      <c r="AM80" s="27">
        <v>0</v>
      </c>
      <c r="AN80" s="27"/>
      <c r="AO80" s="27"/>
      <c r="AP80" s="27"/>
      <c r="AQ80" s="27"/>
      <c r="AR80" s="27"/>
      <c r="AS80" s="27">
        <v>0</v>
      </c>
      <c r="AT80" s="27">
        <v>0</v>
      </c>
      <c r="AU80" s="27">
        <v>0</v>
      </c>
      <c r="AV80" s="27">
        <v>0</v>
      </c>
      <c r="AW80" s="27">
        <v>0</v>
      </c>
      <c r="AX80" s="27">
        <v>0</v>
      </c>
      <c r="AY80" s="27">
        <v>0</v>
      </c>
      <c r="AZ80" s="27">
        <v>0</v>
      </c>
      <c r="BA80" s="27">
        <v>0</v>
      </c>
      <c r="BB80" s="27">
        <v>0</v>
      </c>
      <c r="BC80" s="27">
        <v>0</v>
      </c>
      <c r="BD80" s="24"/>
      <c r="BE80" s="25"/>
      <c r="BF80" s="24"/>
      <c r="BG80" s="27">
        <v>0</v>
      </c>
    </row>
    <row r="81" spans="1:59" s="14" customFormat="1">
      <c r="A81" s="24">
        <v>900826841</v>
      </c>
      <c r="B81" s="24" t="s">
        <v>36</v>
      </c>
      <c r="C81" s="24" t="s">
        <v>4</v>
      </c>
      <c r="D81" s="24">
        <v>159562</v>
      </c>
      <c r="E81" s="24" t="str">
        <f>+CONCATENATE(C81,D81)</f>
        <v>MT159562</v>
      </c>
      <c r="F81" s="24" t="s">
        <v>159</v>
      </c>
      <c r="G81" s="24" t="str">
        <f>+CONCATENATE(A81,"_",E81)</f>
        <v>900826841_MT159562</v>
      </c>
      <c r="H81" s="25">
        <v>45615</v>
      </c>
      <c r="I81" s="25">
        <v>45611</v>
      </c>
      <c r="J81" s="26">
        <v>1937376</v>
      </c>
      <c r="K81" s="26">
        <v>1898628.48</v>
      </c>
      <c r="L81" s="24" t="s">
        <v>25</v>
      </c>
      <c r="M81" s="24" t="s">
        <v>21</v>
      </c>
      <c r="N81" s="24" t="s">
        <v>28</v>
      </c>
      <c r="O81" s="24" t="s">
        <v>880</v>
      </c>
      <c r="P81" s="24" t="s">
        <v>880</v>
      </c>
      <c r="Q81" s="27">
        <v>1724265</v>
      </c>
      <c r="R81" s="24">
        <v>1222547381</v>
      </c>
      <c r="S81" s="24" t="s">
        <v>430</v>
      </c>
      <c r="T81" s="25">
        <v>45615</v>
      </c>
      <c r="U81" s="25">
        <v>45611</v>
      </c>
      <c r="V81" s="25">
        <v>45624</v>
      </c>
      <c r="W81" s="25"/>
      <c r="X81" s="24">
        <v>64</v>
      </c>
      <c r="Y81" s="24" t="s">
        <v>876</v>
      </c>
      <c r="Z81" s="27">
        <v>1937376</v>
      </c>
      <c r="AA81" s="27">
        <v>1937376</v>
      </c>
      <c r="AB81" s="27">
        <v>0</v>
      </c>
      <c r="AC81" s="27">
        <v>0</v>
      </c>
      <c r="AD81" s="27">
        <v>0</v>
      </c>
      <c r="AE81" s="27">
        <v>0</v>
      </c>
      <c r="AF81" s="27">
        <v>0</v>
      </c>
      <c r="AG81" s="27">
        <v>0</v>
      </c>
      <c r="AH81" s="24"/>
      <c r="AI81" s="24"/>
      <c r="AJ81" s="24" t="s">
        <v>433</v>
      </c>
      <c r="AK81" s="27">
        <v>213111</v>
      </c>
      <c r="AL81" s="27">
        <v>1937376</v>
      </c>
      <c r="AM81" s="27">
        <v>0</v>
      </c>
      <c r="AN81" s="27"/>
      <c r="AO81" s="27"/>
      <c r="AP81" s="27"/>
      <c r="AQ81" s="27"/>
      <c r="AR81" s="27"/>
      <c r="AS81" s="27">
        <v>0</v>
      </c>
      <c r="AT81" s="27">
        <v>0</v>
      </c>
      <c r="AU81" s="27">
        <v>0</v>
      </c>
      <c r="AV81" s="27">
        <v>0</v>
      </c>
      <c r="AW81" s="27">
        <v>0</v>
      </c>
      <c r="AX81" s="27">
        <v>0</v>
      </c>
      <c r="AY81" s="27">
        <v>0</v>
      </c>
      <c r="AZ81" s="27">
        <v>0</v>
      </c>
      <c r="BA81" s="27">
        <v>0</v>
      </c>
      <c r="BB81" s="27">
        <v>0</v>
      </c>
      <c r="BC81" s="27">
        <v>0</v>
      </c>
      <c r="BD81" s="24"/>
      <c r="BE81" s="25"/>
      <c r="BF81" s="24"/>
      <c r="BG81" s="27">
        <v>0</v>
      </c>
    </row>
    <row r="82" spans="1:59" s="14" customFormat="1">
      <c r="A82" s="24">
        <v>900826841</v>
      </c>
      <c r="B82" s="24" t="s">
        <v>36</v>
      </c>
      <c r="C82" s="24" t="s">
        <v>4</v>
      </c>
      <c r="D82" s="24">
        <v>159578</v>
      </c>
      <c r="E82" s="24" t="str">
        <f>+CONCATENATE(C82,D82)</f>
        <v>MT159578</v>
      </c>
      <c r="F82" s="24" t="s">
        <v>175</v>
      </c>
      <c r="G82" s="24" t="str">
        <f>+CONCATENATE(A82,"_",E82)</f>
        <v>900826841_MT159578</v>
      </c>
      <c r="H82" s="25">
        <v>45615</v>
      </c>
      <c r="I82" s="25">
        <v>45611</v>
      </c>
      <c r="J82" s="26">
        <v>1937376</v>
      </c>
      <c r="K82" s="26">
        <v>1898628.48</v>
      </c>
      <c r="L82" s="24" t="s">
        <v>25</v>
      </c>
      <c r="M82" s="24" t="s">
        <v>21</v>
      </c>
      <c r="N82" s="24" t="s">
        <v>28</v>
      </c>
      <c r="O82" s="24" t="s">
        <v>880</v>
      </c>
      <c r="P82" s="24" t="s">
        <v>880</v>
      </c>
      <c r="Q82" s="27">
        <v>1724265</v>
      </c>
      <c r="R82" s="24">
        <v>1222547423</v>
      </c>
      <c r="S82" s="24" t="s">
        <v>430</v>
      </c>
      <c r="T82" s="25">
        <v>45615</v>
      </c>
      <c r="U82" s="25">
        <v>45611</v>
      </c>
      <c r="V82" s="25">
        <v>45624</v>
      </c>
      <c r="W82" s="25"/>
      <c r="X82" s="24">
        <v>64</v>
      </c>
      <c r="Y82" s="24" t="s">
        <v>876</v>
      </c>
      <c r="Z82" s="27">
        <v>1937376</v>
      </c>
      <c r="AA82" s="27">
        <v>1937376</v>
      </c>
      <c r="AB82" s="27">
        <v>0</v>
      </c>
      <c r="AC82" s="27">
        <v>0</v>
      </c>
      <c r="AD82" s="27">
        <v>0</v>
      </c>
      <c r="AE82" s="27">
        <v>0</v>
      </c>
      <c r="AF82" s="27">
        <v>0</v>
      </c>
      <c r="AG82" s="27">
        <v>0</v>
      </c>
      <c r="AH82" s="24"/>
      <c r="AI82" s="24"/>
      <c r="AJ82" s="24" t="s">
        <v>433</v>
      </c>
      <c r="AK82" s="27">
        <v>213111</v>
      </c>
      <c r="AL82" s="27">
        <v>1937376</v>
      </c>
      <c r="AM82" s="27">
        <v>0</v>
      </c>
      <c r="AN82" s="27"/>
      <c r="AO82" s="27"/>
      <c r="AP82" s="27"/>
      <c r="AQ82" s="27"/>
      <c r="AR82" s="27"/>
      <c r="AS82" s="27">
        <v>0</v>
      </c>
      <c r="AT82" s="27">
        <v>0</v>
      </c>
      <c r="AU82" s="27">
        <v>0</v>
      </c>
      <c r="AV82" s="27">
        <v>0</v>
      </c>
      <c r="AW82" s="27">
        <v>0</v>
      </c>
      <c r="AX82" s="27">
        <v>0</v>
      </c>
      <c r="AY82" s="27">
        <v>0</v>
      </c>
      <c r="AZ82" s="27">
        <v>0</v>
      </c>
      <c r="BA82" s="27">
        <v>0</v>
      </c>
      <c r="BB82" s="27">
        <v>0</v>
      </c>
      <c r="BC82" s="27">
        <v>0</v>
      </c>
      <c r="BD82" s="24"/>
      <c r="BE82" s="25"/>
      <c r="BF82" s="24"/>
      <c r="BG82" s="27">
        <v>0</v>
      </c>
    </row>
    <row r="83" spans="1:59" s="14" customFormat="1">
      <c r="A83" s="24">
        <v>900826841</v>
      </c>
      <c r="B83" s="24" t="s">
        <v>36</v>
      </c>
      <c r="C83" s="24" t="s">
        <v>4</v>
      </c>
      <c r="D83" s="24">
        <v>159588</v>
      </c>
      <c r="E83" s="24" t="str">
        <f>+CONCATENATE(C83,D83)</f>
        <v>MT159588</v>
      </c>
      <c r="F83" s="24" t="s">
        <v>185</v>
      </c>
      <c r="G83" s="24" t="str">
        <f>+CONCATENATE(A83,"_",E83)</f>
        <v>900826841_MT159588</v>
      </c>
      <c r="H83" s="25">
        <v>45615</v>
      </c>
      <c r="I83" s="25">
        <v>45611</v>
      </c>
      <c r="J83" s="26">
        <v>1937376</v>
      </c>
      <c r="K83" s="26">
        <v>1898628.48</v>
      </c>
      <c r="L83" s="24" t="s">
        <v>25</v>
      </c>
      <c r="M83" s="24" t="s">
        <v>21</v>
      </c>
      <c r="N83" s="24" t="s">
        <v>28</v>
      </c>
      <c r="O83" s="24" t="s">
        <v>880</v>
      </c>
      <c r="P83" s="24" t="s">
        <v>880</v>
      </c>
      <c r="Q83" s="27">
        <v>1724265</v>
      </c>
      <c r="R83" s="24">
        <v>1222547390</v>
      </c>
      <c r="S83" s="24" t="s">
        <v>430</v>
      </c>
      <c r="T83" s="25">
        <v>45615</v>
      </c>
      <c r="U83" s="25">
        <v>45611</v>
      </c>
      <c r="V83" s="25">
        <v>45624</v>
      </c>
      <c r="W83" s="25"/>
      <c r="X83" s="24">
        <v>64</v>
      </c>
      <c r="Y83" s="24" t="s">
        <v>876</v>
      </c>
      <c r="Z83" s="27">
        <v>1937376</v>
      </c>
      <c r="AA83" s="27">
        <v>1937376</v>
      </c>
      <c r="AB83" s="27">
        <v>0</v>
      </c>
      <c r="AC83" s="27">
        <v>0</v>
      </c>
      <c r="AD83" s="27">
        <v>0</v>
      </c>
      <c r="AE83" s="27">
        <v>0</v>
      </c>
      <c r="AF83" s="27">
        <v>0</v>
      </c>
      <c r="AG83" s="27">
        <v>0</v>
      </c>
      <c r="AH83" s="24"/>
      <c r="AI83" s="24"/>
      <c r="AJ83" s="24" t="s">
        <v>433</v>
      </c>
      <c r="AK83" s="27">
        <v>213111</v>
      </c>
      <c r="AL83" s="27">
        <v>1937376</v>
      </c>
      <c r="AM83" s="27">
        <v>0</v>
      </c>
      <c r="AN83" s="27"/>
      <c r="AO83" s="27"/>
      <c r="AP83" s="27"/>
      <c r="AQ83" s="27"/>
      <c r="AR83" s="27"/>
      <c r="AS83" s="27">
        <v>0</v>
      </c>
      <c r="AT83" s="27">
        <v>0</v>
      </c>
      <c r="AU83" s="27">
        <v>0</v>
      </c>
      <c r="AV83" s="27">
        <v>0</v>
      </c>
      <c r="AW83" s="27">
        <v>0</v>
      </c>
      <c r="AX83" s="27">
        <v>0</v>
      </c>
      <c r="AY83" s="27">
        <v>0</v>
      </c>
      <c r="AZ83" s="27">
        <v>0</v>
      </c>
      <c r="BA83" s="27">
        <v>0</v>
      </c>
      <c r="BB83" s="27">
        <v>0</v>
      </c>
      <c r="BC83" s="27">
        <v>0</v>
      </c>
      <c r="BD83" s="24"/>
      <c r="BE83" s="25"/>
      <c r="BF83" s="24"/>
      <c r="BG83" s="27">
        <v>0</v>
      </c>
    </row>
    <row r="84" spans="1:59" s="14" customFormat="1">
      <c r="A84" s="24">
        <v>900826841</v>
      </c>
      <c r="B84" s="24" t="s">
        <v>36</v>
      </c>
      <c r="C84" s="24" t="s">
        <v>4</v>
      </c>
      <c r="D84" s="24">
        <v>159602</v>
      </c>
      <c r="E84" s="24" t="str">
        <f>+CONCATENATE(C84,D84)</f>
        <v>MT159602</v>
      </c>
      <c r="F84" s="24" t="s">
        <v>198</v>
      </c>
      <c r="G84" s="24" t="str">
        <f>+CONCATENATE(A84,"_",E84)</f>
        <v>900826841_MT159602</v>
      </c>
      <c r="H84" s="25">
        <v>45615</v>
      </c>
      <c r="I84" s="25">
        <v>45611</v>
      </c>
      <c r="J84" s="26">
        <v>1937376</v>
      </c>
      <c r="K84" s="26">
        <v>1898628.48</v>
      </c>
      <c r="L84" s="24" t="s">
        <v>25</v>
      </c>
      <c r="M84" s="24" t="s">
        <v>21</v>
      </c>
      <c r="N84" s="24" t="s">
        <v>28</v>
      </c>
      <c r="O84" s="24" t="s">
        <v>880</v>
      </c>
      <c r="P84" s="24" t="s">
        <v>880</v>
      </c>
      <c r="Q84" s="27">
        <v>1724265</v>
      </c>
      <c r="R84" s="24">
        <v>1222547405</v>
      </c>
      <c r="S84" s="24" t="s">
        <v>430</v>
      </c>
      <c r="T84" s="25">
        <v>45615</v>
      </c>
      <c r="U84" s="25">
        <v>45611</v>
      </c>
      <c r="V84" s="25">
        <v>45624</v>
      </c>
      <c r="W84" s="25"/>
      <c r="X84" s="24">
        <v>64</v>
      </c>
      <c r="Y84" s="24" t="s">
        <v>876</v>
      </c>
      <c r="Z84" s="27">
        <v>1937376</v>
      </c>
      <c r="AA84" s="27">
        <v>1937376</v>
      </c>
      <c r="AB84" s="27">
        <v>0</v>
      </c>
      <c r="AC84" s="27">
        <v>0</v>
      </c>
      <c r="AD84" s="27">
        <v>0</v>
      </c>
      <c r="AE84" s="27">
        <v>0</v>
      </c>
      <c r="AF84" s="27">
        <v>0</v>
      </c>
      <c r="AG84" s="27">
        <v>0</v>
      </c>
      <c r="AH84" s="24"/>
      <c r="AI84" s="24"/>
      <c r="AJ84" s="24" t="s">
        <v>433</v>
      </c>
      <c r="AK84" s="27">
        <v>213111</v>
      </c>
      <c r="AL84" s="27">
        <v>1937376</v>
      </c>
      <c r="AM84" s="27">
        <v>0</v>
      </c>
      <c r="AN84" s="27"/>
      <c r="AO84" s="27"/>
      <c r="AP84" s="27"/>
      <c r="AQ84" s="27"/>
      <c r="AR84" s="27"/>
      <c r="AS84" s="27">
        <v>0</v>
      </c>
      <c r="AT84" s="27">
        <v>0</v>
      </c>
      <c r="AU84" s="27">
        <v>0</v>
      </c>
      <c r="AV84" s="27">
        <v>0</v>
      </c>
      <c r="AW84" s="27">
        <v>0</v>
      </c>
      <c r="AX84" s="27">
        <v>0</v>
      </c>
      <c r="AY84" s="27">
        <v>0</v>
      </c>
      <c r="AZ84" s="27">
        <v>0</v>
      </c>
      <c r="BA84" s="27">
        <v>0</v>
      </c>
      <c r="BB84" s="27">
        <v>0</v>
      </c>
      <c r="BC84" s="27">
        <v>0</v>
      </c>
      <c r="BD84" s="24"/>
      <c r="BE84" s="25"/>
      <c r="BF84" s="24"/>
      <c r="BG84" s="27">
        <v>0</v>
      </c>
    </row>
    <row r="85" spans="1:59" s="14" customFormat="1">
      <c r="A85" s="24">
        <v>900826841</v>
      </c>
      <c r="B85" s="24" t="s">
        <v>36</v>
      </c>
      <c r="C85" s="24" t="s">
        <v>4</v>
      </c>
      <c r="D85" s="24">
        <v>159605</v>
      </c>
      <c r="E85" s="24" t="str">
        <f>+CONCATENATE(C85,D85)</f>
        <v>MT159605</v>
      </c>
      <c r="F85" s="24" t="s">
        <v>201</v>
      </c>
      <c r="G85" s="24" t="str">
        <f>+CONCATENATE(A85,"_",E85)</f>
        <v>900826841_MT159605</v>
      </c>
      <c r="H85" s="25">
        <v>45615</v>
      </c>
      <c r="I85" s="25">
        <v>45611</v>
      </c>
      <c r="J85" s="26">
        <v>1937376</v>
      </c>
      <c r="K85" s="26">
        <v>1898628.48</v>
      </c>
      <c r="L85" s="24" t="s">
        <v>25</v>
      </c>
      <c r="M85" s="24" t="s">
        <v>21</v>
      </c>
      <c r="N85" s="24" t="s">
        <v>28</v>
      </c>
      <c r="O85" s="24" t="s">
        <v>880</v>
      </c>
      <c r="P85" s="24" t="s">
        <v>880</v>
      </c>
      <c r="Q85" s="27">
        <v>1724265</v>
      </c>
      <c r="R85" s="24">
        <v>1222547393</v>
      </c>
      <c r="S85" s="24" t="s">
        <v>430</v>
      </c>
      <c r="T85" s="25">
        <v>45615</v>
      </c>
      <c r="U85" s="25">
        <v>45611</v>
      </c>
      <c r="V85" s="25">
        <v>45624</v>
      </c>
      <c r="W85" s="25"/>
      <c r="X85" s="24">
        <v>64</v>
      </c>
      <c r="Y85" s="24" t="s">
        <v>876</v>
      </c>
      <c r="Z85" s="27">
        <v>1937376</v>
      </c>
      <c r="AA85" s="27">
        <v>1937376</v>
      </c>
      <c r="AB85" s="27">
        <v>0</v>
      </c>
      <c r="AC85" s="27">
        <v>0</v>
      </c>
      <c r="AD85" s="27">
        <v>0</v>
      </c>
      <c r="AE85" s="27">
        <v>0</v>
      </c>
      <c r="AF85" s="27">
        <v>0</v>
      </c>
      <c r="AG85" s="27">
        <v>0</v>
      </c>
      <c r="AH85" s="24"/>
      <c r="AI85" s="24"/>
      <c r="AJ85" s="24" t="s">
        <v>433</v>
      </c>
      <c r="AK85" s="27">
        <v>213111</v>
      </c>
      <c r="AL85" s="27">
        <v>1937376</v>
      </c>
      <c r="AM85" s="27">
        <v>0</v>
      </c>
      <c r="AN85" s="27"/>
      <c r="AO85" s="27"/>
      <c r="AP85" s="27"/>
      <c r="AQ85" s="27"/>
      <c r="AR85" s="27"/>
      <c r="AS85" s="27">
        <v>0</v>
      </c>
      <c r="AT85" s="27">
        <v>0</v>
      </c>
      <c r="AU85" s="27">
        <v>0</v>
      </c>
      <c r="AV85" s="27">
        <v>0</v>
      </c>
      <c r="AW85" s="27">
        <v>0</v>
      </c>
      <c r="AX85" s="27">
        <v>0</v>
      </c>
      <c r="AY85" s="27">
        <v>0</v>
      </c>
      <c r="AZ85" s="27">
        <v>0</v>
      </c>
      <c r="BA85" s="27">
        <v>0</v>
      </c>
      <c r="BB85" s="27">
        <v>0</v>
      </c>
      <c r="BC85" s="27">
        <v>0</v>
      </c>
      <c r="BD85" s="24"/>
      <c r="BE85" s="25"/>
      <c r="BF85" s="24"/>
      <c r="BG85" s="27">
        <v>0</v>
      </c>
    </row>
    <row r="86" spans="1:59" s="14" customFormat="1">
      <c r="A86" s="24">
        <v>900826841</v>
      </c>
      <c r="B86" s="24" t="s">
        <v>36</v>
      </c>
      <c r="C86" s="24" t="s">
        <v>4</v>
      </c>
      <c r="D86" s="24">
        <v>159608</v>
      </c>
      <c r="E86" s="24" t="str">
        <f>+CONCATENATE(C86,D86)</f>
        <v>MT159608</v>
      </c>
      <c r="F86" s="24" t="s">
        <v>204</v>
      </c>
      <c r="G86" s="24" t="str">
        <f>+CONCATENATE(A86,"_",E86)</f>
        <v>900826841_MT159608</v>
      </c>
      <c r="H86" s="25">
        <v>45615</v>
      </c>
      <c r="I86" s="25">
        <v>45611</v>
      </c>
      <c r="J86" s="26">
        <v>1937376</v>
      </c>
      <c r="K86" s="26">
        <v>1898628.48</v>
      </c>
      <c r="L86" s="24" t="s">
        <v>25</v>
      </c>
      <c r="M86" s="24" t="s">
        <v>21</v>
      </c>
      <c r="N86" s="24" t="s">
        <v>28</v>
      </c>
      <c r="O86" s="24" t="s">
        <v>880</v>
      </c>
      <c r="P86" s="24" t="s">
        <v>880</v>
      </c>
      <c r="Q86" s="27">
        <v>1724265</v>
      </c>
      <c r="R86" s="24">
        <v>1222547401</v>
      </c>
      <c r="S86" s="24" t="s">
        <v>430</v>
      </c>
      <c r="T86" s="25">
        <v>45615</v>
      </c>
      <c r="U86" s="25">
        <v>45611</v>
      </c>
      <c r="V86" s="25">
        <v>45624</v>
      </c>
      <c r="W86" s="25"/>
      <c r="X86" s="24">
        <v>64</v>
      </c>
      <c r="Y86" s="24" t="s">
        <v>876</v>
      </c>
      <c r="Z86" s="27">
        <v>1937376</v>
      </c>
      <c r="AA86" s="27">
        <v>1937376</v>
      </c>
      <c r="AB86" s="27">
        <v>0</v>
      </c>
      <c r="AC86" s="27">
        <v>0</v>
      </c>
      <c r="AD86" s="27">
        <v>0</v>
      </c>
      <c r="AE86" s="27">
        <v>0</v>
      </c>
      <c r="AF86" s="27">
        <v>0</v>
      </c>
      <c r="AG86" s="27">
        <v>0</v>
      </c>
      <c r="AH86" s="24"/>
      <c r="AI86" s="24"/>
      <c r="AJ86" s="24" t="s">
        <v>433</v>
      </c>
      <c r="AK86" s="27">
        <v>213111</v>
      </c>
      <c r="AL86" s="27">
        <v>1937376</v>
      </c>
      <c r="AM86" s="27">
        <v>0</v>
      </c>
      <c r="AN86" s="27"/>
      <c r="AO86" s="27"/>
      <c r="AP86" s="27"/>
      <c r="AQ86" s="27"/>
      <c r="AR86" s="27"/>
      <c r="AS86" s="27">
        <v>0</v>
      </c>
      <c r="AT86" s="27">
        <v>0</v>
      </c>
      <c r="AU86" s="27">
        <v>0</v>
      </c>
      <c r="AV86" s="27">
        <v>0</v>
      </c>
      <c r="AW86" s="27">
        <v>0</v>
      </c>
      <c r="AX86" s="27">
        <v>0</v>
      </c>
      <c r="AY86" s="27">
        <v>0</v>
      </c>
      <c r="AZ86" s="27">
        <v>0</v>
      </c>
      <c r="BA86" s="27">
        <v>0</v>
      </c>
      <c r="BB86" s="27">
        <v>0</v>
      </c>
      <c r="BC86" s="27">
        <v>0</v>
      </c>
      <c r="BD86" s="24"/>
      <c r="BE86" s="25"/>
      <c r="BF86" s="24"/>
      <c r="BG86" s="27">
        <v>0</v>
      </c>
    </row>
    <row r="87" spans="1:59" s="14" customFormat="1">
      <c r="A87" s="24">
        <v>900826841</v>
      </c>
      <c r="B87" s="24" t="s">
        <v>36</v>
      </c>
      <c r="C87" s="24" t="s">
        <v>4</v>
      </c>
      <c r="D87" s="24">
        <v>159611</v>
      </c>
      <c r="E87" s="24" t="str">
        <f>+CONCATENATE(C87,D87)</f>
        <v>MT159611</v>
      </c>
      <c r="F87" s="24" t="s">
        <v>207</v>
      </c>
      <c r="G87" s="24" t="str">
        <f>+CONCATENATE(A87,"_",E87)</f>
        <v>900826841_MT159611</v>
      </c>
      <c r="H87" s="25">
        <v>45615</v>
      </c>
      <c r="I87" s="25">
        <v>45611</v>
      </c>
      <c r="J87" s="26">
        <v>1937376</v>
      </c>
      <c r="K87" s="26">
        <v>1898628.48</v>
      </c>
      <c r="L87" s="24" t="s">
        <v>25</v>
      </c>
      <c r="M87" s="24" t="s">
        <v>21</v>
      </c>
      <c r="N87" s="24" t="s">
        <v>28</v>
      </c>
      <c r="O87" s="24" t="s">
        <v>880</v>
      </c>
      <c r="P87" s="24" t="s">
        <v>880</v>
      </c>
      <c r="Q87" s="27">
        <v>1724265</v>
      </c>
      <c r="R87" s="24">
        <v>1222547385</v>
      </c>
      <c r="S87" s="24" t="s">
        <v>430</v>
      </c>
      <c r="T87" s="25">
        <v>45615</v>
      </c>
      <c r="U87" s="25">
        <v>45611</v>
      </c>
      <c r="V87" s="25">
        <v>45624</v>
      </c>
      <c r="W87" s="25"/>
      <c r="X87" s="24">
        <v>64</v>
      </c>
      <c r="Y87" s="24" t="s">
        <v>876</v>
      </c>
      <c r="Z87" s="27">
        <v>1937376</v>
      </c>
      <c r="AA87" s="27">
        <v>1937376</v>
      </c>
      <c r="AB87" s="27">
        <v>0</v>
      </c>
      <c r="AC87" s="27">
        <v>0</v>
      </c>
      <c r="AD87" s="27">
        <v>0</v>
      </c>
      <c r="AE87" s="27">
        <v>0</v>
      </c>
      <c r="AF87" s="27">
        <v>0</v>
      </c>
      <c r="AG87" s="27">
        <v>0</v>
      </c>
      <c r="AH87" s="24"/>
      <c r="AI87" s="24"/>
      <c r="AJ87" s="24" t="s">
        <v>433</v>
      </c>
      <c r="AK87" s="27">
        <v>213111</v>
      </c>
      <c r="AL87" s="27">
        <v>1937376</v>
      </c>
      <c r="AM87" s="27">
        <v>0</v>
      </c>
      <c r="AN87" s="27"/>
      <c r="AO87" s="27"/>
      <c r="AP87" s="27"/>
      <c r="AQ87" s="27"/>
      <c r="AR87" s="27"/>
      <c r="AS87" s="27">
        <v>0</v>
      </c>
      <c r="AT87" s="27">
        <v>0</v>
      </c>
      <c r="AU87" s="27">
        <v>0</v>
      </c>
      <c r="AV87" s="27">
        <v>0</v>
      </c>
      <c r="AW87" s="27">
        <v>0</v>
      </c>
      <c r="AX87" s="27">
        <v>0</v>
      </c>
      <c r="AY87" s="27">
        <v>0</v>
      </c>
      <c r="AZ87" s="27">
        <v>0</v>
      </c>
      <c r="BA87" s="27">
        <v>0</v>
      </c>
      <c r="BB87" s="27">
        <v>0</v>
      </c>
      <c r="BC87" s="27">
        <v>0</v>
      </c>
      <c r="BD87" s="24"/>
      <c r="BE87" s="25"/>
      <c r="BF87" s="24"/>
      <c r="BG87" s="27">
        <v>0</v>
      </c>
    </row>
    <row r="88" spans="1:59" s="14" customFormat="1">
      <c r="A88" s="24">
        <v>900826841</v>
      </c>
      <c r="B88" s="24" t="s">
        <v>36</v>
      </c>
      <c r="C88" s="24" t="s">
        <v>4</v>
      </c>
      <c r="D88" s="24">
        <v>159612</v>
      </c>
      <c r="E88" s="24" t="str">
        <f>+CONCATENATE(C88,D88)</f>
        <v>MT159612</v>
      </c>
      <c r="F88" s="24" t="s">
        <v>208</v>
      </c>
      <c r="G88" s="24" t="str">
        <f>+CONCATENATE(A88,"_",E88)</f>
        <v>900826841_MT159612</v>
      </c>
      <c r="H88" s="25">
        <v>45615</v>
      </c>
      <c r="I88" s="25">
        <v>45611</v>
      </c>
      <c r="J88" s="26">
        <v>1937376</v>
      </c>
      <c r="K88" s="26">
        <v>1898628.48</v>
      </c>
      <c r="L88" s="24" t="s">
        <v>25</v>
      </c>
      <c r="M88" s="24" t="s">
        <v>21</v>
      </c>
      <c r="N88" s="24" t="s">
        <v>28</v>
      </c>
      <c r="O88" s="24" t="s">
        <v>880</v>
      </c>
      <c r="P88" s="24" t="s">
        <v>880</v>
      </c>
      <c r="Q88" s="27">
        <v>1724265</v>
      </c>
      <c r="R88" s="24">
        <v>1222547413</v>
      </c>
      <c r="S88" s="24" t="s">
        <v>430</v>
      </c>
      <c r="T88" s="25">
        <v>45615</v>
      </c>
      <c r="U88" s="25">
        <v>45611</v>
      </c>
      <c r="V88" s="25">
        <v>45624</v>
      </c>
      <c r="W88" s="25"/>
      <c r="X88" s="24">
        <v>64</v>
      </c>
      <c r="Y88" s="24" t="s">
        <v>876</v>
      </c>
      <c r="Z88" s="27">
        <v>1937376</v>
      </c>
      <c r="AA88" s="27">
        <v>1937376</v>
      </c>
      <c r="AB88" s="27">
        <v>0</v>
      </c>
      <c r="AC88" s="27">
        <v>0</v>
      </c>
      <c r="AD88" s="27">
        <v>0</v>
      </c>
      <c r="AE88" s="27">
        <v>0</v>
      </c>
      <c r="AF88" s="27">
        <v>0</v>
      </c>
      <c r="AG88" s="27">
        <v>0</v>
      </c>
      <c r="AH88" s="24"/>
      <c r="AI88" s="24"/>
      <c r="AJ88" s="24" t="s">
        <v>433</v>
      </c>
      <c r="AK88" s="27">
        <v>213111</v>
      </c>
      <c r="AL88" s="27">
        <v>1937376</v>
      </c>
      <c r="AM88" s="27">
        <v>0</v>
      </c>
      <c r="AN88" s="27"/>
      <c r="AO88" s="27"/>
      <c r="AP88" s="27"/>
      <c r="AQ88" s="27"/>
      <c r="AR88" s="27"/>
      <c r="AS88" s="27">
        <v>0</v>
      </c>
      <c r="AT88" s="27">
        <v>0</v>
      </c>
      <c r="AU88" s="27">
        <v>0</v>
      </c>
      <c r="AV88" s="27">
        <v>0</v>
      </c>
      <c r="AW88" s="27">
        <v>0</v>
      </c>
      <c r="AX88" s="27">
        <v>0</v>
      </c>
      <c r="AY88" s="27">
        <v>0</v>
      </c>
      <c r="AZ88" s="27">
        <v>0</v>
      </c>
      <c r="BA88" s="27">
        <v>0</v>
      </c>
      <c r="BB88" s="27">
        <v>0</v>
      </c>
      <c r="BC88" s="27">
        <v>0</v>
      </c>
      <c r="BD88" s="24"/>
      <c r="BE88" s="25"/>
      <c r="BF88" s="24"/>
      <c r="BG88" s="27">
        <v>0</v>
      </c>
    </row>
    <row r="89" spans="1:59" s="14" customFormat="1">
      <c r="A89" s="24">
        <v>900826841</v>
      </c>
      <c r="B89" s="24" t="s">
        <v>36</v>
      </c>
      <c r="C89" s="24" t="s">
        <v>4</v>
      </c>
      <c r="D89" s="24">
        <v>159590</v>
      </c>
      <c r="E89" s="24" t="str">
        <f>+CONCATENATE(C89,D89)</f>
        <v>MT159590</v>
      </c>
      <c r="F89" s="24" t="s">
        <v>187</v>
      </c>
      <c r="G89" s="24" t="str">
        <f>+CONCATENATE(A89,"_",E89)</f>
        <v>900826841_MT159590</v>
      </c>
      <c r="H89" s="25">
        <v>45615</v>
      </c>
      <c r="I89" s="25">
        <v>45611</v>
      </c>
      <c r="J89" s="26">
        <v>2889276</v>
      </c>
      <c r="K89" s="26">
        <v>2831490.48</v>
      </c>
      <c r="L89" s="24" t="s">
        <v>25</v>
      </c>
      <c r="M89" s="24" t="s">
        <v>21</v>
      </c>
      <c r="N89" s="24" t="s">
        <v>28</v>
      </c>
      <c r="O89" s="24" t="s">
        <v>880</v>
      </c>
      <c r="P89" s="24" t="s">
        <v>880</v>
      </c>
      <c r="Q89" s="27">
        <v>2571456</v>
      </c>
      <c r="R89" s="24">
        <v>1222547415</v>
      </c>
      <c r="S89" s="24" t="s">
        <v>430</v>
      </c>
      <c r="T89" s="25">
        <v>45615</v>
      </c>
      <c r="U89" s="25">
        <v>45611</v>
      </c>
      <c r="V89" s="25">
        <v>45624</v>
      </c>
      <c r="W89" s="25"/>
      <c r="X89" s="24">
        <v>64</v>
      </c>
      <c r="Y89" s="24" t="s">
        <v>876</v>
      </c>
      <c r="Z89" s="27">
        <v>2889276</v>
      </c>
      <c r="AA89" s="27">
        <v>2889276</v>
      </c>
      <c r="AB89" s="27">
        <v>0</v>
      </c>
      <c r="AC89" s="27">
        <v>0</v>
      </c>
      <c r="AD89" s="27">
        <v>0</v>
      </c>
      <c r="AE89" s="27">
        <v>0</v>
      </c>
      <c r="AF89" s="27">
        <v>0</v>
      </c>
      <c r="AG89" s="27">
        <v>0</v>
      </c>
      <c r="AH89" s="24"/>
      <c r="AI89" s="24"/>
      <c r="AJ89" s="24" t="s">
        <v>433</v>
      </c>
      <c r="AK89" s="27">
        <v>317820</v>
      </c>
      <c r="AL89" s="27">
        <v>2889276</v>
      </c>
      <c r="AM89" s="27">
        <v>0</v>
      </c>
      <c r="AN89" s="27"/>
      <c r="AO89" s="27"/>
      <c r="AP89" s="27"/>
      <c r="AQ89" s="27"/>
      <c r="AR89" s="27"/>
      <c r="AS89" s="27">
        <v>0</v>
      </c>
      <c r="AT89" s="27">
        <v>0</v>
      </c>
      <c r="AU89" s="27">
        <v>0</v>
      </c>
      <c r="AV89" s="27">
        <v>0</v>
      </c>
      <c r="AW89" s="27">
        <v>0</v>
      </c>
      <c r="AX89" s="27">
        <v>0</v>
      </c>
      <c r="AY89" s="27">
        <v>0</v>
      </c>
      <c r="AZ89" s="27">
        <v>0</v>
      </c>
      <c r="BA89" s="27">
        <v>0</v>
      </c>
      <c r="BB89" s="27">
        <v>0</v>
      </c>
      <c r="BC89" s="27">
        <v>0</v>
      </c>
      <c r="BD89" s="24"/>
      <c r="BE89" s="25"/>
      <c r="BF89" s="24"/>
      <c r="BG89" s="27">
        <v>0</v>
      </c>
    </row>
    <row r="90" spans="1:59" s="14" customFormat="1">
      <c r="A90" s="24">
        <v>900826841</v>
      </c>
      <c r="B90" s="24" t="s">
        <v>36</v>
      </c>
      <c r="C90" s="24" t="s">
        <v>4</v>
      </c>
      <c r="D90" s="24">
        <v>159561</v>
      </c>
      <c r="E90" s="24" t="str">
        <f>+CONCATENATE(C90,D90)</f>
        <v>MT159561</v>
      </c>
      <c r="F90" s="24" t="s">
        <v>158</v>
      </c>
      <c r="G90" s="24" t="str">
        <f>+CONCATENATE(A90,"_",E90)</f>
        <v>900826841_MT159561</v>
      </c>
      <c r="H90" s="25">
        <v>45615</v>
      </c>
      <c r="I90" s="25">
        <v>45611</v>
      </c>
      <c r="J90" s="26">
        <v>1845120</v>
      </c>
      <c r="K90" s="26">
        <v>1808217.6</v>
      </c>
      <c r="L90" s="24" t="s">
        <v>25</v>
      </c>
      <c r="M90" s="24" t="s">
        <v>21</v>
      </c>
      <c r="N90" s="24" t="s">
        <v>28</v>
      </c>
      <c r="O90" s="24" t="s">
        <v>880</v>
      </c>
      <c r="P90" s="24" t="s">
        <v>880</v>
      </c>
      <c r="Q90" s="27">
        <v>1642157</v>
      </c>
      <c r="R90" s="24">
        <v>1222547404</v>
      </c>
      <c r="S90" s="24" t="s">
        <v>430</v>
      </c>
      <c r="T90" s="25">
        <v>45615</v>
      </c>
      <c r="U90" s="25">
        <v>45611</v>
      </c>
      <c r="V90" s="25">
        <v>45624</v>
      </c>
      <c r="W90" s="25"/>
      <c r="X90" s="24">
        <v>64</v>
      </c>
      <c r="Y90" s="24" t="s">
        <v>876</v>
      </c>
      <c r="Z90" s="27">
        <v>1845120</v>
      </c>
      <c r="AA90" s="27">
        <v>1845120</v>
      </c>
      <c r="AB90" s="27">
        <v>0</v>
      </c>
      <c r="AC90" s="27">
        <v>0</v>
      </c>
      <c r="AD90" s="27">
        <v>0</v>
      </c>
      <c r="AE90" s="27">
        <v>0</v>
      </c>
      <c r="AF90" s="27">
        <v>0</v>
      </c>
      <c r="AG90" s="27">
        <v>0</v>
      </c>
      <c r="AH90" s="24"/>
      <c r="AI90" s="24"/>
      <c r="AJ90" s="24" t="s">
        <v>433</v>
      </c>
      <c r="AK90" s="27">
        <v>202963</v>
      </c>
      <c r="AL90" s="27">
        <v>1845120</v>
      </c>
      <c r="AM90" s="27">
        <v>0</v>
      </c>
      <c r="AN90" s="27"/>
      <c r="AO90" s="27"/>
      <c r="AP90" s="27"/>
      <c r="AQ90" s="27"/>
      <c r="AR90" s="27"/>
      <c r="AS90" s="27">
        <v>0</v>
      </c>
      <c r="AT90" s="27">
        <v>0</v>
      </c>
      <c r="AU90" s="27">
        <v>0</v>
      </c>
      <c r="AV90" s="27">
        <v>0</v>
      </c>
      <c r="AW90" s="27">
        <v>0</v>
      </c>
      <c r="AX90" s="27">
        <v>0</v>
      </c>
      <c r="AY90" s="27">
        <v>0</v>
      </c>
      <c r="AZ90" s="27">
        <v>0</v>
      </c>
      <c r="BA90" s="27">
        <v>0</v>
      </c>
      <c r="BB90" s="27">
        <v>0</v>
      </c>
      <c r="BC90" s="27">
        <v>0</v>
      </c>
      <c r="BD90" s="24"/>
      <c r="BE90" s="25"/>
      <c r="BF90" s="24"/>
      <c r="BG90" s="27">
        <v>0</v>
      </c>
    </row>
    <row r="91" spans="1:59" s="14" customFormat="1">
      <c r="A91" s="24">
        <v>900826841</v>
      </c>
      <c r="B91" s="24" t="s">
        <v>36</v>
      </c>
      <c r="C91" s="24" t="s">
        <v>4</v>
      </c>
      <c r="D91" s="24">
        <v>159571</v>
      </c>
      <c r="E91" s="24" t="str">
        <f>+CONCATENATE(C91,D91)</f>
        <v>MT159571</v>
      </c>
      <c r="F91" s="24" t="s">
        <v>168</v>
      </c>
      <c r="G91" s="24" t="str">
        <f>+CONCATENATE(A91,"_",E91)</f>
        <v>900826841_MT159571</v>
      </c>
      <c r="H91" s="25">
        <v>45615</v>
      </c>
      <c r="I91" s="25">
        <v>45611</v>
      </c>
      <c r="J91" s="26">
        <v>3000402</v>
      </c>
      <c r="K91" s="26">
        <v>2940393.96</v>
      </c>
      <c r="L91" s="24" t="s">
        <v>25</v>
      </c>
      <c r="M91" s="24" t="s">
        <v>21</v>
      </c>
      <c r="N91" s="24" t="s">
        <v>28</v>
      </c>
      <c r="O91" s="24" t="s">
        <v>880</v>
      </c>
      <c r="P91" s="24" t="s">
        <v>880</v>
      </c>
      <c r="Q91" s="27">
        <v>2670358</v>
      </c>
      <c r="R91" s="24">
        <v>1222547388</v>
      </c>
      <c r="S91" s="24" t="s">
        <v>430</v>
      </c>
      <c r="T91" s="25">
        <v>45615</v>
      </c>
      <c r="U91" s="25">
        <v>45611</v>
      </c>
      <c r="V91" s="25">
        <v>45624</v>
      </c>
      <c r="W91" s="25"/>
      <c r="X91" s="24">
        <v>64</v>
      </c>
      <c r="Y91" s="24" t="s">
        <v>876</v>
      </c>
      <c r="Z91" s="27">
        <v>3000402</v>
      </c>
      <c r="AA91" s="27">
        <v>3000402</v>
      </c>
      <c r="AB91" s="27">
        <v>0</v>
      </c>
      <c r="AC91" s="27">
        <v>0</v>
      </c>
      <c r="AD91" s="27">
        <v>0</v>
      </c>
      <c r="AE91" s="27">
        <v>0</v>
      </c>
      <c r="AF91" s="27">
        <v>0</v>
      </c>
      <c r="AG91" s="27">
        <v>0</v>
      </c>
      <c r="AH91" s="24"/>
      <c r="AI91" s="24"/>
      <c r="AJ91" s="24" t="s">
        <v>433</v>
      </c>
      <c r="AK91" s="27">
        <v>330044</v>
      </c>
      <c r="AL91" s="27">
        <v>3000402</v>
      </c>
      <c r="AM91" s="27">
        <v>0</v>
      </c>
      <c r="AN91" s="27"/>
      <c r="AO91" s="27"/>
      <c r="AP91" s="27"/>
      <c r="AQ91" s="27"/>
      <c r="AR91" s="27"/>
      <c r="AS91" s="27">
        <v>0</v>
      </c>
      <c r="AT91" s="27">
        <v>0</v>
      </c>
      <c r="AU91" s="27">
        <v>0</v>
      </c>
      <c r="AV91" s="27">
        <v>0</v>
      </c>
      <c r="AW91" s="27">
        <v>0</v>
      </c>
      <c r="AX91" s="27">
        <v>0</v>
      </c>
      <c r="AY91" s="27">
        <v>0</v>
      </c>
      <c r="AZ91" s="27">
        <v>0</v>
      </c>
      <c r="BA91" s="27">
        <v>0</v>
      </c>
      <c r="BB91" s="27">
        <v>0</v>
      </c>
      <c r="BC91" s="27">
        <v>0</v>
      </c>
      <c r="BD91" s="24"/>
      <c r="BE91" s="25"/>
      <c r="BF91" s="24"/>
      <c r="BG91" s="27">
        <v>0</v>
      </c>
    </row>
    <row r="92" spans="1:59" s="14" customFormat="1">
      <c r="A92" s="24">
        <v>900826841</v>
      </c>
      <c r="B92" s="24" t="s">
        <v>36</v>
      </c>
      <c r="C92" s="24" t="s">
        <v>4</v>
      </c>
      <c r="D92" s="24">
        <v>159584</v>
      </c>
      <c r="E92" s="24" t="str">
        <f>+CONCATENATE(C92,D92)</f>
        <v>MT159584</v>
      </c>
      <c r="F92" s="24" t="s">
        <v>181</v>
      </c>
      <c r="G92" s="24" t="str">
        <f>+CONCATENATE(A92,"_",E92)</f>
        <v>900826841_MT159584</v>
      </c>
      <c r="H92" s="25">
        <v>45615</v>
      </c>
      <c r="I92" s="25">
        <v>45611</v>
      </c>
      <c r="J92" s="26">
        <v>2333646</v>
      </c>
      <c r="K92" s="26">
        <v>2286973.08</v>
      </c>
      <c r="L92" s="24" t="s">
        <v>25</v>
      </c>
      <c r="M92" s="24" t="s">
        <v>21</v>
      </c>
      <c r="N92" s="24" t="s">
        <v>28</v>
      </c>
      <c r="O92" s="24" t="s">
        <v>880</v>
      </c>
      <c r="P92" s="24" t="s">
        <v>880</v>
      </c>
      <c r="Q92" s="27">
        <v>2076945</v>
      </c>
      <c r="R92" s="24">
        <v>1222547386</v>
      </c>
      <c r="S92" s="24" t="s">
        <v>430</v>
      </c>
      <c r="T92" s="25">
        <v>45615</v>
      </c>
      <c r="U92" s="25">
        <v>45611</v>
      </c>
      <c r="V92" s="25">
        <v>45624</v>
      </c>
      <c r="W92" s="25"/>
      <c r="X92" s="24">
        <v>64</v>
      </c>
      <c r="Y92" s="24" t="s">
        <v>876</v>
      </c>
      <c r="Z92" s="27">
        <v>2333646</v>
      </c>
      <c r="AA92" s="27">
        <v>2333646</v>
      </c>
      <c r="AB92" s="27">
        <v>0</v>
      </c>
      <c r="AC92" s="27">
        <v>0</v>
      </c>
      <c r="AD92" s="27">
        <v>0</v>
      </c>
      <c r="AE92" s="27">
        <v>0</v>
      </c>
      <c r="AF92" s="27">
        <v>0</v>
      </c>
      <c r="AG92" s="27">
        <v>0</v>
      </c>
      <c r="AH92" s="24"/>
      <c r="AI92" s="24"/>
      <c r="AJ92" s="24" t="s">
        <v>433</v>
      </c>
      <c r="AK92" s="27">
        <v>256701</v>
      </c>
      <c r="AL92" s="27">
        <v>2333646</v>
      </c>
      <c r="AM92" s="27">
        <v>0</v>
      </c>
      <c r="AN92" s="27"/>
      <c r="AO92" s="27"/>
      <c r="AP92" s="27"/>
      <c r="AQ92" s="27"/>
      <c r="AR92" s="27"/>
      <c r="AS92" s="27">
        <v>0</v>
      </c>
      <c r="AT92" s="27">
        <v>0</v>
      </c>
      <c r="AU92" s="27">
        <v>0</v>
      </c>
      <c r="AV92" s="27">
        <v>0</v>
      </c>
      <c r="AW92" s="27">
        <v>0</v>
      </c>
      <c r="AX92" s="27">
        <v>0</v>
      </c>
      <c r="AY92" s="27">
        <v>0</v>
      </c>
      <c r="AZ92" s="27">
        <v>0</v>
      </c>
      <c r="BA92" s="27">
        <v>0</v>
      </c>
      <c r="BB92" s="27">
        <v>0</v>
      </c>
      <c r="BC92" s="27">
        <v>0</v>
      </c>
      <c r="BD92" s="24"/>
      <c r="BE92" s="25"/>
      <c r="BF92" s="24"/>
      <c r="BG92" s="27">
        <v>0</v>
      </c>
    </row>
    <row r="93" spans="1:59" s="14" customFormat="1">
      <c r="A93" s="24">
        <v>900826841</v>
      </c>
      <c r="B93" s="24" t="s">
        <v>36</v>
      </c>
      <c r="C93" s="24" t="s">
        <v>4</v>
      </c>
      <c r="D93" s="24">
        <v>159564</v>
      </c>
      <c r="E93" s="24" t="str">
        <f>+CONCATENATE(C93,D93)</f>
        <v>MT159564</v>
      </c>
      <c r="F93" s="24" t="s">
        <v>161</v>
      </c>
      <c r="G93" s="24" t="str">
        <f>+CONCATENATE(A93,"_",E93)</f>
        <v>900826841_MT159564</v>
      </c>
      <c r="H93" s="25">
        <v>45615</v>
      </c>
      <c r="I93" s="25">
        <v>45611</v>
      </c>
      <c r="J93" s="26">
        <v>2306400</v>
      </c>
      <c r="K93" s="26">
        <v>2260272</v>
      </c>
      <c r="L93" s="24" t="s">
        <v>25</v>
      </c>
      <c r="M93" s="24" t="s">
        <v>21</v>
      </c>
      <c r="N93" s="24" t="s">
        <v>28</v>
      </c>
      <c r="O93" s="24" t="s">
        <v>880</v>
      </c>
      <c r="P93" s="24" t="s">
        <v>880</v>
      </c>
      <c r="Q93" s="27">
        <v>2052696</v>
      </c>
      <c r="R93" s="24">
        <v>1222547375</v>
      </c>
      <c r="S93" s="24" t="s">
        <v>430</v>
      </c>
      <c r="T93" s="25">
        <v>45615</v>
      </c>
      <c r="U93" s="25">
        <v>45611</v>
      </c>
      <c r="V93" s="25">
        <v>45624</v>
      </c>
      <c r="W93" s="25"/>
      <c r="X93" s="24">
        <v>64</v>
      </c>
      <c r="Y93" s="24" t="s">
        <v>876</v>
      </c>
      <c r="Z93" s="27">
        <v>2306400</v>
      </c>
      <c r="AA93" s="27">
        <v>2306400</v>
      </c>
      <c r="AB93" s="27">
        <v>0</v>
      </c>
      <c r="AC93" s="27">
        <v>0</v>
      </c>
      <c r="AD93" s="27">
        <v>0</v>
      </c>
      <c r="AE93" s="27">
        <v>0</v>
      </c>
      <c r="AF93" s="27">
        <v>0</v>
      </c>
      <c r="AG93" s="27">
        <v>0</v>
      </c>
      <c r="AH93" s="24"/>
      <c r="AI93" s="24"/>
      <c r="AJ93" s="24" t="s">
        <v>433</v>
      </c>
      <c r="AK93" s="27">
        <v>253704</v>
      </c>
      <c r="AL93" s="27">
        <v>2306400</v>
      </c>
      <c r="AM93" s="27">
        <v>0</v>
      </c>
      <c r="AN93" s="27"/>
      <c r="AO93" s="27"/>
      <c r="AP93" s="27"/>
      <c r="AQ93" s="27"/>
      <c r="AR93" s="27"/>
      <c r="AS93" s="27">
        <v>0</v>
      </c>
      <c r="AT93" s="27">
        <v>0</v>
      </c>
      <c r="AU93" s="27">
        <v>0</v>
      </c>
      <c r="AV93" s="27">
        <v>0</v>
      </c>
      <c r="AW93" s="27">
        <v>0</v>
      </c>
      <c r="AX93" s="27">
        <v>0</v>
      </c>
      <c r="AY93" s="27">
        <v>0</v>
      </c>
      <c r="AZ93" s="27">
        <v>0</v>
      </c>
      <c r="BA93" s="27">
        <v>0</v>
      </c>
      <c r="BB93" s="27">
        <v>0</v>
      </c>
      <c r="BC93" s="27">
        <v>0</v>
      </c>
      <c r="BD93" s="24"/>
      <c r="BE93" s="25"/>
      <c r="BF93" s="24"/>
      <c r="BG93" s="27">
        <v>0</v>
      </c>
    </row>
    <row r="94" spans="1:59" s="14" customFormat="1">
      <c r="A94" s="24">
        <v>900826841</v>
      </c>
      <c r="B94" s="24" t="s">
        <v>36</v>
      </c>
      <c r="C94" s="24" t="s">
        <v>4</v>
      </c>
      <c r="D94" s="24">
        <v>159567</v>
      </c>
      <c r="E94" s="24" t="str">
        <f>+CONCATENATE(C94,D94)</f>
        <v>MT159567</v>
      </c>
      <c r="F94" s="24" t="s">
        <v>164</v>
      </c>
      <c r="G94" s="24" t="str">
        <f>+CONCATENATE(A94,"_",E94)</f>
        <v>900826841_MT159567</v>
      </c>
      <c r="H94" s="25">
        <v>45615</v>
      </c>
      <c r="I94" s="25">
        <v>45611</v>
      </c>
      <c r="J94" s="26">
        <v>2306400</v>
      </c>
      <c r="K94" s="26">
        <v>2260272</v>
      </c>
      <c r="L94" s="24" t="s">
        <v>25</v>
      </c>
      <c r="M94" s="24" t="s">
        <v>21</v>
      </c>
      <c r="N94" s="24" t="s">
        <v>28</v>
      </c>
      <c r="O94" s="24" t="s">
        <v>880</v>
      </c>
      <c r="P94" s="24" t="s">
        <v>880</v>
      </c>
      <c r="Q94" s="27">
        <v>2052696</v>
      </c>
      <c r="R94" s="24">
        <v>1222547392</v>
      </c>
      <c r="S94" s="24" t="s">
        <v>430</v>
      </c>
      <c r="T94" s="25">
        <v>45615</v>
      </c>
      <c r="U94" s="25">
        <v>45611</v>
      </c>
      <c r="V94" s="25">
        <v>45624</v>
      </c>
      <c r="W94" s="25"/>
      <c r="X94" s="24">
        <v>64</v>
      </c>
      <c r="Y94" s="24" t="s">
        <v>876</v>
      </c>
      <c r="Z94" s="27">
        <v>2306400</v>
      </c>
      <c r="AA94" s="27">
        <v>2306400</v>
      </c>
      <c r="AB94" s="27">
        <v>0</v>
      </c>
      <c r="AC94" s="27">
        <v>0</v>
      </c>
      <c r="AD94" s="27">
        <v>0</v>
      </c>
      <c r="AE94" s="27">
        <v>0</v>
      </c>
      <c r="AF94" s="27">
        <v>0</v>
      </c>
      <c r="AG94" s="27">
        <v>0</v>
      </c>
      <c r="AH94" s="24"/>
      <c r="AI94" s="24"/>
      <c r="AJ94" s="24" t="s">
        <v>433</v>
      </c>
      <c r="AK94" s="27">
        <v>253704</v>
      </c>
      <c r="AL94" s="27">
        <v>2306400</v>
      </c>
      <c r="AM94" s="27">
        <v>0</v>
      </c>
      <c r="AN94" s="27"/>
      <c r="AO94" s="27"/>
      <c r="AP94" s="27"/>
      <c r="AQ94" s="27"/>
      <c r="AR94" s="27"/>
      <c r="AS94" s="27">
        <v>0</v>
      </c>
      <c r="AT94" s="27">
        <v>0</v>
      </c>
      <c r="AU94" s="27">
        <v>0</v>
      </c>
      <c r="AV94" s="27">
        <v>0</v>
      </c>
      <c r="AW94" s="27">
        <v>0</v>
      </c>
      <c r="AX94" s="27">
        <v>0</v>
      </c>
      <c r="AY94" s="27">
        <v>0</v>
      </c>
      <c r="AZ94" s="27">
        <v>0</v>
      </c>
      <c r="BA94" s="27">
        <v>0</v>
      </c>
      <c r="BB94" s="27">
        <v>0</v>
      </c>
      <c r="BC94" s="27">
        <v>0</v>
      </c>
      <c r="BD94" s="24"/>
      <c r="BE94" s="25"/>
      <c r="BF94" s="24"/>
      <c r="BG94" s="27">
        <v>0</v>
      </c>
    </row>
    <row r="95" spans="1:59" s="14" customFormat="1">
      <c r="A95" s="24">
        <v>900826841</v>
      </c>
      <c r="B95" s="24" t="s">
        <v>36</v>
      </c>
      <c r="C95" s="24" t="s">
        <v>4</v>
      </c>
      <c r="D95" s="24">
        <v>159568</v>
      </c>
      <c r="E95" s="24" t="str">
        <f>+CONCATENATE(C95,D95)</f>
        <v>MT159568</v>
      </c>
      <c r="F95" s="24" t="s">
        <v>165</v>
      </c>
      <c r="G95" s="24" t="str">
        <f>+CONCATENATE(A95,"_",E95)</f>
        <v>900826841_MT159568</v>
      </c>
      <c r="H95" s="25">
        <v>45615</v>
      </c>
      <c r="I95" s="25">
        <v>45611</v>
      </c>
      <c r="J95" s="26">
        <v>2306400</v>
      </c>
      <c r="K95" s="26">
        <v>2260272</v>
      </c>
      <c r="L95" s="24" t="s">
        <v>25</v>
      </c>
      <c r="M95" s="24" t="s">
        <v>21</v>
      </c>
      <c r="N95" s="24" t="s">
        <v>28</v>
      </c>
      <c r="O95" s="24" t="s">
        <v>880</v>
      </c>
      <c r="P95" s="24" t="s">
        <v>880</v>
      </c>
      <c r="Q95" s="27">
        <v>2052696</v>
      </c>
      <c r="R95" s="24">
        <v>1222547403</v>
      </c>
      <c r="S95" s="24" t="s">
        <v>430</v>
      </c>
      <c r="T95" s="25">
        <v>45615</v>
      </c>
      <c r="U95" s="25">
        <v>45611</v>
      </c>
      <c r="V95" s="25">
        <v>45624</v>
      </c>
      <c r="W95" s="25"/>
      <c r="X95" s="24">
        <v>64</v>
      </c>
      <c r="Y95" s="24" t="s">
        <v>876</v>
      </c>
      <c r="Z95" s="27">
        <v>2306400</v>
      </c>
      <c r="AA95" s="27">
        <v>2306400</v>
      </c>
      <c r="AB95" s="27">
        <v>0</v>
      </c>
      <c r="AC95" s="27">
        <v>0</v>
      </c>
      <c r="AD95" s="27">
        <v>0</v>
      </c>
      <c r="AE95" s="27">
        <v>0</v>
      </c>
      <c r="AF95" s="27">
        <v>0</v>
      </c>
      <c r="AG95" s="27">
        <v>0</v>
      </c>
      <c r="AH95" s="24"/>
      <c r="AI95" s="24"/>
      <c r="AJ95" s="24" t="s">
        <v>433</v>
      </c>
      <c r="AK95" s="27">
        <v>253704</v>
      </c>
      <c r="AL95" s="27">
        <v>2306400</v>
      </c>
      <c r="AM95" s="27">
        <v>0</v>
      </c>
      <c r="AN95" s="27"/>
      <c r="AO95" s="27"/>
      <c r="AP95" s="27"/>
      <c r="AQ95" s="27"/>
      <c r="AR95" s="27"/>
      <c r="AS95" s="27">
        <v>0</v>
      </c>
      <c r="AT95" s="27">
        <v>0</v>
      </c>
      <c r="AU95" s="27">
        <v>0</v>
      </c>
      <c r="AV95" s="27">
        <v>0</v>
      </c>
      <c r="AW95" s="27">
        <v>0</v>
      </c>
      <c r="AX95" s="27">
        <v>0</v>
      </c>
      <c r="AY95" s="27">
        <v>0</v>
      </c>
      <c r="AZ95" s="27">
        <v>0</v>
      </c>
      <c r="BA95" s="27">
        <v>0</v>
      </c>
      <c r="BB95" s="27">
        <v>0</v>
      </c>
      <c r="BC95" s="27">
        <v>0</v>
      </c>
      <c r="BD95" s="24"/>
      <c r="BE95" s="25"/>
      <c r="BF95" s="24"/>
      <c r="BG95" s="27">
        <v>0</v>
      </c>
    </row>
    <row r="96" spans="1:59" s="14" customFormat="1">
      <c r="A96" s="24">
        <v>900826841</v>
      </c>
      <c r="B96" s="24" t="s">
        <v>36</v>
      </c>
      <c r="C96" s="24" t="s">
        <v>4</v>
      </c>
      <c r="D96" s="24">
        <v>159573</v>
      </c>
      <c r="E96" s="24" t="str">
        <f>+CONCATENATE(C96,D96)</f>
        <v>MT159573</v>
      </c>
      <c r="F96" s="24" t="s">
        <v>170</v>
      </c>
      <c r="G96" s="24" t="str">
        <f>+CONCATENATE(A96,"_",E96)</f>
        <v>900826841_MT159573</v>
      </c>
      <c r="H96" s="25">
        <v>45615</v>
      </c>
      <c r="I96" s="25">
        <v>45611</v>
      </c>
      <c r="J96" s="26">
        <v>2306400</v>
      </c>
      <c r="K96" s="26">
        <v>2260272</v>
      </c>
      <c r="L96" s="24" t="s">
        <v>25</v>
      </c>
      <c r="M96" s="24" t="s">
        <v>21</v>
      </c>
      <c r="N96" s="24" t="s">
        <v>28</v>
      </c>
      <c r="O96" s="24" t="s">
        <v>880</v>
      </c>
      <c r="P96" s="24" t="s">
        <v>880</v>
      </c>
      <c r="Q96" s="27">
        <v>2052696</v>
      </c>
      <c r="R96" s="24">
        <v>1222547424</v>
      </c>
      <c r="S96" s="24" t="s">
        <v>430</v>
      </c>
      <c r="T96" s="25">
        <v>45615</v>
      </c>
      <c r="U96" s="25">
        <v>45611</v>
      </c>
      <c r="V96" s="25">
        <v>45624</v>
      </c>
      <c r="W96" s="25"/>
      <c r="X96" s="24">
        <v>64</v>
      </c>
      <c r="Y96" s="24" t="s">
        <v>876</v>
      </c>
      <c r="Z96" s="27">
        <v>2306400</v>
      </c>
      <c r="AA96" s="27">
        <v>2306400</v>
      </c>
      <c r="AB96" s="27">
        <v>0</v>
      </c>
      <c r="AC96" s="27">
        <v>0</v>
      </c>
      <c r="AD96" s="27">
        <v>0</v>
      </c>
      <c r="AE96" s="27">
        <v>0</v>
      </c>
      <c r="AF96" s="27">
        <v>0</v>
      </c>
      <c r="AG96" s="27">
        <v>0</v>
      </c>
      <c r="AH96" s="24"/>
      <c r="AI96" s="24"/>
      <c r="AJ96" s="24" t="s">
        <v>433</v>
      </c>
      <c r="AK96" s="27">
        <v>253704</v>
      </c>
      <c r="AL96" s="27">
        <v>2306400</v>
      </c>
      <c r="AM96" s="27">
        <v>0</v>
      </c>
      <c r="AN96" s="27"/>
      <c r="AO96" s="27"/>
      <c r="AP96" s="27"/>
      <c r="AQ96" s="27"/>
      <c r="AR96" s="27"/>
      <c r="AS96" s="27">
        <v>0</v>
      </c>
      <c r="AT96" s="27">
        <v>0</v>
      </c>
      <c r="AU96" s="27">
        <v>0</v>
      </c>
      <c r="AV96" s="27">
        <v>0</v>
      </c>
      <c r="AW96" s="27">
        <v>0</v>
      </c>
      <c r="AX96" s="27">
        <v>0</v>
      </c>
      <c r="AY96" s="27">
        <v>0</v>
      </c>
      <c r="AZ96" s="27">
        <v>0</v>
      </c>
      <c r="BA96" s="27">
        <v>0</v>
      </c>
      <c r="BB96" s="27">
        <v>0</v>
      </c>
      <c r="BC96" s="27">
        <v>0</v>
      </c>
      <c r="BD96" s="24"/>
      <c r="BE96" s="25"/>
      <c r="BF96" s="24"/>
      <c r="BG96" s="27">
        <v>0</v>
      </c>
    </row>
    <row r="97" spans="1:59" s="14" customFormat="1">
      <c r="A97" s="24">
        <v>900826841</v>
      </c>
      <c r="B97" s="24" t="s">
        <v>36</v>
      </c>
      <c r="C97" s="24" t="s">
        <v>4</v>
      </c>
      <c r="D97" s="24">
        <v>159580</v>
      </c>
      <c r="E97" s="24" t="str">
        <f>+CONCATENATE(C97,D97)</f>
        <v>MT159580</v>
      </c>
      <c r="F97" s="24" t="s">
        <v>177</v>
      </c>
      <c r="G97" s="24" t="str">
        <f>+CONCATENATE(A97,"_",E97)</f>
        <v>900826841_MT159580</v>
      </c>
      <c r="H97" s="25">
        <v>45615</v>
      </c>
      <c r="I97" s="25">
        <v>45611</v>
      </c>
      <c r="J97" s="26">
        <v>2306400</v>
      </c>
      <c r="K97" s="26">
        <v>2260272</v>
      </c>
      <c r="L97" s="24" t="s">
        <v>25</v>
      </c>
      <c r="M97" s="24" t="s">
        <v>21</v>
      </c>
      <c r="N97" s="24" t="s">
        <v>28</v>
      </c>
      <c r="O97" s="24" t="s">
        <v>880</v>
      </c>
      <c r="P97" s="24" t="s">
        <v>880</v>
      </c>
      <c r="Q97" s="27">
        <v>2052696</v>
      </c>
      <c r="R97" s="24">
        <v>1222547411</v>
      </c>
      <c r="S97" s="24" t="s">
        <v>430</v>
      </c>
      <c r="T97" s="25">
        <v>45615</v>
      </c>
      <c r="U97" s="25">
        <v>45611</v>
      </c>
      <c r="V97" s="25">
        <v>45624</v>
      </c>
      <c r="W97" s="25"/>
      <c r="X97" s="24">
        <v>64</v>
      </c>
      <c r="Y97" s="24" t="s">
        <v>876</v>
      </c>
      <c r="Z97" s="27">
        <v>2306400</v>
      </c>
      <c r="AA97" s="27">
        <v>2306400</v>
      </c>
      <c r="AB97" s="27">
        <v>0</v>
      </c>
      <c r="AC97" s="27">
        <v>0</v>
      </c>
      <c r="AD97" s="27">
        <v>0</v>
      </c>
      <c r="AE97" s="27">
        <v>0</v>
      </c>
      <c r="AF97" s="27">
        <v>0</v>
      </c>
      <c r="AG97" s="27">
        <v>0</v>
      </c>
      <c r="AH97" s="24"/>
      <c r="AI97" s="24"/>
      <c r="AJ97" s="24" t="s">
        <v>433</v>
      </c>
      <c r="AK97" s="27">
        <v>253704</v>
      </c>
      <c r="AL97" s="27">
        <v>2306400</v>
      </c>
      <c r="AM97" s="27">
        <v>0</v>
      </c>
      <c r="AN97" s="27"/>
      <c r="AO97" s="27"/>
      <c r="AP97" s="27"/>
      <c r="AQ97" s="27"/>
      <c r="AR97" s="27"/>
      <c r="AS97" s="27">
        <v>0</v>
      </c>
      <c r="AT97" s="27">
        <v>0</v>
      </c>
      <c r="AU97" s="27">
        <v>0</v>
      </c>
      <c r="AV97" s="27">
        <v>0</v>
      </c>
      <c r="AW97" s="27">
        <v>0</v>
      </c>
      <c r="AX97" s="27">
        <v>0</v>
      </c>
      <c r="AY97" s="27">
        <v>0</v>
      </c>
      <c r="AZ97" s="27">
        <v>0</v>
      </c>
      <c r="BA97" s="27">
        <v>0</v>
      </c>
      <c r="BB97" s="27">
        <v>0</v>
      </c>
      <c r="BC97" s="27">
        <v>0</v>
      </c>
      <c r="BD97" s="24"/>
      <c r="BE97" s="25"/>
      <c r="BF97" s="24"/>
      <c r="BG97" s="27">
        <v>0</v>
      </c>
    </row>
    <row r="98" spans="1:59" s="14" customFormat="1">
      <c r="A98" s="24">
        <v>900826841</v>
      </c>
      <c r="B98" s="24" t="s">
        <v>36</v>
      </c>
      <c r="C98" s="24" t="s">
        <v>4</v>
      </c>
      <c r="D98" s="24">
        <v>159581</v>
      </c>
      <c r="E98" s="24" t="str">
        <f>+CONCATENATE(C98,D98)</f>
        <v>MT159581</v>
      </c>
      <c r="F98" s="24" t="s">
        <v>178</v>
      </c>
      <c r="G98" s="24" t="str">
        <f>+CONCATENATE(A98,"_",E98)</f>
        <v>900826841_MT159581</v>
      </c>
      <c r="H98" s="25">
        <v>45615</v>
      </c>
      <c r="I98" s="25">
        <v>45611</v>
      </c>
      <c r="J98" s="26">
        <v>2306400</v>
      </c>
      <c r="K98" s="26">
        <v>2260272</v>
      </c>
      <c r="L98" s="24" t="s">
        <v>25</v>
      </c>
      <c r="M98" s="24" t="s">
        <v>21</v>
      </c>
      <c r="N98" s="24" t="s">
        <v>28</v>
      </c>
      <c r="O98" s="24" t="s">
        <v>880</v>
      </c>
      <c r="P98" s="24" t="s">
        <v>880</v>
      </c>
      <c r="Q98" s="27">
        <v>2052696</v>
      </c>
      <c r="R98" s="24">
        <v>1222547376</v>
      </c>
      <c r="S98" s="24" t="s">
        <v>430</v>
      </c>
      <c r="T98" s="25">
        <v>45615</v>
      </c>
      <c r="U98" s="25">
        <v>45611</v>
      </c>
      <c r="V98" s="25">
        <v>45624</v>
      </c>
      <c r="W98" s="25"/>
      <c r="X98" s="24">
        <v>64</v>
      </c>
      <c r="Y98" s="24" t="s">
        <v>876</v>
      </c>
      <c r="Z98" s="27">
        <v>2306400</v>
      </c>
      <c r="AA98" s="27">
        <v>2306400</v>
      </c>
      <c r="AB98" s="27">
        <v>0</v>
      </c>
      <c r="AC98" s="27">
        <v>0</v>
      </c>
      <c r="AD98" s="27">
        <v>0</v>
      </c>
      <c r="AE98" s="27">
        <v>0</v>
      </c>
      <c r="AF98" s="27">
        <v>0</v>
      </c>
      <c r="AG98" s="27">
        <v>0</v>
      </c>
      <c r="AH98" s="24"/>
      <c r="AI98" s="24"/>
      <c r="AJ98" s="24" t="s">
        <v>433</v>
      </c>
      <c r="AK98" s="27">
        <v>253704</v>
      </c>
      <c r="AL98" s="27">
        <v>2306400</v>
      </c>
      <c r="AM98" s="27">
        <v>0</v>
      </c>
      <c r="AN98" s="27"/>
      <c r="AO98" s="27"/>
      <c r="AP98" s="27"/>
      <c r="AQ98" s="27"/>
      <c r="AR98" s="27"/>
      <c r="AS98" s="27">
        <v>0</v>
      </c>
      <c r="AT98" s="27">
        <v>0</v>
      </c>
      <c r="AU98" s="27">
        <v>0</v>
      </c>
      <c r="AV98" s="27">
        <v>0</v>
      </c>
      <c r="AW98" s="27">
        <v>0</v>
      </c>
      <c r="AX98" s="27">
        <v>0</v>
      </c>
      <c r="AY98" s="27">
        <v>0</v>
      </c>
      <c r="AZ98" s="27">
        <v>0</v>
      </c>
      <c r="BA98" s="27">
        <v>0</v>
      </c>
      <c r="BB98" s="27">
        <v>0</v>
      </c>
      <c r="BC98" s="27">
        <v>0</v>
      </c>
      <c r="BD98" s="24"/>
      <c r="BE98" s="25"/>
      <c r="BF98" s="24"/>
      <c r="BG98" s="27">
        <v>0</v>
      </c>
    </row>
    <row r="99" spans="1:59" s="14" customFormat="1">
      <c r="A99" s="24">
        <v>900826841</v>
      </c>
      <c r="B99" s="24" t="s">
        <v>36</v>
      </c>
      <c r="C99" s="24" t="s">
        <v>4</v>
      </c>
      <c r="D99" s="24">
        <v>159583</v>
      </c>
      <c r="E99" s="24" t="str">
        <f>+CONCATENATE(C99,D99)</f>
        <v>MT159583</v>
      </c>
      <c r="F99" s="24" t="s">
        <v>180</v>
      </c>
      <c r="G99" s="24" t="str">
        <f>+CONCATENATE(A99,"_",E99)</f>
        <v>900826841_MT159583</v>
      </c>
      <c r="H99" s="25">
        <v>45615</v>
      </c>
      <c r="I99" s="25">
        <v>45611</v>
      </c>
      <c r="J99" s="26">
        <v>2306400</v>
      </c>
      <c r="K99" s="26">
        <v>2260272</v>
      </c>
      <c r="L99" s="24" t="s">
        <v>25</v>
      </c>
      <c r="M99" s="24" t="s">
        <v>21</v>
      </c>
      <c r="N99" s="24" t="s">
        <v>28</v>
      </c>
      <c r="O99" s="24" t="s">
        <v>880</v>
      </c>
      <c r="P99" s="24" t="s">
        <v>880</v>
      </c>
      <c r="Q99" s="27">
        <v>2052696</v>
      </c>
      <c r="R99" s="24">
        <v>1222547427</v>
      </c>
      <c r="S99" s="24" t="s">
        <v>430</v>
      </c>
      <c r="T99" s="25">
        <v>45615</v>
      </c>
      <c r="U99" s="25">
        <v>45611</v>
      </c>
      <c r="V99" s="25">
        <v>45624</v>
      </c>
      <c r="W99" s="25"/>
      <c r="X99" s="24">
        <v>64</v>
      </c>
      <c r="Y99" s="24" t="s">
        <v>876</v>
      </c>
      <c r="Z99" s="27">
        <v>2306400</v>
      </c>
      <c r="AA99" s="27">
        <v>2306400</v>
      </c>
      <c r="AB99" s="27">
        <v>0</v>
      </c>
      <c r="AC99" s="27">
        <v>0</v>
      </c>
      <c r="AD99" s="27">
        <v>0</v>
      </c>
      <c r="AE99" s="27">
        <v>0</v>
      </c>
      <c r="AF99" s="27">
        <v>0</v>
      </c>
      <c r="AG99" s="27">
        <v>0</v>
      </c>
      <c r="AH99" s="24"/>
      <c r="AI99" s="24"/>
      <c r="AJ99" s="24" t="s">
        <v>433</v>
      </c>
      <c r="AK99" s="27">
        <v>253704</v>
      </c>
      <c r="AL99" s="27">
        <v>2306400</v>
      </c>
      <c r="AM99" s="27">
        <v>0</v>
      </c>
      <c r="AN99" s="27"/>
      <c r="AO99" s="27"/>
      <c r="AP99" s="27"/>
      <c r="AQ99" s="27"/>
      <c r="AR99" s="27"/>
      <c r="AS99" s="27">
        <v>0</v>
      </c>
      <c r="AT99" s="27">
        <v>0</v>
      </c>
      <c r="AU99" s="27">
        <v>0</v>
      </c>
      <c r="AV99" s="27">
        <v>0</v>
      </c>
      <c r="AW99" s="27">
        <v>0</v>
      </c>
      <c r="AX99" s="27">
        <v>0</v>
      </c>
      <c r="AY99" s="27">
        <v>0</v>
      </c>
      <c r="AZ99" s="27">
        <v>0</v>
      </c>
      <c r="BA99" s="27">
        <v>0</v>
      </c>
      <c r="BB99" s="27">
        <v>0</v>
      </c>
      <c r="BC99" s="27">
        <v>0</v>
      </c>
      <c r="BD99" s="24"/>
      <c r="BE99" s="25"/>
      <c r="BF99" s="24"/>
      <c r="BG99" s="27">
        <v>0</v>
      </c>
    </row>
    <row r="100" spans="1:59" s="14" customFormat="1">
      <c r="A100" s="24">
        <v>900826841</v>
      </c>
      <c r="B100" s="24" t="s">
        <v>36</v>
      </c>
      <c r="C100" s="24" t="s">
        <v>4</v>
      </c>
      <c r="D100" s="24">
        <v>159593</v>
      </c>
      <c r="E100" s="24" t="str">
        <f>+CONCATENATE(C100,D100)</f>
        <v>MT159593</v>
      </c>
      <c r="F100" s="24" t="s">
        <v>190</v>
      </c>
      <c r="G100" s="24" t="str">
        <f>+CONCATENATE(A100,"_",E100)</f>
        <v>900826841_MT159593</v>
      </c>
      <c r="H100" s="25">
        <v>45615</v>
      </c>
      <c r="I100" s="25">
        <v>45611</v>
      </c>
      <c r="J100" s="26">
        <v>2306400</v>
      </c>
      <c r="K100" s="26">
        <v>2260272</v>
      </c>
      <c r="L100" s="24" t="s">
        <v>25</v>
      </c>
      <c r="M100" s="24" t="s">
        <v>21</v>
      </c>
      <c r="N100" s="24" t="s">
        <v>28</v>
      </c>
      <c r="O100" s="24" t="s">
        <v>880</v>
      </c>
      <c r="P100" s="24" t="s">
        <v>880</v>
      </c>
      <c r="Q100" s="27">
        <v>2052696</v>
      </c>
      <c r="R100" s="24">
        <v>1222547380</v>
      </c>
      <c r="S100" s="24" t="s">
        <v>430</v>
      </c>
      <c r="T100" s="25">
        <v>45615</v>
      </c>
      <c r="U100" s="25">
        <v>45611</v>
      </c>
      <c r="V100" s="25">
        <v>45624</v>
      </c>
      <c r="W100" s="25"/>
      <c r="X100" s="24">
        <v>64</v>
      </c>
      <c r="Y100" s="24" t="s">
        <v>876</v>
      </c>
      <c r="Z100" s="27">
        <v>2306400</v>
      </c>
      <c r="AA100" s="27">
        <v>2306400</v>
      </c>
      <c r="AB100" s="27">
        <v>0</v>
      </c>
      <c r="AC100" s="27">
        <v>0</v>
      </c>
      <c r="AD100" s="27">
        <v>0</v>
      </c>
      <c r="AE100" s="27">
        <v>0</v>
      </c>
      <c r="AF100" s="27">
        <v>0</v>
      </c>
      <c r="AG100" s="27">
        <v>0</v>
      </c>
      <c r="AH100" s="24"/>
      <c r="AI100" s="24"/>
      <c r="AJ100" s="24" t="s">
        <v>433</v>
      </c>
      <c r="AK100" s="27">
        <v>253704</v>
      </c>
      <c r="AL100" s="27">
        <v>2306400</v>
      </c>
      <c r="AM100" s="27">
        <v>0</v>
      </c>
      <c r="AN100" s="27"/>
      <c r="AO100" s="27"/>
      <c r="AP100" s="27"/>
      <c r="AQ100" s="27"/>
      <c r="AR100" s="27"/>
      <c r="AS100" s="27">
        <v>0</v>
      </c>
      <c r="AT100" s="27">
        <v>0</v>
      </c>
      <c r="AU100" s="27">
        <v>0</v>
      </c>
      <c r="AV100" s="27">
        <v>0</v>
      </c>
      <c r="AW100" s="27">
        <v>0</v>
      </c>
      <c r="AX100" s="27">
        <v>0</v>
      </c>
      <c r="AY100" s="27">
        <v>0</v>
      </c>
      <c r="AZ100" s="27">
        <v>0</v>
      </c>
      <c r="BA100" s="27">
        <v>0</v>
      </c>
      <c r="BB100" s="27">
        <v>0</v>
      </c>
      <c r="BC100" s="27">
        <v>0</v>
      </c>
      <c r="BD100" s="24"/>
      <c r="BE100" s="25"/>
      <c r="BF100" s="24"/>
      <c r="BG100" s="27">
        <v>0</v>
      </c>
    </row>
    <row r="101" spans="1:59" s="14" customFormat="1">
      <c r="A101" s="24">
        <v>900826841</v>
      </c>
      <c r="B101" s="24" t="s">
        <v>36</v>
      </c>
      <c r="C101" s="24" t="s">
        <v>4</v>
      </c>
      <c r="D101" s="24">
        <v>159595</v>
      </c>
      <c r="E101" s="24" t="str">
        <f>+CONCATENATE(C101,D101)</f>
        <v>MT159595</v>
      </c>
      <c r="F101" s="24" t="s">
        <v>192</v>
      </c>
      <c r="G101" s="24" t="str">
        <f>+CONCATENATE(A101,"_",E101)</f>
        <v>900826841_MT159595</v>
      </c>
      <c r="H101" s="25">
        <v>45615</v>
      </c>
      <c r="I101" s="25">
        <v>45611</v>
      </c>
      <c r="J101" s="26">
        <v>2306400</v>
      </c>
      <c r="K101" s="26">
        <v>2260272</v>
      </c>
      <c r="L101" s="24" t="s">
        <v>25</v>
      </c>
      <c r="M101" s="24" t="s">
        <v>21</v>
      </c>
      <c r="N101" s="24" t="s">
        <v>28</v>
      </c>
      <c r="O101" s="24" t="s">
        <v>880</v>
      </c>
      <c r="P101" s="24" t="s">
        <v>880</v>
      </c>
      <c r="Q101" s="27">
        <v>2052696</v>
      </c>
      <c r="R101" s="24">
        <v>1222547402</v>
      </c>
      <c r="S101" s="24" t="s">
        <v>430</v>
      </c>
      <c r="T101" s="25">
        <v>45615</v>
      </c>
      <c r="U101" s="25">
        <v>45611</v>
      </c>
      <c r="V101" s="25">
        <v>45624</v>
      </c>
      <c r="W101" s="25"/>
      <c r="X101" s="24">
        <v>64</v>
      </c>
      <c r="Y101" s="24" t="s">
        <v>876</v>
      </c>
      <c r="Z101" s="27">
        <v>2306400</v>
      </c>
      <c r="AA101" s="27">
        <v>2306400</v>
      </c>
      <c r="AB101" s="27">
        <v>0</v>
      </c>
      <c r="AC101" s="27">
        <v>0</v>
      </c>
      <c r="AD101" s="27">
        <v>0</v>
      </c>
      <c r="AE101" s="27">
        <v>0</v>
      </c>
      <c r="AF101" s="27">
        <v>0</v>
      </c>
      <c r="AG101" s="27">
        <v>0</v>
      </c>
      <c r="AH101" s="24"/>
      <c r="AI101" s="24"/>
      <c r="AJ101" s="24" t="s">
        <v>433</v>
      </c>
      <c r="AK101" s="27">
        <v>253704</v>
      </c>
      <c r="AL101" s="27">
        <v>2306400</v>
      </c>
      <c r="AM101" s="27">
        <v>0</v>
      </c>
      <c r="AN101" s="27"/>
      <c r="AO101" s="27"/>
      <c r="AP101" s="27"/>
      <c r="AQ101" s="27"/>
      <c r="AR101" s="27"/>
      <c r="AS101" s="27">
        <v>0</v>
      </c>
      <c r="AT101" s="27">
        <v>0</v>
      </c>
      <c r="AU101" s="27">
        <v>0</v>
      </c>
      <c r="AV101" s="27">
        <v>0</v>
      </c>
      <c r="AW101" s="27">
        <v>0</v>
      </c>
      <c r="AX101" s="27">
        <v>0</v>
      </c>
      <c r="AY101" s="27">
        <v>0</v>
      </c>
      <c r="AZ101" s="27">
        <v>0</v>
      </c>
      <c r="BA101" s="27">
        <v>0</v>
      </c>
      <c r="BB101" s="27">
        <v>0</v>
      </c>
      <c r="BC101" s="27">
        <v>0</v>
      </c>
      <c r="BD101" s="24"/>
      <c r="BE101" s="25"/>
      <c r="BF101" s="24"/>
      <c r="BG101" s="27">
        <v>0</v>
      </c>
    </row>
    <row r="102" spans="1:59" s="14" customFormat="1">
      <c r="A102" s="24">
        <v>900826841</v>
      </c>
      <c r="B102" s="24" t="s">
        <v>36</v>
      </c>
      <c r="C102" s="24" t="s">
        <v>4</v>
      </c>
      <c r="D102" s="24">
        <v>159599</v>
      </c>
      <c r="E102" s="24" t="str">
        <f>+CONCATENATE(C102,D102)</f>
        <v>MT159599</v>
      </c>
      <c r="F102" s="24" t="s">
        <v>195</v>
      </c>
      <c r="G102" s="24" t="str">
        <f>+CONCATENATE(A102,"_",E102)</f>
        <v>900826841_MT159599</v>
      </c>
      <c r="H102" s="25">
        <v>45615</v>
      </c>
      <c r="I102" s="25">
        <v>45611</v>
      </c>
      <c r="J102" s="26">
        <v>2306400</v>
      </c>
      <c r="K102" s="26">
        <v>2260272</v>
      </c>
      <c r="L102" s="24" t="s">
        <v>25</v>
      </c>
      <c r="M102" s="24" t="s">
        <v>21</v>
      </c>
      <c r="N102" s="24" t="s">
        <v>28</v>
      </c>
      <c r="O102" s="24" t="s">
        <v>880</v>
      </c>
      <c r="P102" s="24" t="s">
        <v>880</v>
      </c>
      <c r="Q102" s="27">
        <v>2052696</v>
      </c>
      <c r="R102" s="24">
        <v>1222547418</v>
      </c>
      <c r="S102" s="24" t="s">
        <v>430</v>
      </c>
      <c r="T102" s="25">
        <v>45615</v>
      </c>
      <c r="U102" s="25">
        <v>45611</v>
      </c>
      <c r="V102" s="25">
        <v>45624</v>
      </c>
      <c r="W102" s="25"/>
      <c r="X102" s="24">
        <v>64</v>
      </c>
      <c r="Y102" s="24" t="s">
        <v>876</v>
      </c>
      <c r="Z102" s="27">
        <v>2306400</v>
      </c>
      <c r="AA102" s="27">
        <v>2306400</v>
      </c>
      <c r="AB102" s="27">
        <v>0</v>
      </c>
      <c r="AC102" s="27">
        <v>0</v>
      </c>
      <c r="AD102" s="27">
        <v>0</v>
      </c>
      <c r="AE102" s="27">
        <v>0</v>
      </c>
      <c r="AF102" s="27">
        <v>0</v>
      </c>
      <c r="AG102" s="27">
        <v>0</v>
      </c>
      <c r="AH102" s="24"/>
      <c r="AI102" s="24"/>
      <c r="AJ102" s="24" t="s">
        <v>433</v>
      </c>
      <c r="AK102" s="27">
        <v>253704</v>
      </c>
      <c r="AL102" s="27">
        <v>2306400</v>
      </c>
      <c r="AM102" s="27">
        <v>0</v>
      </c>
      <c r="AN102" s="27"/>
      <c r="AO102" s="27"/>
      <c r="AP102" s="27"/>
      <c r="AQ102" s="27"/>
      <c r="AR102" s="27"/>
      <c r="AS102" s="27">
        <v>0</v>
      </c>
      <c r="AT102" s="27">
        <v>0</v>
      </c>
      <c r="AU102" s="27">
        <v>0</v>
      </c>
      <c r="AV102" s="27">
        <v>0</v>
      </c>
      <c r="AW102" s="27">
        <v>0</v>
      </c>
      <c r="AX102" s="27">
        <v>0</v>
      </c>
      <c r="AY102" s="27">
        <v>0</v>
      </c>
      <c r="AZ102" s="27">
        <v>0</v>
      </c>
      <c r="BA102" s="27">
        <v>0</v>
      </c>
      <c r="BB102" s="27">
        <v>0</v>
      </c>
      <c r="BC102" s="27">
        <v>0</v>
      </c>
      <c r="BD102" s="24"/>
      <c r="BE102" s="25"/>
      <c r="BF102" s="24"/>
      <c r="BG102" s="27">
        <v>0</v>
      </c>
    </row>
    <row r="103" spans="1:59" s="14" customFormat="1">
      <c r="A103" s="24">
        <v>900826841</v>
      </c>
      <c r="B103" s="24" t="s">
        <v>36</v>
      </c>
      <c r="C103" s="24" t="s">
        <v>4</v>
      </c>
      <c r="D103" s="24">
        <v>159604</v>
      </c>
      <c r="E103" s="24" t="str">
        <f>+CONCATENATE(C103,D103)</f>
        <v>MT159604</v>
      </c>
      <c r="F103" s="24" t="s">
        <v>200</v>
      </c>
      <c r="G103" s="24" t="str">
        <f>+CONCATENATE(A103,"_",E103)</f>
        <v>900826841_MT159604</v>
      </c>
      <c r="H103" s="25">
        <v>45615</v>
      </c>
      <c r="I103" s="25">
        <v>45611</v>
      </c>
      <c r="J103" s="26">
        <v>2306400</v>
      </c>
      <c r="K103" s="26">
        <v>2260272</v>
      </c>
      <c r="L103" s="24" t="s">
        <v>25</v>
      </c>
      <c r="M103" s="24" t="s">
        <v>21</v>
      </c>
      <c r="N103" s="24" t="s">
        <v>28</v>
      </c>
      <c r="O103" s="24" t="s">
        <v>880</v>
      </c>
      <c r="P103" s="24" t="s">
        <v>880</v>
      </c>
      <c r="Q103" s="27">
        <v>2052696</v>
      </c>
      <c r="R103" s="24">
        <v>1222547408</v>
      </c>
      <c r="S103" s="24" t="s">
        <v>430</v>
      </c>
      <c r="T103" s="25">
        <v>45615</v>
      </c>
      <c r="U103" s="25">
        <v>45611</v>
      </c>
      <c r="V103" s="25">
        <v>45624</v>
      </c>
      <c r="W103" s="25"/>
      <c r="X103" s="24">
        <v>64</v>
      </c>
      <c r="Y103" s="24" t="s">
        <v>876</v>
      </c>
      <c r="Z103" s="27">
        <v>2306400</v>
      </c>
      <c r="AA103" s="27">
        <v>2306400</v>
      </c>
      <c r="AB103" s="27">
        <v>0</v>
      </c>
      <c r="AC103" s="27">
        <v>0</v>
      </c>
      <c r="AD103" s="27">
        <v>0</v>
      </c>
      <c r="AE103" s="27">
        <v>0</v>
      </c>
      <c r="AF103" s="27">
        <v>0</v>
      </c>
      <c r="AG103" s="27">
        <v>0</v>
      </c>
      <c r="AH103" s="24"/>
      <c r="AI103" s="24"/>
      <c r="AJ103" s="24" t="s">
        <v>433</v>
      </c>
      <c r="AK103" s="27">
        <v>253704</v>
      </c>
      <c r="AL103" s="27">
        <v>2306400</v>
      </c>
      <c r="AM103" s="27">
        <v>0</v>
      </c>
      <c r="AN103" s="27"/>
      <c r="AO103" s="27"/>
      <c r="AP103" s="27"/>
      <c r="AQ103" s="27"/>
      <c r="AR103" s="27"/>
      <c r="AS103" s="27">
        <v>0</v>
      </c>
      <c r="AT103" s="27">
        <v>0</v>
      </c>
      <c r="AU103" s="27">
        <v>0</v>
      </c>
      <c r="AV103" s="27">
        <v>0</v>
      </c>
      <c r="AW103" s="27">
        <v>0</v>
      </c>
      <c r="AX103" s="27">
        <v>0</v>
      </c>
      <c r="AY103" s="27">
        <v>0</v>
      </c>
      <c r="AZ103" s="27">
        <v>0</v>
      </c>
      <c r="BA103" s="27">
        <v>0</v>
      </c>
      <c r="BB103" s="27">
        <v>0</v>
      </c>
      <c r="BC103" s="27">
        <v>0</v>
      </c>
      <c r="BD103" s="24"/>
      <c r="BE103" s="25"/>
      <c r="BF103" s="24"/>
      <c r="BG103" s="27">
        <v>0</v>
      </c>
    </row>
    <row r="104" spans="1:59" s="14" customFormat="1">
      <c r="A104" s="24">
        <v>900826841</v>
      </c>
      <c r="B104" s="24" t="s">
        <v>36</v>
      </c>
      <c r="C104" s="24" t="s">
        <v>4</v>
      </c>
      <c r="D104" s="24">
        <v>159609</v>
      </c>
      <c r="E104" s="24" t="str">
        <f>+CONCATENATE(C104,D104)</f>
        <v>MT159609</v>
      </c>
      <c r="F104" s="24" t="s">
        <v>205</v>
      </c>
      <c r="G104" s="24" t="str">
        <f>+CONCATENATE(A104,"_",E104)</f>
        <v>900826841_MT159609</v>
      </c>
      <c r="H104" s="25">
        <v>45615</v>
      </c>
      <c r="I104" s="25">
        <v>45611</v>
      </c>
      <c r="J104" s="26">
        <v>2306400</v>
      </c>
      <c r="K104" s="26">
        <v>2260272</v>
      </c>
      <c r="L104" s="24" t="s">
        <v>25</v>
      </c>
      <c r="M104" s="24" t="s">
        <v>21</v>
      </c>
      <c r="N104" s="24" t="s">
        <v>28</v>
      </c>
      <c r="O104" s="24" t="s">
        <v>880</v>
      </c>
      <c r="P104" s="24" t="s">
        <v>880</v>
      </c>
      <c r="Q104" s="27">
        <v>2052696</v>
      </c>
      <c r="R104" s="24">
        <v>1222547383</v>
      </c>
      <c r="S104" s="24" t="s">
        <v>430</v>
      </c>
      <c r="T104" s="25">
        <v>45615</v>
      </c>
      <c r="U104" s="25">
        <v>45611</v>
      </c>
      <c r="V104" s="25">
        <v>45624</v>
      </c>
      <c r="W104" s="25"/>
      <c r="X104" s="24">
        <v>64</v>
      </c>
      <c r="Y104" s="24" t="s">
        <v>876</v>
      </c>
      <c r="Z104" s="27">
        <v>2306400</v>
      </c>
      <c r="AA104" s="27">
        <v>2306400</v>
      </c>
      <c r="AB104" s="27">
        <v>0</v>
      </c>
      <c r="AC104" s="27">
        <v>0</v>
      </c>
      <c r="AD104" s="27">
        <v>0</v>
      </c>
      <c r="AE104" s="27">
        <v>0</v>
      </c>
      <c r="AF104" s="27">
        <v>0</v>
      </c>
      <c r="AG104" s="27">
        <v>0</v>
      </c>
      <c r="AH104" s="24"/>
      <c r="AI104" s="24"/>
      <c r="AJ104" s="24" t="s">
        <v>433</v>
      </c>
      <c r="AK104" s="27">
        <v>253704</v>
      </c>
      <c r="AL104" s="27">
        <v>2306400</v>
      </c>
      <c r="AM104" s="27">
        <v>0</v>
      </c>
      <c r="AN104" s="27"/>
      <c r="AO104" s="27"/>
      <c r="AP104" s="27"/>
      <c r="AQ104" s="27"/>
      <c r="AR104" s="27"/>
      <c r="AS104" s="27">
        <v>0</v>
      </c>
      <c r="AT104" s="27">
        <v>0</v>
      </c>
      <c r="AU104" s="27">
        <v>0</v>
      </c>
      <c r="AV104" s="27">
        <v>0</v>
      </c>
      <c r="AW104" s="27">
        <v>0</v>
      </c>
      <c r="AX104" s="27">
        <v>0</v>
      </c>
      <c r="AY104" s="27">
        <v>0</v>
      </c>
      <c r="AZ104" s="27">
        <v>0</v>
      </c>
      <c r="BA104" s="27">
        <v>0</v>
      </c>
      <c r="BB104" s="27">
        <v>0</v>
      </c>
      <c r="BC104" s="27">
        <v>0</v>
      </c>
      <c r="BD104" s="24"/>
      <c r="BE104" s="25"/>
      <c r="BF104" s="24"/>
      <c r="BG104" s="27">
        <v>0</v>
      </c>
    </row>
    <row r="105" spans="1:59" s="14" customFormat="1">
      <c r="A105" s="24">
        <v>900826841</v>
      </c>
      <c r="B105" s="24" t="s">
        <v>36</v>
      </c>
      <c r="C105" s="24" t="s">
        <v>4</v>
      </c>
      <c r="D105" s="24">
        <v>159591</v>
      </c>
      <c r="E105" s="24" t="str">
        <f>+CONCATENATE(C105,D105)</f>
        <v>MT159591</v>
      </c>
      <c r="F105" s="24" t="s">
        <v>188</v>
      </c>
      <c r="G105" s="24" t="str">
        <f>+CONCATENATE(A105,"_",E105)</f>
        <v>900826841_MT159591</v>
      </c>
      <c r="H105" s="25">
        <v>45615</v>
      </c>
      <c r="I105" s="25">
        <v>45611</v>
      </c>
      <c r="J105" s="26">
        <v>5556300</v>
      </c>
      <c r="K105" s="26">
        <v>5445174</v>
      </c>
      <c r="L105" s="24" t="s">
        <v>25</v>
      </c>
      <c r="M105" s="24" t="s">
        <v>21</v>
      </c>
      <c r="N105" s="24" t="s">
        <v>28</v>
      </c>
      <c r="O105" s="24" t="s">
        <v>880</v>
      </c>
      <c r="P105" s="24" t="s">
        <v>880</v>
      </c>
      <c r="Q105" s="27">
        <v>4945107</v>
      </c>
      <c r="R105" s="24">
        <v>1222547379</v>
      </c>
      <c r="S105" s="24" t="s">
        <v>430</v>
      </c>
      <c r="T105" s="25">
        <v>45615</v>
      </c>
      <c r="U105" s="25">
        <v>45611</v>
      </c>
      <c r="V105" s="25">
        <v>45624</v>
      </c>
      <c r="W105" s="25"/>
      <c r="X105" s="24">
        <v>64</v>
      </c>
      <c r="Y105" s="24" t="s">
        <v>876</v>
      </c>
      <c r="Z105" s="27">
        <v>5556300</v>
      </c>
      <c r="AA105" s="27">
        <v>5556300</v>
      </c>
      <c r="AB105" s="27">
        <v>0</v>
      </c>
      <c r="AC105" s="27">
        <v>0</v>
      </c>
      <c r="AD105" s="27">
        <v>0</v>
      </c>
      <c r="AE105" s="27">
        <v>0</v>
      </c>
      <c r="AF105" s="27">
        <v>0</v>
      </c>
      <c r="AG105" s="27">
        <v>0</v>
      </c>
      <c r="AH105" s="24"/>
      <c r="AI105" s="24"/>
      <c r="AJ105" s="24" t="s">
        <v>433</v>
      </c>
      <c r="AK105" s="27">
        <v>611193</v>
      </c>
      <c r="AL105" s="27">
        <v>5556300</v>
      </c>
      <c r="AM105" s="27">
        <v>0</v>
      </c>
      <c r="AN105" s="27"/>
      <c r="AO105" s="27"/>
      <c r="AP105" s="27"/>
      <c r="AQ105" s="27"/>
      <c r="AR105" s="27"/>
      <c r="AS105" s="27">
        <v>0</v>
      </c>
      <c r="AT105" s="27">
        <v>0</v>
      </c>
      <c r="AU105" s="27">
        <v>0</v>
      </c>
      <c r="AV105" s="27">
        <v>0</v>
      </c>
      <c r="AW105" s="27">
        <v>0</v>
      </c>
      <c r="AX105" s="27">
        <v>0</v>
      </c>
      <c r="AY105" s="27">
        <v>0</v>
      </c>
      <c r="AZ105" s="27">
        <v>0</v>
      </c>
      <c r="BA105" s="27">
        <v>0</v>
      </c>
      <c r="BB105" s="27">
        <v>0</v>
      </c>
      <c r="BC105" s="27">
        <v>0</v>
      </c>
      <c r="BD105" s="24"/>
      <c r="BE105" s="25"/>
      <c r="BF105" s="24"/>
      <c r="BG105" s="27">
        <v>0</v>
      </c>
    </row>
    <row r="106" spans="1:59" s="14" customFormat="1">
      <c r="A106" s="24">
        <v>900826841</v>
      </c>
      <c r="B106" s="24" t="s">
        <v>36</v>
      </c>
      <c r="C106" s="24" t="s">
        <v>4</v>
      </c>
      <c r="D106" s="24">
        <v>159574</v>
      </c>
      <c r="E106" s="24" t="str">
        <f>+CONCATENATE(C106,D106)</f>
        <v>MT159574</v>
      </c>
      <c r="F106" s="24" t="s">
        <v>171</v>
      </c>
      <c r="G106" s="24" t="str">
        <f>+CONCATENATE(A106,"_",E106)</f>
        <v>900826841_MT159574</v>
      </c>
      <c r="H106" s="25">
        <v>45615</v>
      </c>
      <c r="I106" s="25">
        <v>45611</v>
      </c>
      <c r="J106" s="26">
        <v>3222654</v>
      </c>
      <c r="K106" s="26">
        <v>3158200.92</v>
      </c>
      <c r="L106" s="24" t="s">
        <v>25</v>
      </c>
      <c r="M106" s="24" t="s">
        <v>21</v>
      </c>
      <c r="N106" s="24" t="s">
        <v>28</v>
      </c>
      <c r="O106" s="24" t="s">
        <v>880</v>
      </c>
      <c r="P106" s="24" t="s">
        <v>880</v>
      </c>
      <c r="Q106" s="27">
        <v>2868162</v>
      </c>
      <c r="R106" s="24">
        <v>1222547389</v>
      </c>
      <c r="S106" s="24" t="s">
        <v>430</v>
      </c>
      <c r="T106" s="25">
        <v>45615</v>
      </c>
      <c r="U106" s="25">
        <v>45611</v>
      </c>
      <c r="V106" s="25">
        <v>45624</v>
      </c>
      <c r="W106" s="25"/>
      <c r="X106" s="24">
        <v>64</v>
      </c>
      <c r="Y106" s="24" t="s">
        <v>876</v>
      </c>
      <c r="Z106" s="27">
        <v>3222654</v>
      </c>
      <c r="AA106" s="27">
        <v>3222654</v>
      </c>
      <c r="AB106" s="27">
        <v>0</v>
      </c>
      <c r="AC106" s="27">
        <v>0</v>
      </c>
      <c r="AD106" s="27">
        <v>0</v>
      </c>
      <c r="AE106" s="27">
        <v>0</v>
      </c>
      <c r="AF106" s="27">
        <v>0</v>
      </c>
      <c r="AG106" s="27">
        <v>0</v>
      </c>
      <c r="AH106" s="24"/>
      <c r="AI106" s="24"/>
      <c r="AJ106" s="24" t="s">
        <v>433</v>
      </c>
      <c r="AK106" s="27">
        <v>354492</v>
      </c>
      <c r="AL106" s="27">
        <v>3222654</v>
      </c>
      <c r="AM106" s="27">
        <v>0</v>
      </c>
      <c r="AN106" s="27"/>
      <c r="AO106" s="27"/>
      <c r="AP106" s="27"/>
      <c r="AQ106" s="27"/>
      <c r="AR106" s="27"/>
      <c r="AS106" s="27">
        <v>0</v>
      </c>
      <c r="AT106" s="27">
        <v>0</v>
      </c>
      <c r="AU106" s="27">
        <v>0</v>
      </c>
      <c r="AV106" s="27">
        <v>0</v>
      </c>
      <c r="AW106" s="27">
        <v>0</v>
      </c>
      <c r="AX106" s="27">
        <v>0</v>
      </c>
      <c r="AY106" s="27">
        <v>0</v>
      </c>
      <c r="AZ106" s="27">
        <v>0</v>
      </c>
      <c r="BA106" s="27">
        <v>0</v>
      </c>
      <c r="BB106" s="27">
        <v>0</v>
      </c>
      <c r="BC106" s="27">
        <v>0</v>
      </c>
      <c r="BD106" s="24"/>
      <c r="BE106" s="25"/>
      <c r="BF106" s="24"/>
      <c r="BG106" s="27">
        <v>0</v>
      </c>
    </row>
    <row r="107" spans="1:59" s="14" customFormat="1">
      <c r="A107" s="24">
        <v>900826841</v>
      </c>
      <c r="B107" s="24" t="s">
        <v>36</v>
      </c>
      <c r="C107" s="24" t="s">
        <v>4</v>
      </c>
      <c r="D107" s="24">
        <v>159600</v>
      </c>
      <c r="E107" s="24" t="str">
        <f>+CONCATENATE(C107,D107)</f>
        <v>MT159600</v>
      </c>
      <c r="F107" s="24" t="s">
        <v>196</v>
      </c>
      <c r="G107" s="24" t="str">
        <f>+CONCATENATE(A107,"_",E107)</f>
        <v>900826841_MT159600</v>
      </c>
      <c r="H107" s="25">
        <v>45615</v>
      </c>
      <c r="I107" s="25">
        <v>45611</v>
      </c>
      <c r="J107" s="26">
        <v>6445308</v>
      </c>
      <c r="K107" s="26">
        <v>6316401.8399999999</v>
      </c>
      <c r="L107" s="24" t="s">
        <v>25</v>
      </c>
      <c r="M107" s="24" t="s">
        <v>21</v>
      </c>
      <c r="N107" s="24" t="s">
        <v>28</v>
      </c>
      <c r="O107" s="24" t="s">
        <v>880</v>
      </c>
      <c r="P107" s="24" t="s">
        <v>880</v>
      </c>
      <c r="Q107" s="27">
        <v>5736324</v>
      </c>
      <c r="R107" s="24">
        <v>1222547421</v>
      </c>
      <c r="S107" s="24" t="s">
        <v>430</v>
      </c>
      <c r="T107" s="25">
        <v>45615</v>
      </c>
      <c r="U107" s="25">
        <v>45611</v>
      </c>
      <c r="V107" s="25">
        <v>45624</v>
      </c>
      <c r="W107" s="25"/>
      <c r="X107" s="24">
        <v>64</v>
      </c>
      <c r="Y107" s="24" t="s">
        <v>876</v>
      </c>
      <c r="Z107" s="27">
        <v>6445308</v>
      </c>
      <c r="AA107" s="27">
        <v>6445308</v>
      </c>
      <c r="AB107" s="27">
        <v>0</v>
      </c>
      <c r="AC107" s="27">
        <v>0</v>
      </c>
      <c r="AD107" s="27">
        <v>0</v>
      </c>
      <c r="AE107" s="27">
        <v>0</v>
      </c>
      <c r="AF107" s="27">
        <v>0</v>
      </c>
      <c r="AG107" s="27">
        <v>0</v>
      </c>
      <c r="AH107" s="24"/>
      <c r="AI107" s="24"/>
      <c r="AJ107" s="24" t="s">
        <v>433</v>
      </c>
      <c r="AK107" s="27">
        <v>708984</v>
      </c>
      <c r="AL107" s="27">
        <v>6445308</v>
      </c>
      <c r="AM107" s="27">
        <v>0</v>
      </c>
      <c r="AN107" s="27"/>
      <c r="AO107" s="27"/>
      <c r="AP107" s="27"/>
      <c r="AQ107" s="27"/>
      <c r="AR107" s="27"/>
      <c r="AS107" s="27">
        <v>0</v>
      </c>
      <c r="AT107" s="27">
        <v>0</v>
      </c>
      <c r="AU107" s="27">
        <v>0</v>
      </c>
      <c r="AV107" s="27">
        <v>0</v>
      </c>
      <c r="AW107" s="27">
        <v>0</v>
      </c>
      <c r="AX107" s="27">
        <v>0</v>
      </c>
      <c r="AY107" s="27">
        <v>0</v>
      </c>
      <c r="AZ107" s="27">
        <v>0</v>
      </c>
      <c r="BA107" s="27">
        <v>0</v>
      </c>
      <c r="BB107" s="27">
        <v>0</v>
      </c>
      <c r="BC107" s="27">
        <v>0</v>
      </c>
      <c r="BD107" s="24"/>
      <c r="BE107" s="25"/>
      <c r="BF107" s="24"/>
      <c r="BG107" s="27">
        <v>0</v>
      </c>
    </row>
    <row r="108" spans="1:59" s="14" customFormat="1">
      <c r="A108" s="24">
        <v>900826841</v>
      </c>
      <c r="B108" s="24" t="s">
        <v>36</v>
      </c>
      <c r="C108" s="24" t="s">
        <v>4</v>
      </c>
      <c r="D108" s="24">
        <v>159570</v>
      </c>
      <c r="E108" s="24" t="str">
        <f>+CONCATENATE(C108,D108)</f>
        <v>MT159570</v>
      </c>
      <c r="F108" s="24" t="s">
        <v>167</v>
      </c>
      <c r="G108" s="24" t="str">
        <f>+CONCATENATE(A108,"_",E108)</f>
        <v>900826841_MT159570</v>
      </c>
      <c r="H108" s="25">
        <v>45615</v>
      </c>
      <c r="I108" s="25">
        <v>45611</v>
      </c>
      <c r="J108" s="26">
        <v>3333780</v>
      </c>
      <c r="K108" s="26">
        <v>3267104.4</v>
      </c>
      <c r="L108" s="24" t="s">
        <v>25</v>
      </c>
      <c r="M108" s="24" t="s">
        <v>21</v>
      </c>
      <c r="N108" s="24" t="s">
        <v>28</v>
      </c>
      <c r="O108" s="24" t="s">
        <v>880</v>
      </c>
      <c r="P108" s="24" t="s">
        <v>880</v>
      </c>
      <c r="Q108" s="27">
        <v>2967064</v>
      </c>
      <c r="R108" s="24">
        <v>1222547414</v>
      </c>
      <c r="S108" s="24" t="s">
        <v>430</v>
      </c>
      <c r="T108" s="25">
        <v>45615</v>
      </c>
      <c r="U108" s="25">
        <v>45611</v>
      </c>
      <c r="V108" s="25">
        <v>45624</v>
      </c>
      <c r="W108" s="25"/>
      <c r="X108" s="24">
        <v>64</v>
      </c>
      <c r="Y108" s="24" t="s">
        <v>876</v>
      </c>
      <c r="Z108" s="27">
        <v>3333780</v>
      </c>
      <c r="AA108" s="27">
        <v>3333780</v>
      </c>
      <c r="AB108" s="27">
        <v>0</v>
      </c>
      <c r="AC108" s="27">
        <v>0</v>
      </c>
      <c r="AD108" s="27">
        <v>0</v>
      </c>
      <c r="AE108" s="27">
        <v>0</v>
      </c>
      <c r="AF108" s="27">
        <v>0</v>
      </c>
      <c r="AG108" s="27">
        <v>0</v>
      </c>
      <c r="AH108" s="24"/>
      <c r="AI108" s="24"/>
      <c r="AJ108" s="24" t="s">
        <v>433</v>
      </c>
      <c r="AK108" s="27">
        <v>366716</v>
      </c>
      <c r="AL108" s="27">
        <v>3333780</v>
      </c>
      <c r="AM108" s="27">
        <v>0</v>
      </c>
      <c r="AN108" s="27"/>
      <c r="AO108" s="27"/>
      <c r="AP108" s="27"/>
      <c r="AQ108" s="27"/>
      <c r="AR108" s="27"/>
      <c r="AS108" s="27">
        <v>0</v>
      </c>
      <c r="AT108" s="27">
        <v>0</v>
      </c>
      <c r="AU108" s="27">
        <v>0</v>
      </c>
      <c r="AV108" s="27">
        <v>0</v>
      </c>
      <c r="AW108" s="27">
        <v>0</v>
      </c>
      <c r="AX108" s="27">
        <v>0</v>
      </c>
      <c r="AY108" s="27">
        <v>0</v>
      </c>
      <c r="AZ108" s="27">
        <v>0</v>
      </c>
      <c r="BA108" s="27">
        <v>0</v>
      </c>
      <c r="BB108" s="27">
        <v>0</v>
      </c>
      <c r="BC108" s="27">
        <v>0</v>
      </c>
      <c r="BD108" s="24"/>
      <c r="BE108" s="25"/>
      <c r="BF108" s="24"/>
      <c r="BG108" s="27">
        <v>0</v>
      </c>
    </row>
    <row r="109" spans="1:59" s="14" customFormat="1">
      <c r="A109" s="24">
        <v>900826841</v>
      </c>
      <c r="B109" s="24" t="s">
        <v>36</v>
      </c>
      <c r="C109" s="24" t="s">
        <v>4</v>
      </c>
      <c r="D109" s="24">
        <v>159582</v>
      </c>
      <c r="E109" s="24" t="str">
        <f>+CONCATENATE(C109,D109)</f>
        <v>MT159582</v>
      </c>
      <c r="F109" s="24" t="s">
        <v>179</v>
      </c>
      <c r="G109" s="24" t="str">
        <f>+CONCATENATE(A109,"_",E109)</f>
        <v>900826841_MT159582</v>
      </c>
      <c r="H109" s="25">
        <v>45615</v>
      </c>
      <c r="I109" s="25">
        <v>45611</v>
      </c>
      <c r="J109" s="26">
        <v>3333780</v>
      </c>
      <c r="K109" s="26">
        <v>3267104.4</v>
      </c>
      <c r="L109" s="24" t="s">
        <v>25</v>
      </c>
      <c r="M109" s="24" t="s">
        <v>21</v>
      </c>
      <c r="N109" s="24" t="s">
        <v>28</v>
      </c>
      <c r="O109" s="24" t="s">
        <v>880</v>
      </c>
      <c r="P109" s="24" t="s">
        <v>880</v>
      </c>
      <c r="Q109" s="27">
        <v>2967064</v>
      </c>
      <c r="R109" s="24">
        <v>1222547419</v>
      </c>
      <c r="S109" s="24" t="s">
        <v>430</v>
      </c>
      <c r="T109" s="25">
        <v>45615</v>
      </c>
      <c r="U109" s="25">
        <v>45611</v>
      </c>
      <c r="V109" s="25">
        <v>45624</v>
      </c>
      <c r="W109" s="25"/>
      <c r="X109" s="24">
        <v>64</v>
      </c>
      <c r="Y109" s="24" t="s">
        <v>876</v>
      </c>
      <c r="Z109" s="27">
        <v>3333780</v>
      </c>
      <c r="AA109" s="27">
        <v>3333780</v>
      </c>
      <c r="AB109" s="27">
        <v>0</v>
      </c>
      <c r="AC109" s="27">
        <v>0</v>
      </c>
      <c r="AD109" s="27">
        <v>0</v>
      </c>
      <c r="AE109" s="27">
        <v>0</v>
      </c>
      <c r="AF109" s="27">
        <v>0</v>
      </c>
      <c r="AG109" s="27">
        <v>0</v>
      </c>
      <c r="AH109" s="24"/>
      <c r="AI109" s="24"/>
      <c r="AJ109" s="24" t="s">
        <v>433</v>
      </c>
      <c r="AK109" s="27">
        <v>366716</v>
      </c>
      <c r="AL109" s="27">
        <v>3333780</v>
      </c>
      <c r="AM109" s="27">
        <v>0</v>
      </c>
      <c r="AN109" s="27"/>
      <c r="AO109" s="27"/>
      <c r="AP109" s="27"/>
      <c r="AQ109" s="27"/>
      <c r="AR109" s="27"/>
      <c r="AS109" s="27">
        <v>0</v>
      </c>
      <c r="AT109" s="27">
        <v>0</v>
      </c>
      <c r="AU109" s="27">
        <v>0</v>
      </c>
      <c r="AV109" s="27">
        <v>0</v>
      </c>
      <c r="AW109" s="27">
        <v>0</v>
      </c>
      <c r="AX109" s="27">
        <v>0</v>
      </c>
      <c r="AY109" s="27">
        <v>0</v>
      </c>
      <c r="AZ109" s="27">
        <v>0</v>
      </c>
      <c r="BA109" s="27">
        <v>0</v>
      </c>
      <c r="BB109" s="27">
        <v>0</v>
      </c>
      <c r="BC109" s="27">
        <v>0</v>
      </c>
      <c r="BD109" s="24"/>
      <c r="BE109" s="25"/>
      <c r="BF109" s="24"/>
      <c r="BG109" s="27">
        <v>0</v>
      </c>
    </row>
    <row r="110" spans="1:59" s="14" customFormat="1">
      <c r="A110" s="24">
        <v>900826841</v>
      </c>
      <c r="B110" s="24" t="s">
        <v>36</v>
      </c>
      <c r="C110" s="24" t="s">
        <v>4</v>
      </c>
      <c r="D110" s="24">
        <v>159592</v>
      </c>
      <c r="E110" s="24" t="str">
        <f>+CONCATENATE(C110,D110)</f>
        <v>MT159592</v>
      </c>
      <c r="F110" s="24" t="s">
        <v>189</v>
      </c>
      <c r="G110" s="24" t="str">
        <f>+CONCATENATE(A110,"_",E110)</f>
        <v>900826841_MT159592</v>
      </c>
      <c r="H110" s="25">
        <v>45615</v>
      </c>
      <c r="I110" s="25">
        <v>45611</v>
      </c>
      <c r="J110" s="26">
        <v>3333780</v>
      </c>
      <c r="K110" s="26">
        <v>3267104.4</v>
      </c>
      <c r="L110" s="24" t="s">
        <v>25</v>
      </c>
      <c r="M110" s="24" t="s">
        <v>21</v>
      </c>
      <c r="N110" s="24" t="s">
        <v>28</v>
      </c>
      <c r="O110" s="24" t="s">
        <v>880</v>
      </c>
      <c r="P110" s="24" t="s">
        <v>880</v>
      </c>
      <c r="Q110" s="27">
        <v>2967064</v>
      </c>
      <c r="R110" s="24">
        <v>1222547395</v>
      </c>
      <c r="S110" s="24" t="s">
        <v>430</v>
      </c>
      <c r="T110" s="25">
        <v>45615</v>
      </c>
      <c r="U110" s="25">
        <v>45611</v>
      </c>
      <c r="V110" s="25">
        <v>45624</v>
      </c>
      <c r="W110" s="25"/>
      <c r="X110" s="24">
        <v>64</v>
      </c>
      <c r="Y110" s="24" t="s">
        <v>876</v>
      </c>
      <c r="Z110" s="27">
        <v>3333780</v>
      </c>
      <c r="AA110" s="27">
        <v>3333780</v>
      </c>
      <c r="AB110" s="27">
        <v>0</v>
      </c>
      <c r="AC110" s="27">
        <v>0</v>
      </c>
      <c r="AD110" s="27">
        <v>0</v>
      </c>
      <c r="AE110" s="27">
        <v>0</v>
      </c>
      <c r="AF110" s="27">
        <v>0</v>
      </c>
      <c r="AG110" s="27">
        <v>0</v>
      </c>
      <c r="AH110" s="24"/>
      <c r="AI110" s="24"/>
      <c r="AJ110" s="24" t="s">
        <v>433</v>
      </c>
      <c r="AK110" s="27">
        <v>366716</v>
      </c>
      <c r="AL110" s="27">
        <v>3333780</v>
      </c>
      <c r="AM110" s="27">
        <v>0</v>
      </c>
      <c r="AN110" s="27"/>
      <c r="AO110" s="27"/>
      <c r="AP110" s="27"/>
      <c r="AQ110" s="27"/>
      <c r="AR110" s="27"/>
      <c r="AS110" s="27">
        <v>0</v>
      </c>
      <c r="AT110" s="27">
        <v>0</v>
      </c>
      <c r="AU110" s="27">
        <v>0</v>
      </c>
      <c r="AV110" s="27">
        <v>0</v>
      </c>
      <c r="AW110" s="27">
        <v>0</v>
      </c>
      <c r="AX110" s="27">
        <v>0</v>
      </c>
      <c r="AY110" s="27">
        <v>0</v>
      </c>
      <c r="AZ110" s="27">
        <v>0</v>
      </c>
      <c r="BA110" s="27">
        <v>0</v>
      </c>
      <c r="BB110" s="27">
        <v>0</v>
      </c>
      <c r="BC110" s="27">
        <v>0</v>
      </c>
      <c r="BD110" s="24"/>
      <c r="BE110" s="25"/>
      <c r="BF110" s="24"/>
      <c r="BG110" s="27">
        <v>0</v>
      </c>
    </row>
    <row r="111" spans="1:59" s="14" customFormat="1">
      <c r="A111" s="24">
        <v>900826841</v>
      </c>
      <c r="B111" s="24" t="s">
        <v>36</v>
      </c>
      <c r="C111" s="24" t="s">
        <v>4</v>
      </c>
      <c r="D111" s="24">
        <v>159594</v>
      </c>
      <c r="E111" s="24" t="str">
        <f>+CONCATENATE(C111,D111)</f>
        <v>MT159594</v>
      </c>
      <c r="F111" s="24" t="s">
        <v>191</v>
      </c>
      <c r="G111" s="24" t="str">
        <f>+CONCATENATE(A111,"_",E111)</f>
        <v>900826841_MT159594</v>
      </c>
      <c r="H111" s="25">
        <v>45615</v>
      </c>
      <c r="I111" s="25">
        <v>45611</v>
      </c>
      <c r="J111" s="26">
        <v>3333780</v>
      </c>
      <c r="K111" s="26">
        <v>3267104.4</v>
      </c>
      <c r="L111" s="24" t="s">
        <v>25</v>
      </c>
      <c r="M111" s="24" t="s">
        <v>21</v>
      </c>
      <c r="N111" s="24" t="s">
        <v>28</v>
      </c>
      <c r="O111" s="24" t="s">
        <v>880</v>
      </c>
      <c r="P111" s="24" t="s">
        <v>880</v>
      </c>
      <c r="Q111" s="27">
        <v>2967064</v>
      </c>
      <c r="R111" s="24">
        <v>1222547410</v>
      </c>
      <c r="S111" s="24" t="s">
        <v>430</v>
      </c>
      <c r="T111" s="25">
        <v>45615</v>
      </c>
      <c r="U111" s="25">
        <v>45611</v>
      </c>
      <c r="V111" s="25">
        <v>45624</v>
      </c>
      <c r="W111" s="25"/>
      <c r="X111" s="24">
        <v>64</v>
      </c>
      <c r="Y111" s="24" t="s">
        <v>876</v>
      </c>
      <c r="Z111" s="27">
        <v>3333780</v>
      </c>
      <c r="AA111" s="27">
        <v>3333780</v>
      </c>
      <c r="AB111" s="27">
        <v>0</v>
      </c>
      <c r="AC111" s="27">
        <v>0</v>
      </c>
      <c r="AD111" s="27">
        <v>0</v>
      </c>
      <c r="AE111" s="27">
        <v>0</v>
      </c>
      <c r="AF111" s="27">
        <v>0</v>
      </c>
      <c r="AG111" s="27">
        <v>0</v>
      </c>
      <c r="AH111" s="24"/>
      <c r="AI111" s="24"/>
      <c r="AJ111" s="24" t="s">
        <v>433</v>
      </c>
      <c r="AK111" s="27">
        <v>366716</v>
      </c>
      <c r="AL111" s="27">
        <v>3333780</v>
      </c>
      <c r="AM111" s="27">
        <v>0</v>
      </c>
      <c r="AN111" s="27"/>
      <c r="AO111" s="27"/>
      <c r="AP111" s="27"/>
      <c r="AQ111" s="27"/>
      <c r="AR111" s="27"/>
      <c r="AS111" s="27">
        <v>0</v>
      </c>
      <c r="AT111" s="27">
        <v>0</v>
      </c>
      <c r="AU111" s="27">
        <v>0</v>
      </c>
      <c r="AV111" s="27">
        <v>0</v>
      </c>
      <c r="AW111" s="27">
        <v>0</v>
      </c>
      <c r="AX111" s="27">
        <v>0</v>
      </c>
      <c r="AY111" s="27">
        <v>0</v>
      </c>
      <c r="AZ111" s="27">
        <v>0</v>
      </c>
      <c r="BA111" s="27">
        <v>0</v>
      </c>
      <c r="BB111" s="27">
        <v>0</v>
      </c>
      <c r="BC111" s="27">
        <v>0</v>
      </c>
      <c r="BD111" s="24"/>
      <c r="BE111" s="25"/>
      <c r="BF111" s="24"/>
      <c r="BG111" s="27">
        <v>0</v>
      </c>
    </row>
    <row r="112" spans="1:59" s="14" customFormat="1">
      <c r="A112" s="24">
        <v>900826841</v>
      </c>
      <c r="B112" s="24" t="s">
        <v>36</v>
      </c>
      <c r="C112" s="24" t="s">
        <v>4</v>
      </c>
      <c r="D112" s="24">
        <v>159596</v>
      </c>
      <c r="E112" s="24" t="str">
        <f>+CONCATENATE(C112,D112)</f>
        <v>MT159596</v>
      </c>
      <c r="F112" s="24" t="s">
        <v>193</v>
      </c>
      <c r="G112" s="24" t="str">
        <f>+CONCATENATE(A112,"_",E112)</f>
        <v>900826841_MT159596</v>
      </c>
      <c r="H112" s="25">
        <v>45615</v>
      </c>
      <c r="I112" s="25">
        <v>45611</v>
      </c>
      <c r="J112" s="26">
        <v>3333780</v>
      </c>
      <c r="K112" s="26">
        <v>3267104.4</v>
      </c>
      <c r="L112" s="24" t="s">
        <v>25</v>
      </c>
      <c r="M112" s="24" t="s">
        <v>21</v>
      </c>
      <c r="N112" s="24" t="s">
        <v>28</v>
      </c>
      <c r="O112" s="24" t="s">
        <v>880</v>
      </c>
      <c r="P112" s="24" t="s">
        <v>880</v>
      </c>
      <c r="Q112" s="27">
        <v>2967064</v>
      </c>
      <c r="R112" s="24">
        <v>1222547417</v>
      </c>
      <c r="S112" s="24" t="s">
        <v>430</v>
      </c>
      <c r="T112" s="25">
        <v>45615</v>
      </c>
      <c r="U112" s="25">
        <v>45611</v>
      </c>
      <c r="V112" s="25">
        <v>45624</v>
      </c>
      <c r="W112" s="25"/>
      <c r="X112" s="24">
        <v>64</v>
      </c>
      <c r="Y112" s="24" t="s">
        <v>876</v>
      </c>
      <c r="Z112" s="27">
        <v>3333780</v>
      </c>
      <c r="AA112" s="27">
        <v>3333780</v>
      </c>
      <c r="AB112" s="27">
        <v>0</v>
      </c>
      <c r="AC112" s="27">
        <v>0</v>
      </c>
      <c r="AD112" s="27">
        <v>0</v>
      </c>
      <c r="AE112" s="27">
        <v>0</v>
      </c>
      <c r="AF112" s="27">
        <v>0</v>
      </c>
      <c r="AG112" s="27">
        <v>0</v>
      </c>
      <c r="AH112" s="24"/>
      <c r="AI112" s="24"/>
      <c r="AJ112" s="24" t="s">
        <v>433</v>
      </c>
      <c r="AK112" s="27">
        <v>366716</v>
      </c>
      <c r="AL112" s="27">
        <v>3333780</v>
      </c>
      <c r="AM112" s="27">
        <v>0</v>
      </c>
      <c r="AN112" s="27"/>
      <c r="AO112" s="27"/>
      <c r="AP112" s="27"/>
      <c r="AQ112" s="27"/>
      <c r="AR112" s="27"/>
      <c r="AS112" s="27">
        <v>0</v>
      </c>
      <c r="AT112" s="27">
        <v>0</v>
      </c>
      <c r="AU112" s="27">
        <v>0</v>
      </c>
      <c r="AV112" s="27">
        <v>0</v>
      </c>
      <c r="AW112" s="27">
        <v>0</v>
      </c>
      <c r="AX112" s="27">
        <v>0</v>
      </c>
      <c r="AY112" s="27">
        <v>0</v>
      </c>
      <c r="AZ112" s="27">
        <v>0</v>
      </c>
      <c r="BA112" s="27">
        <v>0</v>
      </c>
      <c r="BB112" s="27">
        <v>0</v>
      </c>
      <c r="BC112" s="27">
        <v>0</v>
      </c>
      <c r="BD112" s="24"/>
      <c r="BE112" s="25"/>
      <c r="BF112" s="24"/>
      <c r="BG112" s="27">
        <v>0</v>
      </c>
    </row>
    <row r="113" spans="1:59" s="14" customFormat="1">
      <c r="A113" s="24">
        <v>900826841</v>
      </c>
      <c r="B113" s="24" t="s">
        <v>36</v>
      </c>
      <c r="C113" s="24" t="s">
        <v>4</v>
      </c>
      <c r="D113" s="24">
        <v>159606</v>
      </c>
      <c r="E113" s="24" t="str">
        <f>+CONCATENATE(C113,D113)</f>
        <v>MT159606</v>
      </c>
      <c r="F113" s="24" t="s">
        <v>202</v>
      </c>
      <c r="G113" s="24" t="str">
        <f>+CONCATENATE(A113,"_",E113)</f>
        <v>900826841_MT159606</v>
      </c>
      <c r="H113" s="25">
        <v>45615</v>
      </c>
      <c r="I113" s="25">
        <v>45611</v>
      </c>
      <c r="J113" s="26">
        <v>3333780</v>
      </c>
      <c r="K113" s="26">
        <v>3267104.4</v>
      </c>
      <c r="L113" s="24" t="s">
        <v>25</v>
      </c>
      <c r="M113" s="24" t="s">
        <v>21</v>
      </c>
      <c r="N113" s="24" t="s">
        <v>28</v>
      </c>
      <c r="O113" s="24" t="s">
        <v>880</v>
      </c>
      <c r="P113" s="24" t="s">
        <v>880</v>
      </c>
      <c r="Q113" s="27">
        <v>2967064</v>
      </c>
      <c r="R113" s="24">
        <v>1222547382</v>
      </c>
      <c r="S113" s="24" t="s">
        <v>430</v>
      </c>
      <c r="T113" s="25">
        <v>45615</v>
      </c>
      <c r="U113" s="25">
        <v>45611</v>
      </c>
      <c r="V113" s="25">
        <v>45624</v>
      </c>
      <c r="W113" s="25"/>
      <c r="X113" s="24">
        <v>64</v>
      </c>
      <c r="Y113" s="24" t="s">
        <v>876</v>
      </c>
      <c r="Z113" s="27">
        <v>3333780</v>
      </c>
      <c r="AA113" s="27">
        <v>3333780</v>
      </c>
      <c r="AB113" s="27">
        <v>0</v>
      </c>
      <c r="AC113" s="27">
        <v>0</v>
      </c>
      <c r="AD113" s="27">
        <v>0</v>
      </c>
      <c r="AE113" s="27">
        <v>0</v>
      </c>
      <c r="AF113" s="27">
        <v>0</v>
      </c>
      <c r="AG113" s="27">
        <v>0</v>
      </c>
      <c r="AH113" s="24"/>
      <c r="AI113" s="24"/>
      <c r="AJ113" s="24" t="s">
        <v>433</v>
      </c>
      <c r="AK113" s="27">
        <v>366716</v>
      </c>
      <c r="AL113" s="27">
        <v>3333780</v>
      </c>
      <c r="AM113" s="27">
        <v>0</v>
      </c>
      <c r="AN113" s="27"/>
      <c r="AO113" s="27"/>
      <c r="AP113" s="27"/>
      <c r="AQ113" s="27"/>
      <c r="AR113" s="27"/>
      <c r="AS113" s="27">
        <v>0</v>
      </c>
      <c r="AT113" s="27">
        <v>0</v>
      </c>
      <c r="AU113" s="27">
        <v>0</v>
      </c>
      <c r="AV113" s="27">
        <v>0</v>
      </c>
      <c r="AW113" s="27">
        <v>0</v>
      </c>
      <c r="AX113" s="27">
        <v>0</v>
      </c>
      <c r="AY113" s="27">
        <v>0</v>
      </c>
      <c r="AZ113" s="27">
        <v>0</v>
      </c>
      <c r="BA113" s="27">
        <v>0</v>
      </c>
      <c r="BB113" s="27">
        <v>0</v>
      </c>
      <c r="BC113" s="27">
        <v>0</v>
      </c>
      <c r="BD113" s="24"/>
      <c r="BE113" s="25"/>
      <c r="BF113" s="24"/>
      <c r="BG113" s="27">
        <v>0</v>
      </c>
    </row>
    <row r="114" spans="1:59" s="14" customFormat="1">
      <c r="A114" s="24">
        <v>900826841</v>
      </c>
      <c r="B114" s="24" t="s">
        <v>36</v>
      </c>
      <c r="C114" s="24" t="s">
        <v>4</v>
      </c>
      <c r="D114" s="24">
        <v>159575</v>
      </c>
      <c r="E114" s="24" t="str">
        <f>+CONCATENATE(C114,D114)</f>
        <v>MT159575</v>
      </c>
      <c r="F114" s="24" t="s">
        <v>172</v>
      </c>
      <c r="G114" s="24" t="str">
        <f>+CONCATENATE(A114,"_",E114)</f>
        <v>900826841_MT159575</v>
      </c>
      <c r="H114" s="25">
        <v>45615</v>
      </c>
      <c r="I114" s="25">
        <v>45611</v>
      </c>
      <c r="J114" s="26">
        <v>6667560</v>
      </c>
      <c r="K114" s="26">
        <v>6534208.7999999998</v>
      </c>
      <c r="L114" s="24" t="s">
        <v>25</v>
      </c>
      <c r="M114" s="24" t="s">
        <v>21</v>
      </c>
      <c r="N114" s="24" t="s">
        <v>28</v>
      </c>
      <c r="O114" s="24" t="s">
        <v>880</v>
      </c>
      <c r="P114" s="24" t="s">
        <v>880</v>
      </c>
      <c r="Q114" s="27">
        <v>5934128</v>
      </c>
      <c r="R114" s="24">
        <v>1222547409</v>
      </c>
      <c r="S114" s="24" t="s">
        <v>430</v>
      </c>
      <c r="T114" s="25">
        <v>45615</v>
      </c>
      <c r="U114" s="25">
        <v>45611</v>
      </c>
      <c r="V114" s="25">
        <v>45624</v>
      </c>
      <c r="W114" s="25"/>
      <c r="X114" s="24">
        <v>64</v>
      </c>
      <c r="Y114" s="24" t="s">
        <v>876</v>
      </c>
      <c r="Z114" s="27">
        <v>6667560</v>
      </c>
      <c r="AA114" s="27">
        <v>6667560</v>
      </c>
      <c r="AB114" s="27">
        <v>0</v>
      </c>
      <c r="AC114" s="27">
        <v>0</v>
      </c>
      <c r="AD114" s="27">
        <v>0</v>
      </c>
      <c r="AE114" s="27">
        <v>0</v>
      </c>
      <c r="AF114" s="27">
        <v>0</v>
      </c>
      <c r="AG114" s="27">
        <v>0</v>
      </c>
      <c r="AH114" s="24"/>
      <c r="AI114" s="24"/>
      <c r="AJ114" s="24" t="s">
        <v>433</v>
      </c>
      <c r="AK114" s="27">
        <v>733432</v>
      </c>
      <c r="AL114" s="27">
        <v>6667560</v>
      </c>
      <c r="AM114" s="27">
        <v>0</v>
      </c>
      <c r="AN114" s="27"/>
      <c r="AO114" s="27"/>
      <c r="AP114" s="27"/>
      <c r="AQ114" s="27"/>
      <c r="AR114" s="27"/>
      <c r="AS114" s="27">
        <v>0</v>
      </c>
      <c r="AT114" s="27">
        <v>0</v>
      </c>
      <c r="AU114" s="27">
        <v>0</v>
      </c>
      <c r="AV114" s="27">
        <v>0</v>
      </c>
      <c r="AW114" s="27">
        <v>0</v>
      </c>
      <c r="AX114" s="27">
        <v>0</v>
      </c>
      <c r="AY114" s="27">
        <v>0</v>
      </c>
      <c r="AZ114" s="27">
        <v>0</v>
      </c>
      <c r="BA114" s="27">
        <v>0</v>
      </c>
      <c r="BB114" s="27">
        <v>0</v>
      </c>
      <c r="BC114" s="27">
        <v>0</v>
      </c>
      <c r="BD114" s="24"/>
      <c r="BE114" s="25"/>
      <c r="BF114" s="24"/>
      <c r="BG114" s="27">
        <v>0</v>
      </c>
    </row>
    <row r="115" spans="1:59" s="14" customFormat="1">
      <c r="A115" s="24">
        <v>900826841</v>
      </c>
      <c r="B115" s="24" t="s">
        <v>36</v>
      </c>
      <c r="C115" s="24" t="s">
        <v>4</v>
      </c>
      <c r="D115" s="24">
        <v>159586</v>
      </c>
      <c r="E115" s="24" t="str">
        <f>+CONCATENATE(C115,D115)</f>
        <v>MT159586</v>
      </c>
      <c r="F115" s="24" t="s">
        <v>183</v>
      </c>
      <c r="G115" s="24" t="str">
        <f>+CONCATENATE(A115,"_",E115)</f>
        <v>900826841_MT159586</v>
      </c>
      <c r="H115" s="25">
        <v>45615</v>
      </c>
      <c r="I115" s="25">
        <v>45611</v>
      </c>
      <c r="J115" s="26">
        <v>6667560</v>
      </c>
      <c r="K115" s="26">
        <v>6534208.7999999998</v>
      </c>
      <c r="L115" s="24" t="s">
        <v>25</v>
      </c>
      <c r="M115" s="24" t="s">
        <v>21</v>
      </c>
      <c r="N115" s="24" t="s">
        <v>28</v>
      </c>
      <c r="O115" s="24" t="s">
        <v>880</v>
      </c>
      <c r="P115" s="24" t="s">
        <v>880</v>
      </c>
      <c r="Q115" s="27">
        <v>5934128</v>
      </c>
      <c r="R115" s="24">
        <v>1222547391</v>
      </c>
      <c r="S115" s="24" t="s">
        <v>430</v>
      </c>
      <c r="T115" s="25">
        <v>45615</v>
      </c>
      <c r="U115" s="25">
        <v>45611</v>
      </c>
      <c r="V115" s="25">
        <v>45624</v>
      </c>
      <c r="W115" s="25"/>
      <c r="X115" s="24">
        <v>64</v>
      </c>
      <c r="Y115" s="24" t="s">
        <v>876</v>
      </c>
      <c r="Z115" s="27">
        <v>6667560</v>
      </c>
      <c r="AA115" s="27">
        <v>6667560</v>
      </c>
      <c r="AB115" s="27">
        <v>0</v>
      </c>
      <c r="AC115" s="27">
        <v>0</v>
      </c>
      <c r="AD115" s="27">
        <v>0</v>
      </c>
      <c r="AE115" s="27">
        <v>0</v>
      </c>
      <c r="AF115" s="27">
        <v>0</v>
      </c>
      <c r="AG115" s="27">
        <v>0</v>
      </c>
      <c r="AH115" s="24"/>
      <c r="AI115" s="24"/>
      <c r="AJ115" s="24" t="s">
        <v>433</v>
      </c>
      <c r="AK115" s="27">
        <v>733432</v>
      </c>
      <c r="AL115" s="27">
        <v>6667560</v>
      </c>
      <c r="AM115" s="27">
        <v>0</v>
      </c>
      <c r="AN115" s="27"/>
      <c r="AO115" s="27"/>
      <c r="AP115" s="27"/>
      <c r="AQ115" s="27"/>
      <c r="AR115" s="27"/>
      <c r="AS115" s="27">
        <v>0</v>
      </c>
      <c r="AT115" s="27">
        <v>0</v>
      </c>
      <c r="AU115" s="27">
        <v>0</v>
      </c>
      <c r="AV115" s="27">
        <v>0</v>
      </c>
      <c r="AW115" s="27">
        <v>0</v>
      </c>
      <c r="AX115" s="27">
        <v>0</v>
      </c>
      <c r="AY115" s="27">
        <v>0</v>
      </c>
      <c r="AZ115" s="27">
        <v>0</v>
      </c>
      <c r="BA115" s="27">
        <v>0</v>
      </c>
      <c r="BB115" s="27">
        <v>0</v>
      </c>
      <c r="BC115" s="27">
        <v>0</v>
      </c>
      <c r="BD115" s="24"/>
      <c r="BE115" s="25"/>
      <c r="BF115" s="24"/>
      <c r="BG115" s="27">
        <v>0</v>
      </c>
    </row>
    <row r="116" spans="1:59" s="14" customFormat="1">
      <c r="A116" s="24">
        <v>900826841</v>
      </c>
      <c r="B116" s="24" t="s">
        <v>36</v>
      </c>
      <c r="C116" s="24" t="s">
        <v>4</v>
      </c>
      <c r="D116" s="24">
        <v>159560</v>
      </c>
      <c r="E116" s="24" t="str">
        <f>+CONCATENATE(C116,D116)</f>
        <v>MT159560</v>
      </c>
      <c r="F116" s="24" t="s">
        <v>157</v>
      </c>
      <c r="G116" s="24" t="str">
        <f>+CONCATENATE(A116,"_",E116)</f>
        <v>900826841_MT159560</v>
      </c>
      <c r="H116" s="25">
        <v>45615</v>
      </c>
      <c r="I116" s="25">
        <v>45611</v>
      </c>
      <c r="J116" s="26">
        <v>553536</v>
      </c>
      <c r="K116" s="26">
        <v>542465.28000000003</v>
      </c>
      <c r="L116" s="24" t="s">
        <v>25</v>
      </c>
      <c r="M116" s="24" t="s">
        <v>21</v>
      </c>
      <c r="N116" s="24" t="s">
        <v>28</v>
      </c>
      <c r="O116" s="24" t="s">
        <v>880</v>
      </c>
      <c r="P116" s="24" t="s">
        <v>880</v>
      </c>
      <c r="Q116" s="27">
        <v>492647</v>
      </c>
      <c r="R116" s="24">
        <v>1222547407</v>
      </c>
      <c r="S116" s="24" t="s">
        <v>430</v>
      </c>
      <c r="T116" s="25">
        <v>45615</v>
      </c>
      <c r="U116" s="25">
        <v>45611</v>
      </c>
      <c r="V116" s="25">
        <v>45624</v>
      </c>
      <c r="W116" s="25"/>
      <c r="X116" s="24">
        <v>64</v>
      </c>
      <c r="Y116" s="24" t="s">
        <v>876</v>
      </c>
      <c r="Z116" s="27">
        <v>553536</v>
      </c>
      <c r="AA116" s="27">
        <v>553536</v>
      </c>
      <c r="AB116" s="27">
        <v>0</v>
      </c>
      <c r="AC116" s="27">
        <v>0</v>
      </c>
      <c r="AD116" s="27">
        <v>0</v>
      </c>
      <c r="AE116" s="27">
        <v>0</v>
      </c>
      <c r="AF116" s="27">
        <v>0</v>
      </c>
      <c r="AG116" s="27">
        <v>0</v>
      </c>
      <c r="AH116" s="24"/>
      <c r="AI116" s="24"/>
      <c r="AJ116" s="24" t="s">
        <v>433</v>
      </c>
      <c r="AK116" s="27">
        <v>60889</v>
      </c>
      <c r="AL116" s="27">
        <v>553536</v>
      </c>
      <c r="AM116" s="27">
        <v>0</v>
      </c>
      <c r="AN116" s="27"/>
      <c r="AO116" s="27"/>
      <c r="AP116" s="27"/>
      <c r="AQ116" s="27"/>
      <c r="AR116" s="27"/>
      <c r="AS116" s="27">
        <v>0</v>
      </c>
      <c r="AT116" s="27">
        <v>0</v>
      </c>
      <c r="AU116" s="27">
        <v>0</v>
      </c>
      <c r="AV116" s="27">
        <v>0</v>
      </c>
      <c r="AW116" s="27">
        <v>0</v>
      </c>
      <c r="AX116" s="27">
        <v>0</v>
      </c>
      <c r="AY116" s="27">
        <v>0</v>
      </c>
      <c r="AZ116" s="27">
        <v>0</v>
      </c>
      <c r="BA116" s="27">
        <v>0</v>
      </c>
      <c r="BB116" s="27">
        <v>0</v>
      </c>
      <c r="BC116" s="27">
        <v>0</v>
      </c>
      <c r="BD116" s="24"/>
      <c r="BE116" s="25"/>
      <c r="BF116" s="24"/>
      <c r="BG116" s="27">
        <v>0</v>
      </c>
    </row>
    <row r="117" spans="1:59" s="14" customFormat="1">
      <c r="A117" s="24">
        <v>900826841</v>
      </c>
      <c r="B117" s="24" t="s">
        <v>36</v>
      </c>
      <c r="C117" s="24" t="s">
        <v>4</v>
      </c>
      <c r="D117" s="24">
        <v>159601</v>
      </c>
      <c r="E117" s="24" t="str">
        <f>+CONCATENATE(C117,D117)</f>
        <v>MT159601</v>
      </c>
      <c r="F117" s="24" t="s">
        <v>197</v>
      </c>
      <c r="G117" s="24" t="str">
        <f>+CONCATENATE(A117,"_",E117)</f>
        <v>900826841_MT159601</v>
      </c>
      <c r="H117" s="25">
        <v>45615</v>
      </c>
      <c r="I117" s="25">
        <v>45611</v>
      </c>
      <c r="J117" s="26">
        <v>2214144</v>
      </c>
      <c r="K117" s="26">
        <v>2169861.1200000001</v>
      </c>
      <c r="L117" s="24" t="s">
        <v>25</v>
      </c>
      <c r="M117" s="24" t="s">
        <v>21</v>
      </c>
      <c r="N117" s="24" t="s">
        <v>28</v>
      </c>
      <c r="O117" s="24" t="s">
        <v>880</v>
      </c>
      <c r="P117" s="24" t="s">
        <v>880</v>
      </c>
      <c r="Q117" s="27">
        <v>1970588</v>
      </c>
      <c r="R117" s="24">
        <v>1222547378</v>
      </c>
      <c r="S117" s="24" t="s">
        <v>430</v>
      </c>
      <c r="T117" s="25">
        <v>45615</v>
      </c>
      <c r="U117" s="25">
        <v>45611</v>
      </c>
      <c r="V117" s="25">
        <v>45624</v>
      </c>
      <c r="W117" s="25"/>
      <c r="X117" s="24">
        <v>64</v>
      </c>
      <c r="Y117" s="24" t="s">
        <v>876</v>
      </c>
      <c r="Z117" s="27">
        <v>2214144</v>
      </c>
      <c r="AA117" s="27">
        <v>2214144</v>
      </c>
      <c r="AB117" s="27">
        <v>0</v>
      </c>
      <c r="AC117" s="27">
        <v>0</v>
      </c>
      <c r="AD117" s="27">
        <v>0</v>
      </c>
      <c r="AE117" s="27">
        <v>0</v>
      </c>
      <c r="AF117" s="27">
        <v>0</v>
      </c>
      <c r="AG117" s="27">
        <v>0</v>
      </c>
      <c r="AH117" s="24"/>
      <c r="AI117" s="24"/>
      <c r="AJ117" s="24" t="s">
        <v>433</v>
      </c>
      <c r="AK117" s="27">
        <v>243556</v>
      </c>
      <c r="AL117" s="27">
        <v>2214144</v>
      </c>
      <c r="AM117" s="27">
        <v>0</v>
      </c>
      <c r="AN117" s="27"/>
      <c r="AO117" s="27"/>
      <c r="AP117" s="27"/>
      <c r="AQ117" s="27"/>
      <c r="AR117" s="27"/>
      <c r="AS117" s="27">
        <v>0</v>
      </c>
      <c r="AT117" s="27">
        <v>0</v>
      </c>
      <c r="AU117" s="27">
        <v>0</v>
      </c>
      <c r="AV117" s="27">
        <v>0</v>
      </c>
      <c r="AW117" s="27">
        <v>0</v>
      </c>
      <c r="AX117" s="27">
        <v>0</v>
      </c>
      <c r="AY117" s="27">
        <v>0</v>
      </c>
      <c r="AZ117" s="27">
        <v>0</v>
      </c>
      <c r="BA117" s="27">
        <v>0</v>
      </c>
      <c r="BB117" s="27">
        <v>0</v>
      </c>
      <c r="BC117" s="27">
        <v>0</v>
      </c>
      <c r="BD117" s="24"/>
      <c r="BE117" s="25"/>
      <c r="BF117" s="24"/>
      <c r="BG117" s="27">
        <v>0</v>
      </c>
    </row>
    <row r="118" spans="1:59" s="14" customFormat="1">
      <c r="A118" s="24">
        <v>900826841</v>
      </c>
      <c r="B118" s="24" t="s">
        <v>36</v>
      </c>
      <c r="C118" s="24" t="s">
        <v>4</v>
      </c>
      <c r="D118" s="24">
        <v>159569</v>
      </c>
      <c r="E118" s="24" t="str">
        <f>+CONCATENATE(C118,D118)</f>
        <v>MT159569</v>
      </c>
      <c r="F118" s="24" t="s">
        <v>166</v>
      </c>
      <c r="G118" s="24" t="str">
        <f>+CONCATENATE(A118,"_",E118)</f>
        <v>900826841_MT159569</v>
      </c>
      <c r="H118" s="25">
        <v>45615</v>
      </c>
      <c r="I118" s="25">
        <v>45611</v>
      </c>
      <c r="J118" s="26">
        <v>2555898</v>
      </c>
      <c r="K118" s="26">
        <v>2504780.04</v>
      </c>
      <c r="L118" s="24" t="s">
        <v>25</v>
      </c>
      <c r="M118" s="24" t="s">
        <v>21</v>
      </c>
      <c r="N118" s="24" t="s">
        <v>28</v>
      </c>
      <c r="O118" s="24" t="s">
        <v>880</v>
      </c>
      <c r="P118" s="24" t="s">
        <v>880</v>
      </c>
      <c r="Q118" s="27">
        <v>2274749</v>
      </c>
      <c r="R118" s="24">
        <v>1222547416</v>
      </c>
      <c r="S118" s="24" t="s">
        <v>430</v>
      </c>
      <c r="T118" s="25">
        <v>45615</v>
      </c>
      <c r="U118" s="25">
        <v>45611</v>
      </c>
      <c r="V118" s="25">
        <v>45624</v>
      </c>
      <c r="W118" s="25"/>
      <c r="X118" s="24">
        <v>64</v>
      </c>
      <c r="Y118" s="24" t="s">
        <v>876</v>
      </c>
      <c r="Z118" s="27">
        <v>2555898</v>
      </c>
      <c r="AA118" s="27">
        <v>2555898</v>
      </c>
      <c r="AB118" s="27">
        <v>0</v>
      </c>
      <c r="AC118" s="27">
        <v>0</v>
      </c>
      <c r="AD118" s="27">
        <v>0</v>
      </c>
      <c r="AE118" s="27">
        <v>0</v>
      </c>
      <c r="AF118" s="27">
        <v>0</v>
      </c>
      <c r="AG118" s="27">
        <v>0</v>
      </c>
      <c r="AH118" s="24"/>
      <c r="AI118" s="24"/>
      <c r="AJ118" s="24" t="s">
        <v>433</v>
      </c>
      <c r="AK118" s="27">
        <v>281149</v>
      </c>
      <c r="AL118" s="27">
        <v>2555898</v>
      </c>
      <c r="AM118" s="27">
        <v>0</v>
      </c>
      <c r="AN118" s="27"/>
      <c r="AO118" s="27"/>
      <c r="AP118" s="27"/>
      <c r="AQ118" s="27"/>
      <c r="AR118" s="27"/>
      <c r="AS118" s="27">
        <v>0</v>
      </c>
      <c r="AT118" s="27">
        <v>0</v>
      </c>
      <c r="AU118" s="27">
        <v>0</v>
      </c>
      <c r="AV118" s="27">
        <v>0</v>
      </c>
      <c r="AW118" s="27">
        <v>0</v>
      </c>
      <c r="AX118" s="27">
        <v>0</v>
      </c>
      <c r="AY118" s="27">
        <v>0</v>
      </c>
      <c r="AZ118" s="27">
        <v>0</v>
      </c>
      <c r="BA118" s="27">
        <v>0</v>
      </c>
      <c r="BB118" s="27">
        <v>0</v>
      </c>
      <c r="BC118" s="27">
        <v>0</v>
      </c>
      <c r="BD118" s="24"/>
      <c r="BE118" s="25"/>
      <c r="BF118" s="24"/>
      <c r="BG118" s="27">
        <v>0</v>
      </c>
    </row>
    <row r="119" spans="1:59" s="14" customFormat="1">
      <c r="A119" s="24">
        <v>900826841</v>
      </c>
      <c r="B119" s="24" t="s">
        <v>36</v>
      </c>
      <c r="C119" s="24" t="s">
        <v>4</v>
      </c>
      <c r="D119" s="24">
        <v>159610</v>
      </c>
      <c r="E119" s="24" t="str">
        <f>+CONCATENATE(C119,D119)</f>
        <v>MT159610</v>
      </c>
      <c r="F119" s="24" t="s">
        <v>206</v>
      </c>
      <c r="G119" s="24" t="str">
        <f>+CONCATENATE(A119,"_",E119)</f>
        <v>900826841_MT159610</v>
      </c>
      <c r="H119" s="25">
        <v>45615</v>
      </c>
      <c r="I119" s="25">
        <v>45611</v>
      </c>
      <c r="J119" s="26">
        <v>2555898</v>
      </c>
      <c r="K119" s="26">
        <v>2504780.04</v>
      </c>
      <c r="L119" s="24" t="s">
        <v>25</v>
      </c>
      <c r="M119" s="24" t="s">
        <v>21</v>
      </c>
      <c r="N119" s="24" t="s">
        <v>28</v>
      </c>
      <c r="O119" s="24" t="s">
        <v>880</v>
      </c>
      <c r="P119" s="24" t="s">
        <v>880</v>
      </c>
      <c r="Q119" s="27">
        <v>2274749</v>
      </c>
      <c r="R119" s="24">
        <v>1222547384</v>
      </c>
      <c r="S119" s="24" t="s">
        <v>430</v>
      </c>
      <c r="T119" s="25">
        <v>45615</v>
      </c>
      <c r="U119" s="25">
        <v>45611</v>
      </c>
      <c r="V119" s="25">
        <v>45624</v>
      </c>
      <c r="W119" s="25"/>
      <c r="X119" s="24">
        <v>64</v>
      </c>
      <c r="Y119" s="24" t="s">
        <v>876</v>
      </c>
      <c r="Z119" s="27">
        <v>2555898</v>
      </c>
      <c r="AA119" s="27">
        <v>2555898</v>
      </c>
      <c r="AB119" s="27">
        <v>0</v>
      </c>
      <c r="AC119" s="27">
        <v>0</v>
      </c>
      <c r="AD119" s="27">
        <v>0</v>
      </c>
      <c r="AE119" s="27">
        <v>0</v>
      </c>
      <c r="AF119" s="27">
        <v>0</v>
      </c>
      <c r="AG119" s="27">
        <v>0</v>
      </c>
      <c r="AH119" s="24"/>
      <c r="AI119" s="24"/>
      <c r="AJ119" s="24" t="s">
        <v>433</v>
      </c>
      <c r="AK119" s="27">
        <v>281149</v>
      </c>
      <c r="AL119" s="27">
        <v>2555898</v>
      </c>
      <c r="AM119" s="27">
        <v>0</v>
      </c>
      <c r="AN119" s="27"/>
      <c r="AO119" s="27"/>
      <c r="AP119" s="27"/>
      <c r="AQ119" s="27"/>
      <c r="AR119" s="27"/>
      <c r="AS119" s="27">
        <v>0</v>
      </c>
      <c r="AT119" s="27">
        <v>0</v>
      </c>
      <c r="AU119" s="27">
        <v>0</v>
      </c>
      <c r="AV119" s="27">
        <v>0</v>
      </c>
      <c r="AW119" s="27">
        <v>0</v>
      </c>
      <c r="AX119" s="27">
        <v>0</v>
      </c>
      <c r="AY119" s="27">
        <v>0</v>
      </c>
      <c r="AZ119" s="27">
        <v>0</v>
      </c>
      <c r="BA119" s="27">
        <v>0</v>
      </c>
      <c r="BB119" s="27">
        <v>0</v>
      </c>
      <c r="BC119" s="27">
        <v>0</v>
      </c>
      <c r="BD119" s="24"/>
      <c r="BE119" s="25"/>
      <c r="BF119" s="24"/>
      <c r="BG119" s="27">
        <v>0</v>
      </c>
    </row>
    <row r="120" spans="1:59" s="14" customFormat="1">
      <c r="A120" s="24">
        <v>900826841</v>
      </c>
      <c r="B120" s="24" t="s">
        <v>36</v>
      </c>
      <c r="C120" s="24" t="s">
        <v>4</v>
      </c>
      <c r="D120" s="24">
        <v>159565</v>
      </c>
      <c r="E120" s="24" t="str">
        <f>+CONCATENATE(C120,D120)</f>
        <v>MT159565</v>
      </c>
      <c r="F120" s="24" t="s">
        <v>162</v>
      </c>
      <c r="G120" s="24" t="str">
        <f>+CONCATENATE(A120,"_",E120)</f>
        <v>900826841_MT159565</v>
      </c>
      <c r="H120" s="25">
        <v>45615</v>
      </c>
      <c r="I120" s="25">
        <v>45611</v>
      </c>
      <c r="J120" s="26">
        <v>2667024</v>
      </c>
      <c r="K120" s="26">
        <v>2613683.52</v>
      </c>
      <c r="L120" s="24" t="s">
        <v>25</v>
      </c>
      <c r="M120" s="24" t="s">
        <v>21</v>
      </c>
      <c r="N120" s="24" t="s">
        <v>28</v>
      </c>
      <c r="O120" s="24" t="s">
        <v>880</v>
      </c>
      <c r="P120" s="24" t="s">
        <v>880</v>
      </c>
      <c r="Q120" s="27">
        <v>2373651</v>
      </c>
      <c r="R120" s="24">
        <v>1222547396</v>
      </c>
      <c r="S120" s="24" t="s">
        <v>430</v>
      </c>
      <c r="T120" s="25">
        <v>45615</v>
      </c>
      <c r="U120" s="25">
        <v>45611</v>
      </c>
      <c r="V120" s="25">
        <v>45624</v>
      </c>
      <c r="W120" s="25"/>
      <c r="X120" s="24">
        <v>64</v>
      </c>
      <c r="Y120" s="24" t="s">
        <v>876</v>
      </c>
      <c r="Z120" s="27">
        <v>2667024</v>
      </c>
      <c r="AA120" s="27">
        <v>2667024</v>
      </c>
      <c r="AB120" s="27">
        <v>0</v>
      </c>
      <c r="AC120" s="27">
        <v>0</v>
      </c>
      <c r="AD120" s="27">
        <v>0</v>
      </c>
      <c r="AE120" s="27">
        <v>0</v>
      </c>
      <c r="AF120" s="27">
        <v>0</v>
      </c>
      <c r="AG120" s="27">
        <v>0</v>
      </c>
      <c r="AH120" s="24"/>
      <c r="AI120" s="24"/>
      <c r="AJ120" s="24" t="s">
        <v>433</v>
      </c>
      <c r="AK120" s="27">
        <v>293373</v>
      </c>
      <c r="AL120" s="27">
        <v>2667024</v>
      </c>
      <c r="AM120" s="27">
        <v>0</v>
      </c>
      <c r="AN120" s="27"/>
      <c r="AO120" s="27"/>
      <c r="AP120" s="27"/>
      <c r="AQ120" s="27"/>
      <c r="AR120" s="27"/>
      <c r="AS120" s="27">
        <v>0</v>
      </c>
      <c r="AT120" s="27">
        <v>0</v>
      </c>
      <c r="AU120" s="27">
        <v>0</v>
      </c>
      <c r="AV120" s="27">
        <v>0</v>
      </c>
      <c r="AW120" s="27">
        <v>0</v>
      </c>
      <c r="AX120" s="27">
        <v>0</v>
      </c>
      <c r="AY120" s="27">
        <v>0</v>
      </c>
      <c r="AZ120" s="27">
        <v>0</v>
      </c>
      <c r="BA120" s="27">
        <v>0</v>
      </c>
      <c r="BB120" s="27">
        <v>0</v>
      </c>
      <c r="BC120" s="27">
        <v>0</v>
      </c>
      <c r="BD120" s="24"/>
      <c r="BE120" s="25"/>
      <c r="BF120" s="24"/>
      <c r="BG120" s="27">
        <v>0</v>
      </c>
    </row>
    <row r="121" spans="1:59" s="14" customFormat="1">
      <c r="A121" s="24">
        <v>900826841</v>
      </c>
      <c r="B121" s="24" t="s">
        <v>36</v>
      </c>
      <c r="C121" s="24" t="s">
        <v>4</v>
      </c>
      <c r="D121" s="24">
        <v>159579</v>
      </c>
      <c r="E121" s="24" t="str">
        <f>+CONCATENATE(C121,D121)</f>
        <v>MT159579</v>
      </c>
      <c r="F121" s="24" t="s">
        <v>176</v>
      </c>
      <c r="G121" s="24" t="str">
        <f>+CONCATENATE(A121,"_",E121)</f>
        <v>900826841_MT159579</v>
      </c>
      <c r="H121" s="25">
        <v>45615</v>
      </c>
      <c r="I121" s="25">
        <v>45611</v>
      </c>
      <c r="J121" s="26">
        <v>2667024</v>
      </c>
      <c r="K121" s="26">
        <v>2613683.52</v>
      </c>
      <c r="L121" s="24" t="s">
        <v>25</v>
      </c>
      <c r="M121" s="24" t="s">
        <v>21</v>
      </c>
      <c r="N121" s="24" t="s">
        <v>28</v>
      </c>
      <c r="O121" s="24" t="s">
        <v>880</v>
      </c>
      <c r="P121" s="24" t="s">
        <v>880</v>
      </c>
      <c r="Q121" s="27">
        <v>2373651</v>
      </c>
      <c r="R121" s="24">
        <v>1222547422</v>
      </c>
      <c r="S121" s="24" t="s">
        <v>430</v>
      </c>
      <c r="T121" s="25">
        <v>45615</v>
      </c>
      <c r="U121" s="25">
        <v>45611</v>
      </c>
      <c r="V121" s="25">
        <v>45624</v>
      </c>
      <c r="W121" s="25"/>
      <c r="X121" s="24">
        <v>64</v>
      </c>
      <c r="Y121" s="24" t="s">
        <v>876</v>
      </c>
      <c r="Z121" s="27">
        <v>2667024</v>
      </c>
      <c r="AA121" s="27">
        <v>2667024</v>
      </c>
      <c r="AB121" s="27">
        <v>0</v>
      </c>
      <c r="AC121" s="27">
        <v>0</v>
      </c>
      <c r="AD121" s="27">
        <v>0</v>
      </c>
      <c r="AE121" s="27">
        <v>0</v>
      </c>
      <c r="AF121" s="27">
        <v>0</v>
      </c>
      <c r="AG121" s="27">
        <v>0</v>
      </c>
      <c r="AH121" s="24"/>
      <c r="AI121" s="24"/>
      <c r="AJ121" s="24" t="s">
        <v>433</v>
      </c>
      <c r="AK121" s="27">
        <v>293373</v>
      </c>
      <c r="AL121" s="27">
        <v>2667024</v>
      </c>
      <c r="AM121" s="27">
        <v>0</v>
      </c>
      <c r="AN121" s="27"/>
      <c r="AO121" s="27"/>
      <c r="AP121" s="27"/>
      <c r="AQ121" s="27"/>
      <c r="AR121" s="27"/>
      <c r="AS121" s="27">
        <v>0</v>
      </c>
      <c r="AT121" s="27">
        <v>0</v>
      </c>
      <c r="AU121" s="27">
        <v>0</v>
      </c>
      <c r="AV121" s="27">
        <v>0</v>
      </c>
      <c r="AW121" s="27">
        <v>0</v>
      </c>
      <c r="AX121" s="27">
        <v>0</v>
      </c>
      <c r="AY121" s="27">
        <v>0</v>
      </c>
      <c r="AZ121" s="27">
        <v>0</v>
      </c>
      <c r="BA121" s="27">
        <v>0</v>
      </c>
      <c r="BB121" s="27">
        <v>0</v>
      </c>
      <c r="BC121" s="27">
        <v>0</v>
      </c>
      <c r="BD121" s="24"/>
      <c r="BE121" s="25"/>
      <c r="BF121" s="24"/>
      <c r="BG121" s="27">
        <v>0</v>
      </c>
    </row>
    <row r="122" spans="1:59" s="14" customFormat="1">
      <c r="A122" s="24">
        <v>900826841</v>
      </c>
      <c r="B122" s="24" t="s">
        <v>36</v>
      </c>
      <c r="C122" s="24" t="s">
        <v>4</v>
      </c>
      <c r="D122" s="24">
        <v>159589</v>
      </c>
      <c r="E122" s="24" t="str">
        <f>+CONCATENATE(C122,D122)</f>
        <v>MT159589</v>
      </c>
      <c r="F122" s="24" t="s">
        <v>186</v>
      </c>
      <c r="G122" s="24" t="str">
        <f>+CONCATENATE(A122,"_",E122)</f>
        <v>900826841_MT159589</v>
      </c>
      <c r="H122" s="25">
        <v>45615</v>
      </c>
      <c r="I122" s="25">
        <v>45611</v>
      </c>
      <c r="J122" s="26">
        <v>2121888</v>
      </c>
      <c r="K122" s="26">
        <v>2079450.24</v>
      </c>
      <c r="L122" s="24" t="s">
        <v>25</v>
      </c>
      <c r="M122" s="24" t="s">
        <v>21</v>
      </c>
      <c r="N122" s="24" t="s">
        <v>28</v>
      </c>
      <c r="O122" s="24" t="s">
        <v>880</v>
      </c>
      <c r="P122" s="24" t="s">
        <v>880</v>
      </c>
      <c r="Q122" s="27">
        <v>1888480</v>
      </c>
      <c r="R122" s="24">
        <v>1222547412</v>
      </c>
      <c r="S122" s="24" t="s">
        <v>430</v>
      </c>
      <c r="T122" s="25">
        <v>45615</v>
      </c>
      <c r="U122" s="25">
        <v>45611</v>
      </c>
      <c r="V122" s="25">
        <v>45624</v>
      </c>
      <c r="W122" s="25"/>
      <c r="X122" s="24">
        <v>64</v>
      </c>
      <c r="Y122" s="24" t="s">
        <v>876</v>
      </c>
      <c r="Z122" s="27">
        <v>2121888</v>
      </c>
      <c r="AA122" s="27">
        <v>2121888</v>
      </c>
      <c r="AB122" s="27">
        <v>0</v>
      </c>
      <c r="AC122" s="27">
        <v>0</v>
      </c>
      <c r="AD122" s="27">
        <v>0</v>
      </c>
      <c r="AE122" s="27">
        <v>0</v>
      </c>
      <c r="AF122" s="27">
        <v>0</v>
      </c>
      <c r="AG122" s="27">
        <v>0</v>
      </c>
      <c r="AH122" s="24"/>
      <c r="AI122" s="24"/>
      <c r="AJ122" s="24" t="s">
        <v>433</v>
      </c>
      <c r="AK122" s="27">
        <v>233408</v>
      </c>
      <c r="AL122" s="27">
        <v>2121888</v>
      </c>
      <c r="AM122" s="27">
        <v>0</v>
      </c>
      <c r="AN122" s="27"/>
      <c r="AO122" s="27"/>
      <c r="AP122" s="27"/>
      <c r="AQ122" s="27"/>
      <c r="AR122" s="27"/>
      <c r="AS122" s="27">
        <v>0</v>
      </c>
      <c r="AT122" s="27">
        <v>0</v>
      </c>
      <c r="AU122" s="27">
        <v>0</v>
      </c>
      <c r="AV122" s="27">
        <v>0</v>
      </c>
      <c r="AW122" s="27">
        <v>0</v>
      </c>
      <c r="AX122" s="27">
        <v>0</v>
      </c>
      <c r="AY122" s="27">
        <v>0</v>
      </c>
      <c r="AZ122" s="27">
        <v>0</v>
      </c>
      <c r="BA122" s="27">
        <v>0</v>
      </c>
      <c r="BB122" s="27">
        <v>0</v>
      </c>
      <c r="BC122" s="27">
        <v>0</v>
      </c>
      <c r="BD122" s="24"/>
      <c r="BE122" s="25"/>
      <c r="BF122" s="24"/>
      <c r="BG122" s="27">
        <v>0</v>
      </c>
    </row>
    <row r="123" spans="1:59" s="14" customFormat="1">
      <c r="A123" s="24">
        <v>900826841</v>
      </c>
      <c r="B123" s="24" t="s">
        <v>36</v>
      </c>
      <c r="C123" s="24" t="s">
        <v>4</v>
      </c>
      <c r="D123" s="24">
        <v>159563</v>
      </c>
      <c r="E123" s="24" t="str">
        <f>+CONCATENATE(C123,D123)</f>
        <v>MT159563</v>
      </c>
      <c r="F123" s="24" t="s">
        <v>160</v>
      </c>
      <c r="G123" s="24" t="str">
        <f>+CONCATENATE(A123,"_",E123)</f>
        <v>900826841_MT159563</v>
      </c>
      <c r="H123" s="25">
        <v>45615</v>
      </c>
      <c r="I123" s="25">
        <v>45611</v>
      </c>
      <c r="J123" s="26">
        <v>2778150</v>
      </c>
      <c r="K123" s="26">
        <v>2722587</v>
      </c>
      <c r="L123" s="24" t="s">
        <v>25</v>
      </c>
      <c r="M123" s="24" t="s">
        <v>21</v>
      </c>
      <c r="N123" s="24" t="s">
        <v>28</v>
      </c>
      <c r="O123" s="24" t="s">
        <v>880</v>
      </c>
      <c r="P123" s="24" t="s">
        <v>880</v>
      </c>
      <c r="Q123" s="27">
        <v>2472553</v>
      </c>
      <c r="R123" s="24">
        <v>1222547399</v>
      </c>
      <c r="S123" s="24" t="s">
        <v>430</v>
      </c>
      <c r="T123" s="25">
        <v>45615</v>
      </c>
      <c r="U123" s="25">
        <v>45611</v>
      </c>
      <c r="V123" s="25">
        <v>45624</v>
      </c>
      <c r="W123" s="25"/>
      <c r="X123" s="24">
        <v>64</v>
      </c>
      <c r="Y123" s="24" t="s">
        <v>876</v>
      </c>
      <c r="Z123" s="27">
        <v>2778150</v>
      </c>
      <c r="AA123" s="27">
        <v>2778150</v>
      </c>
      <c r="AB123" s="27">
        <v>0</v>
      </c>
      <c r="AC123" s="27">
        <v>0</v>
      </c>
      <c r="AD123" s="27">
        <v>0</v>
      </c>
      <c r="AE123" s="27">
        <v>0</v>
      </c>
      <c r="AF123" s="27">
        <v>0</v>
      </c>
      <c r="AG123" s="27">
        <v>0</v>
      </c>
      <c r="AH123" s="24"/>
      <c r="AI123" s="24"/>
      <c r="AJ123" s="24" t="s">
        <v>433</v>
      </c>
      <c r="AK123" s="27">
        <v>305597</v>
      </c>
      <c r="AL123" s="27">
        <v>2778150</v>
      </c>
      <c r="AM123" s="27">
        <v>0</v>
      </c>
      <c r="AN123" s="27"/>
      <c r="AO123" s="27"/>
      <c r="AP123" s="27"/>
      <c r="AQ123" s="27"/>
      <c r="AR123" s="27"/>
      <c r="AS123" s="27">
        <v>0</v>
      </c>
      <c r="AT123" s="27">
        <v>0</v>
      </c>
      <c r="AU123" s="27">
        <v>0</v>
      </c>
      <c r="AV123" s="27">
        <v>0</v>
      </c>
      <c r="AW123" s="27">
        <v>0</v>
      </c>
      <c r="AX123" s="27">
        <v>0</v>
      </c>
      <c r="AY123" s="27">
        <v>0</v>
      </c>
      <c r="AZ123" s="27">
        <v>0</v>
      </c>
      <c r="BA123" s="27">
        <v>0</v>
      </c>
      <c r="BB123" s="27">
        <v>0</v>
      </c>
      <c r="BC123" s="27">
        <v>0</v>
      </c>
      <c r="BD123" s="24"/>
      <c r="BE123" s="25"/>
      <c r="BF123" s="24"/>
      <c r="BG123" s="27">
        <v>0</v>
      </c>
    </row>
    <row r="124" spans="1:59" s="14" customFormat="1">
      <c r="A124" s="24">
        <v>900826841</v>
      </c>
      <c r="B124" s="24" t="s">
        <v>36</v>
      </c>
      <c r="C124" s="24" t="s">
        <v>4</v>
      </c>
      <c r="D124" s="24">
        <v>159566</v>
      </c>
      <c r="E124" s="24" t="str">
        <f>+CONCATENATE(C124,D124)</f>
        <v>MT159566</v>
      </c>
      <c r="F124" s="24" t="s">
        <v>163</v>
      </c>
      <c r="G124" s="24" t="str">
        <f>+CONCATENATE(A124,"_",E124)</f>
        <v>900826841_MT159566</v>
      </c>
      <c r="H124" s="25">
        <v>45615</v>
      </c>
      <c r="I124" s="25">
        <v>45611</v>
      </c>
      <c r="J124" s="26">
        <v>2778150</v>
      </c>
      <c r="K124" s="26">
        <v>2722587</v>
      </c>
      <c r="L124" s="24" t="s">
        <v>25</v>
      </c>
      <c r="M124" s="24" t="s">
        <v>21</v>
      </c>
      <c r="N124" s="24" t="s">
        <v>28</v>
      </c>
      <c r="O124" s="24" t="s">
        <v>880</v>
      </c>
      <c r="P124" s="24" t="s">
        <v>880</v>
      </c>
      <c r="Q124" s="27">
        <v>2472553</v>
      </c>
      <c r="R124" s="24">
        <v>1222547398</v>
      </c>
      <c r="S124" s="24" t="s">
        <v>430</v>
      </c>
      <c r="T124" s="25">
        <v>45615</v>
      </c>
      <c r="U124" s="25">
        <v>45611</v>
      </c>
      <c r="V124" s="25">
        <v>45624</v>
      </c>
      <c r="W124" s="25"/>
      <c r="X124" s="24">
        <v>64</v>
      </c>
      <c r="Y124" s="24" t="s">
        <v>876</v>
      </c>
      <c r="Z124" s="27">
        <v>2778150</v>
      </c>
      <c r="AA124" s="27">
        <v>2778150</v>
      </c>
      <c r="AB124" s="27">
        <v>0</v>
      </c>
      <c r="AC124" s="27">
        <v>0</v>
      </c>
      <c r="AD124" s="27">
        <v>0</v>
      </c>
      <c r="AE124" s="27">
        <v>0</v>
      </c>
      <c r="AF124" s="27">
        <v>0</v>
      </c>
      <c r="AG124" s="27">
        <v>0</v>
      </c>
      <c r="AH124" s="24"/>
      <c r="AI124" s="24"/>
      <c r="AJ124" s="24" t="s">
        <v>433</v>
      </c>
      <c r="AK124" s="27">
        <v>305597</v>
      </c>
      <c r="AL124" s="27">
        <v>2778150</v>
      </c>
      <c r="AM124" s="27">
        <v>0</v>
      </c>
      <c r="AN124" s="27"/>
      <c r="AO124" s="27"/>
      <c r="AP124" s="27"/>
      <c r="AQ124" s="27"/>
      <c r="AR124" s="27"/>
      <c r="AS124" s="27">
        <v>0</v>
      </c>
      <c r="AT124" s="27">
        <v>0</v>
      </c>
      <c r="AU124" s="27">
        <v>0</v>
      </c>
      <c r="AV124" s="27">
        <v>0</v>
      </c>
      <c r="AW124" s="27">
        <v>0</v>
      </c>
      <c r="AX124" s="27">
        <v>0</v>
      </c>
      <c r="AY124" s="27">
        <v>0</v>
      </c>
      <c r="AZ124" s="27">
        <v>0</v>
      </c>
      <c r="BA124" s="27">
        <v>0</v>
      </c>
      <c r="BB124" s="27">
        <v>0</v>
      </c>
      <c r="BC124" s="27">
        <v>0</v>
      </c>
      <c r="BD124" s="24"/>
      <c r="BE124" s="25"/>
      <c r="BF124" s="24"/>
      <c r="BG124" s="27">
        <v>0</v>
      </c>
    </row>
    <row r="125" spans="1:59" s="14" customFormat="1">
      <c r="A125" s="24">
        <v>900826841</v>
      </c>
      <c r="B125" s="24" t="s">
        <v>36</v>
      </c>
      <c r="C125" s="24" t="s">
        <v>4</v>
      </c>
      <c r="D125" s="24">
        <v>159572</v>
      </c>
      <c r="E125" s="24" t="str">
        <f>+CONCATENATE(C125,D125)</f>
        <v>MT159572</v>
      </c>
      <c r="F125" s="24" t="s">
        <v>169</v>
      </c>
      <c r="G125" s="24" t="str">
        <f>+CONCATENATE(A125,"_",E125)</f>
        <v>900826841_MT159572</v>
      </c>
      <c r="H125" s="25">
        <v>45615</v>
      </c>
      <c r="I125" s="25">
        <v>45611</v>
      </c>
      <c r="J125" s="26">
        <v>2778150</v>
      </c>
      <c r="K125" s="26">
        <v>2722587</v>
      </c>
      <c r="L125" s="24" t="s">
        <v>25</v>
      </c>
      <c r="M125" s="24" t="s">
        <v>21</v>
      </c>
      <c r="N125" s="24" t="s">
        <v>28</v>
      </c>
      <c r="O125" s="24" t="s">
        <v>880</v>
      </c>
      <c r="P125" s="24" t="s">
        <v>880</v>
      </c>
      <c r="Q125" s="27">
        <v>2472553</v>
      </c>
      <c r="R125" s="24">
        <v>1222547377</v>
      </c>
      <c r="S125" s="24" t="s">
        <v>430</v>
      </c>
      <c r="T125" s="25">
        <v>45615</v>
      </c>
      <c r="U125" s="25">
        <v>45611</v>
      </c>
      <c r="V125" s="25">
        <v>45624</v>
      </c>
      <c r="W125" s="25"/>
      <c r="X125" s="24">
        <v>64</v>
      </c>
      <c r="Y125" s="24" t="s">
        <v>876</v>
      </c>
      <c r="Z125" s="27">
        <v>2778150</v>
      </c>
      <c r="AA125" s="27">
        <v>2778150</v>
      </c>
      <c r="AB125" s="27">
        <v>0</v>
      </c>
      <c r="AC125" s="27">
        <v>0</v>
      </c>
      <c r="AD125" s="27">
        <v>0</v>
      </c>
      <c r="AE125" s="27">
        <v>0</v>
      </c>
      <c r="AF125" s="27">
        <v>0</v>
      </c>
      <c r="AG125" s="27">
        <v>0</v>
      </c>
      <c r="AH125" s="24"/>
      <c r="AI125" s="24"/>
      <c r="AJ125" s="24" t="s">
        <v>433</v>
      </c>
      <c r="AK125" s="27">
        <v>305597</v>
      </c>
      <c r="AL125" s="27">
        <v>2778150</v>
      </c>
      <c r="AM125" s="27">
        <v>0</v>
      </c>
      <c r="AN125" s="27"/>
      <c r="AO125" s="27"/>
      <c r="AP125" s="27"/>
      <c r="AQ125" s="27"/>
      <c r="AR125" s="27"/>
      <c r="AS125" s="27">
        <v>0</v>
      </c>
      <c r="AT125" s="27">
        <v>0</v>
      </c>
      <c r="AU125" s="27">
        <v>0</v>
      </c>
      <c r="AV125" s="27">
        <v>0</v>
      </c>
      <c r="AW125" s="27">
        <v>0</v>
      </c>
      <c r="AX125" s="27">
        <v>0</v>
      </c>
      <c r="AY125" s="27">
        <v>0</v>
      </c>
      <c r="AZ125" s="27">
        <v>0</v>
      </c>
      <c r="BA125" s="27">
        <v>0</v>
      </c>
      <c r="BB125" s="27">
        <v>0</v>
      </c>
      <c r="BC125" s="27">
        <v>0</v>
      </c>
      <c r="BD125" s="24"/>
      <c r="BE125" s="25"/>
      <c r="BF125" s="24"/>
      <c r="BG125" s="27">
        <v>0</v>
      </c>
    </row>
    <row r="126" spans="1:59" s="14" customFormat="1">
      <c r="A126" s="24">
        <v>900826841</v>
      </c>
      <c r="B126" s="24" t="s">
        <v>36</v>
      </c>
      <c r="C126" s="24" t="s">
        <v>4</v>
      </c>
      <c r="D126" s="24">
        <v>159576</v>
      </c>
      <c r="E126" s="24" t="str">
        <f>+CONCATENATE(C126,D126)</f>
        <v>MT159576</v>
      </c>
      <c r="F126" s="24" t="s">
        <v>173</v>
      </c>
      <c r="G126" s="24" t="str">
        <f>+CONCATENATE(A126,"_",E126)</f>
        <v>900826841_MT159576</v>
      </c>
      <c r="H126" s="25">
        <v>45615</v>
      </c>
      <c r="I126" s="25">
        <v>45611</v>
      </c>
      <c r="J126" s="26">
        <v>2778150</v>
      </c>
      <c r="K126" s="26">
        <v>2722587</v>
      </c>
      <c r="L126" s="24" t="s">
        <v>25</v>
      </c>
      <c r="M126" s="24" t="s">
        <v>21</v>
      </c>
      <c r="N126" s="24" t="s">
        <v>28</v>
      </c>
      <c r="O126" s="24" t="s">
        <v>880</v>
      </c>
      <c r="P126" s="24" t="s">
        <v>880</v>
      </c>
      <c r="Q126" s="27">
        <v>2472553</v>
      </c>
      <c r="R126" s="24">
        <v>1222547426</v>
      </c>
      <c r="S126" s="24" t="s">
        <v>430</v>
      </c>
      <c r="T126" s="25">
        <v>45615</v>
      </c>
      <c r="U126" s="25">
        <v>45611</v>
      </c>
      <c r="V126" s="25">
        <v>45624</v>
      </c>
      <c r="W126" s="25"/>
      <c r="X126" s="24">
        <v>64</v>
      </c>
      <c r="Y126" s="24" t="s">
        <v>876</v>
      </c>
      <c r="Z126" s="27">
        <v>2778150</v>
      </c>
      <c r="AA126" s="27">
        <v>2778150</v>
      </c>
      <c r="AB126" s="27">
        <v>0</v>
      </c>
      <c r="AC126" s="27">
        <v>0</v>
      </c>
      <c r="AD126" s="27">
        <v>0</v>
      </c>
      <c r="AE126" s="27">
        <v>0</v>
      </c>
      <c r="AF126" s="27">
        <v>0</v>
      </c>
      <c r="AG126" s="27">
        <v>0</v>
      </c>
      <c r="AH126" s="24"/>
      <c r="AI126" s="24"/>
      <c r="AJ126" s="24" t="s">
        <v>433</v>
      </c>
      <c r="AK126" s="27">
        <v>305597</v>
      </c>
      <c r="AL126" s="27">
        <v>2778150</v>
      </c>
      <c r="AM126" s="27">
        <v>0</v>
      </c>
      <c r="AN126" s="27"/>
      <c r="AO126" s="27"/>
      <c r="AP126" s="27"/>
      <c r="AQ126" s="27"/>
      <c r="AR126" s="27"/>
      <c r="AS126" s="27">
        <v>0</v>
      </c>
      <c r="AT126" s="27">
        <v>0</v>
      </c>
      <c r="AU126" s="27">
        <v>0</v>
      </c>
      <c r="AV126" s="27">
        <v>0</v>
      </c>
      <c r="AW126" s="27">
        <v>0</v>
      </c>
      <c r="AX126" s="27">
        <v>0</v>
      </c>
      <c r="AY126" s="27">
        <v>0</v>
      </c>
      <c r="AZ126" s="27">
        <v>0</v>
      </c>
      <c r="BA126" s="27">
        <v>0</v>
      </c>
      <c r="BB126" s="27">
        <v>0</v>
      </c>
      <c r="BC126" s="27">
        <v>0</v>
      </c>
      <c r="BD126" s="24"/>
      <c r="BE126" s="25"/>
      <c r="BF126" s="24"/>
      <c r="BG126" s="27">
        <v>0</v>
      </c>
    </row>
    <row r="127" spans="1:59" s="14" customFormat="1">
      <c r="A127" s="24">
        <v>900826841</v>
      </c>
      <c r="B127" s="24" t="s">
        <v>36</v>
      </c>
      <c r="C127" s="24" t="s">
        <v>4</v>
      </c>
      <c r="D127" s="24">
        <v>159587</v>
      </c>
      <c r="E127" s="24" t="str">
        <f>+CONCATENATE(C127,D127)</f>
        <v>MT159587</v>
      </c>
      <c r="F127" s="24" t="s">
        <v>184</v>
      </c>
      <c r="G127" s="24" t="str">
        <f>+CONCATENATE(A127,"_",E127)</f>
        <v>900826841_MT159587</v>
      </c>
      <c r="H127" s="25">
        <v>45615</v>
      </c>
      <c r="I127" s="25">
        <v>45611</v>
      </c>
      <c r="J127" s="26">
        <v>2778150</v>
      </c>
      <c r="K127" s="26">
        <v>2722587</v>
      </c>
      <c r="L127" s="24" t="s">
        <v>25</v>
      </c>
      <c r="M127" s="24" t="s">
        <v>21</v>
      </c>
      <c r="N127" s="24" t="s">
        <v>28</v>
      </c>
      <c r="O127" s="24" t="s">
        <v>880</v>
      </c>
      <c r="P127" s="24" t="s">
        <v>880</v>
      </c>
      <c r="Q127" s="27">
        <v>2472553</v>
      </c>
      <c r="R127" s="24">
        <v>1222547425</v>
      </c>
      <c r="S127" s="24" t="s">
        <v>430</v>
      </c>
      <c r="T127" s="25">
        <v>45615</v>
      </c>
      <c r="U127" s="25">
        <v>45611</v>
      </c>
      <c r="V127" s="25">
        <v>45624</v>
      </c>
      <c r="W127" s="25"/>
      <c r="X127" s="24">
        <v>64</v>
      </c>
      <c r="Y127" s="24" t="s">
        <v>876</v>
      </c>
      <c r="Z127" s="27">
        <v>2778150</v>
      </c>
      <c r="AA127" s="27">
        <v>2778150</v>
      </c>
      <c r="AB127" s="27">
        <v>0</v>
      </c>
      <c r="AC127" s="27">
        <v>0</v>
      </c>
      <c r="AD127" s="27">
        <v>0</v>
      </c>
      <c r="AE127" s="27">
        <v>0</v>
      </c>
      <c r="AF127" s="27">
        <v>0</v>
      </c>
      <c r="AG127" s="27">
        <v>0</v>
      </c>
      <c r="AH127" s="24"/>
      <c r="AI127" s="24"/>
      <c r="AJ127" s="24" t="s">
        <v>433</v>
      </c>
      <c r="AK127" s="27">
        <v>305597</v>
      </c>
      <c r="AL127" s="27">
        <v>2778150</v>
      </c>
      <c r="AM127" s="27">
        <v>0</v>
      </c>
      <c r="AN127" s="27"/>
      <c r="AO127" s="27"/>
      <c r="AP127" s="27"/>
      <c r="AQ127" s="27"/>
      <c r="AR127" s="27"/>
      <c r="AS127" s="27">
        <v>0</v>
      </c>
      <c r="AT127" s="27">
        <v>0</v>
      </c>
      <c r="AU127" s="27">
        <v>0</v>
      </c>
      <c r="AV127" s="27">
        <v>0</v>
      </c>
      <c r="AW127" s="27">
        <v>0</v>
      </c>
      <c r="AX127" s="27">
        <v>0</v>
      </c>
      <c r="AY127" s="27">
        <v>0</v>
      </c>
      <c r="AZ127" s="27">
        <v>0</v>
      </c>
      <c r="BA127" s="27">
        <v>0</v>
      </c>
      <c r="BB127" s="27">
        <v>0</v>
      </c>
      <c r="BC127" s="27">
        <v>0</v>
      </c>
      <c r="BD127" s="24"/>
      <c r="BE127" s="25"/>
      <c r="BF127" s="24"/>
      <c r="BG127" s="27">
        <v>0</v>
      </c>
    </row>
    <row r="128" spans="1:59" s="14" customFormat="1">
      <c r="A128" s="24">
        <v>900826841</v>
      </c>
      <c r="B128" s="24" t="s">
        <v>36</v>
      </c>
      <c r="C128" s="24" t="s">
        <v>4</v>
      </c>
      <c r="D128" s="24">
        <v>159607</v>
      </c>
      <c r="E128" s="24" t="str">
        <f>+CONCATENATE(C128,D128)</f>
        <v>MT159607</v>
      </c>
      <c r="F128" s="24" t="s">
        <v>203</v>
      </c>
      <c r="G128" s="24" t="str">
        <f>+CONCATENATE(A128,"_",E128)</f>
        <v>900826841_MT159607</v>
      </c>
      <c r="H128" s="25">
        <v>45615</v>
      </c>
      <c r="I128" s="25">
        <v>45611</v>
      </c>
      <c r="J128" s="26">
        <v>2778150</v>
      </c>
      <c r="K128" s="26">
        <v>2722587</v>
      </c>
      <c r="L128" s="24" t="s">
        <v>25</v>
      </c>
      <c r="M128" s="24" t="s">
        <v>21</v>
      </c>
      <c r="N128" s="24" t="s">
        <v>28</v>
      </c>
      <c r="O128" s="24" t="s">
        <v>880</v>
      </c>
      <c r="P128" s="24" t="s">
        <v>880</v>
      </c>
      <c r="Q128" s="27">
        <v>2472553</v>
      </c>
      <c r="R128" s="24">
        <v>1222547387</v>
      </c>
      <c r="S128" s="24" t="s">
        <v>430</v>
      </c>
      <c r="T128" s="25">
        <v>45615</v>
      </c>
      <c r="U128" s="25">
        <v>45611</v>
      </c>
      <c r="V128" s="25">
        <v>45624</v>
      </c>
      <c r="W128" s="25"/>
      <c r="X128" s="24">
        <v>64</v>
      </c>
      <c r="Y128" s="24" t="s">
        <v>876</v>
      </c>
      <c r="Z128" s="27">
        <v>2778150</v>
      </c>
      <c r="AA128" s="27">
        <v>2778150</v>
      </c>
      <c r="AB128" s="27">
        <v>0</v>
      </c>
      <c r="AC128" s="27">
        <v>0</v>
      </c>
      <c r="AD128" s="27">
        <v>0</v>
      </c>
      <c r="AE128" s="27">
        <v>0</v>
      </c>
      <c r="AF128" s="27">
        <v>0</v>
      </c>
      <c r="AG128" s="27">
        <v>0</v>
      </c>
      <c r="AH128" s="24"/>
      <c r="AI128" s="24"/>
      <c r="AJ128" s="24" t="s">
        <v>433</v>
      </c>
      <c r="AK128" s="27">
        <v>305597</v>
      </c>
      <c r="AL128" s="27">
        <v>2778150</v>
      </c>
      <c r="AM128" s="27">
        <v>0</v>
      </c>
      <c r="AN128" s="27"/>
      <c r="AO128" s="27"/>
      <c r="AP128" s="27"/>
      <c r="AQ128" s="27"/>
      <c r="AR128" s="27"/>
      <c r="AS128" s="27">
        <v>0</v>
      </c>
      <c r="AT128" s="27">
        <v>0</v>
      </c>
      <c r="AU128" s="27">
        <v>0</v>
      </c>
      <c r="AV128" s="27">
        <v>0</v>
      </c>
      <c r="AW128" s="27">
        <v>0</v>
      </c>
      <c r="AX128" s="27">
        <v>0</v>
      </c>
      <c r="AY128" s="27">
        <v>0</v>
      </c>
      <c r="AZ128" s="27">
        <v>0</v>
      </c>
      <c r="BA128" s="27">
        <v>0</v>
      </c>
      <c r="BB128" s="27">
        <v>0</v>
      </c>
      <c r="BC128" s="27">
        <v>0</v>
      </c>
      <c r="BD128" s="24"/>
      <c r="BE128" s="25"/>
      <c r="BF128" s="24"/>
      <c r="BG128" s="27">
        <v>0</v>
      </c>
    </row>
    <row r="129" spans="1:59" s="14" customFormat="1">
      <c r="A129" s="24">
        <v>900826841</v>
      </c>
      <c r="B129" s="24" t="s">
        <v>36</v>
      </c>
      <c r="C129" s="24" t="s">
        <v>4</v>
      </c>
      <c r="D129" s="24">
        <v>159577</v>
      </c>
      <c r="E129" s="24" t="str">
        <f>+CONCATENATE(C129,D129)</f>
        <v>MT159577</v>
      </c>
      <c r="F129" s="24" t="s">
        <v>174</v>
      </c>
      <c r="G129" s="24" t="str">
        <f>+CONCATENATE(A129,"_",E129)</f>
        <v>900826841_MT159577</v>
      </c>
      <c r="H129" s="25">
        <v>45615</v>
      </c>
      <c r="I129" s="25">
        <v>45611</v>
      </c>
      <c r="J129" s="26">
        <v>2029632</v>
      </c>
      <c r="K129" s="26">
        <v>1989039.36</v>
      </c>
      <c r="L129" s="24" t="s">
        <v>25</v>
      </c>
      <c r="M129" s="24" t="s">
        <v>21</v>
      </c>
      <c r="N129" s="24" t="s">
        <v>28</v>
      </c>
      <c r="O129" s="24" t="s">
        <v>880</v>
      </c>
      <c r="P129" s="24" t="s">
        <v>880</v>
      </c>
      <c r="Q129" s="27">
        <v>1806372</v>
      </c>
      <c r="R129" s="24">
        <v>1222547394</v>
      </c>
      <c r="S129" s="24" t="s">
        <v>430</v>
      </c>
      <c r="T129" s="25">
        <v>45615</v>
      </c>
      <c r="U129" s="25">
        <v>45611</v>
      </c>
      <c r="V129" s="25">
        <v>45624</v>
      </c>
      <c r="W129" s="25"/>
      <c r="X129" s="24">
        <v>64</v>
      </c>
      <c r="Y129" s="24" t="s">
        <v>876</v>
      </c>
      <c r="Z129" s="27">
        <v>2029632</v>
      </c>
      <c r="AA129" s="27">
        <v>2029632</v>
      </c>
      <c r="AB129" s="27">
        <v>0</v>
      </c>
      <c r="AC129" s="27">
        <v>0</v>
      </c>
      <c r="AD129" s="27">
        <v>0</v>
      </c>
      <c r="AE129" s="27">
        <v>0</v>
      </c>
      <c r="AF129" s="27">
        <v>0</v>
      </c>
      <c r="AG129" s="27">
        <v>0</v>
      </c>
      <c r="AH129" s="24"/>
      <c r="AI129" s="24"/>
      <c r="AJ129" s="24" t="s">
        <v>433</v>
      </c>
      <c r="AK129" s="27">
        <v>223260</v>
      </c>
      <c r="AL129" s="27">
        <v>2029632</v>
      </c>
      <c r="AM129" s="27">
        <v>0</v>
      </c>
      <c r="AN129" s="27"/>
      <c r="AO129" s="27"/>
      <c r="AP129" s="27"/>
      <c r="AQ129" s="27"/>
      <c r="AR129" s="27"/>
      <c r="AS129" s="27">
        <v>0</v>
      </c>
      <c r="AT129" s="27">
        <v>0</v>
      </c>
      <c r="AU129" s="27">
        <v>0</v>
      </c>
      <c r="AV129" s="27">
        <v>0</v>
      </c>
      <c r="AW129" s="27">
        <v>0</v>
      </c>
      <c r="AX129" s="27">
        <v>0</v>
      </c>
      <c r="AY129" s="27">
        <v>0</v>
      </c>
      <c r="AZ129" s="27">
        <v>0</v>
      </c>
      <c r="BA129" s="27">
        <v>0</v>
      </c>
      <c r="BB129" s="27">
        <v>0</v>
      </c>
      <c r="BC129" s="27">
        <v>0</v>
      </c>
      <c r="BD129" s="24"/>
      <c r="BE129" s="25"/>
      <c r="BF129" s="24"/>
      <c r="BG129" s="27">
        <v>0</v>
      </c>
    </row>
    <row r="130" spans="1:59" s="14" customFormat="1">
      <c r="A130" s="24">
        <v>900826841</v>
      </c>
      <c r="B130" s="24" t="s">
        <v>36</v>
      </c>
      <c r="C130" s="24" t="s">
        <v>4</v>
      </c>
      <c r="D130" s="24">
        <v>159603</v>
      </c>
      <c r="E130" s="24" t="str">
        <f>+CONCATENATE(C130,D130)</f>
        <v>MT159603</v>
      </c>
      <c r="F130" s="24" t="s">
        <v>199</v>
      </c>
      <c r="G130" s="24" t="str">
        <f>+CONCATENATE(A130,"_",E130)</f>
        <v>900826841_MT159603</v>
      </c>
      <c r="H130" s="25">
        <v>45615</v>
      </c>
      <c r="I130" s="25">
        <v>45611</v>
      </c>
      <c r="J130" s="26">
        <v>373915</v>
      </c>
      <c r="K130" s="26">
        <v>366436.7</v>
      </c>
      <c r="L130" s="24" t="s">
        <v>25</v>
      </c>
      <c r="M130" s="24" t="s">
        <v>21</v>
      </c>
      <c r="N130" s="24" t="s">
        <v>28</v>
      </c>
      <c r="O130" s="24" t="s">
        <v>880</v>
      </c>
      <c r="P130" s="24" t="s">
        <v>880</v>
      </c>
      <c r="Q130" s="27">
        <v>332784</v>
      </c>
      <c r="R130" s="24">
        <v>1222547406</v>
      </c>
      <c r="S130" s="24" t="s">
        <v>430</v>
      </c>
      <c r="T130" s="25">
        <v>45615</v>
      </c>
      <c r="U130" s="25">
        <v>45611</v>
      </c>
      <c r="V130" s="25">
        <v>45624</v>
      </c>
      <c r="W130" s="25"/>
      <c r="X130" s="24">
        <v>64</v>
      </c>
      <c r="Y130" s="24" t="s">
        <v>876</v>
      </c>
      <c r="Z130" s="27">
        <v>373915</v>
      </c>
      <c r="AA130" s="27">
        <v>373915</v>
      </c>
      <c r="AB130" s="27">
        <v>0</v>
      </c>
      <c r="AC130" s="27">
        <v>0</v>
      </c>
      <c r="AD130" s="27">
        <v>0</v>
      </c>
      <c r="AE130" s="27">
        <v>0</v>
      </c>
      <c r="AF130" s="27">
        <v>0</v>
      </c>
      <c r="AG130" s="27">
        <v>0</v>
      </c>
      <c r="AH130" s="24"/>
      <c r="AI130" s="24"/>
      <c r="AJ130" s="24" t="s">
        <v>433</v>
      </c>
      <c r="AK130" s="27">
        <v>41131</v>
      </c>
      <c r="AL130" s="27">
        <v>373915</v>
      </c>
      <c r="AM130" s="27">
        <v>0</v>
      </c>
      <c r="AN130" s="27"/>
      <c r="AO130" s="27"/>
      <c r="AP130" s="27"/>
      <c r="AQ130" s="27"/>
      <c r="AR130" s="27"/>
      <c r="AS130" s="27">
        <v>0</v>
      </c>
      <c r="AT130" s="27">
        <v>0</v>
      </c>
      <c r="AU130" s="27">
        <v>0</v>
      </c>
      <c r="AV130" s="27">
        <v>0</v>
      </c>
      <c r="AW130" s="27">
        <v>0</v>
      </c>
      <c r="AX130" s="27">
        <v>0</v>
      </c>
      <c r="AY130" s="27">
        <v>0</v>
      </c>
      <c r="AZ130" s="27">
        <v>0</v>
      </c>
      <c r="BA130" s="27">
        <v>0</v>
      </c>
      <c r="BB130" s="27">
        <v>0</v>
      </c>
      <c r="BC130" s="27">
        <v>0</v>
      </c>
      <c r="BD130" s="24"/>
      <c r="BE130" s="25"/>
      <c r="BF130" s="24"/>
      <c r="BG130" s="27">
        <v>0</v>
      </c>
    </row>
    <row r="131" spans="1:59" s="14" customFormat="1">
      <c r="A131" s="24">
        <v>900826841</v>
      </c>
      <c r="B131" s="24" t="s">
        <v>36</v>
      </c>
      <c r="C131" s="24" t="s">
        <v>4</v>
      </c>
      <c r="D131" s="24">
        <v>161177</v>
      </c>
      <c r="E131" s="24" t="str">
        <f>+CONCATENATE(C131,D131)</f>
        <v>MT161177</v>
      </c>
      <c r="F131" s="24" t="s">
        <v>260</v>
      </c>
      <c r="G131" s="24" t="str">
        <f>+CONCATENATE(A131,"_",E131)</f>
        <v>900826841_MT161177</v>
      </c>
      <c r="H131" s="25">
        <v>45630</v>
      </c>
      <c r="I131" s="25">
        <v>45630</v>
      </c>
      <c r="J131" s="26">
        <v>352359882</v>
      </c>
      <c r="K131" s="26">
        <v>343550884.94999999</v>
      </c>
      <c r="L131" s="24" t="s">
        <v>23</v>
      </c>
      <c r="M131" s="24" t="s">
        <v>21</v>
      </c>
      <c r="N131" s="24" t="s">
        <v>27</v>
      </c>
      <c r="O131" s="24" t="s">
        <v>880</v>
      </c>
      <c r="P131" s="24" t="s">
        <v>880</v>
      </c>
      <c r="Q131" s="27">
        <v>343550884.94999999</v>
      </c>
      <c r="R131" s="24">
        <v>1222548283</v>
      </c>
      <c r="S131" s="24" t="s">
        <v>422</v>
      </c>
      <c r="T131" s="25">
        <v>45630</v>
      </c>
      <c r="U131" s="25">
        <v>45630</v>
      </c>
      <c r="V131" s="25"/>
      <c r="W131" s="25"/>
      <c r="X131" s="24">
        <v>58</v>
      </c>
      <c r="Y131" s="24" t="s">
        <v>875</v>
      </c>
      <c r="Z131" s="27">
        <v>352359882</v>
      </c>
      <c r="AA131" s="27">
        <v>352359882</v>
      </c>
      <c r="AB131" s="27">
        <v>0</v>
      </c>
      <c r="AC131" s="27">
        <v>-2</v>
      </c>
      <c r="AD131" s="27">
        <v>0</v>
      </c>
      <c r="AE131" s="27">
        <v>0</v>
      </c>
      <c r="AF131" s="27">
        <v>0</v>
      </c>
      <c r="AG131" s="27">
        <v>0</v>
      </c>
      <c r="AH131" s="24"/>
      <c r="AI131" s="24"/>
      <c r="AJ131" s="24" t="s">
        <v>425</v>
      </c>
      <c r="AK131" s="27">
        <v>0</v>
      </c>
      <c r="AL131" s="27">
        <v>0</v>
      </c>
      <c r="AM131" s="27">
        <v>0</v>
      </c>
      <c r="AN131" s="27"/>
      <c r="AO131" s="27"/>
      <c r="AP131" s="27"/>
      <c r="AQ131" s="27"/>
      <c r="AR131" s="27"/>
      <c r="AS131" s="27">
        <v>0</v>
      </c>
      <c r="AT131" s="27">
        <v>0</v>
      </c>
      <c r="AU131" s="27">
        <v>0</v>
      </c>
      <c r="AV131" s="27">
        <v>0</v>
      </c>
      <c r="AW131" s="27">
        <v>0</v>
      </c>
      <c r="AX131" s="27">
        <v>0</v>
      </c>
      <c r="AY131" s="27">
        <v>0</v>
      </c>
      <c r="AZ131" s="27">
        <v>0</v>
      </c>
      <c r="BA131" s="27">
        <v>0</v>
      </c>
      <c r="BB131" s="27">
        <v>0</v>
      </c>
      <c r="BC131" s="27">
        <v>0</v>
      </c>
      <c r="BD131" s="24"/>
      <c r="BE131" s="25"/>
      <c r="BF131" s="24"/>
      <c r="BG131" s="27">
        <v>0</v>
      </c>
    </row>
    <row r="132" spans="1:59" s="14" customFormat="1">
      <c r="A132" s="24">
        <v>900826841</v>
      </c>
      <c r="B132" s="24" t="s">
        <v>36</v>
      </c>
      <c r="C132" s="24" t="s">
        <v>4</v>
      </c>
      <c r="D132" s="24">
        <v>161178</v>
      </c>
      <c r="E132" s="24" t="str">
        <f>+CONCATENATE(C132,D132)</f>
        <v>MT161178</v>
      </c>
      <c r="F132" s="24" t="s">
        <v>261</v>
      </c>
      <c r="G132" s="24" t="str">
        <f>+CONCATENATE(A132,"_",E132)</f>
        <v>900826841_MT161178</v>
      </c>
      <c r="H132" s="25">
        <v>45630</v>
      </c>
      <c r="I132" s="25">
        <v>45630</v>
      </c>
      <c r="J132" s="26">
        <v>72643329</v>
      </c>
      <c r="K132" s="26">
        <v>70827245.780000001</v>
      </c>
      <c r="L132" s="24" t="s">
        <v>24</v>
      </c>
      <c r="M132" s="24" t="s">
        <v>21</v>
      </c>
      <c r="N132" s="24" t="s">
        <v>27</v>
      </c>
      <c r="O132" s="24" t="s">
        <v>880</v>
      </c>
      <c r="P132" s="24" t="s">
        <v>880</v>
      </c>
      <c r="Q132" s="27">
        <v>70827245.769999996</v>
      </c>
      <c r="R132" s="24">
        <v>1222549343</v>
      </c>
      <c r="S132" s="24" t="s">
        <v>422</v>
      </c>
      <c r="T132" s="25">
        <v>45630</v>
      </c>
      <c r="U132" s="25">
        <v>45630</v>
      </c>
      <c r="V132" s="25"/>
      <c r="W132" s="25"/>
      <c r="X132" s="24">
        <v>58</v>
      </c>
      <c r="Y132" s="24" t="s">
        <v>875</v>
      </c>
      <c r="Z132" s="27">
        <v>72643329</v>
      </c>
      <c r="AA132" s="27">
        <v>72643329</v>
      </c>
      <c r="AB132" s="27">
        <v>0</v>
      </c>
      <c r="AC132" s="27">
        <v>-2</v>
      </c>
      <c r="AD132" s="27">
        <v>0</v>
      </c>
      <c r="AE132" s="27">
        <v>0</v>
      </c>
      <c r="AF132" s="27">
        <v>0</v>
      </c>
      <c r="AG132" s="27">
        <v>0</v>
      </c>
      <c r="AH132" s="24"/>
      <c r="AI132" s="24"/>
      <c r="AJ132" s="24" t="s">
        <v>425</v>
      </c>
      <c r="AK132" s="27">
        <v>0</v>
      </c>
      <c r="AL132" s="27">
        <v>0</v>
      </c>
      <c r="AM132" s="27">
        <v>0</v>
      </c>
      <c r="AN132" s="27"/>
      <c r="AO132" s="27"/>
      <c r="AP132" s="27"/>
      <c r="AQ132" s="27"/>
      <c r="AR132" s="27"/>
      <c r="AS132" s="27">
        <v>0</v>
      </c>
      <c r="AT132" s="27">
        <v>0</v>
      </c>
      <c r="AU132" s="27">
        <v>0</v>
      </c>
      <c r="AV132" s="27">
        <v>0</v>
      </c>
      <c r="AW132" s="27">
        <v>0</v>
      </c>
      <c r="AX132" s="27">
        <v>0</v>
      </c>
      <c r="AY132" s="27">
        <v>0</v>
      </c>
      <c r="AZ132" s="27">
        <v>0</v>
      </c>
      <c r="BA132" s="27">
        <v>0</v>
      </c>
      <c r="BB132" s="27">
        <v>0</v>
      </c>
      <c r="BC132" s="27">
        <v>0</v>
      </c>
      <c r="BD132" s="24"/>
      <c r="BE132" s="25"/>
      <c r="BF132" s="24"/>
      <c r="BG132" s="27">
        <v>0</v>
      </c>
    </row>
    <row r="133" spans="1:59" s="14" customFormat="1">
      <c r="A133" s="24">
        <v>900826841</v>
      </c>
      <c r="B133" s="24" t="s">
        <v>36</v>
      </c>
      <c r="C133" s="24" t="s">
        <v>4</v>
      </c>
      <c r="D133" s="24">
        <v>161155</v>
      </c>
      <c r="E133" s="24" t="str">
        <f>+CONCATENATE(C133,D133)</f>
        <v>MT161155</v>
      </c>
      <c r="F133" s="24" t="s">
        <v>238</v>
      </c>
      <c r="G133" s="24" t="str">
        <f>+CONCATENATE(A133,"_",E133)</f>
        <v>900826841_MT161155</v>
      </c>
      <c r="H133" s="25">
        <v>45630</v>
      </c>
      <c r="I133" s="25">
        <v>45630</v>
      </c>
      <c r="J133" s="26">
        <v>1333512</v>
      </c>
      <c r="K133" s="26">
        <v>1306841.76</v>
      </c>
      <c r="L133" s="24" t="s">
        <v>25</v>
      </c>
      <c r="M133" s="24" t="s">
        <v>21</v>
      </c>
      <c r="N133" s="24" t="s">
        <v>28</v>
      </c>
      <c r="O133" s="24" t="s">
        <v>879</v>
      </c>
      <c r="P133" s="24" t="s">
        <v>880</v>
      </c>
      <c r="Q133" s="27">
        <v>1186826</v>
      </c>
      <c r="R133" s="24">
        <v>1222562798</v>
      </c>
      <c r="S133" s="24" t="s">
        <v>430</v>
      </c>
      <c r="T133" s="25">
        <v>45630</v>
      </c>
      <c r="U133" s="25">
        <v>45666</v>
      </c>
      <c r="V133" s="25">
        <v>45686</v>
      </c>
      <c r="W133" s="25"/>
      <c r="X133" s="24">
        <v>2</v>
      </c>
      <c r="Y133" s="24" t="s">
        <v>877</v>
      </c>
      <c r="Z133" s="27">
        <v>1333512</v>
      </c>
      <c r="AA133" s="27">
        <v>1333512</v>
      </c>
      <c r="AB133" s="27">
        <v>0</v>
      </c>
      <c r="AC133" s="27">
        <v>0</v>
      </c>
      <c r="AD133" s="27">
        <v>0</v>
      </c>
      <c r="AE133" s="27">
        <v>0</v>
      </c>
      <c r="AF133" s="27">
        <v>0</v>
      </c>
      <c r="AG133" s="27">
        <v>0</v>
      </c>
      <c r="AH133" s="24"/>
      <c r="AI133" s="24"/>
      <c r="AJ133" s="24" t="s">
        <v>648</v>
      </c>
      <c r="AK133" s="27">
        <v>146686</v>
      </c>
      <c r="AL133" s="27">
        <v>1333512</v>
      </c>
      <c r="AM133" s="27">
        <v>0</v>
      </c>
      <c r="AN133" s="27"/>
      <c r="AO133" s="27"/>
      <c r="AP133" s="27"/>
      <c r="AQ133" s="27"/>
      <c r="AR133" s="27"/>
      <c r="AS133" s="27">
        <v>0</v>
      </c>
      <c r="AT133" s="27">
        <v>0</v>
      </c>
      <c r="AU133" s="27">
        <v>0</v>
      </c>
      <c r="AV133" s="27">
        <v>0</v>
      </c>
      <c r="AW133" s="27">
        <v>0</v>
      </c>
      <c r="AX133" s="27">
        <v>0</v>
      </c>
      <c r="AY133" s="27">
        <v>0</v>
      </c>
      <c r="AZ133" s="27">
        <v>0</v>
      </c>
      <c r="BA133" s="27">
        <v>0</v>
      </c>
      <c r="BB133" s="27">
        <v>0</v>
      </c>
      <c r="BC133" s="27">
        <v>0</v>
      </c>
      <c r="BD133" s="24"/>
      <c r="BE133" s="25"/>
      <c r="BF133" s="24"/>
      <c r="BG133" s="27">
        <v>0</v>
      </c>
    </row>
    <row r="134" spans="1:59" s="14" customFormat="1">
      <c r="A134" s="24">
        <v>900826841</v>
      </c>
      <c r="B134" s="24" t="s">
        <v>36</v>
      </c>
      <c r="C134" s="24" t="s">
        <v>4</v>
      </c>
      <c r="D134" s="24">
        <v>161149</v>
      </c>
      <c r="E134" s="24" t="str">
        <f>+CONCATENATE(C134,D134)</f>
        <v>MT161149</v>
      </c>
      <c r="F134" s="24" t="s">
        <v>232</v>
      </c>
      <c r="G134" s="24" t="str">
        <f>+CONCATENATE(A134,"_",E134)</f>
        <v>900826841_MT161149</v>
      </c>
      <c r="H134" s="25">
        <v>45630</v>
      </c>
      <c r="I134" s="25">
        <v>45630</v>
      </c>
      <c r="J134" s="26">
        <v>1944358</v>
      </c>
      <c r="K134" s="26">
        <v>1905470.84</v>
      </c>
      <c r="L134" s="24" t="s">
        <v>25</v>
      </c>
      <c r="M134" s="24" t="s">
        <v>21</v>
      </c>
      <c r="N134" s="24" t="s">
        <v>28</v>
      </c>
      <c r="O134" s="24" t="s">
        <v>879</v>
      </c>
      <c r="P134" s="24" t="s">
        <v>880</v>
      </c>
      <c r="Q134" s="27">
        <v>1730479</v>
      </c>
      <c r="R134" s="24">
        <v>1222562784</v>
      </c>
      <c r="S134" s="24" t="s">
        <v>430</v>
      </c>
      <c r="T134" s="25">
        <v>45630</v>
      </c>
      <c r="U134" s="25">
        <v>45666</v>
      </c>
      <c r="V134" s="25">
        <v>45686</v>
      </c>
      <c r="W134" s="25"/>
      <c r="X134" s="24">
        <v>2</v>
      </c>
      <c r="Y134" s="24" t="s">
        <v>877</v>
      </c>
      <c r="Z134" s="27">
        <v>1944358</v>
      </c>
      <c r="AA134" s="27">
        <v>1944358</v>
      </c>
      <c r="AB134" s="27">
        <v>0</v>
      </c>
      <c r="AC134" s="27">
        <v>0</v>
      </c>
      <c r="AD134" s="27">
        <v>0</v>
      </c>
      <c r="AE134" s="27">
        <v>0</v>
      </c>
      <c r="AF134" s="27">
        <v>0</v>
      </c>
      <c r="AG134" s="27">
        <v>0</v>
      </c>
      <c r="AH134" s="24"/>
      <c r="AI134" s="24"/>
      <c r="AJ134" s="24" t="s">
        <v>648</v>
      </c>
      <c r="AK134" s="27">
        <v>213879</v>
      </c>
      <c r="AL134" s="27">
        <v>1944358</v>
      </c>
      <c r="AM134" s="27">
        <v>0</v>
      </c>
      <c r="AN134" s="27"/>
      <c r="AO134" s="27"/>
      <c r="AP134" s="27"/>
      <c r="AQ134" s="27"/>
      <c r="AR134" s="27"/>
      <c r="AS134" s="27">
        <v>0</v>
      </c>
      <c r="AT134" s="27">
        <v>0</v>
      </c>
      <c r="AU134" s="27">
        <v>0</v>
      </c>
      <c r="AV134" s="27">
        <v>0</v>
      </c>
      <c r="AW134" s="27">
        <v>0</v>
      </c>
      <c r="AX134" s="27">
        <v>0</v>
      </c>
      <c r="AY134" s="27">
        <v>0</v>
      </c>
      <c r="AZ134" s="27">
        <v>0</v>
      </c>
      <c r="BA134" s="27">
        <v>0</v>
      </c>
      <c r="BB134" s="27">
        <v>0</v>
      </c>
      <c r="BC134" s="27">
        <v>0</v>
      </c>
      <c r="BD134" s="24"/>
      <c r="BE134" s="25"/>
      <c r="BF134" s="24"/>
      <c r="BG134" s="27">
        <v>0</v>
      </c>
    </row>
    <row r="135" spans="1:59" s="14" customFormat="1">
      <c r="A135" s="24">
        <v>900826841</v>
      </c>
      <c r="B135" s="24" t="s">
        <v>36</v>
      </c>
      <c r="C135" s="24" t="s">
        <v>4</v>
      </c>
      <c r="D135" s="24">
        <v>161130</v>
      </c>
      <c r="E135" s="24" t="str">
        <f>+CONCATENATE(C135,D135)</f>
        <v>MT161130</v>
      </c>
      <c r="F135" s="24" t="s">
        <v>213</v>
      </c>
      <c r="G135" s="24" t="str">
        <f>+CONCATENATE(A135,"_",E135)</f>
        <v>900826841_MT161130</v>
      </c>
      <c r="H135" s="25">
        <v>45630</v>
      </c>
      <c r="I135" s="25">
        <v>45630</v>
      </c>
      <c r="J135" s="26">
        <v>1937376</v>
      </c>
      <c r="K135" s="26">
        <v>1898628.48</v>
      </c>
      <c r="L135" s="24" t="s">
        <v>25</v>
      </c>
      <c r="M135" s="24" t="s">
        <v>21</v>
      </c>
      <c r="N135" s="24" t="s">
        <v>28</v>
      </c>
      <c r="O135" s="24" t="s">
        <v>879</v>
      </c>
      <c r="P135" s="24" t="s">
        <v>880</v>
      </c>
      <c r="Q135" s="27">
        <v>1724265</v>
      </c>
      <c r="R135" s="24">
        <v>1222562812</v>
      </c>
      <c r="S135" s="24" t="s">
        <v>430</v>
      </c>
      <c r="T135" s="25">
        <v>45630</v>
      </c>
      <c r="U135" s="25">
        <v>45666</v>
      </c>
      <c r="V135" s="25">
        <v>45686</v>
      </c>
      <c r="W135" s="25"/>
      <c r="X135" s="24">
        <v>2</v>
      </c>
      <c r="Y135" s="24" t="s">
        <v>877</v>
      </c>
      <c r="Z135" s="27">
        <v>1937376</v>
      </c>
      <c r="AA135" s="27">
        <v>1937376</v>
      </c>
      <c r="AB135" s="27">
        <v>0</v>
      </c>
      <c r="AC135" s="27">
        <v>0</v>
      </c>
      <c r="AD135" s="27">
        <v>0</v>
      </c>
      <c r="AE135" s="27">
        <v>0</v>
      </c>
      <c r="AF135" s="27">
        <v>0</v>
      </c>
      <c r="AG135" s="27">
        <v>0</v>
      </c>
      <c r="AH135" s="24"/>
      <c r="AI135" s="24"/>
      <c r="AJ135" s="24" t="s">
        <v>648</v>
      </c>
      <c r="AK135" s="27">
        <v>213111</v>
      </c>
      <c r="AL135" s="27">
        <v>1937376</v>
      </c>
      <c r="AM135" s="27">
        <v>0</v>
      </c>
      <c r="AN135" s="27"/>
      <c r="AO135" s="27"/>
      <c r="AP135" s="27"/>
      <c r="AQ135" s="27"/>
      <c r="AR135" s="27"/>
      <c r="AS135" s="27">
        <v>0</v>
      </c>
      <c r="AT135" s="27">
        <v>0</v>
      </c>
      <c r="AU135" s="27">
        <v>0</v>
      </c>
      <c r="AV135" s="27">
        <v>0</v>
      </c>
      <c r="AW135" s="27">
        <v>0</v>
      </c>
      <c r="AX135" s="27">
        <v>0</v>
      </c>
      <c r="AY135" s="27">
        <v>0</v>
      </c>
      <c r="AZ135" s="27">
        <v>0</v>
      </c>
      <c r="BA135" s="27">
        <v>0</v>
      </c>
      <c r="BB135" s="27">
        <v>0</v>
      </c>
      <c r="BC135" s="27">
        <v>0</v>
      </c>
      <c r="BD135" s="24"/>
      <c r="BE135" s="25"/>
      <c r="BF135" s="24"/>
      <c r="BG135" s="27">
        <v>0</v>
      </c>
    </row>
    <row r="136" spans="1:59" s="14" customFormat="1">
      <c r="A136" s="24">
        <v>900826841</v>
      </c>
      <c r="B136" s="24" t="s">
        <v>36</v>
      </c>
      <c r="C136" s="24" t="s">
        <v>4</v>
      </c>
      <c r="D136" s="24">
        <v>161140</v>
      </c>
      <c r="E136" s="24" t="str">
        <f>+CONCATENATE(C136,D136)</f>
        <v>MT161140</v>
      </c>
      <c r="F136" s="24" t="s">
        <v>223</v>
      </c>
      <c r="G136" s="24" t="str">
        <f>+CONCATENATE(A136,"_",E136)</f>
        <v>900826841_MT161140</v>
      </c>
      <c r="H136" s="25">
        <v>45630</v>
      </c>
      <c r="I136" s="25">
        <v>45630</v>
      </c>
      <c r="J136" s="26">
        <v>1937376</v>
      </c>
      <c r="K136" s="26">
        <v>1898628.48</v>
      </c>
      <c r="L136" s="24" t="s">
        <v>25</v>
      </c>
      <c r="M136" s="24" t="s">
        <v>21</v>
      </c>
      <c r="N136" s="24" t="s">
        <v>28</v>
      </c>
      <c r="O136" s="24" t="s">
        <v>879</v>
      </c>
      <c r="P136" s="24" t="s">
        <v>880</v>
      </c>
      <c r="Q136" s="27">
        <v>1724265</v>
      </c>
      <c r="R136" s="24">
        <v>1222562786</v>
      </c>
      <c r="S136" s="24" t="s">
        <v>430</v>
      </c>
      <c r="T136" s="25">
        <v>45630</v>
      </c>
      <c r="U136" s="25">
        <v>45666</v>
      </c>
      <c r="V136" s="25">
        <v>45686</v>
      </c>
      <c r="W136" s="25"/>
      <c r="X136" s="24">
        <v>2</v>
      </c>
      <c r="Y136" s="24" t="s">
        <v>877</v>
      </c>
      <c r="Z136" s="27">
        <v>1937376</v>
      </c>
      <c r="AA136" s="27">
        <v>1937376</v>
      </c>
      <c r="AB136" s="27">
        <v>0</v>
      </c>
      <c r="AC136" s="27">
        <v>0</v>
      </c>
      <c r="AD136" s="27">
        <v>0</v>
      </c>
      <c r="AE136" s="27">
        <v>0</v>
      </c>
      <c r="AF136" s="27">
        <v>0</v>
      </c>
      <c r="AG136" s="27">
        <v>0</v>
      </c>
      <c r="AH136" s="24"/>
      <c r="AI136" s="24"/>
      <c r="AJ136" s="24" t="s">
        <v>648</v>
      </c>
      <c r="AK136" s="27">
        <v>213111</v>
      </c>
      <c r="AL136" s="27">
        <v>1937376</v>
      </c>
      <c r="AM136" s="27">
        <v>0</v>
      </c>
      <c r="AN136" s="27"/>
      <c r="AO136" s="27"/>
      <c r="AP136" s="27"/>
      <c r="AQ136" s="27"/>
      <c r="AR136" s="27"/>
      <c r="AS136" s="27">
        <v>0</v>
      </c>
      <c r="AT136" s="27">
        <v>0</v>
      </c>
      <c r="AU136" s="27">
        <v>0</v>
      </c>
      <c r="AV136" s="27">
        <v>0</v>
      </c>
      <c r="AW136" s="27">
        <v>0</v>
      </c>
      <c r="AX136" s="27">
        <v>0</v>
      </c>
      <c r="AY136" s="27">
        <v>0</v>
      </c>
      <c r="AZ136" s="27">
        <v>0</v>
      </c>
      <c r="BA136" s="27">
        <v>0</v>
      </c>
      <c r="BB136" s="27">
        <v>0</v>
      </c>
      <c r="BC136" s="27">
        <v>0</v>
      </c>
      <c r="BD136" s="24"/>
      <c r="BE136" s="25"/>
      <c r="BF136" s="24"/>
      <c r="BG136" s="27">
        <v>0</v>
      </c>
    </row>
    <row r="137" spans="1:59" s="14" customFormat="1">
      <c r="A137" s="24">
        <v>900826841</v>
      </c>
      <c r="B137" s="24" t="s">
        <v>36</v>
      </c>
      <c r="C137" s="24" t="s">
        <v>4</v>
      </c>
      <c r="D137" s="24">
        <v>161144</v>
      </c>
      <c r="E137" s="24" t="str">
        <f>+CONCATENATE(C137,D137)</f>
        <v>MT161144</v>
      </c>
      <c r="F137" s="24" t="s">
        <v>227</v>
      </c>
      <c r="G137" s="24" t="str">
        <f>+CONCATENATE(A137,"_",E137)</f>
        <v>900826841_MT161144</v>
      </c>
      <c r="H137" s="25">
        <v>45630</v>
      </c>
      <c r="I137" s="25">
        <v>45630</v>
      </c>
      <c r="J137" s="26">
        <v>1937376</v>
      </c>
      <c r="K137" s="26">
        <v>1898628.48</v>
      </c>
      <c r="L137" s="24" t="s">
        <v>25</v>
      </c>
      <c r="M137" s="24" t="s">
        <v>21</v>
      </c>
      <c r="N137" s="24" t="s">
        <v>28</v>
      </c>
      <c r="O137" s="24" t="s">
        <v>879</v>
      </c>
      <c r="P137" s="24" t="s">
        <v>880</v>
      </c>
      <c r="Q137" s="27">
        <v>1724265</v>
      </c>
      <c r="R137" s="24">
        <v>1222562787</v>
      </c>
      <c r="S137" s="24" t="s">
        <v>430</v>
      </c>
      <c r="T137" s="25">
        <v>45630</v>
      </c>
      <c r="U137" s="25">
        <v>45666</v>
      </c>
      <c r="V137" s="25">
        <v>45686</v>
      </c>
      <c r="W137" s="25"/>
      <c r="X137" s="24">
        <v>2</v>
      </c>
      <c r="Y137" s="24" t="s">
        <v>877</v>
      </c>
      <c r="Z137" s="27">
        <v>1937376</v>
      </c>
      <c r="AA137" s="27">
        <v>1937376</v>
      </c>
      <c r="AB137" s="27">
        <v>0</v>
      </c>
      <c r="AC137" s="27">
        <v>0</v>
      </c>
      <c r="AD137" s="27">
        <v>0</v>
      </c>
      <c r="AE137" s="27">
        <v>0</v>
      </c>
      <c r="AF137" s="27">
        <v>0</v>
      </c>
      <c r="AG137" s="27">
        <v>0</v>
      </c>
      <c r="AH137" s="24"/>
      <c r="AI137" s="24"/>
      <c r="AJ137" s="24" t="s">
        <v>648</v>
      </c>
      <c r="AK137" s="27">
        <v>213111</v>
      </c>
      <c r="AL137" s="27">
        <v>1937376</v>
      </c>
      <c r="AM137" s="27">
        <v>0</v>
      </c>
      <c r="AN137" s="27"/>
      <c r="AO137" s="27"/>
      <c r="AP137" s="27"/>
      <c r="AQ137" s="27"/>
      <c r="AR137" s="27"/>
      <c r="AS137" s="27">
        <v>0</v>
      </c>
      <c r="AT137" s="27">
        <v>0</v>
      </c>
      <c r="AU137" s="27">
        <v>0</v>
      </c>
      <c r="AV137" s="27">
        <v>0</v>
      </c>
      <c r="AW137" s="27">
        <v>0</v>
      </c>
      <c r="AX137" s="27">
        <v>0</v>
      </c>
      <c r="AY137" s="27">
        <v>0</v>
      </c>
      <c r="AZ137" s="27">
        <v>0</v>
      </c>
      <c r="BA137" s="27">
        <v>0</v>
      </c>
      <c r="BB137" s="27">
        <v>0</v>
      </c>
      <c r="BC137" s="27">
        <v>0</v>
      </c>
      <c r="BD137" s="24"/>
      <c r="BE137" s="25"/>
      <c r="BF137" s="24"/>
      <c r="BG137" s="27">
        <v>0</v>
      </c>
    </row>
    <row r="138" spans="1:59" s="14" customFormat="1">
      <c r="A138" s="24">
        <v>900826841</v>
      </c>
      <c r="B138" s="24" t="s">
        <v>36</v>
      </c>
      <c r="C138" s="24" t="s">
        <v>4</v>
      </c>
      <c r="D138" s="24">
        <v>161147</v>
      </c>
      <c r="E138" s="24" t="str">
        <f>+CONCATENATE(C138,D138)</f>
        <v>MT161147</v>
      </c>
      <c r="F138" s="24" t="s">
        <v>230</v>
      </c>
      <c r="G138" s="24" t="str">
        <f>+CONCATENATE(A138,"_",E138)</f>
        <v>900826841_MT161147</v>
      </c>
      <c r="H138" s="25">
        <v>45630</v>
      </c>
      <c r="I138" s="25">
        <v>45630</v>
      </c>
      <c r="J138" s="26">
        <v>1937376</v>
      </c>
      <c r="K138" s="26">
        <v>1898628.48</v>
      </c>
      <c r="L138" s="24" t="s">
        <v>25</v>
      </c>
      <c r="M138" s="24" t="s">
        <v>21</v>
      </c>
      <c r="N138" s="24" t="s">
        <v>28</v>
      </c>
      <c r="O138" s="24" t="s">
        <v>879</v>
      </c>
      <c r="P138" s="24" t="s">
        <v>880</v>
      </c>
      <c r="Q138" s="27">
        <v>1724265</v>
      </c>
      <c r="R138" s="24">
        <v>1222562788</v>
      </c>
      <c r="S138" s="24" t="s">
        <v>430</v>
      </c>
      <c r="T138" s="25">
        <v>45630</v>
      </c>
      <c r="U138" s="25">
        <v>45666</v>
      </c>
      <c r="V138" s="25">
        <v>45686</v>
      </c>
      <c r="W138" s="25"/>
      <c r="X138" s="24">
        <v>2</v>
      </c>
      <c r="Y138" s="24" t="s">
        <v>877</v>
      </c>
      <c r="Z138" s="27">
        <v>1937376</v>
      </c>
      <c r="AA138" s="27">
        <v>1937376</v>
      </c>
      <c r="AB138" s="27">
        <v>0</v>
      </c>
      <c r="AC138" s="27">
        <v>0</v>
      </c>
      <c r="AD138" s="27">
        <v>0</v>
      </c>
      <c r="AE138" s="27">
        <v>0</v>
      </c>
      <c r="AF138" s="27">
        <v>0</v>
      </c>
      <c r="AG138" s="27">
        <v>0</v>
      </c>
      <c r="AH138" s="24"/>
      <c r="AI138" s="24"/>
      <c r="AJ138" s="24" t="s">
        <v>648</v>
      </c>
      <c r="AK138" s="27">
        <v>213111</v>
      </c>
      <c r="AL138" s="27">
        <v>1937376</v>
      </c>
      <c r="AM138" s="27">
        <v>0</v>
      </c>
      <c r="AN138" s="27"/>
      <c r="AO138" s="27"/>
      <c r="AP138" s="27"/>
      <c r="AQ138" s="27"/>
      <c r="AR138" s="27"/>
      <c r="AS138" s="27">
        <v>0</v>
      </c>
      <c r="AT138" s="27">
        <v>0</v>
      </c>
      <c r="AU138" s="27">
        <v>0</v>
      </c>
      <c r="AV138" s="27">
        <v>0</v>
      </c>
      <c r="AW138" s="27">
        <v>0</v>
      </c>
      <c r="AX138" s="27">
        <v>0</v>
      </c>
      <c r="AY138" s="27">
        <v>0</v>
      </c>
      <c r="AZ138" s="27">
        <v>0</v>
      </c>
      <c r="BA138" s="27">
        <v>0</v>
      </c>
      <c r="BB138" s="27">
        <v>0</v>
      </c>
      <c r="BC138" s="27">
        <v>0</v>
      </c>
      <c r="BD138" s="24"/>
      <c r="BE138" s="25"/>
      <c r="BF138" s="24"/>
      <c r="BG138" s="27">
        <v>0</v>
      </c>
    </row>
    <row r="139" spans="1:59" s="14" customFormat="1">
      <c r="A139" s="24">
        <v>900826841</v>
      </c>
      <c r="B139" s="24" t="s">
        <v>36</v>
      </c>
      <c r="C139" s="24" t="s">
        <v>4</v>
      </c>
      <c r="D139" s="24">
        <v>161160</v>
      </c>
      <c r="E139" s="24" t="str">
        <f>+CONCATENATE(C139,D139)</f>
        <v>MT161160</v>
      </c>
      <c r="F139" s="24" t="s">
        <v>243</v>
      </c>
      <c r="G139" s="24" t="str">
        <f>+CONCATENATE(A139,"_",E139)</f>
        <v>900826841_MT161160</v>
      </c>
      <c r="H139" s="25">
        <v>45630</v>
      </c>
      <c r="I139" s="25">
        <v>45630</v>
      </c>
      <c r="J139" s="26">
        <v>1937376</v>
      </c>
      <c r="K139" s="26">
        <v>1898628.48</v>
      </c>
      <c r="L139" s="24" t="s">
        <v>25</v>
      </c>
      <c r="M139" s="24" t="s">
        <v>21</v>
      </c>
      <c r="N139" s="24" t="s">
        <v>28</v>
      </c>
      <c r="O139" s="24" t="s">
        <v>879</v>
      </c>
      <c r="P139" s="24" t="s">
        <v>880</v>
      </c>
      <c r="Q139" s="27">
        <v>1724265</v>
      </c>
      <c r="R139" s="24">
        <v>1222562789</v>
      </c>
      <c r="S139" s="24" t="s">
        <v>430</v>
      </c>
      <c r="T139" s="25">
        <v>45630</v>
      </c>
      <c r="U139" s="25">
        <v>45666</v>
      </c>
      <c r="V139" s="25">
        <v>45686</v>
      </c>
      <c r="W139" s="25"/>
      <c r="X139" s="24">
        <v>2</v>
      </c>
      <c r="Y139" s="24" t="s">
        <v>877</v>
      </c>
      <c r="Z139" s="27">
        <v>1937376</v>
      </c>
      <c r="AA139" s="27">
        <v>1937376</v>
      </c>
      <c r="AB139" s="27">
        <v>0</v>
      </c>
      <c r="AC139" s="27">
        <v>0</v>
      </c>
      <c r="AD139" s="27">
        <v>0</v>
      </c>
      <c r="AE139" s="27">
        <v>0</v>
      </c>
      <c r="AF139" s="27">
        <v>0</v>
      </c>
      <c r="AG139" s="27">
        <v>0</v>
      </c>
      <c r="AH139" s="24"/>
      <c r="AI139" s="24"/>
      <c r="AJ139" s="24" t="s">
        <v>648</v>
      </c>
      <c r="AK139" s="27">
        <v>213111</v>
      </c>
      <c r="AL139" s="27">
        <v>1937376</v>
      </c>
      <c r="AM139" s="27">
        <v>0</v>
      </c>
      <c r="AN139" s="27"/>
      <c r="AO139" s="27"/>
      <c r="AP139" s="27"/>
      <c r="AQ139" s="27"/>
      <c r="AR139" s="27"/>
      <c r="AS139" s="27">
        <v>0</v>
      </c>
      <c r="AT139" s="27">
        <v>0</v>
      </c>
      <c r="AU139" s="27">
        <v>0</v>
      </c>
      <c r="AV139" s="27">
        <v>0</v>
      </c>
      <c r="AW139" s="27">
        <v>0</v>
      </c>
      <c r="AX139" s="27">
        <v>0</v>
      </c>
      <c r="AY139" s="27">
        <v>0</v>
      </c>
      <c r="AZ139" s="27">
        <v>0</v>
      </c>
      <c r="BA139" s="27">
        <v>0</v>
      </c>
      <c r="BB139" s="27">
        <v>0</v>
      </c>
      <c r="BC139" s="27">
        <v>0</v>
      </c>
      <c r="BD139" s="24"/>
      <c r="BE139" s="25"/>
      <c r="BF139" s="24"/>
      <c r="BG139" s="27">
        <v>0</v>
      </c>
    </row>
    <row r="140" spans="1:59" s="14" customFormat="1">
      <c r="A140" s="24">
        <v>900826841</v>
      </c>
      <c r="B140" s="24" t="s">
        <v>36</v>
      </c>
      <c r="C140" s="24" t="s">
        <v>4</v>
      </c>
      <c r="D140" s="24">
        <v>161163</v>
      </c>
      <c r="E140" s="24" t="str">
        <f>+CONCATENATE(C140,D140)</f>
        <v>MT161163</v>
      </c>
      <c r="F140" s="24" t="s">
        <v>246</v>
      </c>
      <c r="G140" s="24" t="str">
        <f>+CONCATENATE(A140,"_",E140)</f>
        <v>900826841_MT161163</v>
      </c>
      <c r="H140" s="25">
        <v>45630</v>
      </c>
      <c r="I140" s="25">
        <v>45630</v>
      </c>
      <c r="J140" s="26">
        <v>1937376</v>
      </c>
      <c r="K140" s="26">
        <v>1898628.48</v>
      </c>
      <c r="L140" s="24" t="s">
        <v>25</v>
      </c>
      <c r="M140" s="24" t="s">
        <v>21</v>
      </c>
      <c r="N140" s="24" t="s">
        <v>28</v>
      </c>
      <c r="O140" s="24" t="s">
        <v>879</v>
      </c>
      <c r="P140" s="24" t="s">
        <v>880</v>
      </c>
      <c r="Q140" s="27">
        <v>1724265</v>
      </c>
      <c r="R140" s="24">
        <v>1222562790</v>
      </c>
      <c r="S140" s="24" t="s">
        <v>430</v>
      </c>
      <c r="T140" s="25">
        <v>45630</v>
      </c>
      <c r="U140" s="25">
        <v>45666</v>
      </c>
      <c r="V140" s="25">
        <v>45686</v>
      </c>
      <c r="W140" s="25"/>
      <c r="X140" s="24">
        <v>2</v>
      </c>
      <c r="Y140" s="24" t="s">
        <v>877</v>
      </c>
      <c r="Z140" s="27">
        <v>1937376</v>
      </c>
      <c r="AA140" s="27">
        <v>1937376</v>
      </c>
      <c r="AB140" s="27">
        <v>0</v>
      </c>
      <c r="AC140" s="27">
        <v>0</v>
      </c>
      <c r="AD140" s="27">
        <v>0</v>
      </c>
      <c r="AE140" s="27">
        <v>0</v>
      </c>
      <c r="AF140" s="27">
        <v>0</v>
      </c>
      <c r="AG140" s="27">
        <v>0</v>
      </c>
      <c r="AH140" s="24"/>
      <c r="AI140" s="24"/>
      <c r="AJ140" s="24" t="s">
        <v>648</v>
      </c>
      <c r="AK140" s="27">
        <v>213111</v>
      </c>
      <c r="AL140" s="27">
        <v>1937376</v>
      </c>
      <c r="AM140" s="27">
        <v>0</v>
      </c>
      <c r="AN140" s="27"/>
      <c r="AO140" s="27"/>
      <c r="AP140" s="27"/>
      <c r="AQ140" s="27"/>
      <c r="AR140" s="27"/>
      <c r="AS140" s="27">
        <v>0</v>
      </c>
      <c r="AT140" s="27">
        <v>0</v>
      </c>
      <c r="AU140" s="27">
        <v>0</v>
      </c>
      <c r="AV140" s="27">
        <v>0</v>
      </c>
      <c r="AW140" s="27">
        <v>0</v>
      </c>
      <c r="AX140" s="27">
        <v>0</v>
      </c>
      <c r="AY140" s="27">
        <v>0</v>
      </c>
      <c r="AZ140" s="27">
        <v>0</v>
      </c>
      <c r="BA140" s="27">
        <v>0</v>
      </c>
      <c r="BB140" s="27">
        <v>0</v>
      </c>
      <c r="BC140" s="27">
        <v>0</v>
      </c>
      <c r="BD140" s="24"/>
      <c r="BE140" s="25"/>
      <c r="BF140" s="24"/>
      <c r="BG140" s="27">
        <v>0</v>
      </c>
    </row>
    <row r="141" spans="1:59" s="14" customFormat="1">
      <c r="A141" s="24">
        <v>900826841</v>
      </c>
      <c r="B141" s="24" t="s">
        <v>36</v>
      </c>
      <c r="C141" s="24" t="s">
        <v>4</v>
      </c>
      <c r="D141" s="24">
        <v>161165</v>
      </c>
      <c r="E141" s="24" t="str">
        <f>+CONCATENATE(C141,D141)</f>
        <v>MT161165</v>
      </c>
      <c r="F141" s="24" t="s">
        <v>248</v>
      </c>
      <c r="G141" s="24" t="str">
        <f>+CONCATENATE(A141,"_",E141)</f>
        <v>900826841_MT161165</v>
      </c>
      <c r="H141" s="25">
        <v>45630</v>
      </c>
      <c r="I141" s="25">
        <v>45630</v>
      </c>
      <c r="J141" s="26">
        <v>1937376</v>
      </c>
      <c r="K141" s="26">
        <v>1898628.48</v>
      </c>
      <c r="L141" s="24" t="s">
        <v>25</v>
      </c>
      <c r="M141" s="24" t="s">
        <v>21</v>
      </c>
      <c r="N141" s="24" t="s">
        <v>28</v>
      </c>
      <c r="O141" s="24" t="s">
        <v>879</v>
      </c>
      <c r="P141" s="24" t="s">
        <v>880</v>
      </c>
      <c r="Q141" s="27">
        <v>1724265</v>
      </c>
      <c r="R141" s="24">
        <v>1222562727</v>
      </c>
      <c r="S141" s="24" t="s">
        <v>430</v>
      </c>
      <c r="T141" s="25">
        <v>45630</v>
      </c>
      <c r="U141" s="25">
        <v>45666</v>
      </c>
      <c r="V141" s="25">
        <v>45685</v>
      </c>
      <c r="W141" s="25"/>
      <c r="X141" s="24">
        <v>3</v>
      </c>
      <c r="Y141" s="24" t="s">
        <v>877</v>
      </c>
      <c r="Z141" s="27">
        <v>1937376</v>
      </c>
      <c r="AA141" s="27">
        <v>1937376</v>
      </c>
      <c r="AB141" s="27">
        <v>0</v>
      </c>
      <c r="AC141" s="27">
        <v>0</v>
      </c>
      <c r="AD141" s="27">
        <v>0</v>
      </c>
      <c r="AE141" s="27">
        <v>0</v>
      </c>
      <c r="AF141" s="27">
        <v>0</v>
      </c>
      <c r="AG141" s="27">
        <v>0</v>
      </c>
      <c r="AH141" s="24"/>
      <c r="AI141" s="24"/>
      <c r="AJ141" s="24" t="s">
        <v>651</v>
      </c>
      <c r="AK141" s="27">
        <v>213111</v>
      </c>
      <c r="AL141" s="27">
        <v>1937376</v>
      </c>
      <c r="AM141" s="27">
        <v>0</v>
      </c>
      <c r="AN141" s="27"/>
      <c r="AO141" s="27"/>
      <c r="AP141" s="27"/>
      <c r="AQ141" s="27"/>
      <c r="AR141" s="27"/>
      <c r="AS141" s="27">
        <v>0</v>
      </c>
      <c r="AT141" s="27">
        <v>0</v>
      </c>
      <c r="AU141" s="27">
        <v>0</v>
      </c>
      <c r="AV141" s="27">
        <v>0</v>
      </c>
      <c r="AW141" s="27">
        <v>0</v>
      </c>
      <c r="AX141" s="27">
        <v>0</v>
      </c>
      <c r="AY141" s="27">
        <v>0</v>
      </c>
      <c r="AZ141" s="27">
        <v>0</v>
      </c>
      <c r="BA141" s="27">
        <v>0</v>
      </c>
      <c r="BB141" s="27">
        <v>0</v>
      </c>
      <c r="BC141" s="27">
        <v>0</v>
      </c>
      <c r="BD141" s="24"/>
      <c r="BE141" s="25"/>
      <c r="BF141" s="24"/>
      <c r="BG141" s="27">
        <v>0</v>
      </c>
    </row>
    <row r="142" spans="1:59" s="14" customFormat="1">
      <c r="A142" s="24">
        <v>900826841</v>
      </c>
      <c r="B142" s="24" t="s">
        <v>36</v>
      </c>
      <c r="C142" s="24" t="s">
        <v>4</v>
      </c>
      <c r="D142" s="24">
        <v>161126</v>
      </c>
      <c r="E142" s="24" t="str">
        <f>+CONCATENATE(C142,D142)</f>
        <v>MT161126</v>
      </c>
      <c r="F142" s="24" t="s">
        <v>209</v>
      </c>
      <c r="G142" s="24" t="str">
        <f>+CONCATENATE(A142,"_",E142)</f>
        <v>900826841_MT161126</v>
      </c>
      <c r="H142" s="25">
        <v>45630</v>
      </c>
      <c r="I142" s="25">
        <v>45630</v>
      </c>
      <c r="J142" s="26">
        <v>2889276</v>
      </c>
      <c r="K142" s="26">
        <v>2831490.48</v>
      </c>
      <c r="L142" s="24" t="s">
        <v>25</v>
      </c>
      <c r="M142" s="24" t="s">
        <v>21</v>
      </c>
      <c r="N142" s="24" t="s">
        <v>28</v>
      </c>
      <c r="O142" s="24" t="s">
        <v>879</v>
      </c>
      <c r="P142" s="24" t="s">
        <v>880</v>
      </c>
      <c r="Q142" s="27">
        <v>2571456</v>
      </c>
      <c r="R142" s="24">
        <v>1222562742</v>
      </c>
      <c r="S142" s="24" t="s">
        <v>430</v>
      </c>
      <c r="T142" s="25">
        <v>45630</v>
      </c>
      <c r="U142" s="25">
        <v>45666</v>
      </c>
      <c r="V142" s="25">
        <v>45686</v>
      </c>
      <c r="W142" s="25"/>
      <c r="X142" s="24">
        <v>2</v>
      </c>
      <c r="Y142" s="24" t="s">
        <v>877</v>
      </c>
      <c r="Z142" s="27">
        <v>2889276</v>
      </c>
      <c r="AA142" s="27">
        <v>2889276</v>
      </c>
      <c r="AB142" s="27">
        <v>0</v>
      </c>
      <c r="AC142" s="27">
        <v>0</v>
      </c>
      <c r="AD142" s="27">
        <v>0</v>
      </c>
      <c r="AE142" s="27">
        <v>0</v>
      </c>
      <c r="AF142" s="27">
        <v>0</v>
      </c>
      <c r="AG142" s="27">
        <v>0</v>
      </c>
      <c r="AH142" s="24"/>
      <c r="AI142" s="24"/>
      <c r="AJ142" s="24" t="s">
        <v>648</v>
      </c>
      <c r="AK142" s="27">
        <v>317820</v>
      </c>
      <c r="AL142" s="27">
        <v>2889276</v>
      </c>
      <c r="AM142" s="27">
        <v>0</v>
      </c>
      <c r="AN142" s="27"/>
      <c r="AO142" s="27"/>
      <c r="AP142" s="27"/>
      <c r="AQ142" s="27"/>
      <c r="AR142" s="27"/>
      <c r="AS142" s="27">
        <v>0</v>
      </c>
      <c r="AT142" s="27">
        <v>0</v>
      </c>
      <c r="AU142" s="27">
        <v>0</v>
      </c>
      <c r="AV142" s="27">
        <v>0</v>
      </c>
      <c r="AW142" s="27">
        <v>0</v>
      </c>
      <c r="AX142" s="27">
        <v>0</v>
      </c>
      <c r="AY142" s="27">
        <v>0</v>
      </c>
      <c r="AZ142" s="27">
        <v>0</v>
      </c>
      <c r="BA142" s="27">
        <v>0</v>
      </c>
      <c r="BB142" s="27">
        <v>0</v>
      </c>
      <c r="BC142" s="27">
        <v>0</v>
      </c>
      <c r="BD142" s="24"/>
      <c r="BE142" s="25"/>
      <c r="BF142" s="24"/>
      <c r="BG142" s="27">
        <v>0</v>
      </c>
    </row>
    <row r="143" spans="1:59" s="14" customFormat="1">
      <c r="A143" s="24">
        <v>900826841</v>
      </c>
      <c r="B143" s="24" t="s">
        <v>36</v>
      </c>
      <c r="C143" s="24" t="s">
        <v>4</v>
      </c>
      <c r="D143" s="24">
        <v>161134</v>
      </c>
      <c r="E143" s="24" t="str">
        <f>+CONCATENATE(C143,D143)</f>
        <v>MT161134</v>
      </c>
      <c r="F143" s="24" t="s">
        <v>217</v>
      </c>
      <c r="G143" s="24" t="str">
        <f>+CONCATENATE(A143,"_",E143)</f>
        <v>900826841_MT161134</v>
      </c>
      <c r="H143" s="25">
        <v>45630</v>
      </c>
      <c r="I143" s="25">
        <v>45630</v>
      </c>
      <c r="J143" s="26">
        <v>2889276</v>
      </c>
      <c r="K143" s="26">
        <v>2831490.48</v>
      </c>
      <c r="L143" s="24" t="s">
        <v>25</v>
      </c>
      <c r="M143" s="24" t="s">
        <v>21</v>
      </c>
      <c r="N143" s="24" t="s">
        <v>28</v>
      </c>
      <c r="O143" s="24" t="s">
        <v>879</v>
      </c>
      <c r="P143" s="24" t="s">
        <v>880</v>
      </c>
      <c r="Q143" s="27">
        <v>2571456</v>
      </c>
      <c r="R143" s="24">
        <v>1222562743</v>
      </c>
      <c r="S143" s="24" t="s">
        <v>430</v>
      </c>
      <c r="T143" s="25">
        <v>45630</v>
      </c>
      <c r="U143" s="25">
        <v>45666</v>
      </c>
      <c r="V143" s="25">
        <v>45686</v>
      </c>
      <c r="W143" s="25"/>
      <c r="X143" s="24">
        <v>2</v>
      </c>
      <c r="Y143" s="24" t="s">
        <v>877</v>
      </c>
      <c r="Z143" s="27">
        <v>2889276</v>
      </c>
      <c r="AA143" s="27">
        <v>2889276</v>
      </c>
      <c r="AB143" s="27">
        <v>0</v>
      </c>
      <c r="AC143" s="27">
        <v>0</v>
      </c>
      <c r="AD143" s="27">
        <v>0</v>
      </c>
      <c r="AE143" s="27">
        <v>0</v>
      </c>
      <c r="AF143" s="27">
        <v>0</v>
      </c>
      <c r="AG143" s="27">
        <v>0</v>
      </c>
      <c r="AH143" s="24"/>
      <c r="AI143" s="24"/>
      <c r="AJ143" s="24" t="s">
        <v>648</v>
      </c>
      <c r="AK143" s="27">
        <v>317820</v>
      </c>
      <c r="AL143" s="27">
        <v>2889276</v>
      </c>
      <c r="AM143" s="27">
        <v>0</v>
      </c>
      <c r="AN143" s="27"/>
      <c r="AO143" s="27"/>
      <c r="AP143" s="27"/>
      <c r="AQ143" s="27"/>
      <c r="AR143" s="27"/>
      <c r="AS143" s="27">
        <v>0</v>
      </c>
      <c r="AT143" s="27">
        <v>0</v>
      </c>
      <c r="AU143" s="27">
        <v>0</v>
      </c>
      <c r="AV143" s="27">
        <v>0</v>
      </c>
      <c r="AW143" s="27">
        <v>0</v>
      </c>
      <c r="AX143" s="27">
        <v>0</v>
      </c>
      <c r="AY143" s="27">
        <v>0</v>
      </c>
      <c r="AZ143" s="27">
        <v>0</v>
      </c>
      <c r="BA143" s="27">
        <v>0</v>
      </c>
      <c r="BB143" s="27">
        <v>0</v>
      </c>
      <c r="BC143" s="27">
        <v>0</v>
      </c>
      <c r="BD143" s="24"/>
      <c r="BE143" s="25"/>
      <c r="BF143" s="24"/>
      <c r="BG143" s="27">
        <v>0</v>
      </c>
    </row>
    <row r="144" spans="1:59" s="14" customFormat="1">
      <c r="A144" s="24">
        <v>900826841</v>
      </c>
      <c r="B144" s="24" t="s">
        <v>36</v>
      </c>
      <c r="C144" s="24" t="s">
        <v>4</v>
      </c>
      <c r="D144" s="24">
        <v>161169</v>
      </c>
      <c r="E144" s="24" t="str">
        <f>+CONCATENATE(C144,D144)</f>
        <v>MT161169</v>
      </c>
      <c r="F144" s="24" t="s">
        <v>252</v>
      </c>
      <c r="G144" s="24" t="str">
        <f>+CONCATENATE(A144,"_",E144)</f>
        <v>900826841_MT161169</v>
      </c>
      <c r="H144" s="25">
        <v>45630</v>
      </c>
      <c r="I144" s="25">
        <v>45630</v>
      </c>
      <c r="J144" s="26">
        <v>2889276</v>
      </c>
      <c r="K144" s="26">
        <v>2831490.48</v>
      </c>
      <c r="L144" s="24" t="s">
        <v>25</v>
      </c>
      <c r="M144" s="24" t="s">
        <v>21</v>
      </c>
      <c r="N144" s="24" t="s">
        <v>28</v>
      </c>
      <c r="O144" s="24" t="s">
        <v>879</v>
      </c>
      <c r="P144" s="24" t="s">
        <v>880</v>
      </c>
      <c r="Q144" s="27">
        <v>2571456</v>
      </c>
      <c r="R144" s="24">
        <v>1222562744</v>
      </c>
      <c r="S144" s="24" t="s">
        <v>430</v>
      </c>
      <c r="T144" s="25">
        <v>45630</v>
      </c>
      <c r="U144" s="25">
        <v>45666</v>
      </c>
      <c r="V144" s="25">
        <v>45686</v>
      </c>
      <c r="W144" s="25"/>
      <c r="X144" s="24">
        <v>2</v>
      </c>
      <c r="Y144" s="24" t="s">
        <v>877</v>
      </c>
      <c r="Z144" s="27">
        <v>2889276</v>
      </c>
      <c r="AA144" s="27">
        <v>2889276</v>
      </c>
      <c r="AB144" s="27">
        <v>0</v>
      </c>
      <c r="AC144" s="27">
        <v>0</v>
      </c>
      <c r="AD144" s="27">
        <v>0</v>
      </c>
      <c r="AE144" s="27">
        <v>0</v>
      </c>
      <c r="AF144" s="27">
        <v>0</v>
      </c>
      <c r="AG144" s="27">
        <v>0</v>
      </c>
      <c r="AH144" s="24"/>
      <c r="AI144" s="24"/>
      <c r="AJ144" s="24" t="s">
        <v>648</v>
      </c>
      <c r="AK144" s="27">
        <v>317820</v>
      </c>
      <c r="AL144" s="27">
        <v>2889276</v>
      </c>
      <c r="AM144" s="27">
        <v>0</v>
      </c>
      <c r="AN144" s="27"/>
      <c r="AO144" s="27"/>
      <c r="AP144" s="27"/>
      <c r="AQ144" s="27"/>
      <c r="AR144" s="27"/>
      <c r="AS144" s="27">
        <v>0</v>
      </c>
      <c r="AT144" s="27">
        <v>0</v>
      </c>
      <c r="AU144" s="27">
        <v>0</v>
      </c>
      <c r="AV144" s="27">
        <v>0</v>
      </c>
      <c r="AW144" s="27">
        <v>0</v>
      </c>
      <c r="AX144" s="27">
        <v>0</v>
      </c>
      <c r="AY144" s="27">
        <v>0</v>
      </c>
      <c r="AZ144" s="27">
        <v>0</v>
      </c>
      <c r="BA144" s="27">
        <v>0</v>
      </c>
      <c r="BB144" s="27">
        <v>0</v>
      </c>
      <c r="BC144" s="27">
        <v>0</v>
      </c>
      <c r="BD144" s="24"/>
      <c r="BE144" s="25"/>
      <c r="BF144" s="24"/>
      <c r="BG144" s="27">
        <v>0</v>
      </c>
    </row>
    <row r="145" spans="1:59" s="14" customFormat="1">
      <c r="A145" s="24">
        <v>900826841</v>
      </c>
      <c r="B145" s="24" t="s">
        <v>36</v>
      </c>
      <c r="C145" s="24" t="s">
        <v>4</v>
      </c>
      <c r="D145" s="24">
        <v>161171</v>
      </c>
      <c r="E145" s="24" t="str">
        <f>+CONCATENATE(C145,D145)</f>
        <v>MT161171</v>
      </c>
      <c r="F145" s="24" t="s">
        <v>254</v>
      </c>
      <c r="G145" s="24" t="str">
        <f>+CONCATENATE(A145,"_",E145)</f>
        <v>900826841_MT161171</v>
      </c>
      <c r="H145" s="25">
        <v>45630</v>
      </c>
      <c r="I145" s="25">
        <v>45630</v>
      </c>
      <c r="J145" s="26">
        <v>2889276</v>
      </c>
      <c r="K145" s="26">
        <v>2831490.48</v>
      </c>
      <c r="L145" s="24" t="s">
        <v>25</v>
      </c>
      <c r="M145" s="24" t="s">
        <v>21</v>
      </c>
      <c r="N145" s="24" t="s">
        <v>28</v>
      </c>
      <c r="O145" s="24" t="s">
        <v>879</v>
      </c>
      <c r="P145" s="24" t="s">
        <v>880</v>
      </c>
      <c r="Q145" s="27">
        <v>2571456</v>
      </c>
      <c r="R145" s="24">
        <v>1222562745</v>
      </c>
      <c r="S145" s="24" t="s">
        <v>430</v>
      </c>
      <c r="T145" s="25">
        <v>45630</v>
      </c>
      <c r="U145" s="25">
        <v>45666</v>
      </c>
      <c r="V145" s="25">
        <v>45686</v>
      </c>
      <c r="W145" s="25"/>
      <c r="X145" s="24">
        <v>2</v>
      </c>
      <c r="Y145" s="24" t="s">
        <v>877</v>
      </c>
      <c r="Z145" s="27">
        <v>2889276</v>
      </c>
      <c r="AA145" s="27">
        <v>2889276</v>
      </c>
      <c r="AB145" s="27">
        <v>0</v>
      </c>
      <c r="AC145" s="27">
        <v>0</v>
      </c>
      <c r="AD145" s="27">
        <v>0</v>
      </c>
      <c r="AE145" s="27">
        <v>0</v>
      </c>
      <c r="AF145" s="27">
        <v>0</v>
      </c>
      <c r="AG145" s="27">
        <v>0</v>
      </c>
      <c r="AH145" s="24"/>
      <c r="AI145" s="24"/>
      <c r="AJ145" s="24" t="s">
        <v>648</v>
      </c>
      <c r="AK145" s="27">
        <v>317820</v>
      </c>
      <c r="AL145" s="27">
        <v>2889276</v>
      </c>
      <c r="AM145" s="27">
        <v>0</v>
      </c>
      <c r="AN145" s="27"/>
      <c r="AO145" s="27"/>
      <c r="AP145" s="27"/>
      <c r="AQ145" s="27"/>
      <c r="AR145" s="27"/>
      <c r="AS145" s="27">
        <v>0</v>
      </c>
      <c r="AT145" s="27">
        <v>0</v>
      </c>
      <c r="AU145" s="27">
        <v>0</v>
      </c>
      <c r="AV145" s="27">
        <v>0</v>
      </c>
      <c r="AW145" s="27">
        <v>0</v>
      </c>
      <c r="AX145" s="27">
        <v>0</v>
      </c>
      <c r="AY145" s="27">
        <v>0</v>
      </c>
      <c r="AZ145" s="27">
        <v>0</v>
      </c>
      <c r="BA145" s="27">
        <v>0</v>
      </c>
      <c r="BB145" s="27">
        <v>0</v>
      </c>
      <c r="BC145" s="27">
        <v>0</v>
      </c>
      <c r="BD145" s="24"/>
      <c r="BE145" s="25"/>
      <c r="BF145" s="24"/>
      <c r="BG145" s="27">
        <v>0</v>
      </c>
    </row>
    <row r="146" spans="1:59" s="14" customFormat="1">
      <c r="A146" s="24">
        <v>900826841</v>
      </c>
      <c r="B146" s="24" t="s">
        <v>36</v>
      </c>
      <c r="C146" s="24" t="s">
        <v>4</v>
      </c>
      <c r="D146" s="24">
        <v>161173</v>
      </c>
      <c r="E146" s="24" t="str">
        <f>+CONCATENATE(C146,D146)</f>
        <v>MT161173</v>
      </c>
      <c r="F146" s="24" t="s">
        <v>256</v>
      </c>
      <c r="G146" s="24" t="str">
        <f>+CONCATENATE(A146,"_",E146)</f>
        <v>900826841_MT161173</v>
      </c>
      <c r="H146" s="25">
        <v>45630</v>
      </c>
      <c r="I146" s="25">
        <v>45630</v>
      </c>
      <c r="J146" s="26">
        <v>2889276</v>
      </c>
      <c r="K146" s="26">
        <v>2831490.48</v>
      </c>
      <c r="L146" s="24" t="s">
        <v>25</v>
      </c>
      <c r="M146" s="24" t="s">
        <v>21</v>
      </c>
      <c r="N146" s="24" t="s">
        <v>28</v>
      </c>
      <c r="O146" s="24" t="s">
        <v>879</v>
      </c>
      <c r="P146" s="24" t="s">
        <v>880</v>
      </c>
      <c r="Q146" s="27">
        <v>2571456</v>
      </c>
      <c r="R146" s="24">
        <v>1222562719</v>
      </c>
      <c r="S146" s="24" t="s">
        <v>430</v>
      </c>
      <c r="T146" s="25">
        <v>45630</v>
      </c>
      <c r="U146" s="25">
        <v>45666</v>
      </c>
      <c r="V146" s="25">
        <v>45685</v>
      </c>
      <c r="W146" s="25"/>
      <c r="X146" s="24">
        <v>3</v>
      </c>
      <c r="Y146" s="24" t="s">
        <v>877</v>
      </c>
      <c r="Z146" s="27">
        <v>2889276</v>
      </c>
      <c r="AA146" s="27">
        <v>2889276</v>
      </c>
      <c r="AB146" s="27">
        <v>0</v>
      </c>
      <c r="AC146" s="27">
        <v>0</v>
      </c>
      <c r="AD146" s="27">
        <v>0</v>
      </c>
      <c r="AE146" s="27">
        <v>0</v>
      </c>
      <c r="AF146" s="27">
        <v>0</v>
      </c>
      <c r="AG146" s="27">
        <v>0</v>
      </c>
      <c r="AH146" s="24"/>
      <c r="AI146" s="24"/>
      <c r="AJ146" s="24" t="s">
        <v>651</v>
      </c>
      <c r="AK146" s="27">
        <v>317820</v>
      </c>
      <c r="AL146" s="27">
        <v>2889276</v>
      </c>
      <c r="AM146" s="27">
        <v>0</v>
      </c>
      <c r="AN146" s="27"/>
      <c r="AO146" s="27"/>
      <c r="AP146" s="27"/>
      <c r="AQ146" s="27"/>
      <c r="AR146" s="27"/>
      <c r="AS146" s="27">
        <v>0</v>
      </c>
      <c r="AT146" s="27">
        <v>0</v>
      </c>
      <c r="AU146" s="27">
        <v>0</v>
      </c>
      <c r="AV146" s="27">
        <v>0</v>
      </c>
      <c r="AW146" s="27">
        <v>0</v>
      </c>
      <c r="AX146" s="27">
        <v>0</v>
      </c>
      <c r="AY146" s="27">
        <v>0</v>
      </c>
      <c r="AZ146" s="27">
        <v>0</v>
      </c>
      <c r="BA146" s="27">
        <v>0</v>
      </c>
      <c r="BB146" s="27">
        <v>0</v>
      </c>
      <c r="BC146" s="27">
        <v>0</v>
      </c>
      <c r="BD146" s="24"/>
      <c r="BE146" s="25"/>
      <c r="BF146" s="24"/>
      <c r="BG146" s="27">
        <v>0</v>
      </c>
    </row>
    <row r="147" spans="1:59" s="14" customFormat="1">
      <c r="A147" s="24">
        <v>900826841</v>
      </c>
      <c r="B147" s="24" t="s">
        <v>36</v>
      </c>
      <c r="C147" s="24" t="s">
        <v>4</v>
      </c>
      <c r="D147" s="24">
        <v>161174</v>
      </c>
      <c r="E147" s="24" t="str">
        <f>+CONCATENATE(C147,D147)</f>
        <v>MT161174</v>
      </c>
      <c r="F147" s="24" t="s">
        <v>257</v>
      </c>
      <c r="G147" s="24" t="str">
        <f>+CONCATENATE(A147,"_",E147)</f>
        <v>900826841_MT161174</v>
      </c>
      <c r="H147" s="25">
        <v>45630</v>
      </c>
      <c r="I147" s="25">
        <v>45630</v>
      </c>
      <c r="J147" s="26">
        <v>2889276</v>
      </c>
      <c r="K147" s="26">
        <v>2831490.48</v>
      </c>
      <c r="L147" s="24" t="s">
        <v>25</v>
      </c>
      <c r="M147" s="24" t="s">
        <v>21</v>
      </c>
      <c r="N147" s="24" t="s">
        <v>28</v>
      </c>
      <c r="O147" s="24" t="s">
        <v>879</v>
      </c>
      <c r="P147" s="24" t="s">
        <v>880</v>
      </c>
      <c r="Q147" s="27">
        <v>2571456</v>
      </c>
      <c r="R147" s="24">
        <v>1222562813</v>
      </c>
      <c r="S147" s="24" t="s">
        <v>430</v>
      </c>
      <c r="T147" s="25">
        <v>45630</v>
      </c>
      <c r="U147" s="25">
        <v>45666</v>
      </c>
      <c r="V147" s="25">
        <v>45686</v>
      </c>
      <c r="W147" s="25"/>
      <c r="X147" s="24">
        <v>2</v>
      </c>
      <c r="Y147" s="24" t="s">
        <v>877</v>
      </c>
      <c r="Z147" s="27">
        <v>2889276</v>
      </c>
      <c r="AA147" s="27">
        <v>2889276</v>
      </c>
      <c r="AB147" s="27">
        <v>0</v>
      </c>
      <c r="AC147" s="27">
        <v>0</v>
      </c>
      <c r="AD147" s="27">
        <v>0</v>
      </c>
      <c r="AE147" s="27">
        <v>0</v>
      </c>
      <c r="AF147" s="27">
        <v>0</v>
      </c>
      <c r="AG147" s="27">
        <v>0</v>
      </c>
      <c r="AH147" s="24"/>
      <c r="AI147" s="24"/>
      <c r="AJ147" s="24" t="s">
        <v>648</v>
      </c>
      <c r="AK147" s="27">
        <v>317820</v>
      </c>
      <c r="AL147" s="27">
        <v>2889276</v>
      </c>
      <c r="AM147" s="27">
        <v>0</v>
      </c>
      <c r="AN147" s="27"/>
      <c r="AO147" s="27"/>
      <c r="AP147" s="27"/>
      <c r="AQ147" s="27"/>
      <c r="AR147" s="27"/>
      <c r="AS147" s="27">
        <v>0</v>
      </c>
      <c r="AT147" s="27">
        <v>0</v>
      </c>
      <c r="AU147" s="27">
        <v>0</v>
      </c>
      <c r="AV147" s="27">
        <v>0</v>
      </c>
      <c r="AW147" s="27">
        <v>0</v>
      </c>
      <c r="AX147" s="27">
        <v>0</v>
      </c>
      <c r="AY147" s="27">
        <v>0</v>
      </c>
      <c r="AZ147" s="27">
        <v>0</v>
      </c>
      <c r="BA147" s="27">
        <v>0</v>
      </c>
      <c r="BB147" s="27">
        <v>0</v>
      </c>
      <c r="BC147" s="27">
        <v>0</v>
      </c>
      <c r="BD147" s="24"/>
      <c r="BE147" s="25"/>
      <c r="BF147" s="24"/>
      <c r="BG147" s="27">
        <v>0</v>
      </c>
    </row>
    <row r="148" spans="1:59" s="14" customFormat="1">
      <c r="A148" s="24">
        <v>900826841</v>
      </c>
      <c r="B148" s="24" t="s">
        <v>36</v>
      </c>
      <c r="C148" s="24" t="s">
        <v>4</v>
      </c>
      <c r="D148" s="24">
        <v>161168</v>
      </c>
      <c r="E148" s="24" t="str">
        <f>+CONCATENATE(C148,D148)</f>
        <v>MT161168</v>
      </c>
      <c r="F148" s="24" t="s">
        <v>251</v>
      </c>
      <c r="G148" s="24" t="str">
        <f>+CONCATENATE(A148,"_",E148)</f>
        <v>900826841_MT161168</v>
      </c>
      <c r="H148" s="25">
        <v>45630</v>
      </c>
      <c r="I148" s="25">
        <v>45630</v>
      </c>
      <c r="J148" s="26">
        <v>2222520</v>
      </c>
      <c r="K148" s="26">
        <v>2178069.6</v>
      </c>
      <c r="L148" s="24" t="s">
        <v>25</v>
      </c>
      <c r="M148" s="24" t="s">
        <v>21</v>
      </c>
      <c r="N148" s="24" t="s">
        <v>28</v>
      </c>
      <c r="O148" s="24" t="s">
        <v>879</v>
      </c>
      <c r="P148" s="24" t="s">
        <v>880</v>
      </c>
      <c r="Q148" s="27">
        <v>1978043</v>
      </c>
      <c r="R148" s="24">
        <v>1222562774</v>
      </c>
      <c r="S148" s="24" t="s">
        <v>430</v>
      </c>
      <c r="T148" s="25">
        <v>45630</v>
      </c>
      <c r="U148" s="25">
        <v>45666</v>
      </c>
      <c r="V148" s="25">
        <v>45686</v>
      </c>
      <c r="W148" s="25"/>
      <c r="X148" s="24">
        <v>2</v>
      </c>
      <c r="Y148" s="24" t="s">
        <v>877</v>
      </c>
      <c r="Z148" s="27">
        <v>2222520</v>
      </c>
      <c r="AA148" s="27">
        <v>2222520</v>
      </c>
      <c r="AB148" s="27">
        <v>0</v>
      </c>
      <c r="AC148" s="27">
        <v>0</v>
      </c>
      <c r="AD148" s="27">
        <v>0</v>
      </c>
      <c r="AE148" s="27">
        <v>0</v>
      </c>
      <c r="AF148" s="27">
        <v>0</v>
      </c>
      <c r="AG148" s="27">
        <v>0</v>
      </c>
      <c r="AH148" s="24"/>
      <c r="AI148" s="24"/>
      <c r="AJ148" s="24" t="s">
        <v>648</v>
      </c>
      <c r="AK148" s="27">
        <v>244477</v>
      </c>
      <c r="AL148" s="27">
        <v>2222520</v>
      </c>
      <c r="AM148" s="27">
        <v>0</v>
      </c>
      <c r="AN148" s="27"/>
      <c r="AO148" s="27"/>
      <c r="AP148" s="27"/>
      <c r="AQ148" s="27"/>
      <c r="AR148" s="27"/>
      <c r="AS148" s="27">
        <v>0</v>
      </c>
      <c r="AT148" s="27">
        <v>0</v>
      </c>
      <c r="AU148" s="27">
        <v>0</v>
      </c>
      <c r="AV148" s="27">
        <v>0</v>
      </c>
      <c r="AW148" s="27">
        <v>0</v>
      </c>
      <c r="AX148" s="27">
        <v>0</v>
      </c>
      <c r="AY148" s="27">
        <v>0</v>
      </c>
      <c r="AZ148" s="27">
        <v>0</v>
      </c>
      <c r="BA148" s="27">
        <v>0</v>
      </c>
      <c r="BB148" s="27">
        <v>0</v>
      </c>
      <c r="BC148" s="27">
        <v>0</v>
      </c>
      <c r="BD148" s="24"/>
      <c r="BE148" s="25"/>
      <c r="BF148" s="24"/>
      <c r="BG148" s="27">
        <v>0</v>
      </c>
    </row>
    <row r="149" spans="1:59" s="14" customFormat="1">
      <c r="A149" s="24">
        <v>900826841</v>
      </c>
      <c r="B149" s="24" t="s">
        <v>36</v>
      </c>
      <c r="C149" s="24" t="s">
        <v>4</v>
      </c>
      <c r="D149" s="24">
        <v>161172</v>
      </c>
      <c r="E149" s="24" t="str">
        <f>+CONCATENATE(C149,D149)</f>
        <v>MT161172</v>
      </c>
      <c r="F149" s="24" t="s">
        <v>255</v>
      </c>
      <c r="G149" s="24" t="str">
        <f>+CONCATENATE(A149,"_",E149)</f>
        <v>900826841_MT161172</v>
      </c>
      <c r="H149" s="25">
        <v>45630</v>
      </c>
      <c r="I149" s="25">
        <v>45630</v>
      </c>
      <c r="J149" s="26">
        <v>2222520</v>
      </c>
      <c r="K149" s="26">
        <v>2178069.6</v>
      </c>
      <c r="L149" s="24" t="s">
        <v>25</v>
      </c>
      <c r="M149" s="24" t="s">
        <v>21</v>
      </c>
      <c r="N149" s="24" t="s">
        <v>28</v>
      </c>
      <c r="O149" s="24" t="s">
        <v>879</v>
      </c>
      <c r="P149" s="24" t="s">
        <v>880</v>
      </c>
      <c r="Q149" s="27">
        <v>1978043</v>
      </c>
      <c r="R149" s="24">
        <v>1222562775</v>
      </c>
      <c r="S149" s="24" t="s">
        <v>430</v>
      </c>
      <c r="T149" s="25">
        <v>45630</v>
      </c>
      <c r="U149" s="25">
        <v>45666</v>
      </c>
      <c r="V149" s="25">
        <v>45686</v>
      </c>
      <c r="W149" s="25"/>
      <c r="X149" s="24">
        <v>2</v>
      </c>
      <c r="Y149" s="24" t="s">
        <v>877</v>
      </c>
      <c r="Z149" s="27">
        <v>2222520</v>
      </c>
      <c r="AA149" s="27">
        <v>2222520</v>
      </c>
      <c r="AB149" s="27">
        <v>0</v>
      </c>
      <c r="AC149" s="27">
        <v>0</v>
      </c>
      <c r="AD149" s="27">
        <v>0</v>
      </c>
      <c r="AE149" s="27">
        <v>0</v>
      </c>
      <c r="AF149" s="27">
        <v>0</v>
      </c>
      <c r="AG149" s="27">
        <v>0</v>
      </c>
      <c r="AH149" s="24"/>
      <c r="AI149" s="24"/>
      <c r="AJ149" s="24" t="s">
        <v>648</v>
      </c>
      <c r="AK149" s="27">
        <v>244477</v>
      </c>
      <c r="AL149" s="27">
        <v>2222520</v>
      </c>
      <c r="AM149" s="27">
        <v>0</v>
      </c>
      <c r="AN149" s="27"/>
      <c r="AO149" s="27"/>
      <c r="AP149" s="27"/>
      <c r="AQ149" s="27"/>
      <c r="AR149" s="27"/>
      <c r="AS149" s="27">
        <v>0</v>
      </c>
      <c r="AT149" s="27">
        <v>0</v>
      </c>
      <c r="AU149" s="27">
        <v>0</v>
      </c>
      <c r="AV149" s="27">
        <v>0</v>
      </c>
      <c r="AW149" s="27">
        <v>0</v>
      </c>
      <c r="AX149" s="27">
        <v>0</v>
      </c>
      <c r="AY149" s="27">
        <v>0</v>
      </c>
      <c r="AZ149" s="27">
        <v>0</v>
      </c>
      <c r="BA149" s="27">
        <v>0</v>
      </c>
      <c r="BB149" s="27">
        <v>0</v>
      </c>
      <c r="BC149" s="27">
        <v>0</v>
      </c>
      <c r="BD149" s="24"/>
      <c r="BE149" s="25"/>
      <c r="BF149" s="24"/>
      <c r="BG149" s="27">
        <v>0</v>
      </c>
    </row>
    <row r="150" spans="1:59" s="14" customFormat="1">
      <c r="A150" s="24">
        <v>900826841</v>
      </c>
      <c r="B150" s="24" t="s">
        <v>36</v>
      </c>
      <c r="C150" s="24" t="s">
        <v>4</v>
      </c>
      <c r="D150" s="24">
        <v>161148</v>
      </c>
      <c r="E150" s="24" t="str">
        <f>+CONCATENATE(C150,D150)</f>
        <v>MT161148</v>
      </c>
      <c r="F150" s="24" t="s">
        <v>231</v>
      </c>
      <c r="G150" s="24" t="str">
        <f>+CONCATENATE(A150,"_",E150)</f>
        <v>900826841_MT161148</v>
      </c>
      <c r="H150" s="25">
        <v>45630</v>
      </c>
      <c r="I150" s="25">
        <v>45630</v>
      </c>
      <c r="J150" s="26">
        <v>3000402</v>
      </c>
      <c r="K150" s="26">
        <v>2940393.96</v>
      </c>
      <c r="L150" s="24" t="s">
        <v>25</v>
      </c>
      <c r="M150" s="24" t="s">
        <v>21</v>
      </c>
      <c r="N150" s="24" t="s">
        <v>28</v>
      </c>
      <c r="O150" s="24" t="s">
        <v>879</v>
      </c>
      <c r="P150" s="24" t="s">
        <v>880</v>
      </c>
      <c r="Q150" s="27">
        <v>2670358</v>
      </c>
      <c r="R150" s="24">
        <v>1222562740</v>
      </c>
      <c r="S150" s="24" t="s">
        <v>430</v>
      </c>
      <c r="T150" s="25">
        <v>45630</v>
      </c>
      <c r="U150" s="25">
        <v>45666</v>
      </c>
      <c r="V150" s="25">
        <v>45686</v>
      </c>
      <c r="W150" s="25"/>
      <c r="X150" s="24">
        <v>2</v>
      </c>
      <c r="Y150" s="24" t="s">
        <v>877</v>
      </c>
      <c r="Z150" s="27">
        <v>3000402</v>
      </c>
      <c r="AA150" s="27">
        <v>3000402</v>
      </c>
      <c r="AB150" s="27">
        <v>0</v>
      </c>
      <c r="AC150" s="27">
        <v>0</v>
      </c>
      <c r="AD150" s="27">
        <v>0</v>
      </c>
      <c r="AE150" s="27">
        <v>0</v>
      </c>
      <c r="AF150" s="27">
        <v>0</v>
      </c>
      <c r="AG150" s="27">
        <v>0</v>
      </c>
      <c r="AH150" s="24"/>
      <c r="AI150" s="24"/>
      <c r="AJ150" s="24" t="s">
        <v>648</v>
      </c>
      <c r="AK150" s="27">
        <v>330044</v>
      </c>
      <c r="AL150" s="27">
        <v>3000402</v>
      </c>
      <c r="AM150" s="27">
        <v>0</v>
      </c>
      <c r="AN150" s="27"/>
      <c r="AO150" s="27"/>
      <c r="AP150" s="27"/>
      <c r="AQ150" s="27"/>
      <c r="AR150" s="27"/>
      <c r="AS150" s="27">
        <v>0</v>
      </c>
      <c r="AT150" s="27">
        <v>0</v>
      </c>
      <c r="AU150" s="27">
        <v>0</v>
      </c>
      <c r="AV150" s="27">
        <v>0</v>
      </c>
      <c r="AW150" s="27">
        <v>0</v>
      </c>
      <c r="AX150" s="27">
        <v>0</v>
      </c>
      <c r="AY150" s="27">
        <v>0</v>
      </c>
      <c r="AZ150" s="27">
        <v>0</v>
      </c>
      <c r="BA150" s="27">
        <v>0</v>
      </c>
      <c r="BB150" s="27">
        <v>0</v>
      </c>
      <c r="BC150" s="27">
        <v>0</v>
      </c>
      <c r="BD150" s="24"/>
      <c r="BE150" s="25"/>
      <c r="BF150" s="24"/>
      <c r="BG150" s="27">
        <v>0</v>
      </c>
    </row>
    <row r="151" spans="1:59" s="14" customFormat="1">
      <c r="A151" s="24">
        <v>900826841</v>
      </c>
      <c r="B151" s="24" t="s">
        <v>36</v>
      </c>
      <c r="C151" s="24" t="s">
        <v>4</v>
      </c>
      <c r="D151" s="24">
        <v>161135</v>
      </c>
      <c r="E151" s="24" t="str">
        <f>+CONCATENATE(C151,D151)</f>
        <v>MT161135</v>
      </c>
      <c r="F151" s="24" t="s">
        <v>218</v>
      </c>
      <c r="G151" s="24" t="str">
        <f>+CONCATENATE(A151,"_",E151)</f>
        <v>900826841_MT161135</v>
      </c>
      <c r="H151" s="25">
        <v>45630</v>
      </c>
      <c r="I151" s="25">
        <v>45630</v>
      </c>
      <c r="J151" s="26">
        <v>2398656</v>
      </c>
      <c r="K151" s="26">
        <v>2350682.88</v>
      </c>
      <c r="L151" s="24" t="s">
        <v>25</v>
      </c>
      <c r="M151" s="24" t="s">
        <v>21</v>
      </c>
      <c r="N151" s="24" t="s">
        <v>28</v>
      </c>
      <c r="O151" s="24" t="s">
        <v>879</v>
      </c>
      <c r="P151" s="24" t="s">
        <v>880</v>
      </c>
      <c r="Q151" s="27">
        <v>2134804</v>
      </c>
      <c r="R151" s="24">
        <v>1222562758</v>
      </c>
      <c r="S151" s="24" t="s">
        <v>430</v>
      </c>
      <c r="T151" s="25">
        <v>45630</v>
      </c>
      <c r="U151" s="25">
        <v>45666</v>
      </c>
      <c r="V151" s="25">
        <v>45686</v>
      </c>
      <c r="W151" s="25"/>
      <c r="X151" s="24">
        <v>2</v>
      </c>
      <c r="Y151" s="24" t="s">
        <v>877</v>
      </c>
      <c r="Z151" s="27">
        <v>2398656</v>
      </c>
      <c r="AA151" s="27">
        <v>2398656</v>
      </c>
      <c r="AB151" s="27">
        <v>0</v>
      </c>
      <c r="AC151" s="27">
        <v>0</v>
      </c>
      <c r="AD151" s="27">
        <v>0</v>
      </c>
      <c r="AE151" s="27">
        <v>0</v>
      </c>
      <c r="AF151" s="27">
        <v>0</v>
      </c>
      <c r="AG151" s="27">
        <v>0</v>
      </c>
      <c r="AH151" s="24"/>
      <c r="AI151" s="24"/>
      <c r="AJ151" s="24" t="s">
        <v>648</v>
      </c>
      <c r="AK151" s="27">
        <v>263852</v>
      </c>
      <c r="AL151" s="27">
        <v>2398656</v>
      </c>
      <c r="AM151" s="27">
        <v>0</v>
      </c>
      <c r="AN151" s="27"/>
      <c r="AO151" s="27"/>
      <c r="AP151" s="27"/>
      <c r="AQ151" s="27"/>
      <c r="AR151" s="27"/>
      <c r="AS151" s="27">
        <v>0</v>
      </c>
      <c r="AT151" s="27">
        <v>0</v>
      </c>
      <c r="AU151" s="27">
        <v>0</v>
      </c>
      <c r="AV151" s="27">
        <v>0</v>
      </c>
      <c r="AW151" s="27">
        <v>0</v>
      </c>
      <c r="AX151" s="27">
        <v>0</v>
      </c>
      <c r="AY151" s="27">
        <v>0</v>
      </c>
      <c r="AZ151" s="27">
        <v>0</v>
      </c>
      <c r="BA151" s="27">
        <v>0</v>
      </c>
      <c r="BB151" s="27">
        <v>0</v>
      </c>
      <c r="BC151" s="27">
        <v>0</v>
      </c>
      <c r="BD151" s="24"/>
      <c r="BE151" s="25"/>
      <c r="BF151" s="24"/>
      <c r="BG151" s="27">
        <v>0</v>
      </c>
    </row>
    <row r="152" spans="1:59" s="14" customFormat="1">
      <c r="A152" s="24">
        <v>900826841</v>
      </c>
      <c r="B152" s="24" t="s">
        <v>36</v>
      </c>
      <c r="C152" s="24" t="s">
        <v>4</v>
      </c>
      <c r="D152" s="24">
        <v>161139</v>
      </c>
      <c r="E152" s="24" t="str">
        <f>+CONCATENATE(C152,D152)</f>
        <v>MT161139</v>
      </c>
      <c r="F152" s="24" t="s">
        <v>222</v>
      </c>
      <c r="G152" s="24" t="str">
        <f>+CONCATENATE(A152,"_",E152)</f>
        <v>900826841_MT161139</v>
      </c>
      <c r="H152" s="25">
        <v>45630</v>
      </c>
      <c r="I152" s="25">
        <v>45630</v>
      </c>
      <c r="J152" s="26">
        <v>2398656</v>
      </c>
      <c r="K152" s="26">
        <v>2350682.88</v>
      </c>
      <c r="L152" s="24" t="s">
        <v>25</v>
      </c>
      <c r="M152" s="24" t="s">
        <v>21</v>
      </c>
      <c r="N152" s="24" t="s">
        <v>28</v>
      </c>
      <c r="O152" s="24" t="s">
        <v>879</v>
      </c>
      <c r="P152" s="24" t="s">
        <v>880</v>
      </c>
      <c r="Q152" s="27">
        <v>2134804</v>
      </c>
      <c r="R152" s="24">
        <v>1222562759</v>
      </c>
      <c r="S152" s="24" t="s">
        <v>430</v>
      </c>
      <c r="T152" s="25">
        <v>45630</v>
      </c>
      <c r="U152" s="25">
        <v>45666</v>
      </c>
      <c r="V152" s="25">
        <v>45686</v>
      </c>
      <c r="W152" s="25"/>
      <c r="X152" s="24">
        <v>2</v>
      </c>
      <c r="Y152" s="24" t="s">
        <v>877</v>
      </c>
      <c r="Z152" s="27">
        <v>2398656</v>
      </c>
      <c r="AA152" s="27">
        <v>2398656</v>
      </c>
      <c r="AB152" s="27">
        <v>0</v>
      </c>
      <c r="AC152" s="27">
        <v>0</v>
      </c>
      <c r="AD152" s="27">
        <v>0</v>
      </c>
      <c r="AE152" s="27">
        <v>0</v>
      </c>
      <c r="AF152" s="27">
        <v>0</v>
      </c>
      <c r="AG152" s="27">
        <v>0</v>
      </c>
      <c r="AH152" s="24"/>
      <c r="AI152" s="24"/>
      <c r="AJ152" s="24" t="s">
        <v>648</v>
      </c>
      <c r="AK152" s="27">
        <v>263852</v>
      </c>
      <c r="AL152" s="27">
        <v>2398656</v>
      </c>
      <c r="AM152" s="27">
        <v>0</v>
      </c>
      <c r="AN152" s="27"/>
      <c r="AO152" s="27"/>
      <c r="AP152" s="27"/>
      <c r="AQ152" s="27"/>
      <c r="AR152" s="27"/>
      <c r="AS152" s="27">
        <v>0</v>
      </c>
      <c r="AT152" s="27">
        <v>0</v>
      </c>
      <c r="AU152" s="27">
        <v>0</v>
      </c>
      <c r="AV152" s="27">
        <v>0</v>
      </c>
      <c r="AW152" s="27">
        <v>0</v>
      </c>
      <c r="AX152" s="27">
        <v>0</v>
      </c>
      <c r="AY152" s="27">
        <v>0</v>
      </c>
      <c r="AZ152" s="27">
        <v>0</v>
      </c>
      <c r="BA152" s="27">
        <v>0</v>
      </c>
      <c r="BB152" s="27">
        <v>0</v>
      </c>
      <c r="BC152" s="27">
        <v>0</v>
      </c>
      <c r="BD152" s="24"/>
      <c r="BE152" s="25"/>
      <c r="BF152" s="24"/>
      <c r="BG152" s="27">
        <v>0</v>
      </c>
    </row>
    <row r="153" spans="1:59" s="14" customFormat="1">
      <c r="A153" s="24">
        <v>900826841</v>
      </c>
      <c r="B153" s="24" t="s">
        <v>36</v>
      </c>
      <c r="C153" s="24" t="s">
        <v>4</v>
      </c>
      <c r="D153" s="24">
        <v>161141</v>
      </c>
      <c r="E153" s="24" t="str">
        <f>+CONCATENATE(C153,D153)</f>
        <v>MT161141</v>
      </c>
      <c r="F153" s="24" t="s">
        <v>224</v>
      </c>
      <c r="G153" s="24" t="str">
        <f>+CONCATENATE(A153,"_",E153)</f>
        <v>900826841_MT161141</v>
      </c>
      <c r="H153" s="25">
        <v>45630</v>
      </c>
      <c r="I153" s="25">
        <v>45630</v>
      </c>
      <c r="J153" s="26">
        <v>2398656</v>
      </c>
      <c r="K153" s="26">
        <v>2350682.88</v>
      </c>
      <c r="L153" s="24" t="s">
        <v>25</v>
      </c>
      <c r="M153" s="24" t="s">
        <v>21</v>
      </c>
      <c r="N153" s="24" t="s">
        <v>28</v>
      </c>
      <c r="O153" s="24" t="s">
        <v>879</v>
      </c>
      <c r="P153" s="24" t="s">
        <v>880</v>
      </c>
      <c r="Q153" s="27">
        <v>2134804</v>
      </c>
      <c r="R153" s="24">
        <v>1222562721</v>
      </c>
      <c r="S153" s="24" t="s">
        <v>430</v>
      </c>
      <c r="T153" s="25">
        <v>45630</v>
      </c>
      <c r="U153" s="25">
        <v>45666</v>
      </c>
      <c r="V153" s="25">
        <v>45685</v>
      </c>
      <c r="W153" s="25"/>
      <c r="X153" s="24">
        <v>3</v>
      </c>
      <c r="Y153" s="24" t="s">
        <v>877</v>
      </c>
      <c r="Z153" s="27">
        <v>2398656</v>
      </c>
      <c r="AA153" s="27">
        <v>2398656</v>
      </c>
      <c r="AB153" s="27">
        <v>0</v>
      </c>
      <c r="AC153" s="27">
        <v>0</v>
      </c>
      <c r="AD153" s="27">
        <v>0</v>
      </c>
      <c r="AE153" s="27">
        <v>0</v>
      </c>
      <c r="AF153" s="27">
        <v>0</v>
      </c>
      <c r="AG153" s="27">
        <v>0</v>
      </c>
      <c r="AH153" s="24"/>
      <c r="AI153" s="24"/>
      <c r="AJ153" s="24" t="s">
        <v>651</v>
      </c>
      <c r="AK153" s="27">
        <v>263852</v>
      </c>
      <c r="AL153" s="27">
        <v>2398656</v>
      </c>
      <c r="AM153" s="27">
        <v>0</v>
      </c>
      <c r="AN153" s="27"/>
      <c r="AO153" s="27"/>
      <c r="AP153" s="27"/>
      <c r="AQ153" s="27"/>
      <c r="AR153" s="27"/>
      <c r="AS153" s="27">
        <v>0</v>
      </c>
      <c r="AT153" s="27">
        <v>0</v>
      </c>
      <c r="AU153" s="27">
        <v>0</v>
      </c>
      <c r="AV153" s="27">
        <v>0</v>
      </c>
      <c r="AW153" s="27">
        <v>0</v>
      </c>
      <c r="AX153" s="27">
        <v>0</v>
      </c>
      <c r="AY153" s="27">
        <v>0</v>
      </c>
      <c r="AZ153" s="27">
        <v>0</v>
      </c>
      <c r="BA153" s="27">
        <v>0</v>
      </c>
      <c r="BB153" s="27">
        <v>0</v>
      </c>
      <c r="BC153" s="27">
        <v>0</v>
      </c>
      <c r="BD153" s="24"/>
      <c r="BE153" s="25"/>
      <c r="BF153" s="24"/>
      <c r="BG153" s="27">
        <v>0</v>
      </c>
    </row>
    <row r="154" spans="1:59" s="14" customFormat="1">
      <c r="A154" s="24">
        <v>900826841</v>
      </c>
      <c r="B154" s="24" t="s">
        <v>36</v>
      </c>
      <c r="C154" s="24" t="s">
        <v>4</v>
      </c>
      <c r="D154" s="24">
        <v>161145</v>
      </c>
      <c r="E154" s="24" t="str">
        <f>+CONCATENATE(C154,D154)</f>
        <v>MT161145</v>
      </c>
      <c r="F154" s="24" t="s">
        <v>228</v>
      </c>
      <c r="G154" s="24" t="str">
        <f>+CONCATENATE(A154,"_",E154)</f>
        <v>900826841_MT161145</v>
      </c>
      <c r="H154" s="25">
        <v>45630</v>
      </c>
      <c r="I154" s="25">
        <v>45630</v>
      </c>
      <c r="J154" s="26">
        <v>2398656</v>
      </c>
      <c r="K154" s="26">
        <v>2350682.88</v>
      </c>
      <c r="L154" s="24" t="s">
        <v>25</v>
      </c>
      <c r="M154" s="24" t="s">
        <v>21</v>
      </c>
      <c r="N154" s="24" t="s">
        <v>28</v>
      </c>
      <c r="O154" s="24" t="s">
        <v>879</v>
      </c>
      <c r="P154" s="24" t="s">
        <v>880</v>
      </c>
      <c r="Q154" s="27">
        <v>2134804</v>
      </c>
      <c r="R154" s="24">
        <v>1222562760</v>
      </c>
      <c r="S154" s="24" t="s">
        <v>430</v>
      </c>
      <c r="T154" s="25">
        <v>45630</v>
      </c>
      <c r="U154" s="25">
        <v>45666</v>
      </c>
      <c r="V154" s="25">
        <v>45686</v>
      </c>
      <c r="W154" s="25"/>
      <c r="X154" s="24">
        <v>2</v>
      </c>
      <c r="Y154" s="24" t="s">
        <v>877</v>
      </c>
      <c r="Z154" s="27">
        <v>2398656</v>
      </c>
      <c r="AA154" s="27">
        <v>2398656</v>
      </c>
      <c r="AB154" s="27">
        <v>0</v>
      </c>
      <c r="AC154" s="27">
        <v>0</v>
      </c>
      <c r="AD154" s="27">
        <v>0</v>
      </c>
      <c r="AE154" s="27">
        <v>0</v>
      </c>
      <c r="AF154" s="27">
        <v>0</v>
      </c>
      <c r="AG154" s="27">
        <v>0</v>
      </c>
      <c r="AH154" s="24"/>
      <c r="AI154" s="24"/>
      <c r="AJ154" s="24" t="s">
        <v>648</v>
      </c>
      <c r="AK154" s="27">
        <v>263852</v>
      </c>
      <c r="AL154" s="27">
        <v>2398656</v>
      </c>
      <c r="AM154" s="27">
        <v>0</v>
      </c>
      <c r="AN154" s="27"/>
      <c r="AO154" s="27"/>
      <c r="AP154" s="27"/>
      <c r="AQ154" s="27"/>
      <c r="AR154" s="27"/>
      <c r="AS154" s="27">
        <v>0</v>
      </c>
      <c r="AT154" s="27">
        <v>0</v>
      </c>
      <c r="AU154" s="27">
        <v>0</v>
      </c>
      <c r="AV154" s="27">
        <v>0</v>
      </c>
      <c r="AW154" s="27">
        <v>0</v>
      </c>
      <c r="AX154" s="27">
        <v>0</v>
      </c>
      <c r="AY154" s="27">
        <v>0</v>
      </c>
      <c r="AZ154" s="27">
        <v>0</v>
      </c>
      <c r="BA154" s="27">
        <v>0</v>
      </c>
      <c r="BB154" s="27">
        <v>0</v>
      </c>
      <c r="BC154" s="27">
        <v>0</v>
      </c>
      <c r="BD154" s="24"/>
      <c r="BE154" s="25"/>
      <c r="BF154" s="24"/>
      <c r="BG154" s="27">
        <v>0</v>
      </c>
    </row>
    <row r="155" spans="1:59" s="14" customFormat="1">
      <c r="A155" s="24">
        <v>900826841</v>
      </c>
      <c r="B155" s="24" t="s">
        <v>36</v>
      </c>
      <c r="C155" s="24" t="s">
        <v>4</v>
      </c>
      <c r="D155" s="24">
        <v>161151</v>
      </c>
      <c r="E155" s="24" t="str">
        <f>+CONCATENATE(C155,D155)</f>
        <v>MT161151</v>
      </c>
      <c r="F155" s="24" t="s">
        <v>234</v>
      </c>
      <c r="G155" s="24" t="str">
        <f>+CONCATENATE(A155,"_",E155)</f>
        <v>900826841_MT161151</v>
      </c>
      <c r="H155" s="25">
        <v>45630</v>
      </c>
      <c r="I155" s="25">
        <v>45630</v>
      </c>
      <c r="J155" s="26">
        <v>2398656</v>
      </c>
      <c r="K155" s="26">
        <v>2350682.88</v>
      </c>
      <c r="L155" s="24" t="s">
        <v>25</v>
      </c>
      <c r="M155" s="24" t="s">
        <v>21</v>
      </c>
      <c r="N155" s="24" t="s">
        <v>28</v>
      </c>
      <c r="O155" s="24" t="s">
        <v>879</v>
      </c>
      <c r="P155" s="24" t="s">
        <v>880</v>
      </c>
      <c r="Q155" s="27">
        <v>2134804</v>
      </c>
      <c r="R155" s="24">
        <v>1222562761</v>
      </c>
      <c r="S155" s="24" t="s">
        <v>430</v>
      </c>
      <c r="T155" s="25">
        <v>45630</v>
      </c>
      <c r="U155" s="25">
        <v>45666</v>
      </c>
      <c r="V155" s="25">
        <v>45686</v>
      </c>
      <c r="W155" s="25"/>
      <c r="X155" s="24">
        <v>2</v>
      </c>
      <c r="Y155" s="24" t="s">
        <v>877</v>
      </c>
      <c r="Z155" s="27">
        <v>2398656</v>
      </c>
      <c r="AA155" s="27">
        <v>2398656</v>
      </c>
      <c r="AB155" s="27">
        <v>0</v>
      </c>
      <c r="AC155" s="27">
        <v>0</v>
      </c>
      <c r="AD155" s="27">
        <v>0</v>
      </c>
      <c r="AE155" s="27">
        <v>0</v>
      </c>
      <c r="AF155" s="27">
        <v>0</v>
      </c>
      <c r="AG155" s="27">
        <v>0</v>
      </c>
      <c r="AH155" s="24"/>
      <c r="AI155" s="24"/>
      <c r="AJ155" s="24" t="s">
        <v>648</v>
      </c>
      <c r="AK155" s="27">
        <v>263852</v>
      </c>
      <c r="AL155" s="27">
        <v>2398656</v>
      </c>
      <c r="AM155" s="27">
        <v>0</v>
      </c>
      <c r="AN155" s="27"/>
      <c r="AO155" s="27"/>
      <c r="AP155" s="27"/>
      <c r="AQ155" s="27"/>
      <c r="AR155" s="27"/>
      <c r="AS155" s="27">
        <v>0</v>
      </c>
      <c r="AT155" s="27">
        <v>0</v>
      </c>
      <c r="AU155" s="27">
        <v>0</v>
      </c>
      <c r="AV155" s="27">
        <v>0</v>
      </c>
      <c r="AW155" s="27">
        <v>0</v>
      </c>
      <c r="AX155" s="27">
        <v>0</v>
      </c>
      <c r="AY155" s="27">
        <v>0</v>
      </c>
      <c r="AZ155" s="27">
        <v>0</v>
      </c>
      <c r="BA155" s="27">
        <v>0</v>
      </c>
      <c r="BB155" s="27">
        <v>0</v>
      </c>
      <c r="BC155" s="27">
        <v>0</v>
      </c>
      <c r="BD155" s="24"/>
      <c r="BE155" s="25"/>
      <c r="BF155" s="24"/>
      <c r="BG155" s="27">
        <v>0</v>
      </c>
    </row>
    <row r="156" spans="1:59" s="14" customFormat="1">
      <c r="A156" s="24">
        <v>900826841</v>
      </c>
      <c r="B156" s="24" t="s">
        <v>36</v>
      </c>
      <c r="C156" s="24" t="s">
        <v>4</v>
      </c>
      <c r="D156" s="24">
        <v>161164</v>
      </c>
      <c r="E156" s="24" t="str">
        <f>+CONCATENATE(C156,D156)</f>
        <v>MT161164</v>
      </c>
      <c r="F156" s="24" t="s">
        <v>247</v>
      </c>
      <c r="G156" s="24" t="str">
        <f>+CONCATENATE(A156,"_",E156)</f>
        <v>900826841_MT161164</v>
      </c>
      <c r="H156" s="25">
        <v>45630</v>
      </c>
      <c r="I156" s="25">
        <v>45630</v>
      </c>
      <c r="J156" s="26">
        <v>2398656</v>
      </c>
      <c r="K156" s="26">
        <v>2350682.88</v>
      </c>
      <c r="L156" s="24" t="s">
        <v>25</v>
      </c>
      <c r="M156" s="24" t="s">
        <v>21</v>
      </c>
      <c r="N156" s="24" t="s">
        <v>28</v>
      </c>
      <c r="O156" s="24" t="s">
        <v>879</v>
      </c>
      <c r="P156" s="24" t="s">
        <v>880</v>
      </c>
      <c r="Q156" s="27">
        <v>2134804</v>
      </c>
      <c r="R156" s="24">
        <v>1222562762</v>
      </c>
      <c r="S156" s="24" t="s">
        <v>430</v>
      </c>
      <c r="T156" s="25">
        <v>45630</v>
      </c>
      <c r="U156" s="25">
        <v>45666</v>
      </c>
      <c r="V156" s="25">
        <v>45686</v>
      </c>
      <c r="W156" s="25"/>
      <c r="X156" s="24">
        <v>2</v>
      </c>
      <c r="Y156" s="24" t="s">
        <v>877</v>
      </c>
      <c r="Z156" s="27">
        <v>2398656</v>
      </c>
      <c r="AA156" s="27">
        <v>2398656</v>
      </c>
      <c r="AB156" s="27">
        <v>0</v>
      </c>
      <c r="AC156" s="27">
        <v>0</v>
      </c>
      <c r="AD156" s="27">
        <v>0</v>
      </c>
      <c r="AE156" s="27">
        <v>0</v>
      </c>
      <c r="AF156" s="27">
        <v>0</v>
      </c>
      <c r="AG156" s="27">
        <v>0</v>
      </c>
      <c r="AH156" s="24"/>
      <c r="AI156" s="24"/>
      <c r="AJ156" s="24" t="s">
        <v>648</v>
      </c>
      <c r="AK156" s="27">
        <v>263852</v>
      </c>
      <c r="AL156" s="27">
        <v>2398656</v>
      </c>
      <c r="AM156" s="27">
        <v>0</v>
      </c>
      <c r="AN156" s="27"/>
      <c r="AO156" s="27"/>
      <c r="AP156" s="27"/>
      <c r="AQ156" s="27"/>
      <c r="AR156" s="27"/>
      <c r="AS156" s="27">
        <v>0</v>
      </c>
      <c r="AT156" s="27">
        <v>0</v>
      </c>
      <c r="AU156" s="27">
        <v>0</v>
      </c>
      <c r="AV156" s="27">
        <v>0</v>
      </c>
      <c r="AW156" s="27">
        <v>0</v>
      </c>
      <c r="AX156" s="27">
        <v>0</v>
      </c>
      <c r="AY156" s="27">
        <v>0</v>
      </c>
      <c r="AZ156" s="27">
        <v>0</v>
      </c>
      <c r="BA156" s="27">
        <v>0</v>
      </c>
      <c r="BB156" s="27">
        <v>0</v>
      </c>
      <c r="BC156" s="27">
        <v>0</v>
      </c>
      <c r="BD156" s="24"/>
      <c r="BE156" s="25"/>
      <c r="BF156" s="24"/>
      <c r="BG156" s="27">
        <v>0</v>
      </c>
    </row>
    <row r="157" spans="1:59" s="14" customFormat="1">
      <c r="A157" s="24">
        <v>900826841</v>
      </c>
      <c r="B157" s="24" t="s">
        <v>36</v>
      </c>
      <c r="C157" s="24" t="s">
        <v>4</v>
      </c>
      <c r="D157" s="24">
        <v>161176</v>
      </c>
      <c r="E157" s="24" t="str">
        <f>+CONCATENATE(C157,D157)</f>
        <v>MT161176</v>
      </c>
      <c r="F157" s="24" t="s">
        <v>259</v>
      </c>
      <c r="G157" s="24" t="str">
        <f>+CONCATENATE(A157,"_",E157)</f>
        <v>900826841_MT161176</v>
      </c>
      <c r="H157" s="25">
        <v>45630</v>
      </c>
      <c r="I157" s="25">
        <v>45630</v>
      </c>
      <c r="J157" s="26">
        <v>2398656</v>
      </c>
      <c r="K157" s="26">
        <v>2350682.88</v>
      </c>
      <c r="L157" s="24" t="s">
        <v>25</v>
      </c>
      <c r="M157" s="24" t="s">
        <v>21</v>
      </c>
      <c r="N157" s="24" t="s">
        <v>28</v>
      </c>
      <c r="O157" s="24" t="s">
        <v>879</v>
      </c>
      <c r="P157" s="24" t="s">
        <v>880</v>
      </c>
      <c r="Q157" s="27">
        <v>2134804</v>
      </c>
      <c r="R157" s="24">
        <v>1222562763</v>
      </c>
      <c r="S157" s="24" t="s">
        <v>430</v>
      </c>
      <c r="T157" s="25">
        <v>45630</v>
      </c>
      <c r="U157" s="25">
        <v>45666</v>
      </c>
      <c r="V157" s="25">
        <v>45686</v>
      </c>
      <c r="W157" s="25"/>
      <c r="X157" s="24">
        <v>2</v>
      </c>
      <c r="Y157" s="24" t="s">
        <v>877</v>
      </c>
      <c r="Z157" s="27">
        <v>2398656</v>
      </c>
      <c r="AA157" s="27">
        <v>2398656</v>
      </c>
      <c r="AB157" s="27">
        <v>0</v>
      </c>
      <c r="AC157" s="27">
        <v>0</v>
      </c>
      <c r="AD157" s="27">
        <v>0</v>
      </c>
      <c r="AE157" s="27">
        <v>0</v>
      </c>
      <c r="AF157" s="27">
        <v>0</v>
      </c>
      <c r="AG157" s="27">
        <v>0</v>
      </c>
      <c r="AH157" s="24"/>
      <c r="AI157" s="24"/>
      <c r="AJ157" s="24" t="s">
        <v>648</v>
      </c>
      <c r="AK157" s="27">
        <v>263852</v>
      </c>
      <c r="AL157" s="27">
        <v>2398656</v>
      </c>
      <c r="AM157" s="27">
        <v>0</v>
      </c>
      <c r="AN157" s="27"/>
      <c r="AO157" s="27"/>
      <c r="AP157" s="27"/>
      <c r="AQ157" s="27"/>
      <c r="AR157" s="27"/>
      <c r="AS157" s="27">
        <v>0</v>
      </c>
      <c r="AT157" s="27">
        <v>0</v>
      </c>
      <c r="AU157" s="27">
        <v>0</v>
      </c>
      <c r="AV157" s="27">
        <v>0</v>
      </c>
      <c r="AW157" s="27">
        <v>0</v>
      </c>
      <c r="AX157" s="27">
        <v>0</v>
      </c>
      <c r="AY157" s="27">
        <v>0</v>
      </c>
      <c r="AZ157" s="27">
        <v>0</v>
      </c>
      <c r="BA157" s="27">
        <v>0</v>
      </c>
      <c r="BB157" s="27">
        <v>0</v>
      </c>
      <c r="BC157" s="27">
        <v>0</v>
      </c>
      <c r="BD157" s="24"/>
      <c r="BE157" s="25"/>
      <c r="BF157" s="24"/>
      <c r="BG157" s="27">
        <v>0</v>
      </c>
    </row>
    <row r="158" spans="1:59" s="14" customFormat="1">
      <c r="A158" s="24">
        <v>900826841</v>
      </c>
      <c r="B158" s="24" t="s">
        <v>36</v>
      </c>
      <c r="C158" s="24" t="s">
        <v>4</v>
      </c>
      <c r="D158" s="24">
        <v>161158</v>
      </c>
      <c r="E158" s="24" t="str">
        <f>+CONCATENATE(C158,D158)</f>
        <v>MT161158</v>
      </c>
      <c r="F158" s="24" t="s">
        <v>241</v>
      </c>
      <c r="G158" s="24" t="str">
        <f>+CONCATENATE(A158,"_",E158)</f>
        <v>900826841_MT161158</v>
      </c>
      <c r="H158" s="25">
        <v>45630</v>
      </c>
      <c r="I158" s="25">
        <v>45630</v>
      </c>
      <c r="J158" s="26">
        <v>1555764</v>
      </c>
      <c r="K158" s="26">
        <v>1524648.72</v>
      </c>
      <c r="L158" s="24" t="s">
        <v>25</v>
      </c>
      <c r="M158" s="24" t="s">
        <v>21</v>
      </c>
      <c r="N158" s="24" t="s">
        <v>28</v>
      </c>
      <c r="O158" s="24" t="s">
        <v>879</v>
      </c>
      <c r="P158" s="24" t="s">
        <v>880</v>
      </c>
      <c r="Q158" s="27">
        <v>1384630</v>
      </c>
      <c r="R158" s="24">
        <v>1222562797</v>
      </c>
      <c r="S158" s="24" t="s">
        <v>430</v>
      </c>
      <c r="T158" s="25">
        <v>45630</v>
      </c>
      <c r="U158" s="25">
        <v>45666</v>
      </c>
      <c r="V158" s="25">
        <v>45686</v>
      </c>
      <c r="W158" s="25"/>
      <c r="X158" s="24">
        <v>2</v>
      </c>
      <c r="Y158" s="24" t="s">
        <v>877</v>
      </c>
      <c r="Z158" s="27">
        <v>1555764</v>
      </c>
      <c r="AA158" s="27">
        <v>1555764</v>
      </c>
      <c r="AB158" s="27">
        <v>0</v>
      </c>
      <c r="AC158" s="27">
        <v>0</v>
      </c>
      <c r="AD158" s="27">
        <v>0</v>
      </c>
      <c r="AE158" s="27">
        <v>0</v>
      </c>
      <c r="AF158" s="27">
        <v>0</v>
      </c>
      <c r="AG158" s="27">
        <v>0</v>
      </c>
      <c r="AH158" s="24"/>
      <c r="AI158" s="24"/>
      <c r="AJ158" s="24" t="s">
        <v>648</v>
      </c>
      <c r="AK158" s="27">
        <v>171134</v>
      </c>
      <c r="AL158" s="27">
        <v>1555764</v>
      </c>
      <c r="AM158" s="27">
        <v>0</v>
      </c>
      <c r="AN158" s="27"/>
      <c r="AO158" s="27"/>
      <c r="AP158" s="27"/>
      <c r="AQ158" s="27"/>
      <c r="AR158" s="27"/>
      <c r="AS158" s="27">
        <v>0</v>
      </c>
      <c r="AT158" s="27">
        <v>0</v>
      </c>
      <c r="AU158" s="27">
        <v>0</v>
      </c>
      <c r="AV158" s="27">
        <v>0</v>
      </c>
      <c r="AW158" s="27">
        <v>0</v>
      </c>
      <c r="AX158" s="27">
        <v>0</v>
      </c>
      <c r="AY158" s="27">
        <v>0</v>
      </c>
      <c r="AZ158" s="27">
        <v>0</v>
      </c>
      <c r="BA158" s="27">
        <v>0</v>
      </c>
      <c r="BB158" s="27">
        <v>0</v>
      </c>
      <c r="BC158" s="27">
        <v>0</v>
      </c>
      <c r="BD158" s="24"/>
      <c r="BE158" s="25"/>
      <c r="BF158" s="24"/>
      <c r="BG158" s="27">
        <v>0</v>
      </c>
    </row>
    <row r="159" spans="1:59" s="14" customFormat="1">
      <c r="A159" s="24">
        <v>900826841</v>
      </c>
      <c r="B159" s="24" t="s">
        <v>36</v>
      </c>
      <c r="C159" s="24" t="s">
        <v>4</v>
      </c>
      <c r="D159" s="24">
        <v>161128</v>
      </c>
      <c r="E159" s="24" t="str">
        <f>+CONCATENATE(C159,D159)</f>
        <v>MT161128</v>
      </c>
      <c r="F159" s="24" t="s">
        <v>211</v>
      </c>
      <c r="G159" s="24" t="str">
        <f>+CONCATENATE(A159,"_",E159)</f>
        <v>900826841_MT161128</v>
      </c>
      <c r="H159" s="25">
        <v>45630</v>
      </c>
      <c r="I159" s="25">
        <v>45630</v>
      </c>
      <c r="J159" s="26">
        <v>3111528</v>
      </c>
      <c r="K159" s="26">
        <v>3049297.44</v>
      </c>
      <c r="L159" s="24" t="s">
        <v>25</v>
      </c>
      <c r="M159" s="24" t="s">
        <v>21</v>
      </c>
      <c r="N159" s="24" t="s">
        <v>28</v>
      </c>
      <c r="O159" s="24" t="s">
        <v>879</v>
      </c>
      <c r="P159" s="24" t="s">
        <v>880</v>
      </c>
      <c r="Q159" s="27">
        <v>2769260</v>
      </c>
      <c r="R159" s="24">
        <v>1222562739</v>
      </c>
      <c r="S159" s="24" t="s">
        <v>430</v>
      </c>
      <c r="T159" s="25">
        <v>45630</v>
      </c>
      <c r="U159" s="25">
        <v>45666</v>
      </c>
      <c r="V159" s="25">
        <v>45686</v>
      </c>
      <c r="W159" s="25"/>
      <c r="X159" s="24">
        <v>2</v>
      </c>
      <c r="Y159" s="24" t="s">
        <v>877</v>
      </c>
      <c r="Z159" s="27">
        <v>3111528</v>
      </c>
      <c r="AA159" s="27">
        <v>3111528</v>
      </c>
      <c r="AB159" s="27">
        <v>0</v>
      </c>
      <c r="AC159" s="27">
        <v>0</v>
      </c>
      <c r="AD159" s="27">
        <v>0</v>
      </c>
      <c r="AE159" s="27">
        <v>0</v>
      </c>
      <c r="AF159" s="27">
        <v>0</v>
      </c>
      <c r="AG159" s="27">
        <v>0</v>
      </c>
      <c r="AH159" s="24"/>
      <c r="AI159" s="24"/>
      <c r="AJ159" s="24" t="s">
        <v>648</v>
      </c>
      <c r="AK159" s="27">
        <v>342268</v>
      </c>
      <c r="AL159" s="27">
        <v>3111528</v>
      </c>
      <c r="AM159" s="27">
        <v>0</v>
      </c>
      <c r="AN159" s="27"/>
      <c r="AO159" s="27"/>
      <c r="AP159" s="27"/>
      <c r="AQ159" s="27"/>
      <c r="AR159" s="27"/>
      <c r="AS159" s="27">
        <v>0</v>
      </c>
      <c r="AT159" s="27">
        <v>0</v>
      </c>
      <c r="AU159" s="27">
        <v>0</v>
      </c>
      <c r="AV159" s="27">
        <v>0</v>
      </c>
      <c r="AW159" s="27">
        <v>0</v>
      </c>
      <c r="AX159" s="27">
        <v>0</v>
      </c>
      <c r="AY159" s="27">
        <v>0</v>
      </c>
      <c r="AZ159" s="27">
        <v>0</v>
      </c>
      <c r="BA159" s="27">
        <v>0</v>
      </c>
      <c r="BB159" s="27">
        <v>0</v>
      </c>
      <c r="BC159" s="27">
        <v>0</v>
      </c>
      <c r="BD159" s="24"/>
      <c r="BE159" s="25"/>
      <c r="BF159" s="24"/>
      <c r="BG159" s="27">
        <v>0</v>
      </c>
    </row>
    <row r="160" spans="1:59" s="14" customFormat="1">
      <c r="A160" s="24">
        <v>900826841</v>
      </c>
      <c r="B160" s="24" t="s">
        <v>36</v>
      </c>
      <c r="C160" s="24" t="s">
        <v>4</v>
      </c>
      <c r="D160" s="24">
        <v>161138</v>
      </c>
      <c r="E160" s="24" t="str">
        <f>+CONCATENATE(C160,D160)</f>
        <v>MT161138</v>
      </c>
      <c r="F160" s="24" t="s">
        <v>221</v>
      </c>
      <c r="G160" s="24" t="str">
        <f>+CONCATENATE(A160,"_",E160)</f>
        <v>900826841_MT161138</v>
      </c>
      <c r="H160" s="25">
        <v>45630</v>
      </c>
      <c r="I160" s="25">
        <v>45630</v>
      </c>
      <c r="J160" s="26">
        <v>2333646</v>
      </c>
      <c r="K160" s="26">
        <v>2286973.08</v>
      </c>
      <c r="L160" s="24" t="s">
        <v>25</v>
      </c>
      <c r="M160" s="24" t="s">
        <v>21</v>
      </c>
      <c r="N160" s="24" t="s">
        <v>28</v>
      </c>
      <c r="O160" s="24" t="s">
        <v>879</v>
      </c>
      <c r="P160" s="24" t="s">
        <v>880</v>
      </c>
      <c r="Q160" s="27">
        <v>2076945</v>
      </c>
      <c r="R160" s="24">
        <v>1222562770</v>
      </c>
      <c r="S160" s="24" t="s">
        <v>430</v>
      </c>
      <c r="T160" s="25">
        <v>45630</v>
      </c>
      <c r="U160" s="25">
        <v>45666</v>
      </c>
      <c r="V160" s="25">
        <v>45686</v>
      </c>
      <c r="W160" s="25"/>
      <c r="X160" s="24">
        <v>2</v>
      </c>
      <c r="Y160" s="24" t="s">
        <v>877</v>
      </c>
      <c r="Z160" s="27">
        <v>2333646</v>
      </c>
      <c r="AA160" s="27">
        <v>2333646</v>
      </c>
      <c r="AB160" s="27">
        <v>0</v>
      </c>
      <c r="AC160" s="27">
        <v>0</v>
      </c>
      <c r="AD160" s="27">
        <v>0</v>
      </c>
      <c r="AE160" s="27">
        <v>0</v>
      </c>
      <c r="AF160" s="27">
        <v>0</v>
      </c>
      <c r="AG160" s="27">
        <v>0</v>
      </c>
      <c r="AH160" s="24"/>
      <c r="AI160" s="24"/>
      <c r="AJ160" s="24" t="s">
        <v>648</v>
      </c>
      <c r="AK160" s="27">
        <v>256701</v>
      </c>
      <c r="AL160" s="27">
        <v>2333646</v>
      </c>
      <c r="AM160" s="27">
        <v>0</v>
      </c>
      <c r="AN160" s="27"/>
      <c r="AO160" s="27"/>
      <c r="AP160" s="27"/>
      <c r="AQ160" s="27"/>
      <c r="AR160" s="27"/>
      <c r="AS160" s="27">
        <v>0</v>
      </c>
      <c r="AT160" s="27">
        <v>0</v>
      </c>
      <c r="AU160" s="27">
        <v>0</v>
      </c>
      <c r="AV160" s="27">
        <v>0</v>
      </c>
      <c r="AW160" s="27">
        <v>0</v>
      </c>
      <c r="AX160" s="27">
        <v>0</v>
      </c>
      <c r="AY160" s="27">
        <v>0</v>
      </c>
      <c r="AZ160" s="27">
        <v>0</v>
      </c>
      <c r="BA160" s="27">
        <v>0</v>
      </c>
      <c r="BB160" s="27">
        <v>0</v>
      </c>
      <c r="BC160" s="27">
        <v>0</v>
      </c>
      <c r="BD160" s="24"/>
      <c r="BE160" s="25"/>
      <c r="BF160" s="24"/>
      <c r="BG160" s="27">
        <v>0</v>
      </c>
    </row>
    <row r="161" spans="1:59" s="14" customFormat="1">
      <c r="A161" s="24">
        <v>900826841</v>
      </c>
      <c r="B161" s="24" t="s">
        <v>36</v>
      </c>
      <c r="C161" s="24" t="s">
        <v>4</v>
      </c>
      <c r="D161" s="24">
        <v>161142</v>
      </c>
      <c r="E161" s="24" t="str">
        <f>+CONCATENATE(C161,D161)</f>
        <v>MT161142</v>
      </c>
      <c r="F161" s="24" t="s">
        <v>225</v>
      </c>
      <c r="G161" s="24" t="str">
        <f>+CONCATENATE(A161,"_",E161)</f>
        <v>900826841_MT161142</v>
      </c>
      <c r="H161" s="25">
        <v>45630</v>
      </c>
      <c r="I161" s="25">
        <v>45630</v>
      </c>
      <c r="J161" s="26">
        <v>1752864</v>
      </c>
      <c r="K161" s="26">
        <v>1717806.72</v>
      </c>
      <c r="L161" s="24" t="s">
        <v>25</v>
      </c>
      <c r="M161" s="24" t="s">
        <v>21</v>
      </c>
      <c r="N161" s="24" t="s">
        <v>28</v>
      </c>
      <c r="O161" s="24" t="s">
        <v>879</v>
      </c>
      <c r="P161" s="24" t="s">
        <v>880</v>
      </c>
      <c r="Q161" s="27">
        <v>1560049</v>
      </c>
      <c r="R161" s="24">
        <v>1222562792</v>
      </c>
      <c r="S161" s="24" t="s">
        <v>430</v>
      </c>
      <c r="T161" s="25">
        <v>45630</v>
      </c>
      <c r="U161" s="25">
        <v>45666</v>
      </c>
      <c r="V161" s="25">
        <v>45686</v>
      </c>
      <c r="W161" s="25"/>
      <c r="X161" s="24">
        <v>2</v>
      </c>
      <c r="Y161" s="24" t="s">
        <v>877</v>
      </c>
      <c r="Z161" s="27">
        <v>1752864</v>
      </c>
      <c r="AA161" s="27">
        <v>1752864</v>
      </c>
      <c r="AB161" s="27">
        <v>0</v>
      </c>
      <c r="AC161" s="27">
        <v>0</v>
      </c>
      <c r="AD161" s="27">
        <v>0</v>
      </c>
      <c r="AE161" s="27">
        <v>0</v>
      </c>
      <c r="AF161" s="27">
        <v>0</v>
      </c>
      <c r="AG161" s="27">
        <v>0</v>
      </c>
      <c r="AH161" s="24"/>
      <c r="AI161" s="24"/>
      <c r="AJ161" s="24" t="s">
        <v>648</v>
      </c>
      <c r="AK161" s="27">
        <v>192815</v>
      </c>
      <c r="AL161" s="27">
        <v>1752864</v>
      </c>
      <c r="AM161" s="27">
        <v>0</v>
      </c>
      <c r="AN161" s="27"/>
      <c r="AO161" s="27"/>
      <c r="AP161" s="27"/>
      <c r="AQ161" s="27"/>
      <c r="AR161" s="27"/>
      <c r="AS161" s="27">
        <v>0</v>
      </c>
      <c r="AT161" s="27">
        <v>0</v>
      </c>
      <c r="AU161" s="27">
        <v>0</v>
      </c>
      <c r="AV161" s="27">
        <v>0</v>
      </c>
      <c r="AW161" s="27">
        <v>0</v>
      </c>
      <c r="AX161" s="27">
        <v>0</v>
      </c>
      <c r="AY161" s="27">
        <v>0</v>
      </c>
      <c r="AZ161" s="27">
        <v>0</v>
      </c>
      <c r="BA161" s="27">
        <v>0</v>
      </c>
      <c r="BB161" s="27">
        <v>0</v>
      </c>
      <c r="BC161" s="27">
        <v>0</v>
      </c>
      <c r="BD161" s="24"/>
      <c r="BE161" s="25"/>
      <c r="BF161" s="24"/>
      <c r="BG161" s="27">
        <v>0</v>
      </c>
    </row>
    <row r="162" spans="1:59" s="14" customFormat="1">
      <c r="A162" s="24">
        <v>900826841</v>
      </c>
      <c r="B162" s="24" t="s">
        <v>36</v>
      </c>
      <c r="C162" s="24" t="s">
        <v>4</v>
      </c>
      <c r="D162" s="24">
        <v>161161</v>
      </c>
      <c r="E162" s="24" t="str">
        <f>+CONCATENATE(C162,D162)</f>
        <v>MT161161</v>
      </c>
      <c r="F162" s="24" t="s">
        <v>244</v>
      </c>
      <c r="G162" s="24" t="str">
        <f>+CONCATENATE(A162,"_",E162)</f>
        <v>900826841_MT161161</v>
      </c>
      <c r="H162" s="25">
        <v>45630</v>
      </c>
      <c r="I162" s="25">
        <v>45630</v>
      </c>
      <c r="J162" s="26">
        <v>2306400</v>
      </c>
      <c r="K162" s="26">
        <v>2260272</v>
      </c>
      <c r="L162" s="24" t="s">
        <v>25</v>
      </c>
      <c r="M162" s="24" t="s">
        <v>21</v>
      </c>
      <c r="N162" s="24" t="s">
        <v>28</v>
      </c>
      <c r="O162" s="24" t="s">
        <v>879</v>
      </c>
      <c r="P162" s="24" t="s">
        <v>880</v>
      </c>
      <c r="Q162" s="27">
        <v>2052696</v>
      </c>
      <c r="R162" s="24">
        <v>1222562771</v>
      </c>
      <c r="S162" s="24" t="s">
        <v>430</v>
      </c>
      <c r="T162" s="25">
        <v>45630</v>
      </c>
      <c r="U162" s="25">
        <v>45666</v>
      </c>
      <c r="V162" s="25">
        <v>45686</v>
      </c>
      <c r="W162" s="25"/>
      <c r="X162" s="24">
        <v>2</v>
      </c>
      <c r="Y162" s="24" t="s">
        <v>877</v>
      </c>
      <c r="Z162" s="27">
        <v>2306400</v>
      </c>
      <c r="AA162" s="27">
        <v>2306400</v>
      </c>
      <c r="AB162" s="27">
        <v>0</v>
      </c>
      <c r="AC162" s="27">
        <v>0</v>
      </c>
      <c r="AD162" s="27">
        <v>0</v>
      </c>
      <c r="AE162" s="27">
        <v>0</v>
      </c>
      <c r="AF162" s="27">
        <v>0</v>
      </c>
      <c r="AG162" s="27">
        <v>0</v>
      </c>
      <c r="AH162" s="24"/>
      <c r="AI162" s="24"/>
      <c r="AJ162" s="24" t="s">
        <v>648</v>
      </c>
      <c r="AK162" s="27">
        <v>253704</v>
      </c>
      <c r="AL162" s="27">
        <v>2306400</v>
      </c>
      <c r="AM162" s="27">
        <v>0</v>
      </c>
      <c r="AN162" s="27"/>
      <c r="AO162" s="27"/>
      <c r="AP162" s="27"/>
      <c r="AQ162" s="27"/>
      <c r="AR162" s="27"/>
      <c r="AS162" s="27">
        <v>0</v>
      </c>
      <c r="AT162" s="27">
        <v>0</v>
      </c>
      <c r="AU162" s="27">
        <v>0</v>
      </c>
      <c r="AV162" s="27">
        <v>0</v>
      </c>
      <c r="AW162" s="27">
        <v>0</v>
      </c>
      <c r="AX162" s="27">
        <v>0</v>
      </c>
      <c r="AY162" s="27">
        <v>0</v>
      </c>
      <c r="AZ162" s="27">
        <v>0</v>
      </c>
      <c r="BA162" s="27">
        <v>0</v>
      </c>
      <c r="BB162" s="27">
        <v>0</v>
      </c>
      <c r="BC162" s="27">
        <v>0</v>
      </c>
      <c r="BD162" s="24"/>
      <c r="BE162" s="25"/>
      <c r="BF162" s="24"/>
      <c r="BG162" s="27">
        <v>0</v>
      </c>
    </row>
    <row r="163" spans="1:59" s="14" customFormat="1">
      <c r="A163" s="24">
        <v>900826841</v>
      </c>
      <c r="B163" s="24" t="s">
        <v>36</v>
      </c>
      <c r="C163" s="24" t="s">
        <v>4</v>
      </c>
      <c r="D163" s="24">
        <v>161154</v>
      </c>
      <c r="E163" s="24" t="str">
        <f>+CONCATENATE(C163,D163)</f>
        <v>MT161154</v>
      </c>
      <c r="F163" s="24" t="s">
        <v>237</v>
      </c>
      <c r="G163" s="24" t="str">
        <f>+CONCATENATE(A163,"_",E163)</f>
        <v>900826841_MT161154</v>
      </c>
      <c r="H163" s="25">
        <v>45630</v>
      </c>
      <c r="I163" s="25">
        <v>45630</v>
      </c>
      <c r="J163" s="26">
        <v>6445308</v>
      </c>
      <c r="K163" s="26">
        <v>6316401.8399999999</v>
      </c>
      <c r="L163" s="24" t="s">
        <v>25</v>
      </c>
      <c r="M163" s="24" t="s">
        <v>21</v>
      </c>
      <c r="N163" s="24" t="s">
        <v>28</v>
      </c>
      <c r="O163" s="24" t="s">
        <v>879</v>
      </c>
      <c r="P163" s="24" t="s">
        <v>880</v>
      </c>
      <c r="Q163" s="27">
        <v>5736324</v>
      </c>
      <c r="R163" s="24">
        <v>1222562733</v>
      </c>
      <c r="S163" s="24" t="s">
        <v>430</v>
      </c>
      <c r="T163" s="25">
        <v>45630</v>
      </c>
      <c r="U163" s="25">
        <v>45666</v>
      </c>
      <c r="V163" s="25">
        <v>45685</v>
      </c>
      <c r="W163" s="25"/>
      <c r="X163" s="24">
        <v>3</v>
      </c>
      <c r="Y163" s="24" t="s">
        <v>877</v>
      </c>
      <c r="Z163" s="27">
        <v>6445308</v>
      </c>
      <c r="AA163" s="27">
        <v>6445308</v>
      </c>
      <c r="AB163" s="27">
        <v>0</v>
      </c>
      <c r="AC163" s="27">
        <v>0</v>
      </c>
      <c r="AD163" s="27">
        <v>0</v>
      </c>
      <c r="AE163" s="27">
        <v>0</v>
      </c>
      <c r="AF163" s="27">
        <v>0</v>
      </c>
      <c r="AG163" s="27">
        <v>0</v>
      </c>
      <c r="AH163" s="24"/>
      <c r="AI163" s="24"/>
      <c r="AJ163" s="24" t="s">
        <v>651</v>
      </c>
      <c r="AK163" s="27">
        <v>708984</v>
      </c>
      <c r="AL163" s="27">
        <v>6445308</v>
      </c>
      <c r="AM163" s="27">
        <v>0</v>
      </c>
      <c r="AN163" s="27"/>
      <c r="AO163" s="27"/>
      <c r="AP163" s="27"/>
      <c r="AQ163" s="27"/>
      <c r="AR163" s="27"/>
      <c r="AS163" s="27">
        <v>0</v>
      </c>
      <c r="AT163" s="27">
        <v>0</v>
      </c>
      <c r="AU163" s="27">
        <v>0</v>
      </c>
      <c r="AV163" s="27">
        <v>0</v>
      </c>
      <c r="AW163" s="27">
        <v>0</v>
      </c>
      <c r="AX163" s="27">
        <v>0</v>
      </c>
      <c r="AY163" s="27">
        <v>0</v>
      </c>
      <c r="AZ163" s="27">
        <v>0</v>
      </c>
      <c r="BA163" s="27">
        <v>0</v>
      </c>
      <c r="BB163" s="27">
        <v>0</v>
      </c>
      <c r="BC163" s="27">
        <v>0</v>
      </c>
      <c r="BD163" s="24"/>
      <c r="BE163" s="25"/>
      <c r="BF163" s="24"/>
      <c r="BG163" s="27">
        <v>0</v>
      </c>
    </row>
    <row r="164" spans="1:59" s="14" customFormat="1">
      <c r="A164" s="24">
        <v>900826841</v>
      </c>
      <c r="B164" s="24" t="s">
        <v>36</v>
      </c>
      <c r="C164" s="24" t="s">
        <v>4</v>
      </c>
      <c r="D164" s="24">
        <v>161129</v>
      </c>
      <c r="E164" s="24" t="str">
        <f>+CONCATENATE(C164,D164)</f>
        <v>MT161129</v>
      </c>
      <c r="F164" s="24" t="s">
        <v>212</v>
      </c>
      <c r="G164" s="24" t="str">
        <f>+CONCATENATE(A164,"_",E164)</f>
        <v>900826841_MT161129</v>
      </c>
      <c r="H164" s="25">
        <v>45630</v>
      </c>
      <c r="I164" s="25">
        <v>45630</v>
      </c>
      <c r="J164" s="26">
        <v>3333780</v>
      </c>
      <c r="K164" s="26">
        <v>3267104.4</v>
      </c>
      <c r="L164" s="24" t="s">
        <v>25</v>
      </c>
      <c r="M164" s="24" t="s">
        <v>21</v>
      </c>
      <c r="N164" s="24" t="s">
        <v>28</v>
      </c>
      <c r="O164" s="24" t="s">
        <v>879</v>
      </c>
      <c r="P164" s="24" t="s">
        <v>880</v>
      </c>
      <c r="Q164" s="27">
        <v>2967064</v>
      </c>
      <c r="R164" s="24">
        <v>1222562736</v>
      </c>
      <c r="S164" s="24" t="s">
        <v>430</v>
      </c>
      <c r="T164" s="25">
        <v>45630</v>
      </c>
      <c r="U164" s="25">
        <v>45666</v>
      </c>
      <c r="V164" s="25">
        <v>45686</v>
      </c>
      <c r="W164" s="25"/>
      <c r="X164" s="24">
        <v>2</v>
      </c>
      <c r="Y164" s="24" t="s">
        <v>877</v>
      </c>
      <c r="Z164" s="27">
        <v>3333780</v>
      </c>
      <c r="AA164" s="27">
        <v>3333780</v>
      </c>
      <c r="AB164" s="27">
        <v>0</v>
      </c>
      <c r="AC164" s="27">
        <v>0</v>
      </c>
      <c r="AD164" s="27">
        <v>0</v>
      </c>
      <c r="AE164" s="27">
        <v>0</v>
      </c>
      <c r="AF164" s="27">
        <v>0</v>
      </c>
      <c r="AG164" s="27">
        <v>0</v>
      </c>
      <c r="AH164" s="24"/>
      <c r="AI164" s="24"/>
      <c r="AJ164" s="24" t="s">
        <v>648</v>
      </c>
      <c r="AK164" s="27">
        <v>366716</v>
      </c>
      <c r="AL164" s="27">
        <v>3333780</v>
      </c>
      <c r="AM164" s="27">
        <v>0</v>
      </c>
      <c r="AN164" s="27"/>
      <c r="AO164" s="27"/>
      <c r="AP164" s="27"/>
      <c r="AQ164" s="27"/>
      <c r="AR164" s="27"/>
      <c r="AS164" s="27">
        <v>0</v>
      </c>
      <c r="AT164" s="27">
        <v>0</v>
      </c>
      <c r="AU164" s="27">
        <v>0</v>
      </c>
      <c r="AV164" s="27">
        <v>0</v>
      </c>
      <c r="AW164" s="27">
        <v>0</v>
      </c>
      <c r="AX164" s="27">
        <v>0</v>
      </c>
      <c r="AY164" s="27">
        <v>0</v>
      </c>
      <c r="AZ164" s="27">
        <v>0</v>
      </c>
      <c r="BA164" s="27">
        <v>0</v>
      </c>
      <c r="BB164" s="27">
        <v>0</v>
      </c>
      <c r="BC164" s="27">
        <v>0</v>
      </c>
      <c r="BD164" s="24"/>
      <c r="BE164" s="25"/>
      <c r="BF164" s="24"/>
      <c r="BG164" s="27">
        <v>0</v>
      </c>
    </row>
    <row r="165" spans="1:59" s="14" customFormat="1">
      <c r="A165" s="24">
        <v>900826841</v>
      </c>
      <c r="B165" s="24" t="s">
        <v>36</v>
      </c>
      <c r="C165" s="24" t="s">
        <v>4</v>
      </c>
      <c r="D165" s="24">
        <v>161131</v>
      </c>
      <c r="E165" s="24" t="str">
        <f>+CONCATENATE(C165,D165)</f>
        <v>MT161131</v>
      </c>
      <c r="F165" s="24" t="s">
        <v>214</v>
      </c>
      <c r="G165" s="24" t="str">
        <f>+CONCATENATE(A165,"_",E165)</f>
        <v>900826841_MT161131</v>
      </c>
      <c r="H165" s="25">
        <v>45630</v>
      </c>
      <c r="I165" s="25">
        <v>45630</v>
      </c>
      <c r="J165" s="26">
        <v>3333780</v>
      </c>
      <c r="K165" s="26">
        <v>3267104.4</v>
      </c>
      <c r="L165" s="24" t="s">
        <v>25</v>
      </c>
      <c r="M165" s="24" t="s">
        <v>21</v>
      </c>
      <c r="N165" s="24" t="s">
        <v>28</v>
      </c>
      <c r="O165" s="24" t="s">
        <v>879</v>
      </c>
      <c r="P165" s="24" t="s">
        <v>880</v>
      </c>
      <c r="Q165" s="27">
        <v>2967064</v>
      </c>
      <c r="R165" s="24">
        <v>1222562717</v>
      </c>
      <c r="S165" s="24" t="s">
        <v>430</v>
      </c>
      <c r="T165" s="25">
        <v>45630</v>
      </c>
      <c r="U165" s="25">
        <v>45666</v>
      </c>
      <c r="V165" s="25">
        <v>45685</v>
      </c>
      <c r="W165" s="25"/>
      <c r="X165" s="24">
        <v>3</v>
      </c>
      <c r="Y165" s="24" t="s">
        <v>877</v>
      </c>
      <c r="Z165" s="27">
        <v>3333780</v>
      </c>
      <c r="AA165" s="27">
        <v>3333780</v>
      </c>
      <c r="AB165" s="27">
        <v>0</v>
      </c>
      <c r="AC165" s="27">
        <v>0</v>
      </c>
      <c r="AD165" s="27">
        <v>0</v>
      </c>
      <c r="AE165" s="27">
        <v>0</v>
      </c>
      <c r="AF165" s="27">
        <v>0</v>
      </c>
      <c r="AG165" s="27">
        <v>0</v>
      </c>
      <c r="AH165" s="24"/>
      <c r="AI165" s="24"/>
      <c r="AJ165" s="24" t="s">
        <v>651</v>
      </c>
      <c r="AK165" s="27">
        <v>366716</v>
      </c>
      <c r="AL165" s="27">
        <v>3333780</v>
      </c>
      <c r="AM165" s="27">
        <v>0</v>
      </c>
      <c r="AN165" s="27"/>
      <c r="AO165" s="27"/>
      <c r="AP165" s="27"/>
      <c r="AQ165" s="27"/>
      <c r="AR165" s="27"/>
      <c r="AS165" s="27">
        <v>0</v>
      </c>
      <c r="AT165" s="27">
        <v>0</v>
      </c>
      <c r="AU165" s="27">
        <v>0</v>
      </c>
      <c r="AV165" s="27">
        <v>0</v>
      </c>
      <c r="AW165" s="27">
        <v>0</v>
      </c>
      <c r="AX165" s="27">
        <v>0</v>
      </c>
      <c r="AY165" s="27">
        <v>0</v>
      </c>
      <c r="AZ165" s="27">
        <v>0</v>
      </c>
      <c r="BA165" s="27">
        <v>0</v>
      </c>
      <c r="BB165" s="27">
        <v>0</v>
      </c>
      <c r="BC165" s="27">
        <v>0</v>
      </c>
      <c r="BD165" s="24"/>
      <c r="BE165" s="25"/>
      <c r="BF165" s="24"/>
      <c r="BG165" s="27">
        <v>0</v>
      </c>
    </row>
    <row r="166" spans="1:59" s="14" customFormat="1">
      <c r="A166" s="24">
        <v>900826841</v>
      </c>
      <c r="B166" s="24" t="s">
        <v>36</v>
      </c>
      <c r="C166" s="24" t="s">
        <v>4</v>
      </c>
      <c r="D166" s="24">
        <v>161133</v>
      </c>
      <c r="E166" s="24" t="str">
        <f>+CONCATENATE(C166,D166)</f>
        <v>MT161133</v>
      </c>
      <c r="F166" s="24" t="s">
        <v>216</v>
      </c>
      <c r="G166" s="24" t="str">
        <f>+CONCATENATE(A166,"_",E166)</f>
        <v>900826841_MT161133</v>
      </c>
      <c r="H166" s="25">
        <v>45630</v>
      </c>
      <c r="I166" s="25">
        <v>45630</v>
      </c>
      <c r="J166" s="26">
        <v>3333780</v>
      </c>
      <c r="K166" s="26">
        <v>3267104.4</v>
      </c>
      <c r="L166" s="24" t="s">
        <v>25</v>
      </c>
      <c r="M166" s="24" t="s">
        <v>21</v>
      </c>
      <c r="N166" s="24" t="s">
        <v>28</v>
      </c>
      <c r="O166" s="24" t="s">
        <v>879</v>
      </c>
      <c r="P166" s="24" t="s">
        <v>880</v>
      </c>
      <c r="Q166" s="27">
        <v>2967064</v>
      </c>
      <c r="R166" s="24">
        <v>1222562718</v>
      </c>
      <c r="S166" s="24" t="s">
        <v>430</v>
      </c>
      <c r="T166" s="25">
        <v>45630</v>
      </c>
      <c r="U166" s="25">
        <v>45666</v>
      </c>
      <c r="V166" s="25">
        <v>45685</v>
      </c>
      <c r="W166" s="25"/>
      <c r="X166" s="24">
        <v>3</v>
      </c>
      <c r="Y166" s="24" t="s">
        <v>877</v>
      </c>
      <c r="Z166" s="27">
        <v>3333780</v>
      </c>
      <c r="AA166" s="27">
        <v>3333780</v>
      </c>
      <c r="AB166" s="27">
        <v>0</v>
      </c>
      <c r="AC166" s="27">
        <v>0</v>
      </c>
      <c r="AD166" s="27">
        <v>0</v>
      </c>
      <c r="AE166" s="27">
        <v>0</v>
      </c>
      <c r="AF166" s="27">
        <v>0</v>
      </c>
      <c r="AG166" s="27">
        <v>0</v>
      </c>
      <c r="AH166" s="24"/>
      <c r="AI166" s="24"/>
      <c r="AJ166" s="24" t="s">
        <v>651</v>
      </c>
      <c r="AK166" s="27">
        <v>366716</v>
      </c>
      <c r="AL166" s="27">
        <v>3333780</v>
      </c>
      <c r="AM166" s="27">
        <v>0</v>
      </c>
      <c r="AN166" s="27"/>
      <c r="AO166" s="27"/>
      <c r="AP166" s="27"/>
      <c r="AQ166" s="27"/>
      <c r="AR166" s="27"/>
      <c r="AS166" s="27">
        <v>0</v>
      </c>
      <c r="AT166" s="27">
        <v>0</v>
      </c>
      <c r="AU166" s="27">
        <v>0</v>
      </c>
      <c r="AV166" s="27">
        <v>0</v>
      </c>
      <c r="AW166" s="27">
        <v>0</v>
      </c>
      <c r="AX166" s="27">
        <v>0</v>
      </c>
      <c r="AY166" s="27">
        <v>0</v>
      </c>
      <c r="AZ166" s="27">
        <v>0</v>
      </c>
      <c r="BA166" s="27">
        <v>0</v>
      </c>
      <c r="BB166" s="27">
        <v>0</v>
      </c>
      <c r="BC166" s="27">
        <v>0</v>
      </c>
      <c r="BD166" s="24"/>
      <c r="BE166" s="25"/>
      <c r="BF166" s="24"/>
      <c r="BG166" s="27">
        <v>0</v>
      </c>
    </row>
    <row r="167" spans="1:59" s="14" customFormat="1">
      <c r="A167" s="24">
        <v>900826841</v>
      </c>
      <c r="B167" s="24" t="s">
        <v>36</v>
      </c>
      <c r="C167" s="24" t="s">
        <v>4</v>
      </c>
      <c r="D167" s="24">
        <v>161156</v>
      </c>
      <c r="E167" s="24" t="str">
        <f>+CONCATENATE(C167,D167)</f>
        <v>MT161156</v>
      </c>
      <c r="F167" s="24" t="s">
        <v>239</v>
      </c>
      <c r="G167" s="24" t="str">
        <f>+CONCATENATE(A167,"_",E167)</f>
        <v>900826841_MT161156</v>
      </c>
      <c r="H167" s="25">
        <v>45630</v>
      </c>
      <c r="I167" s="25">
        <v>45630</v>
      </c>
      <c r="J167" s="26">
        <v>3333780</v>
      </c>
      <c r="K167" s="26">
        <v>3267104.4</v>
      </c>
      <c r="L167" s="24" t="s">
        <v>25</v>
      </c>
      <c r="M167" s="24" t="s">
        <v>21</v>
      </c>
      <c r="N167" s="24" t="s">
        <v>28</v>
      </c>
      <c r="O167" s="24" t="s">
        <v>879</v>
      </c>
      <c r="P167" s="24" t="s">
        <v>880</v>
      </c>
      <c r="Q167" s="27">
        <v>2967064</v>
      </c>
      <c r="R167" s="24">
        <v>1222562737</v>
      </c>
      <c r="S167" s="24" t="s">
        <v>430</v>
      </c>
      <c r="T167" s="25">
        <v>45630</v>
      </c>
      <c r="U167" s="25">
        <v>45666</v>
      </c>
      <c r="V167" s="25">
        <v>45686</v>
      </c>
      <c r="W167" s="25"/>
      <c r="X167" s="24">
        <v>2</v>
      </c>
      <c r="Y167" s="24" t="s">
        <v>877</v>
      </c>
      <c r="Z167" s="27">
        <v>3333780</v>
      </c>
      <c r="AA167" s="27">
        <v>3333780</v>
      </c>
      <c r="AB167" s="27">
        <v>0</v>
      </c>
      <c r="AC167" s="27">
        <v>0</v>
      </c>
      <c r="AD167" s="27">
        <v>0</v>
      </c>
      <c r="AE167" s="27">
        <v>0</v>
      </c>
      <c r="AF167" s="27">
        <v>0</v>
      </c>
      <c r="AG167" s="27">
        <v>0</v>
      </c>
      <c r="AH167" s="24"/>
      <c r="AI167" s="24"/>
      <c r="AJ167" s="24" t="s">
        <v>648</v>
      </c>
      <c r="AK167" s="27">
        <v>366716</v>
      </c>
      <c r="AL167" s="27">
        <v>3333780</v>
      </c>
      <c r="AM167" s="27">
        <v>0</v>
      </c>
      <c r="AN167" s="27"/>
      <c r="AO167" s="27"/>
      <c r="AP167" s="27"/>
      <c r="AQ167" s="27"/>
      <c r="AR167" s="27"/>
      <c r="AS167" s="27">
        <v>0</v>
      </c>
      <c r="AT167" s="27">
        <v>0</v>
      </c>
      <c r="AU167" s="27">
        <v>0</v>
      </c>
      <c r="AV167" s="27">
        <v>0</v>
      </c>
      <c r="AW167" s="27">
        <v>0</v>
      </c>
      <c r="AX167" s="27">
        <v>0</v>
      </c>
      <c r="AY167" s="27">
        <v>0</v>
      </c>
      <c r="AZ167" s="27">
        <v>0</v>
      </c>
      <c r="BA167" s="27">
        <v>0</v>
      </c>
      <c r="BB167" s="27">
        <v>0</v>
      </c>
      <c r="BC167" s="27">
        <v>0</v>
      </c>
      <c r="BD167" s="24"/>
      <c r="BE167" s="25"/>
      <c r="BF167" s="24"/>
      <c r="BG167" s="27">
        <v>0</v>
      </c>
    </row>
    <row r="168" spans="1:59" s="14" customFormat="1">
      <c r="A168" s="24">
        <v>900826841</v>
      </c>
      <c r="B168" s="24" t="s">
        <v>36</v>
      </c>
      <c r="C168" s="24" t="s">
        <v>4</v>
      </c>
      <c r="D168" s="24">
        <v>161175</v>
      </c>
      <c r="E168" s="24" t="str">
        <f>+CONCATENATE(C168,D168)</f>
        <v>MT161175</v>
      </c>
      <c r="F168" s="24" t="s">
        <v>258</v>
      </c>
      <c r="G168" s="24" t="str">
        <f>+CONCATENATE(A168,"_",E168)</f>
        <v>900826841_MT161175</v>
      </c>
      <c r="H168" s="25">
        <v>45630</v>
      </c>
      <c r="I168" s="25">
        <v>45630</v>
      </c>
      <c r="J168" s="26">
        <v>3333780</v>
      </c>
      <c r="K168" s="26">
        <v>3267104.4</v>
      </c>
      <c r="L168" s="24" t="s">
        <v>25</v>
      </c>
      <c r="M168" s="24" t="s">
        <v>21</v>
      </c>
      <c r="N168" s="24" t="s">
        <v>28</v>
      </c>
      <c r="O168" s="24" t="s">
        <v>879</v>
      </c>
      <c r="P168" s="24" t="s">
        <v>880</v>
      </c>
      <c r="Q168" s="27">
        <v>2967064</v>
      </c>
      <c r="R168" s="24">
        <v>1222562738</v>
      </c>
      <c r="S168" s="24" t="s">
        <v>430</v>
      </c>
      <c r="T168" s="25">
        <v>45630</v>
      </c>
      <c r="U168" s="25">
        <v>45666</v>
      </c>
      <c r="V168" s="25">
        <v>45686</v>
      </c>
      <c r="W168" s="25"/>
      <c r="X168" s="24">
        <v>2</v>
      </c>
      <c r="Y168" s="24" t="s">
        <v>877</v>
      </c>
      <c r="Z168" s="27">
        <v>3333780</v>
      </c>
      <c r="AA168" s="27">
        <v>3333780</v>
      </c>
      <c r="AB168" s="27">
        <v>0</v>
      </c>
      <c r="AC168" s="27">
        <v>0</v>
      </c>
      <c r="AD168" s="27">
        <v>0</v>
      </c>
      <c r="AE168" s="27">
        <v>0</v>
      </c>
      <c r="AF168" s="27">
        <v>0</v>
      </c>
      <c r="AG168" s="27">
        <v>0</v>
      </c>
      <c r="AH168" s="24"/>
      <c r="AI168" s="24"/>
      <c r="AJ168" s="24" t="s">
        <v>648</v>
      </c>
      <c r="AK168" s="27">
        <v>366716</v>
      </c>
      <c r="AL168" s="27">
        <v>3333780</v>
      </c>
      <c r="AM168" s="27">
        <v>0</v>
      </c>
      <c r="AN168" s="27"/>
      <c r="AO168" s="27"/>
      <c r="AP168" s="27"/>
      <c r="AQ168" s="27"/>
      <c r="AR168" s="27"/>
      <c r="AS168" s="27">
        <v>0</v>
      </c>
      <c r="AT168" s="27">
        <v>0</v>
      </c>
      <c r="AU168" s="27">
        <v>0</v>
      </c>
      <c r="AV168" s="27">
        <v>0</v>
      </c>
      <c r="AW168" s="27">
        <v>0</v>
      </c>
      <c r="AX168" s="27">
        <v>0</v>
      </c>
      <c r="AY168" s="27">
        <v>0</v>
      </c>
      <c r="AZ168" s="27">
        <v>0</v>
      </c>
      <c r="BA168" s="27">
        <v>0</v>
      </c>
      <c r="BB168" s="27">
        <v>0</v>
      </c>
      <c r="BC168" s="27">
        <v>0</v>
      </c>
      <c r="BD168" s="24"/>
      <c r="BE168" s="25"/>
      <c r="BF168" s="24"/>
      <c r="BG168" s="27">
        <v>0</v>
      </c>
    </row>
    <row r="169" spans="1:59" s="14" customFormat="1">
      <c r="A169" s="24">
        <v>900826841</v>
      </c>
      <c r="B169" s="24" t="s">
        <v>36</v>
      </c>
      <c r="C169" s="24" t="s">
        <v>4</v>
      </c>
      <c r="D169" s="24">
        <v>161127</v>
      </c>
      <c r="E169" s="24" t="str">
        <f>+CONCATENATE(C169,D169)</f>
        <v>MT161127</v>
      </c>
      <c r="F169" s="24" t="s">
        <v>210</v>
      </c>
      <c r="G169" s="24" t="str">
        <f>+CONCATENATE(A169,"_",E169)</f>
        <v>900826841_MT161127</v>
      </c>
      <c r="H169" s="25">
        <v>45630</v>
      </c>
      <c r="I169" s="25">
        <v>45630</v>
      </c>
      <c r="J169" s="26">
        <v>6667560</v>
      </c>
      <c r="K169" s="26">
        <v>6534208.7999999998</v>
      </c>
      <c r="L169" s="24" t="s">
        <v>25</v>
      </c>
      <c r="M169" s="24" t="s">
        <v>21</v>
      </c>
      <c r="N169" s="24" t="s">
        <v>28</v>
      </c>
      <c r="O169" s="24" t="s">
        <v>879</v>
      </c>
      <c r="P169" s="24" t="s">
        <v>880</v>
      </c>
      <c r="Q169" s="27">
        <v>5934128</v>
      </c>
      <c r="R169" s="24">
        <v>1222562731</v>
      </c>
      <c r="S169" s="24" t="s">
        <v>430</v>
      </c>
      <c r="T169" s="25">
        <v>45630</v>
      </c>
      <c r="U169" s="25">
        <v>45666</v>
      </c>
      <c r="V169" s="25">
        <v>45685</v>
      </c>
      <c r="W169" s="25"/>
      <c r="X169" s="24">
        <v>3</v>
      </c>
      <c r="Y169" s="24" t="s">
        <v>877</v>
      </c>
      <c r="Z169" s="27">
        <v>6667560</v>
      </c>
      <c r="AA169" s="27">
        <v>6667560</v>
      </c>
      <c r="AB169" s="27">
        <v>0</v>
      </c>
      <c r="AC169" s="27">
        <v>0</v>
      </c>
      <c r="AD169" s="27">
        <v>0</v>
      </c>
      <c r="AE169" s="27">
        <v>0</v>
      </c>
      <c r="AF169" s="27">
        <v>0</v>
      </c>
      <c r="AG169" s="27">
        <v>0</v>
      </c>
      <c r="AH169" s="24"/>
      <c r="AI169" s="24"/>
      <c r="AJ169" s="24" t="s">
        <v>651</v>
      </c>
      <c r="AK169" s="27">
        <v>733432</v>
      </c>
      <c r="AL169" s="27">
        <v>6667560</v>
      </c>
      <c r="AM169" s="27">
        <v>0</v>
      </c>
      <c r="AN169" s="27"/>
      <c r="AO169" s="27"/>
      <c r="AP169" s="27"/>
      <c r="AQ169" s="27"/>
      <c r="AR169" s="27"/>
      <c r="AS169" s="27">
        <v>0</v>
      </c>
      <c r="AT169" s="27">
        <v>0</v>
      </c>
      <c r="AU169" s="27">
        <v>0</v>
      </c>
      <c r="AV169" s="27">
        <v>0</v>
      </c>
      <c r="AW169" s="27">
        <v>0</v>
      </c>
      <c r="AX169" s="27">
        <v>0</v>
      </c>
      <c r="AY169" s="27">
        <v>0</v>
      </c>
      <c r="AZ169" s="27">
        <v>0</v>
      </c>
      <c r="BA169" s="27">
        <v>0</v>
      </c>
      <c r="BB169" s="27">
        <v>0</v>
      </c>
      <c r="BC169" s="27">
        <v>0</v>
      </c>
      <c r="BD169" s="24"/>
      <c r="BE169" s="25"/>
      <c r="BF169" s="24"/>
      <c r="BG169" s="27">
        <v>0</v>
      </c>
    </row>
    <row r="170" spans="1:59" s="14" customFormat="1">
      <c r="A170" s="24">
        <v>900826841</v>
      </c>
      <c r="B170" s="24" t="s">
        <v>36</v>
      </c>
      <c r="C170" s="24" t="s">
        <v>4</v>
      </c>
      <c r="D170" s="24">
        <v>161150</v>
      </c>
      <c r="E170" s="24" t="str">
        <f>+CONCATENATE(C170,D170)</f>
        <v>MT161150</v>
      </c>
      <c r="F170" s="24" t="s">
        <v>233</v>
      </c>
      <c r="G170" s="24" t="str">
        <f>+CONCATENATE(A170,"_",E170)</f>
        <v>900826841_MT161150</v>
      </c>
      <c r="H170" s="25">
        <v>45630</v>
      </c>
      <c r="I170" s="25">
        <v>45630</v>
      </c>
      <c r="J170" s="26">
        <v>6667560</v>
      </c>
      <c r="K170" s="26">
        <v>6534208.7999999998</v>
      </c>
      <c r="L170" s="24" t="s">
        <v>25</v>
      </c>
      <c r="M170" s="24" t="s">
        <v>21</v>
      </c>
      <c r="N170" s="24" t="s">
        <v>28</v>
      </c>
      <c r="O170" s="24" t="s">
        <v>879</v>
      </c>
      <c r="P170" s="24" t="s">
        <v>880</v>
      </c>
      <c r="Q170" s="27">
        <v>5934128</v>
      </c>
      <c r="R170" s="24">
        <v>1222562713</v>
      </c>
      <c r="S170" s="24" t="s">
        <v>430</v>
      </c>
      <c r="T170" s="25">
        <v>45630</v>
      </c>
      <c r="U170" s="25">
        <v>45666</v>
      </c>
      <c r="V170" s="25">
        <v>45685</v>
      </c>
      <c r="W170" s="25"/>
      <c r="X170" s="24">
        <v>3</v>
      </c>
      <c r="Y170" s="24" t="s">
        <v>877</v>
      </c>
      <c r="Z170" s="27">
        <v>6667560</v>
      </c>
      <c r="AA170" s="27">
        <v>6667560</v>
      </c>
      <c r="AB170" s="27">
        <v>0</v>
      </c>
      <c r="AC170" s="27">
        <v>0</v>
      </c>
      <c r="AD170" s="27">
        <v>0</v>
      </c>
      <c r="AE170" s="27">
        <v>0</v>
      </c>
      <c r="AF170" s="27">
        <v>0</v>
      </c>
      <c r="AG170" s="27">
        <v>0</v>
      </c>
      <c r="AH170" s="24"/>
      <c r="AI170" s="24"/>
      <c r="AJ170" s="24" t="s">
        <v>651</v>
      </c>
      <c r="AK170" s="27">
        <v>733432</v>
      </c>
      <c r="AL170" s="27">
        <v>6667560</v>
      </c>
      <c r="AM170" s="27">
        <v>0</v>
      </c>
      <c r="AN170" s="27"/>
      <c r="AO170" s="27"/>
      <c r="AP170" s="27"/>
      <c r="AQ170" s="27"/>
      <c r="AR170" s="27"/>
      <c r="AS170" s="27">
        <v>0</v>
      </c>
      <c r="AT170" s="27">
        <v>0</v>
      </c>
      <c r="AU170" s="27">
        <v>0</v>
      </c>
      <c r="AV170" s="27">
        <v>0</v>
      </c>
      <c r="AW170" s="27">
        <v>0</v>
      </c>
      <c r="AX170" s="27">
        <v>0</v>
      </c>
      <c r="AY170" s="27">
        <v>0</v>
      </c>
      <c r="AZ170" s="27">
        <v>0</v>
      </c>
      <c r="BA170" s="27">
        <v>0</v>
      </c>
      <c r="BB170" s="27">
        <v>0</v>
      </c>
      <c r="BC170" s="27">
        <v>0</v>
      </c>
      <c r="BD170" s="24"/>
      <c r="BE170" s="25"/>
      <c r="BF170" s="24"/>
      <c r="BG170" s="27">
        <v>0</v>
      </c>
    </row>
    <row r="171" spans="1:59" s="14" customFormat="1">
      <c r="A171" s="24">
        <v>900826841</v>
      </c>
      <c r="B171" s="24" t="s">
        <v>36</v>
      </c>
      <c r="C171" s="24" t="s">
        <v>4</v>
      </c>
      <c r="D171" s="24">
        <v>161153</v>
      </c>
      <c r="E171" s="24" t="str">
        <f>+CONCATENATE(C171,D171)</f>
        <v>MT161153</v>
      </c>
      <c r="F171" s="24" t="s">
        <v>236</v>
      </c>
      <c r="G171" s="24" t="str">
        <f>+CONCATENATE(A171,"_",E171)</f>
        <v>900826841_MT161153</v>
      </c>
      <c r="H171" s="25">
        <v>45630</v>
      </c>
      <c r="I171" s="25">
        <v>45630</v>
      </c>
      <c r="J171" s="26">
        <v>6667560</v>
      </c>
      <c r="K171" s="26">
        <v>6534208.7999999998</v>
      </c>
      <c r="L171" s="24" t="s">
        <v>25</v>
      </c>
      <c r="M171" s="24" t="s">
        <v>21</v>
      </c>
      <c r="N171" s="24" t="s">
        <v>28</v>
      </c>
      <c r="O171" s="24" t="s">
        <v>879</v>
      </c>
      <c r="P171" s="24" t="s">
        <v>880</v>
      </c>
      <c r="Q171" s="27">
        <v>5934128</v>
      </c>
      <c r="R171" s="24">
        <v>1222562714</v>
      </c>
      <c r="S171" s="24" t="s">
        <v>430</v>
      </c>
      <c r="T171" s="25">
        <v>45630</v>
      </c>
      <c r="U171" s="25">
        <v>45666</v>
      </c>
      <c r="V171" s="25">
        <v>45685</v>
      </c>
      <c r="W171" s="25"/>
      <c r="X171" s="24">
        <v>3</v>
      </c>
      <c r="Y171" s="24" t="s">
        <v>877</v>
      </c>
      <c r="Z171" s="27">
        <v>6667560</v>
      </c>
      <c r="AA171" s="27">
        <v>6667560</v>
      </c>
      <c r="AB171" s="27">
        <v>0</v>
      </c>
      <c r="AC171" s="27">
        <v>0</v>
      </c>
      <c r="AD171" s="27">
        <v>0</v>
      </c>
      <c r="AE171" s="27">
        <v>0</v>
      </c>
      <c r="AF171" s="27">
        <v>0</v>
      </c>
      <c r="AG171" s="27">
        <v>0</v>
      </c>
      <c r="AH171" s="24"/>
      <c r="AI171" s="24"/>
      <c r="AJ171" s="24" t="s">
        <v>651</v>
      </c>
      <c r="AK171" s="27">
        <v>733432</v>
      </c>
      <c r="AL171" s="27">
        <v>6667560</v>
      </c>
      <c r="AM171" s="27">
        <v>0</v>
      </c>
      <c r="AN171" s="27"/>
      <c r="AO171" s="27"/>
      <c r="AP171" s="27"/>
      <c r="AQ171" s="27"/>
      <c r="AR171" s="27"/>
      <c r="AS171" s="27">
        <v>0</v>
      </c>
      <c r="AT171" s="27">
        <v>0</v>
      </c>
      <c r="AU171" s="27">
        <v>0</v>
      </c>
      <c r="AV171" s="27">
        <v>0</v>
      </c>
      <c r="AW171" s="27">
        <v>0</v>
      </c>
      <c r="AX171" s="27">
        <v>0</v>
      </c>
      <c r="AY171" s="27">
        <v>0</v>
      </c>
      <c r="AZ171" s="27">
        <v>0</v>
      </c>
      <c r="BA171" s="27">
        <v>0</v>
      </c>
      <c r="BB171" s="27">
        <v>0</v>
      </c>
      <c r="BC171" s="27">
        <v>0</v>
      </c>
      <c r="BD171" s="24"/>
      <c r="BE171" s="25"/>
      <c r="BF171" s="24"/>
      <c r="BG171" s="27">
        <v>0</v>
      </c>
    </row>
    <row r="172" spans="1:59" s="14" customFormat="1">
      <c r="A172" s="24">
        <v>900826841</v>
      </c>
      <c r="B172" s="24" t="s">
        <v>36</v>
      </c>
      <c r="C172" s="24" t="s">
        <v>4</v>
      </c>
      <c r="D172" s="24">
        <v>161152</v>
      </c>
      <c r="E172" s="24" t="str">
        <f>+CONCATENATE(C172,D172)</f>
        <v>MT161152</v>
      </c>
      <c r="F172" s="24" t="s">
        <v>235</v>
      </c>
      <c r="G172" s="24" t="str">
        <f>+CONCATENATE(A172,"_",E172)</f>
        <v>900826841_MT161152</v>
      </c>
      <c r="H172" s="25">
        <v>45630</v>
      </c>
      <c r="I172" s="25">
        <v>45630</v>
      </c>
      <c r="J172" s="26">
        <v>1660608</v>
      </c>
      <c r="K172" s="26">
        <v>1627395.84</v>
      </c>
      <c r="L172" s="24" t="s">
        <v>25</v>
      </c>
      <c r="M172" s="24" t="s">
        <v>21</v>
      </c>
      <c r="N172" s="24" t="s">
        <v>28</v>
      </c>
      <c r="O172" s="24" t="s">
        <v>879</v>
      </c>
      <c r="P172" s="24" t="s">
        <v>880</v>
      </c>
      <c r="Q172" s="27">
        <v>1477941</v>
      </c>
      <c r="R172" s="24">
        <v>1222562794</v>
      </c>
      <c r="S172" s="24" t="s">
        <v>430</v>
      </c>
      <c r="T172" s="25">
        <v>45630</v>
      </c>
      <c r="U172" s="25">
        <v>45666</v>
      </c>
      <c r="V172" s="25">
        <v>45686</v>
      </c>
      <c r="W172" s="25"/>
      <c r="X172" s="24">
        <v>2</v>
      </c>
      <c r="Y172" s="24" t="s">
        <v>877</v>
      </c>
      <c r="Z172" s="27">
        <v>1660608</v>
      </c>
      <c r="AA172" s="27">
        <v>1660608</v>
      </c>
      <c r="AB172" s="27">
        <v>0</v>
      </c>
      <c r="AC172" s="27">
        <v>0</v>
      </c>
      <c r="AD172" s="27">
        <v>0</v>
      </c>
      <c r="AE172" s="27">
        <v>0</v>
      </c>
      <c r="AF172" s="27">
        <v>0</v>
      </c>
      <c r="AG172" s="27">
        <v>0</v>
      </c>
      <c r="AH172" s="24"/>
      <c r="AI172" s="24"/>
      <c r="AJ172" s="24" t="s">
        <v>648</v>
      </c>
      <c r="AK172" s="27">
        <v>182667</v>
      </c>
      <c r="AL172" s="27">
        <v>1660608</v>
      </c>
      <c r="AM172" s="27">
        <v>0</v>
      </c>
      <c r="AN172" s="27"/>
      <c r="AO172" s="27"/>
      <c r="AP172" s="27"/>
      <c r="AQ172" s="27"/>
      <c r="AR172" s="27"/>
      <c r="AS172" s="27">
        <v>0</v>
      </c>
      <c r="AT172" s="27">
        <v>0</v>
      </c>
      <c r="AU172" s="27">
        <v>0</v>
      </c>
      <c r="AV172" s="27">
        <v>0</v>
      </c>
      <c r="AW172" s="27">
        <v>0</v>
      </c>
      <c r="AX172" s="27">
        <v>0</v>
      </c>
      <c r="AY172" s="27">
        <v>0</v>
      </c>
      <c r="AZ172" s="27">
        <v>0</v>
      </c>
      <c r="BA172" s="27">
        <v>0</v>
      </c>
      <c r="BB172" s="27">
        <v>0</v>
      </c>
      <c r="BC172" s="27">
        <v>0</v>
      </c>
      <c r="BD172" s="24"/>
      <c r="BE172" s="25"/>
      <c r="BF172" s="24"/>
      <c r="BG172" s="27">
        <v>0</v>
      </c>
    </row>
    <row r="173" spans="1:59" s="14" customFormat="1">
      <c r="A173" s="24">
        <v>900826841</v>
      </c>
      <c r="B173" s="24" t="s">
        <v>36</v>
      </c>
      <c r="C173" s="24" t="s">
        <v>4</v>
      </c>
      <c r="D173" s="24">
        <v>161132</v>
      </c>
      <c r="E173" s="24" t="str">
        <f>+CONCATENATE(C173,D173)</f>
        <v>MT161132</v>
      </c>
      <c r="F173" s="24" t="s">
        <v>215</v>
      </c>
      <c r="G173" s="24" t="str">
        <f>+CONCATENATE(A173,"_",E173)</f>
        <v>900826841_MT161132</v>
      </c>
      <c r="H173" s="25">
        <v>45630</v>
      </c>
      <c r="I173" s="25">
        <v>45630</v>
      </c>
      <c r="J173" s="26">
        <v>2214144</v>
      </c>
      <c r="K173" s="26">
        <v>2169861.1200000001</v>
      </c>
      <c r="L173" s="24" t="s">
        <v>25</v>
      </c>
      <c r="M173" s="24" t="s">
        <v>21</v>
      </c>
      <c r="N173" s="24" t="s">
        <v>28</v>
      </c>
      <c r="O173" s="24" t="s">
        <v>879</v>
      </c>
      <c r="P173" s="24" t="s">
        <v>880</v>
      </c>
      <c r="Q173" s="27">
        <v>1970588</v>
      </c>
      <c r="R173" s="24">
        <v>1222562724</v>
      </c>
      <c r="S173" s="24" t="s">
        <v>430</v>
      </c>
      <c r="T173" s="25">
        <v>45630</v>
      </c>
      <c r="U173" s="25">
        <v>45666</v>
      </c>
      <c r="V173" s="25">
        <v>45685</v>
      </c>
      <c r="W173" s="25"/>
      <c r="X173" s="24">
        <v>3</v>
      </c>
      <c r="Y173" s="24" t="s">
        <v>877</v>
      </c>
      <c r="Z173" s="27">
        <v>2214144</v>
      </c>
      <c r="AA173" s="27">
        <v>2214144</v>
      </c>
      <c r="AB173" s="27">
        <v>0</v>
      </c>
      <c r="AC173" s="27">
        <v>0</v>
      </c>
      <c r="AD173" s="27">
        <v>0</v>
      </c>
      <c r="AE173" s="27">
        <v>0</v>
      </c>
      <c r="AF173" s="27">
        <v>0</v>
      </c>
      <c r="AG173" s="27">
        <v>0</v>
      </c>
      <c r="AH173" s="24"/>
      <c r="AI173" s="24"/>
      <c r="AJ173" s="24" t="s">
        <v>651</v>
      </c>
      <c r="AK173" s="27">
        <v>243556</v>
      </c>
      <c r="AL173" s="27">
        <v>2214144</v>
      </c>
      <c r="AM173" s="27">
        <v>0</v>
      </c>
      <c r="AN173" s="27"/>
      <c r="AO173" s="27"/>
      <c r="AP173" s="27"/>
      <c r="AQ173" s="27"/>
      <c r="AR173" s="27"/>
      <c r="AS173" s="27">
        <v>0</v>
      </c>
      <c r="AT173" s="27">
        <v>0</v>
      </c>
      <c r="AU173" s="27">
        <v>0</v>
      </c>
      <c r="AV173" s="27">
        <v>0</v>
      </c>
      <c r="AW173" s="27">
        <v>0</v>
      </c>
      <c r="AX173" s="27">
        <v>0</v>
      </c>
      <c r="AY173" s="27">
        <v>0</v>
      </c>
      <c r="AZ173" s="27">
        <v>0</v>
      </c>
      <c r="BA173" s="27">
        <v>0</v>
      </c>
      <c r="BB173" s="27">
        <v>0</v>
      </c>
      <c r="BC173" s="27">
        <v>0</v>
      </c>
      <c r="BD173" s="24"/>
      <c r="BE173" s="25"/>
      <c r="BF173" s="24"/>
      <c r="BG173" s="27">
        <v>0</v>
      </c>
    </row>
    <row r="174" spans="1:59" s="14" customFormat="1">
      <c r="A174" s="24">
        <v>900826841</v>
      </c>
      <c r="B174" s="24" t="s">
        <v>36</v>
      </c>
      <c r="C174" s="24" t="s">
        <v>4</v>
      </c>
      <c r="D174" s="24">
        <v>161137</v>
      </c>
      <c r="E174" s="24" t="str">
        <f>+CONCATENATE(C174,D174)</f>
        <v>MT161137</v>
      </c>
      <c r="F174" s="24" t="s">
        <v>220</v>
      </c>
      <c r="G174" s="24" t="str">
        <f>+CONCATENATE(A174,"_",E174)</f>
        <v>900826841_MT161137</v>
      </c>
      <c r="H174" s="25">
        <v>45630</v>
      </c>
      <c r="I174" s="25">
        <v>45630</v>
      </c>
      <c r="J174" s="26">
        <v>2214144</v>
      </c>
      <c r="K174" s="26">
        <v>2169861.1200000001</v>
      </c>
      <c r="L174" s="24" t="s">
        <v>25</v>
      </c>
      <c r="M174" s="24" t="s">
        <v>21</v>
      </c>
      <c r="N174" s="24" t="s">
        <v>28</v>
      </c>
      <c r="O174" s="24" t="s">
        <v>879</v>
      </c>
      <c r="P174" s="24" t="s">
        <v>880</v>
      </c>
      <c r="Q174" s="27">
        <v>1970588</v>
      </c>
      <c r="R174" s="24">
        <v>1222562776</v>
      </c>
      <c r="S174" s="24" t="s">
        <v>430</v>
      </c>
      <c r="T174" s="25">
        <v>45630</v>
      </c>
      <c r="U174" s="25">
        <v>45666</v>
      </c>
      <c r="V174" s="25">
        <v>45686</v>
      </c>
      <c r="W174" s="25"/>
      <c r="X174" s="24">
        <v>2</v>
      </c>
      <c r="Y174" s="24" t="s">
        <v>877</v>
      </c>
      <c r="Z174" s="27">
        <v>2214144</v>
      </c>
      <c r="AA174" s="27">
        <v>2214144</v>
      </c>
      <c r="AB174" s="27">
        <v>0</v>
      </c>
      <c r="AC174" s="27">
        <v>0</v>
      </c>
      <c r="AD174" s="27">
        <v>0</v>
      </c>
      <c r="AE174" s="27">
        <v>0</v>
      </c>
      <c r="AF174" s="27">
        <v>0</v>
      </c>
      <c r="AG174" s="27">
        <v>0</v>
      </c>
      <c r="AH174" s="24"/>
      <c r="AI174" s="24"/>
      <c r="AJ174" s="24" t="s">
        <v>648</v>
      </c>
      <c r="AK174" s="27">
        <v>243556</v>
      </c>
      <c r="AL174" s="27">
        <v>2214144</v>
      </c>
      <c r="AM174" s="27">
        <v>0</v>
      </c>
      <c r="AN174" s="27"/>
      <c r="AO174" s="27"/>
      <c r="AP174" s="27"/>
      <c r="AQ174" s="27"/>
      <c r="AR174" s="27"/>
      <c r="AS174" s="27">
        <v>0</v>
      </c>
      <c r="AT174" s="27">
        <v>0</v>
      </c>
      <c r="AU174" s="27">
        <v>0</v>
      </c>
      <c r="AV174" s="27">
        <v>0</v>
      </c>
      <c r="AW174" s="27">
        <v>0</v>
      </c>
      <c r="AX174" s="27">
        <v>0</v>
      </c>
      <c r="AY174" s="27">
        <v>0</v>
      </c>
      <c r="AZ174" s="27">
        <v>0</v>
      </c>
      <c r="BA174" s="27">
        <v>0</v>
      </c>
      <c r="BB174" s="27">
        <v>0</v>
      </c>
      <c r="BC174" s="27">
        <v>0</v>
      </c>
      <c r="BD174" s="24"/>
      <c r="BE174" s="25"/>
      <c r="BF174" s="24"/>
      <c r="BG174" s="27">
        <v>0</v>
      </c>
    </row>
    <row r="175" spans="1:59" s="14" customFormat="1">
      <c r="A175" s="24">
        <v>900826841</v>
      </c>
      <c r="B175" s="24" t="s">
        <v>36</v>
      </c>
      <c r="C175" s="24" t="s">
        <v>4</v>
      </c>
      <c r="D175" s="24">
        <v>161143</v>
      </c>
      <c r="E175" s="24" t="str">
        <f>+CONCATENATE(C175,D175)</f>
        <v>MT161143</v>
      </c>
      <c r="F175" s="24" t="s">
        <v>226</v>
      </c>
      <c r="G175" s="24" t="str">
        <f>+CONCATENATE(A175,"_",E175)</f>
        <v>900826841_MT161143</v>
      </c>
      <c r="H175" s="25">
        <v>45630</v>
      </c>
      <c r="I175" s="25">
        <v>45630</v>
      </c>
      <c r="J175" s="26">
        <v>2214144</v>
      </c>
      <c r="K175" s="26">
        <v>2169861.1200000001</v>
      </c>
      <c r="L175" s="24" t="s">
        <v>25</v>
      </c>
      <c r="M175" s="24" t="s">
        <v>21</v>
      </c>
      <c r="N175" s="24" t="s">
        <v>28</v>
      </c>
      <c r="O175" s="24" t="s">
        <v>879</v>
      </c>
      <c r="P175" s="24" t="s">
        <v>880</v>
      </c>
      <c r="Q175" s="27">
        <v>1970588</v>
      </c>
      <c r="R175" s="24">
        <v>1222562777</v>
      </c>
      <c r="S175" s="24" t="s">
        <v>430</v>
      </c>
      <c r="T175" s="25">
        <v>45630</v>
      </c>
      <c r="U175" s="25">
        <v>45666</v>
      </c>
      <c r="V175" s="25">
        <v>45686</v>
      </c>
      <c r="W175" s="25"/>
      <c r="X175" s="24">
        <v>2</v>
      </c>
      <c r="Y175" s="24" t="s">
        <v>877</v>
      </c>
      <c r="Z175" s="27">
        <v>2214144</v>
      </c>
      <c r="AA175" s="27">
        <v>2214144</v>
      </c>
      <c r="AB175" s="27">
        <v>0</v>
      </c>
      <c r="AC175" s="27">
        <v>0</v>
      </c>
      <c r="AD175" s="27">
        <v>0</v>
      </c>
      <c r="AE175" s="27">
        <v>0</v>
      </c>
      <c r="AF175" s="27">
        <v>0</v>
      </c>
      <c r="AG175" s="27">
        <v>0</v>
      </c>
      <c r="AH175" s="24"/>
      <c r="AI175" s="24"/>
      <c r="AJ175" s="24" t="s">
        <v>648</v>
      </c>
      <c r="AK175" s="27">
        <v>243556</v>
      </c>
      <c r="AL175" s="27">
        <v>2214144</v>
      </c>
      <c r="AM175" s="27">
        <v>0</v>
      </c>
      <c r="AN175" s="27"/>
      <c r="AO175" s="27"/>
      <c r="AP175" s="27"/>
      <c r="AQ175" s="27"/>
      <c r="AR175" s="27"/>
      <c r="AS175" s="27">
        <v>0</v>
      </c>
      <c r="AT175" s="27">
        <v>0</v>
      </c>
      <c r="AU175" s="27">
        <v>0</v>
      </c>
      <c r="AV175" s="27">
        <v>0</v>
      </c>
      <c r="AW175" s="27">
        <v>0</v>
      </c>
      <c r="AX175" s="27">
        <v>0</v>
      </c>
      <c r="AY175" s="27">
        <v>0</v>
      </c>
      <c r="AZ175" s="27">
        <v>0</v>
      </c>
      <c r="BA175" s="27">
        <v>0</v>
      </c>
      <c r="BB175" s="27">
        <v>0</v>
      </c>
      <c r="BC175" s="27">
        <v>0</v>
      </c>
      <c r="BD175" s="24"/>
      <c r="BE175" s="25"/>
      <c r="BF175" s="24"/>
      <c r="BG175" s="27">
        <v>0</v>
      </c>
    </row>
    <row r="176" spans="1:59" s="14" customFormat="1">
      <c r="A176" s="24">
        <v>900826841</v>
      </c>
      <c r="B176" s="24" t="s">
        <v>36</v>
      </c>
      <c r="C176" s="24" t="s">
        <v>4</v>
      </c>
      <c r="D176" s="24">
        <v>161146</v>
      </c>
      <c r="E176" s="24" t="str">
        <f>+CONCATENATE(C176,D176)</f>
        <v>MT161146</v>
      </c>
      <c r="F176" s="24" t="s">
        <v>229</v>
      </c>
      <c r="G176" s="24" t="str">
        <f>+CONCATENATE(A176,"_",E176)</f>
        <v>900826841_MT161146</v>
      </c>
      <c r="H176" s="25">
        <v>45630</v>
      </c>
      <c r="I176" s="25">
        <v>45630</v>
      </c>
      <c r="J176" s="26">
        <v>2214144</v>
      </c>
      <c r="K176" s="26">
        <v>2169861.1200000001</v>
      </c>
      <c r="L176" s="24" t="s">
        <v>25</v>
      </c>
      <c r="M176" s="24" t="s">
        <v>21</v>
      </c>
      <c r="N176" s="24" t="s">
        <v>28</v>
      </c>
      <c r="O176" s="24" t="s">
        <v>879</v>
      </c>
      <c r="P176" s="24" t="s">
        <v>880</v>
      </c>
      <c r="Q176" s="27">
        <v>1970588</v>
      </c>
      <c r="R176" s="24">
        <v>1222562778</v>
      </c>
      <c r="S176" s="24" t="s">
        <v>430</v>
      </c>
      <c r="T176" s="25">
        <v>45630</v>
      </c>
      <c r="U176" s="25">
        <v>45666</v>
      </c>
      <c r="V176" s="25">
        <v>45686</v>
      </c>
      <c r="W176" s="25"/>
      <c r="X176" s="24">
        <v>2</v>
      </c>
      <c r="Y176" s="24" t="s">
        <v>877</v>
      </c>
      <c r="Z176" s="27">
        <v>2214144</v>
      </c>
      <c r="AA176" s="27">
        <v>2214144</v>
      </c>
      <c r="AB176" s="27">
        <v>0</v>
      </c>
      <c r="AC176" s="27">
        <v>0</v>
      </c>
      <c r="AD176" s="27">
        <v>0</v>
      </c>
      <c r="AE176" s="27">
        <v>0</v>
      </c>
      <c r="AF176" s="27">
        <v>0</v>
      </c>
      <c r="AG176" s="27">
        <v>0</v>
      </c>
      <c r="AH176" s="24"/>
      <c r="AI176" s="24"/>
      <c r="AJ176" s="24" t="s">
        <v>648</v>
      </c>
      <c r="AK176" s="27">
        <v>243556</v>
      </c>
      <c r="AL176" s="27">
        <v>2214144</v>
      </c>
      <c r="AM176" s="27">
        <v>0</v>
      </c>
      <c r="AN176" s="27"/>
      <c r="AO176" s="27"/>
      <c r="AP176" s="27"/>
      <c r="AQ176" s="27"/>
      <c r="AR176" s="27"/>
      <c r="AS176" s="27">
        <v>0</v>
      </c>
      <c r="AT176" s="27">
        <v>0</v>
      </c>
      <c r="AU176" s="27">
        <v>0</v>
      </c>
      <c r="AV176" s="27">
        <v>0</v>
      </c>
      <c r="AW176" s="27">
        <v>0</v>
      </c>
      <c r="AX176" s="27">
        <v>0</v>
      </c>
      <c r="AY176" s="27">
        <v>0</v>
      </c>
      <c r="AZ176" s="27">
        <v>0</v>
      </c>
      <c r="BA176" s="27">
        <v>0</v>
      </c>
      <c r="BB176" s="27">
        <v>0</v>
      </c>
      <c r="BC176" s="27">
        <v>0</v>
      </c>
      <c r="BD176" s="24"/>
      <c r="BE176" s="25"/>
      <c r="BF176" s="24"/>
      <c r="BG176" s="27">
        <v>0</v>
      </c>
    </row>
    <row r="177" spans="1:59" s="14" customFormat="1">
      <c r="A177" s="24">
        <v>900826841</v>
      </c>
      <c r="B177" s="24" t="s">
        <v>36</v>
      </c>
      <c r="C177" s="24" t="s">
        <v>4</v>
      </c>
      <c r="D177" s="24">
        <v>161162</v>
      </c>
      <c r="E177" s="24" t="str">
        <f>+CONCATENATE(C177,D177)</f>
        <v>MT161162</v>
      </c>
      <c r="F177" s="24" t="s">
        <v>245</v>
      </c>
      <c r="G177" s="24" t="str">
        <f>+CONCATENATE(A177,"_",E177)</f>
        <v>900826841_MT161162</v>
      </c>
      <c r="H177" s="25">
        <v>45630</v>
      </c>
      <c r="I177" s="25">
        <v>45630</v>
      </c>
      <c r="J177" s="26">
        <v>2214144</v>
      </c>
      <c r="K177" s="26">
        <v>2169861.1200000001</v>
      </c>
      <c r="L177" s="24" t="s">
        <v>25</v>
      </c>
      <c r="M177" s="24" t="s">
        <v>21</v>
      </c>
      <c r="N177" s="24" t="s">
        <v>28</v>
      </c>
      <c r="O177" s="24" t="s">
        <v>879</v>
      </c>
      <c r="P177" s="24" t="s">
        <v>880</v>
      </c>
      <c r="Q177" s="27">
        <v>1970588</v>
      </c>
      <c r="R177" s="24">
        <v>1222562779</v>
      </c>
      <c r="S177" s="24" t="s">
        <v>430</v>
      </c>
      <c r="T177" s="25">
        <v>45630</v>
      </c>
      <c r="U177" s="25">
        <v>45666</v>
      </c>
      <c r="V177" s="25">
        <v>45686</v>
      </c>
      <c r="W177" s="25"/>
      <c r="X177" s="24">
        <v>2</v>
      </c>
      <c r="Y177" s="24" t="s">
        <v>877</v>
      </c>
      <c r="Z177" s="27">
        <v>2214144</v>
      </c>
      <c r="AA177" s="27">
        <v>2214144</v>
      </c>
      <c r="AB177" s="27">
        <v>0</v>
      </c>
      <c r="AC177" s="27">
        <v>0</v>
      </c>
      <c r="AD177" s="27">
        <v>0</v>
      </c>
      <c r="AE177" s="27">
        <v>0</v>
      </c>
      <c r="AF177" s="27">
        <v>0</v>
      </c>
      <c r="AG177" s="27">
        <v>0</v>
      </c>
      <c r="AH177" s="24"/>
      <c r="AI177" s="24"/>
      <c r="AJ177" s="24" t="s">
        <v>648</v>
      </c>
      <c r="AK177" s="27">
        <v>243556</v>
      </c>
      <c r="AL177" s="27">
        <v>2214144</v>
      </c>
      <c r="AM177" s="27">
        <v>0</v>
      </c>
      <c r="AN177" s="27"/>
      <c r="AO177" s="27"/>
      <c r="AP177" s="27"/>
      <c r="AQ177" s="27"/>
      <c r="AR177" s="27"/>
      <c r="AS177" s="27">
        <v>0</v>
      </c>
      <c r="AT177" s="27">
        <v>0</v>
      </c>
      <c r="AU177" s="27">
        <v>0</v>
      </c>
      <c r="AV177" s="27">
        <v>0</v>
      </c>
      <c r="AW177" s="27">
        <v>0</v>
      </c>
      <c r="AX177" s="27">
        <v>0</v>
      </c>
      <c r="AY177" s="27">
        <v>0</v>
      </c>
      <c r="AZ177" s="27">
        <v>0</v>
      </c>
      <c r="BA177" s="27">
        <v>0</v>
      </c>
      <c r="BB177" s="27">
        <v>0</v>
      </c>
      <c r="BC177" s="27">
        <v>0</v>
      </c>
      <c r="BD177" s="24"/>
      <c r="BE177" s="25"/>
      <c r="BF177" s="24"/>
      <c r="BG177" s="27">
        <v>0</v>
      </c>
    </row>
    <row r="178" spans="1:59" s="14" customFormat="1">
      <c r="A178" s="24">
        <v>900826841</v>
      </c>
      <c r="B178" s="24" t="s">
        <v>36</v>
      </c>
      <c r="C178" s="24" t="s">
        <v>4</v>
      </c>
      <c r="D178" s="24">
        <v>161170</v>
      </c>
      <c r="E178" s="24" t="str">
        <f>+CONCATENATE(C178,D178)</f>
        <v>MT161170</v>
      </c>
      <c r="F178" s="24" t="s">
        <v>253</v>
      </c>
      <c r="G178" s="24" t="str">
        <f>+CONCATENATE(A178,"_",E178)</f>
        <v>900826841_MT161170</v>
      </c>
      <c r="H178" s="25">
        <v>45630</v>
      </c>
      <c r="I178" s="25">
        <v>45630</v>
      </c>
      <c r="J178" s="26">
        <v>2667024</v>
      </c>
      <c r="K178" s="26">
        <v>2613683.52</v>
      </c>
      <c r="L178" s="24" t="s">
        <v>25</v>
      </c>
      <c r="M178" s="24" t="s">
        <v>21</v>
      </c>
      <c r="N178" s="24" t="s">
        <v>28</v>
      </c>
      <c r="O178" s="24" t="s">
        <v>879</v>
      </c>
      <c r="P178" s="24" t="s">
        <v>880</v>
      </c>
      <c r="Q178" s="27">
        <v>2373651</v>
      </c>
      <c r="R178" s="24">
        <v>1222562754</v>
      </c>
      <c r="S178" s="24" t="s">
        <v>430</v>
      </c>
      <c r="T178" s="25">
        <v>45630</v>
      </c>
      <c r="U178" s="25">
        <v>45666</v>
      </c>
      <c r="V178" s="25">
        <v>45686</v>
      </c>
      <c r="W178" s="25"/>
      <c r="X178" s="24">
        <v>2</v>
      </c>
      <c r="Y178" s="24" t="s">
        <v>877</v>
      </c>
      <c r="Z178" s="27">
        <v>2667024</v>
      </c>
      <c r="AA178" s="27">
        <v>2667024</v>
      </c>
      <c r="AB178" s="27">
        <v>0</v>
      </c>
      <c r="AC178" s="27">
        <v>0</v>
      </c>
      <c r="AD178" s="27">
        <v>0</v>
      </c>
      <c r="AE178" s="27">
        <v>0</v>
      </c>
      <c r="AF178" s="27">
        <v>0</v>
      </c>
      <c r="AG178" s="27">
        <v>0</v>
      </c>
      <c r="AH178" s="24"/>
      <c r="AI178" s="24"/>
      <c r="AJ178" s="24" t="s">
        <v>648</v>
      </c>
      <c r="AK178" s="27">
        <v>293373</v>
      </c>
      <c r="AL178" s="27">
        <v>2667024</v>
      </c>
      <c r="AM178" s="27">
        <v>0</v>
      </c>
      <c r="AN178" s="27"/>
      <c r="AO178" s="27"/>
      <c r="AP178" s="27"/>
      <c r="AQ178" s="27"/>
      <c r="AR178" s="27"/>
      <c r="AS178" s="27">
        <v>0</v>
      </c>
      <c r="AT178" s="27">
        <v>0</v>
      </c>
      <c r="AU178" s="27">
        <v>0</v>
      </c>
      <c r="AV178" s="27">
        <v>0</v>
      </c>
      <c r="AW178" s="27">
        <v>0</v>
      </c>
      <c r="AX178" s="27">
        <v>0</v>
      </c>
      <c r="AY178" s="27">
        <v>0</v>
      </c>
      <c r="AZ178" s="27">
        <v>0</v>
      </c>
      <c r="BA178" s="27">
        <v>0</v>
      </c>
      <c r="BB178" s="27">
        <v>0</v>
      </c>
      <c r="BC178" s="27">
        <v>0</v>
      </c>
      <c r="BD178" s="24"/>
      <c r="BE178" s="25"/>
      <c r="BF178" s="24"/>
      <c r="BG178" s="27">
        <v>0</v>
      </c>
    </row>
    <row r="179" spans="1:59" s="14" customFormat="1">
      <c r="A179" s="24">
        <v>900826841</v>
      </c>
      <c r="B179" s="24" t="s">
        <v>36</v>
      </c>
      <c r="C179" s="24" t="s">
        <v>4</v>
      </c>
      <c r="D179" s="24">
        <v>161166</v>
      </c>
      <c r="E179" s="24" t="str">
        <f>+CONCATENATE(C179,D179)</f>
        <v>MT161166</v>
      </c>
      <c r="F179" s="24" t="s">
        <v>249</v>
      </c>
      <c r="G179" s="24" t="str">
        <f>+CONCATENATE(A179,"_",E179)</f>
        <v>900826841_MT161166</v>
      </c>
      <c r="H179" s="25">
        <v>45630</v>
      </c>
      <c r="I179" s="25">
        <v>45630</v>
      </c>
      <c r="J179" s="26">
        <v>2778150</v>
      </c>
      <c r="K179" s="26">
        <v>2722587</v>
      </c>
      <c r="L179" s="24" t="s">
        <v>25</v>
      </c>
      <c r="M179" s="24" t="s">
        <v>21</v>
      </c>
      <c r="N179" s="24" t="s">
        <v>28</v>
      </c>
      <c r="O179" s="24" t="s">
        <v>879</v>
      </c>
      <c r="P179" s="24" t="s">
        <v>880</v>
      </c>
      <c r="Q179" s="27">
        <v>2472553</v>
      </c>
      <c r="R179" s="24">
        <v>1222562752</v>
      </c>
      <c r="S179" s="24" t="s">
        <v>430</v>
      </c>
      <c r="T179" s="25">
        <v>45630</v>
      </c>
      <c r="U179" s="25">
        <v>45666</v>
      </c>
      <c r="V179" s="25">
        <v>45686</v>
      </c>
      <c r="W179" s="25"/>
      <c r="X179" s="24">
        <v>2</v>
      </c>
      <c r="Y179" s="24" t="s">
        <v>877</v>
      </c>
      <c r="Z179" s="27">
        <v>2778150</v>
      </c>
      <c r="AA179" s="27">
        <v>2778150</v>
      </c>
      <c r="AB179" s="27">
        <v>0</v>
      </c>
      <c r="AC179" s="27">
        <v>0</v>
      </c>
      <c r="AD179" s="27">
        <v>0</v>
      </c>
      <c r="AE179" s="27">
        <v>0</v>
      </c>
      <c r="AF179" s="27">
        <v>0</v>
      </c>
      <c r="AG179" s="27">
        <v>0</v>
      </c>
      <c r="AH179" s="24"/>
      <c r="AI179" s="24"/>
      <c r="AJ179" s="24" t="s">
        <v>648</v>
      </c>
      <c r="AK179" s="27">
        <v>305597</v>
      </c>
      <c r="AL179" s="27">
        <v>2778150</v>
      </c>
      <c r="AM179" s="27">
        <v>0</v>
      </c>
      <c r="AN179" s="27"/>
      <c r="AO179" s="27"/>
      <c r="AP179" s="27"/>
      <c r="AQ179" s="27"/>
      <c r="AR179" s="27"/>
      <c r="AS179" s="27">
        <v>0</v>
      </c>
      <c r="AT179" s="27">
        <v>0</v>
      </c>
      <c r="AU179" s="27">
        <v>0</v>
      </c>
      <c r="AV179" s="27">
        <v>0</v>
      </c>
      <c r="AW179" s="27">
        <v>0</v>
      </c>
      <c r="AX179" s="27">
        <v>0</v>
      </c>
      <c r="AY179" s="27">
        <v>0</v>
      </c>
      <c r="AZ179" s="27">
        <v>0</v>
      </c>
      <c r="BA179" s="27">
        <v>0</v>
      </c>
      <c r="BB179" s="27">
        <v>0</v>
      </c>
      <c r="BC179" s="27">
        <v>0</v>
      </c>
      <c r="BD179" s="24"/>
      <c r="BE179" s="25"/>
      <c r="BF179" s="24"/>
      <c r="BG179" s="27">
        <v>0</v>
      </c>
    </row>
    <row r="180" spans="1:59" s="14" customFormat="1">
      <c r="A180" s="24">
        <v>900826841</v>
      </c>
      <c r="B180" s="24" t="s">
        <v>36</v>
      </c>
      <c r="C180" s="24" t="s">
        <v>4</v>
      </c>
      <c r="D180" s="24">
        <v>161136</v>
      </c>
      <c r="E180" s="24" t="str">
        <f>+CONCATENATE(C180,D180)</f>
        <v>MT161136</v>
      </c>
      <c r="F180" s="24" t="s">
        <v>219</v>
      </c>
      <c r="G180" s="24" t="str">
        <f>+CONCATENATE(A180,"_",E180)</f>
        <v>900826841_MT161136</v>
      </c>
      <c r="H180" s="25">
        <v>45630</v>
      </c>
      <c r="I180" s="25">
        <v>45630</v>
      </c>
      <c r="J180" s="26">
        <v>1014816</v>
      </c>
      <c r="K180" s="26">
        <v>994519.68</v>
      </c>
      <c r="L180" s="24" t="s">
        <v>25</v>
      </c>
      <c r="M180" s="24" t="s">
        <v>21</v>
      </c>
      <c r="N180" s="24" t="s">
        <v>28</v>
      </c>
      <c r="O180" s="24" t="s">
        <v>879</v>
      </c>
      <c r="P180" s="24" t="s">
        <v>880</v>
      </c>
      <c r="Q180" s="27">
        <v>903186</v>
      </c>
      <c r="R180" s="24">
        <v>1222562802</v>
      </c>
      <c r="S180" s="24" t="s">
        <v>430</v>
      </c>
      <c r="T180" s="25">
        <v>45630</v>
      </c>
      <c r="U180" s="25">
        <v>45666</v>
      </c>
      <c r="V180" s="25">
        <v>45686</v>
      </c>
      <c r="W180" s="25"/>
      <c r="X180" s="24">
        <v>2</v>
      </c>
      <c r="Y180" s="24" t="s">
        <v>877</v>
      </c>
      <c r="Z180" s="27">
        <v>1014816</v>
      </c>
      <c r="AA180" s="27">
        <v>1014816</v>
      </c>
      <c r="AB180" s="27">
        <v>0</v>
      </c>
      <c r="AC180" s="27">
        <v>0</v>
      </c>
      <c r="AD180" s="27">
        <v>0</v>
      </c>
      <c r="AE180" s="27">
        <v>0</v>
      </c>
      <c r="AF180" s="27">
        <v>0</v>
      </c>
      <c r="AG180" s="27">
        <v>0</v>
      </c>
      <c r="AH180" s="24"/>
      <c r="AI180" s="24"/>
      <c r="AJ180" s="24" t="s">
        <v>648</v>
      </c>
      <c r="AK180" s="27">
        <v>111630</v>
      </c>
      <c r="AL180" s="27">
        <v>1014816</v>
      </c>
      <c r="AM180" s="27">
        <v>0</v>
      </c>
      <c r="AN180" s="27"/>
      <c r="AO180" s="27"/>
      <c r="AP180" s="27"/>
      <c r="AQ180" s="27"/>
      <c r="AR180" s="27"/>
      <c r="AS180" s="27">
        <v>0</v>
      </c>
      <c r="AT180" s="27">
        <v>0</v>
      </c>
      <c r="AU180" s="27">
        <v>0</v>
      </c>
      <c r="AV180" s="27">
        <v>0</v>
      </c>
      <c r="AW180" s="27">
        <v>0</v>
      </c>
      <c r="AX180" s="27">
        <v>0</v>
      </c>
      <c r="AY180" s="27">
        <v>0</v>
      </c>
      <c r="AZ180" s="27">
        <v>0</v>
      </c>
      <c r="BA180" s="27">
        <v>0</v>
      </c>
      <c r="BB180" s="27">
        <v>0</v>
      </c>
      <c r="BC180" s="27">
        <v>0</v>
      </c>
      <c r="BD180" s="24"/>
      <c r="BE180" s="25"/>
      <c r="BF180" s="24"/>
      <c r="BG180" s="27">
        <v>0</v>
      </c>
    </row>
    <row r="181" spans="1:59" s="14" customFormat="1">
      <c r="A181" s="24">
        <v>900826841</v>
      </c>
      <c r="B181" s="24" t="s">
        <v>36</v>
      </c>
      <c r="C181" s="24" t="s">
        <v>4</v>
      </c>
      <c r="D181" s="24">
        <v>161157</v>
      </c>
      <c r="E181" s="24" t="str">
        <f>+CONCATENATE(C181,D181)</f>
        <v>MT161157</v>
      </c>
      <c r="F181" s="24" t="s">
        <v>240</v>
      </c>
      <c r="G181" s="24" t="str">
        <f>+CONCATENATE(A181,"_",E181)</f>
        <v>900826841_MT161157</v>
      </c>
      <c r="H181" s="25">
        <v>45630</v>
      </c>
      <c r="I181" s="25">
        <v>45630</v>
      </c>
      <c r="J181" s="26">
        <v>461280</v>
      </c>
      <c r="K181" s="26">
        <v>452054.4</v>
      </c>
      <c r="L181" s="24" t="s">
        <v>25</v>
      </c>
      <c r="M181" s="24" t="s">
        <v>21</v>
      </c>
      <c r="N181" s="24" t="s">
        <v>28</v>
      </c>
      <c r="O181" s="24" t="s">
        <v>879</v>
      </c>
      <c r="P181" s="24" t="s">
        <v>880</v>
      </c>
      <c r="Q181" s="27">
        <v>410539</v>
      </c>
      <c r="R181" s="24">
        <v>1222562807</v>
      </c>
      <c r="S181" s="24" t="s">
        <v>430</v>
      </c>
      <c r="T181" s="25">
        <v>45630</v>
      </c>
      <c r="U181" s="25">
        <v>45666</v>
      </c>
      <c r="V181" s="25">
        <v>45686</v>
      </c>
      <c r="W181" s="25"/>
      <c r="X181" s="24">
        <v>2</v>
      </c>
      <c r="Y181" s="24" t="s">
        <v>877</v>
      </c>
      <c r="Z181" s="27">
        <v>461280</v>
      </c>
      <c r="AA181" s="27">
        <v>461280</v>
      </c>
      <c r="AB181" s="27">
        <v>0</v>
      </c>
      <c r="AC181" s="27">
        <v>0</v>
      </c>
      <c r="AD181" s="27">
        <v>0</v>
      </c>
      <c r="AE181" s="27">
        <v>0</v>
      </c>
      <c r="AF181" s="27">
        <v>0</v>
      </c>
      <c r="AG181" s="27">
        <v>0</v>
      </c>
      <c r="AH181" s="24"/>
      <c r="AI181" s="24"/>
      <c r="AJ181" s="24" t="s">
        <v>648</v>
      </c>
      <c r="AK181" s="27">
        <v>50741</v>
      </c>
      <c r="AL181" s="27">
        <v>461280</v>
      </c>
      <c r="AM181" s="27">
        <v>0</v>
      </c>
      <c r="AN181" s="27"/>
      <c r="AO181" s="27"/>
      <c r="AP181" s="27"/>
      <c r="AQ181" s="27"/>
      <c r="AR181" s="27"/>
      <c r="AS181" s="27">
        <v>0</v>
      </c>
      <c r="AT181" s="27">
        <v>0</v>
      </c>
      <c r="AU181" s="27">
        <v>0</v>
      </c>
      <c r="AV181" s="27">
        <v>0</v>
      </c>
      <c r="AW181" s="27">
        <v>0</v>
      </c>
      <c r="AX181" s="27">
        <v>0</v>
      </c>
      <c r="AY181" s="27">
        <v>0</v>
      </c>
      <c r="AZ181" s="27">
        <v>0</v>
      </c>
      <c r="BA181" s="27">
        <v>0</v>
      </c>
      <c r="BB181" s="27">
        <v>0</v>
      </c>
      <c r="BC181" s="27">
        <v>0</v>
      </c>
      <c r="BD181" s="24"/>
      <c r="BE181" s="25"/>
      <c r="BF181" s="24"/>
      <c r="BG181" s="27">
        <v>0</v>
      </c>
    </row>
    <row r="182" spans="1:59" s="14" customFormat="1">
      <c r="A182" s="24">
        <v>900826841</v>
      </c>
      <c r="B182" s="24" t="s">
        <v>36</v>
      </c>
      <c r="C182" s="24" t="s">
        <v>4</v>
      </c>
      <c r="D182" s="24">
        <v>161159</v>
      </c>
      <c r="E182" s="24" t="str">
        <f>+CONCATENATE(C182,D182)</f>
        <v>MT161159</v>
      </c>
      <c r="F182" s="24" t="s">
        <v>242</v>
      </c>
      <c r="G182" s="24" t="str">
        <f>+CONCATENATE(A182,"_",E182)</f>
        <v>900826841_MT161159</v>
      </c>
      <c r="H182" s="25">
        <v>45630</v>
      </c>
      <c r="I182" s="25">
        <v>45630</v>
      </c>
      <c r="J182" s="26">
        <v>461280</v>
      </c>
      <c r="K182" s="26">
        <v>452054.4</v>
      </c>
      <c r="L182" s="24" t="s">
        <v>25</v>
      </c>
      <c r="M182" s="24" t="s">
        <v>21</v>
      </c>
      <c r="N182" s="24" t="s">
        <v>28</v>
      </c>
      <c r="O182" s="24" t="s">
        <v>879</v>
      </c>
      <c r="P182" s="24" t="s">
        <v>880</v>
      </c>
      <c r="Q182" s="27">
        <v>410539</v>
      </c>
      <c r="R182" s="24">
        <v>1222562808</v>
      </c>
      <c r="S182" s="24" t="s">
        <v>430</v>
      </c>
      <c r="T182" s="25">
        <v>45630</v>
      </c>
      <c r="U182" s="25">
        <v>45666</v>
      </c>
      <c r="V182" s="25">
        <v>45686</v>
      </c>
      <c r="W182" s="25"/>
      <c r="X182" s="24">
        <v>2</v>
      </c>
      <c r="Y182" s="24" t="s">
        <v>877</v>
      </c>
      <c r="Z182" s="27">
        <v>461280</v>
      </c>
      <c r="AA182" s="27">
        <v>461280</v>
      </c>
      <c r="AB182" s="27">
        <v>0</v>
      </c>
      <c r="AC182" s="27">
        <v>0</v>
      </c>
      <c r="AD182" s="27">
        <v>0</v>
      </c>
      <c r="AE182" s="27">
        <v>0</v>
      </c>
      <c r="AF182" s="27">
        <v>0</v>
      </c>
      <c r="AG182" s="27">
        <v>0</v>
      </c>
      <c r="AH182" s="24"/>
      <c r="AI182" s="24"/>
      <c r="AJ182" s="24" t="s">
        <v>648</v>
      </c>
      <c r="AK182" s="27">
        <v>50741</v>
      </c>
      <c r="AL182" s="27">
        <v>461280</v>
      </c>
      <c r="AM182" s="27">
        <v>0</v>
      </c>
      <c r="AN182" s="27"/>
      <c r="AO182" s="27"/>
      <c r="AP182" s="27"/>
      <c r="AQ182" s="27"/>
      <c r="AR182" s="27"/>
      <c r="AS182" s="27">
        <v>0</v>
      </c>
      <c r="AT182" s="27">
        <v>0</v>
      </c>
      <c r="AU182" s="27">
        <v>0</v>
      </c>
      <c r="AV182" s="27">
        <v>0</v>
      </c>
      <c r="AW182" s="27">
        <v>0</v>
      </c>
      <c r="AX182" s="27">
        <v>0</v>
      </c>
      <c r="AY182" s="27">
        <v>0</v>
      </c>
      <c r="AZ182" s="27">
        <v>0</v>
      </c>
      <c r="BA182" s="27">
        <v>0</v>
      </c>
      <c r="BB182" s="27">
        <v>0</v>
      </c>
      <c r="BC182" s="27">
        <v>0</v>
      </c>
      <c r="BD182" s="24"/>
      <c r="BE182" s="25"/>
      <c r="BF182" s="24"/>
      <c r="BG182" s="27">
        <v>0</v>
      </c>
    </row>
    <row r="183" spans="1:59" s="14" customFormat="1">
      <c r="A183" s="24">
        <v>900826841</v>
      </c>
      <c r="B183" s="24" t="s">
        <v>36</v>
      </c>
      <c r="C183" s="24" t="s">
        <v>4</v>
      </c>
      <c r="D183" s="24">
        <v>161167</v>
      </c>
      <c r="E183" s="24" t="str">
        <f>+CONCATENATE(C183,D183)</f>
        <v>MT161167</v>
      </c>
      <c r="F183" s="24" t="s">
        <v>250</v>
      </c>
      <c r="G183" s="24" t="str">
        <f>+CONCATENATE(A183,"_",E183)</f>
        <v>900826841_MT161167</v>
      </c>
      <c r="H183" s="25">
        <v>45630</v>
      </c>
      <c r="I183" s="25">
        <v>45630</v>
      </c>
      <c r="J183" s="26">
        <v>299132</v>
      </c>
      <c r="K183" s="26">
        <v>293149.36</v>
      </c>
      <c r="L183" s="24" t="s">
        <v>25</v>
      </c>
      <c r="M183" s="24" t="s">
        <v>21</v>
      </c>
      <c r="N183" s="24" t="s">
        <v>28</v>
      </c>
      <c r="O183" s="24" t="s">
        <v>879</v>
      </c>
      <c r="P183" s="24" t="s">
        <v>880</v>
      </c>
      <c r="Q183" s="27">
        <v>266227</v>
      </c>
      <c r="R183" s="24">
        <v>1222562810</v>
      </c>
      <c r="S183" s="24" t="s">
        <v>430</v>
      </c>
      <c r="T183" s="25">
        <v>45630</v>
      </c>
      <c r="U183" s="25">
        <v>45666</v>
      </c>
      <c r="V183" s="25">
        <v>45686</v>
      </c>
      <c r="W183" s="25"/>
      <c r="X183" s="24">
        <v>2</v>
      </c>
      <c r="Y183" s="24" t="s">
        <v>877</v>
      </c>
      <c r="Z183" s="27">
        <v>299132</v>
      </c>
      <c r="AA183" s="27">
        <v>299132</v>
      </c>
      <c r="AB183" s="27">
        <v>0</v>
      </c>
      <c r="AC183" s="27">
        <v>0</v>
      </c>
      <c r="AD183" s="27">
        <v>0</v>
      </c>
      <c r="AE183" s="27">
        <v>0</v>
      </c>
      <c r="AF183" s="27">
        <v>0</v>
      </c>
      <c r="AG183" s="27">
        <v>0</v>
      </c>
      <c r="AH183" s="24"/>
      <c r="AI183" s="24"/>
      <c r="AJ183" s="24" t="s">
        <v>648</v>
      </c>
      <c r="AK183" s="27">
        <v>32905</v>
      </c>
      <c r="AL183" s="27">
        <v>299132</v>
      </c>
      <c r="AM183" s="27">
        <v>0</v>
      </c>
      <c r="AN183" s="27"/>
      <c r="AO183" s="27"/>
      <c r="AP183" s="27"/>
      <c r="AQ183" s="27"/>
      <c r="AR183" s="27"/>
      <c r="AS183" s="27">
        <v>0</v>
      </c>
      <c r="AT183" s="27">
        <v>0</v>
      </c>
      <c r="AU183" s="27">
        <v>0</v>
      </c>
      <c r="AV183" s="27">
        <v>0</v>
      </c>
      <c r="AW183" s="27">
        <v>0</v>
      </c>
      <c r="AX183" s="27">
        <v>0</v>
      </c>
      <c r="AY183" s="27">
        <v>0</v>
      </c>
      <c r="AZ183" s="27">
        <v>0</v>
      </c>
      <c r="BA183" s="27">
        <v>0</v>
      </c>
      <c r="BB183" s="27">
        <v>0</v>
      </c>
      <c r="BC183" s="27">
        <v>0</v>
      </c>
      <c r="BD183" s="24"/>
      <c r="BE183" s="25"/>
      <c r="BF183" s="24"/>
      <c r="BG183" s="27">
        <v>0</v>
      </c>
    </row>
    <row r="184" spans="1:59" s="14" customFormat="1">
      <c r="A184" s="24">
        <v>900826841</v>
      </c>
      <c r="B184" s="24" t="s">
        <v>36</v>
      </c>
      <c r="C184" s="24" t="s">
        <v>4</v>
      </c>
      <c r="D184" s="24">
        <v>162963</v>
      </c>
      <c r="E184" s="24" t="str">
        <f>+CONCATENATE(C184,D184)</f>
        <v>MT162963</v>
      </c>
      <c r="F184" s="24" t="s">
        <v>262</v>
      </c>
      <c r="G184" s="24" t="str">
        <f>+CONCATENATE(A184,"_",E184)</f>
        <v>900826841_MT162963</v>
      </c>
      <c r="H184" s="25">
        <v>45636</v>
      </c>
      <c r="I184" s="25">
        <v>45636</v>
      </c>
      <c r="J184" s="26">
        <v>276768</v>
      </c>
      <c r="K184" s="26">
        <v>271232.64000000001</v>
      </c>
      <c r="L184" s="24" t="s">
        <v>25</v>
      </c>
      <c r="M184" s="24" t="s">
        <v>21</v>
      </c>
      <c r="N184" s="24" t="s">
        <v>28</v>
      </c>
      <c r="O184" s="24" t="s">
        <v>879</v>
      </c>
      <c r="P184" s="24" t="s">
        <v>880</v>
      </c>
      <c r="Q184" s="27">
        <v>246324</v>
      </c>
      <c r="R184" s="24">
        <v>1222562729</v>
      </c>
      <c r="S184" s="24" t="s">
        <v>430</v>
      </c>
      <c r="T184" s="25">
        <v>45636</v>
      </c>
      <c r="U184" s="25">
        <v>45666</v>
      </c>
      <c r="V184" s="25">
        <v>45685</v>
      </c>
      <c r="W184" s="25"/>
      <c r="X184" s="24">
        <v>3</v>
      </c>
      <c r="Y184" s="24" t="s">
        <v>877</v>
      </c>
      <c r="Z184" s="27">
        <v>276768</v>
      </c>
      <c r="AA184" s="27">
        <v>276768</v>
      </c>
      <c r="AB184" s="27">
        <v>0</v>
      </c>
      <c r="AC184" s="27">
        <v>0</v>
      </c>
      <c r="AD184" s="27">
        <v>0</v>
      </c>
      <c r="AE184" s="27">
        <v>0</v>
      </c>
      <c r="AF184" s="27">
        <v>0</v>
      </c>
      <c r="AG184" s="27">
        <v>0</v>
      </c>
      <c r="AH184" s="24"/>
      <c r="AI184" s="24"/>
      <c r="AJ184" s="24" t="s">
        <v>651</v>
      </c>
      <c r="AK184" s="27">
        <v>30444</v>
      </c>
      <c r="AL184" s="27">
        <v>276768</v>
      </c>
      <c r="AM184" s="27">
        <v>0</v>
      </c>
      <c r="AN184" s="27"/>
      <c r="AO184" s="27"/>
      <c r="AP184" s="27"/>
      <c r="AQ184" s="27"/>
      <c r="AR184" s="27"/>
      <c r="AS184" s="27">
        <v>0</v>
      </c>
      <c r="AT184" s="27">
        <v>0</v>
      </c>
      <c r="AU184" s="27">
        <v>0</v>
      </c>
      <c r="AV184" s="27">
        <v>0</v>
      </c>
      <c r="AW184" s="27">
        <v>0</v>
      </c>
      <c r="AX184" s="27">
        <v>0</v>
      </c>
      <c r="AY184" s="27">
        <v>0</v>
      </c>
      <c r="AZ184" s="27">
        <v>0</v>
      </c>
      <c r="BA184" s="27">
        <v>0</v>
      </c>
      <c r="BB184" s="27">
        <v>0</v>
      </c>
      <c r="BC184" s="27">
        <v>0</v>
      </c>
      <c r="BD184" s="24"/>
      <c r="BE184" s="25"/>
      <c r="BF184" s="24"/>
      <c r="BG184" s="27">
        <v>0</v>
      </c>
    </row>
    <row r="185" spans="1:59" s="14" customFormat="1">
      <c r="A185" s="24">
        <v>900826841</v>
      </c>
      <c r="B185" s="24" t="s">
        <v>36</v>
      </c>
      <c r="C185" s="24" t="s">
        <v>4</v>
      </c>
      <c r="D185" s="24">
        <v>163309</v>
      </c>
      <c r="E185" s="24" t="str">
        <f>+CONCATENATE(C185,D185)</f>
        <v>MT163309</v>
      </c>
      <c r="F185" s="24" t="s">
        <v>263</v>
      </c>
      <c r="G185" s="24" t="str">
        <f>+CONCATENATE(A185,"_",E185)</f>
        <v>900826841_MT163309</v>
      </c>
      <c r="H185" s="25">
        <v>45639</v>
      </c>
      <c r="I185" s="25">
        <v>45639</v>
      </c>
      <c r="J185" s="26">
        <v>43481352</v>
      </c>
      <c r="K185" s="26">
        <v>42611724.960000001</v>
      </c>
      <c r="L185" s="24" t="s">
        <v>26</v>
      </c>
      <c r="M185" s="24" t="s">
        <v>21</v>
      </c>
      <c r="N185" s="24" t="s">
        <v>27</v>
      </c>
      <c r="O185" s="24" t="s">
        <v>879</v>
      </c>
      <c r="P185" s="24" t="s">
        <v>880</v>
      </c>
      <c r="Q185" s="27">
        <v>42611724.960000001</v>
      </c>
      <c r="R185" s="24">
        <v>1222559042</v>
      </c>
      <c r="S185" s="24" t="s">
        <v>422</v>
      </c>
      <c r="T185" s="25">
        <v>45639</v>
      </c>
      <c r="U185" s="25">
        <v>45667</v>
      </c>
      <c r="V185" s="25"/>
      <c r="W185" s="25"/>
      <c r="X185" s="24">
        <v>21</v>
      </c>
      <c r="Y185" s="24" t="s">
        <v>877</v>
      </c>
      <c r="Z185" s="27">
        <v>43481352</v>
      </c>
      <c r="AA185" s="27">
        <v>43481352</v>
      </c>
      <c r="AB185" s="27">
        <v>0</v>
      </c>
      <c r="AC185" s="27">
        <v>0</v>
      </c>
      <c r="AD185" s="27">
        <v>0</v>
      </c>
      <c r="AE185" s="27">
        <v>0</v>
      </c>
      <c r="AF185" s="27">
        <v>0</v>
      </c>
      <c r="AG185" s="27">
        <v>0</v>
      </c>
      <c r="AH185" s="24"/>
      <c r="AI185" s="24"/>
      <c r="AJ185" s="24"/>
      <c r="AK185" s="27">
        <v>0</v>
      </c>
      <c r="AL185" s="27">
        <v>0</v>
      </c>
      <c r="AM185" s="27">
        <v>0</v>
      </c>
      <c r="AN185" s="27"/>
      <c r="AO185" s="27"/>
      <c r="AP185" s="27"/>
      <c r="AQ185" s="27"/>
      <c r="AR185" s="27"/>
      <c r="AS185" s="27">
        <v>0</v>
      </c>
      <c r="AT185" s="27">
        <v>0</v>
      </c>
      <c r="AU185" s="27">
        <v>0</v>
      </c>
      <c r="AV185" s="27">
        <v>0</v>
      </c>
      <c r="AW185" s="27">
        <v>0</v>
      </c>
      <c r="AX185" s="27">
        <v>0</v>
      </c>
      <c r="AY185" s="27">
        <v>0</v>
      </c>
      <c r="AZ185" s="27">
        <v>0</v>
      </c>
      <c r="BA185" s="27">
        <v>0</v>
      </c>
      <c r="BB185" s="27">
        <v>0</v>
      </c>
      <c r="BC185" s="27">
        <v>0</v>
      </c>
      <c r="BD185" s="24"/>
      <c r="BE185" s="25"/>
      <c r="BF185" s="24"/>
      <c r="BG185" s="27">
        <v>0</v>
      </c>
    </row>
    <row r="186" spans="1:59" s="14" customFormat="1">
      <c r="A186" s="24">
        <v>900826841</v>
      </c>
      <c r="B186" s="24" t="s">
        <v>36</v>
      </c>
      <c r="C186" s="24" t="s">
        <v>4</v>
      </c>
      <c r="D186" s="24">
        <v>163683</v>
      </c>
      <c r="E186" s="24" t="str">
        <f>+CONCATENATE(C186,D186)</f>
        <v>MT163683</v>
      </c>
      <c r="F186" s="24" t="s">
        <v>264</v>
      </c>
      <c r="G186" s="24" t="str">
        <f>+CONCATENATE(A186,"_",E186)</f>
        <v>900826841_MT163683</v>
      </c>
      <c r="H186" s="25">
        <v>45659</v>
      </c>
      <c r="I186" s="25">
        <v>45664</v>
      </c>
      <c r="J186" s="26">
        <v>147959780</v>
      </c>
      <c r="K186" s="26">
        <v>145000584.40000001</v>
      </c>
      <c r="L186" s="24" t="s">
        <v>22</v>
      </c>
      <c r="M186" s="24" t="s">
        <v>21</v>
      </c>
      <c r="N186" s="24" t="s">
        <v>27</v>
      </c>
      <c r="O186" s="24" t="e">
        <v>#N/A</v>
      </c>
      <c r="P186" s="24" t="s">
        <v>880</v>
      </c>
      <c r="Q186" s="27">
        <v>145000584.40000001</v>
      </c>
      <c r="R186" s="24">
        <v>1222558177</v>
      </c>
      <c r="S186" s="24" t="s">
        <v>422</v>
      </c>
      <c r="T186" s="25">
        <v>45659</v>
      </c>
      <c r="U186" s="25">
        <v>45664</v>
      </c>
      <c r="V186" s="25"/>
      <c r="W186" s="25"/>
      <c r="X186" s="24">
        <v>24</v>
      </c>
      <c r="Y186" s="24" t="s">
        <v>877</v>
      </c>
      <c r="Z186" s="27">
        <v>147959780</v>
      </c>
      <c r="AA186" s="27">
        <v>147959780</v>
      </c>
      <c r="AB186" s="27">
        <v>0</v>
      </c>
      <c r="AC186" s="27">
        <v>0</v>
      </c>
      <c r="AD186" s="27">
        <v>0</v>
      </c>
      <c r="AE186" s="27">
        <v>0</v>
      </c>
      <c r="AF186" s="27">
        <v>0</v>
      </c>
      <c r="AG186" s="27">
        <v>0</v>
      </c>
      <c r="AH186" s="24"/>
      <c r="AI186" s="24"/>
      <c r="AJ186" s="24" t="s">
        <v>425</v>
      </c>
      <c r="AK186" s="27">
        <v>0</v>
      </c>
      <c r="AL186" s="27">
        <v>0</v>
      </c>
      <c r="AM186" s="27">
        <v>0</v>
      </c>
      <c r="AN186" s="27"/>
      <c r="AO186" s="27"/>
      <c r="AP186" s="27"/>
      <c r="AQ186" s="27"/>
      <c r="AR186" s="27"/>
      <c r="AS186" s="27">
        <v>0</v>
      </c>
      <c r="AT186" s="27">
        <v>0</v>
      </c>
      <c r="AU186" s="27">
        <v>0</v>
      </c>
      <c r="AV186" s="27">
        <v>0</v>
      </c>
      <c r="AW186" s="27">
        <v>0</v>
      </c>
      <c r="AX186" s="27">
        <v>0</v>
      </c>
      <c r="AY186" s="27">
        <v>0</v>
      </c>
      <c r="AZ186" s="27">
        <v>0</v>
      </c>
      <c r="BA186" s="27">
        <v>0</v>
      </c>
      <c r="BB186" s="27">
        <v>0</v>
      </c>
      <c r="BC186" s="27">
        <v>0</v>
      </c>
      <c r="BD186" s="24"/>
      <c r="BE186" s="25"/>
      <c r="BF186" s="24"/>
      <c r="BG186" s="27">
        <v>0</v>
      </c>
    </row>
    <row r="187" spans="1:59" s="14" customFormat="1">
      <c r="A187" s="24">
        <v>900826841</v>
      </c>
      <c r="B187" s="24" t="s">
        <v>36</v>
      </c>
      <c r="C187" s="24" t="s">
        <v>4</v>
      </c>
      <c r="D187" s="24">
        <v>164392</v>
      </c>
      <c r="E187" s="24" t="str">
        <f>+CONCATENATE(C187,D187)</f>
        <v>MT164392</v>
      </c>
      <c r="F187" s="24" t="s">
        <v>265</v>
      </c>
      <c r="G187" s="24" t="str">
        <f>+CONCATENATE(A187,"_",E187)</f>
        <v>900826841_MT164392</v>
      </c>
      <c r="H187" s="25">
        <v>45664</v>
      </c>
      <c r="I187" s="25">
        <v>45664</v>
      </c>
      <c r="J187" s="26">
        <v>72643329</v>
      </c>
      <c r="K187" s="26">
        <v>70827245.780000001</v>
      </c>
      <c r="L187" s="24" t="s">
        <v>24</v>
      </c>
      <c r="M187" s="24" t="s">
        <v>21</v>
      </c>
      <c r="N187" s="24" t="s">
        <v>27</v>
      </c>
      <c r="O187" s="24" t="e">
        <v>#N/A</v>
      </c>
      <c r="P187" s="24" t="s">
        <v>880</v>
      </c>
      <c r="Q187" s="27">
        <v>70827245.769999996</v>
      </c>
      <c r="R187" s="24">
        <v>1222556960</v>
      </c>
      <c r="S187" s="24" t="s">
        <v>422</v>
      </c>
      <c r="T187" s="25">
        <v>45664</v>
      </c>
      <c r="U187" s="25">
        <v>45672</v>
      </c>
      <c r="V187" s="25"/>
      <c r="W187" s="25"/>
      <c r="X187" s="24">
        <v>16</v>
      </c>
      <c r="Y187" s="24" t="s">
        <v>877</v>
      </c>
      <c r="Z187" s="27">
        <v>72643329</v>
      </c>
      <c r="AA187" s="27">
        <v>72643329</v>
      </c>
      <c r="AB187" s="27">
        <v>0</v>
      </c>
      <c r="AC187" s="27">
        <v>-1</v>
      </c>
      <c r="AD187" s="27">
        <v>0</v>
      </c>
      <c r="AE187" s="27">
        <v>0</v>
      </c>
      <c r="AF187" s="27">
        <v>0</v>
      </c>
      <c r="AG187" s="27">
        <v>0</v>
      </c>
      <c r="AH187" s="24"/>
      <c r="AI187" s="24"/>
      <c r="AJ187" s="24" t="s">
        <v>425</v>
      </c>
      <c r="AK187" s="27">
        <v>0</v>
      </c>
      <c r="AL187" s="27">
        <v>0</v>
      </c>
      <c r="AM187" s="27">
        <v>0</v>
      </c>
      <c r="AN187" s="27"/>
      <c r="AO187" s="27"/>
      <c r="AP187" s="27"/>
      <c r="AQ187" s="27"/>
      <c r="AR187" s="27"/>
      <c r="AS187" s="27">
        <v>0</v>
      </c>
      <c r="AT187" s="27">
        <v>0</v>
      </c>
      <c r="AU187" s="27">
        <v>0</v>
      </c>
      <c r="AV187" s="27">
        <v>0</v>
      </c>
      <c r="AW187" s="27">
        <v>0</v>
      </c>
      <c r="AX187" s="27">
        <v>0</v>
      </c>
      <c r="AY187" s="27">
        <v>0</v>
      </c>
      <c r="AZ187" s="27">
        <v>0</v>
      </c>
      <c r="BA187" s="27">
        <v>0</v>
      </c>
      <c r="BB187" s="27">
        <v>0</v>
      </c>
      <c r="BC187" s="27">
        <v>0</v>
      </c>
      <c r="BD187" s="24"/>
      <c r="BE187" s="25"/>
      <c r="BF187" s="24"/>
      <c r="BG187" s="27">
        <v>0</v>
      </c>
    </row>
    <row r="188" spans="1:59" s="14" customFormat="1">
      <c r="A188" s="24">
        <v>900826841</v>
      </c>
      <c r="B188" s="24" t="s">
        <v>36</v>
      </c>
      <c r="C188" s="24" t="s">
        <v>4</v>
      </c>
      <c r="D188" s="24">
        <v>164393</v>
      </c>
      <c r="E188" s="24" t="str">
        <f>+CONCATENATE(C188,D188)</f>
        <v>MT164393</v>
      </c>
      <c r="F188" s="24" t="s">
        <v>266</v>
      </c>
      <c r="G188" s="24" t="str">
        <f>+CONCATENATE(A188,"_",E188)</f>
        <v>900826841_MT164393</v>
      </c>
      <c r="H188" s="25">
        <v>45664</v>
      </c>
      <c r="I188" s="25">
        <v>45666</v>
      </c>
      <c r="J188" s="26">
        <v>234729676</v>
      </c>
      <c r="K188" s="26">
        <v>80035082.480000004</v>
      </c>
      <c r="L188" s="24" t="s">
        <v>29</v>
      </c>
      <c r="M188" s="24" t="s">
        <v>21</v>
      </c>
      <c r="N188" s="24" t="s">
        <v>27</v>
      </c>
      <c r="O188" s="24" t="e">
        <v>#N/A</v>
      </c>
      <c r="P188" s="24" t="s">
        <v>880</v>
      </c>
      <c r="Q188" s="27">
        <v>80035082.480000004</v>
      </c>
      <c r="R188" s="24">
        <v>4800066954</v>
      </c>
      <c r="S188" s="24" t="s">
        <v>422</v>
      </c>
      <c r="T188" s="25">
        <v>45664</v>
      </c>
      <c r="U188" s="25">
        <v>45666</v>
      </c>
      <c r="V188" s="25"/>
      <c r="W188" s="25"/>
      <c r="X188" s="24">
        <v>22</v>
      </c>
      <c r="Y188" s="24" t="s">
        <v>877</v>
      </c>
      <c r="Z188" s="27">
        <v>234729676</v>
      </c>
      <c r="AA188" s="27">
        <v>234729676</v>
      </c>
      <c r="AB188" s="27">
        <v>0</v>
      </c>
      <c r="AC188" s="27">
        <v>0</v>
      </c>
      <c r="AD188" s="27">
        <v>0</v>
      </c>
      <c r="AE188" s="27">
        <v>0</v>
      </c>
      <c r="AF188" s="27">
        <v>0</v>
      </c>
      <c r="AG188" s="27">
        <v>0</v>
      </c>
      <c r="AH188" s="24"/>
      <c r="AI188" s="24"/>
      <c r="AJ188" s="24" t="s">
        <v>425</v>
      </c>
      <c r="AK188" s="27">
        <v>0</v>
      </c>
      <c r="AL188" s="27">
        <v>0</v>
      </c>
      <c r="AM188" s="27">
        <v>0</v>
      </c>
      <c r="AN188" s="27"/>
      <c r="AO188" s="27"/>
      <c r="AP188" s="27"/>
      <c r="AQ188" s="27"/>
      <c r="AR188" s="27"/>
      <c r="AS188" s="27">
        <v>0</v>
      </c>
      <c r="AT188" s="27">
        <v>0</v>
      </c>
      <c r="AU188" s="27">
        <v>0</v>
      </c>
      <c r="AV188" s="27">
        <v>0</v>
      </c>
      <c r="AW188" s="27">
        <v>0</v>
      </c>
      <c r="AX188" s="27">
        <v>0</v>
      </c>
      <c r="AY188" s="27">
        <v>0</v>
      </c>
      <c r="AZ188" s="27">
        <v>0</v>
      </c>
      <c r="BA188" s="27">
        <v>0</v>
      </c>
      <c r="BB188" s="27">
        <v>150000000</v>
      </c>
      <c r="BC188" s="27">
        <v>4694593.5199999996</v>
      </c>
      <c r="BD188" s="24">
        <v>4800066954</v>
      </c>
      <c r="BE188" s="25">
        <v>45680</v>
      </c>
      <c r="BF188" s="24" t="s">
        <v>881</v>
      </c>
      <c r="BG188" s="27">
        <v>150000000</v>
      </c>
    </row>
    <row r="189" spans="1:59" s="14" customFormat="1">
      <c r="A189" s="24">
        <v>900826841</v>
      </c>
      <c r="B189" s="24" t="s">
        <v>36</v>
      </c>
      <c r="C189" s="24" t="s">
        <v>4</v>
      </c>
      <c r="D189" s="24">
        <v>165534</v>
      </c>
      <c r="E189" s="24" t="str">
        <f>+CONCATENATE(C189,D189)</f>
        <v>MT165534</v>
      </c>
      <c r="F189" s="24" t="s">
        <v>286</v>
      </c>
      <c r="G189" s="24" t="str">
        <f>+CONCATENATE(A189,"_",E189)</f>
        <v>900826841_MT165534</v>
      </c>
      <c r="H189" s="25">
        <v>45665</v>
      </c>
      <c r="I189" s="25">
        <v>45666</v>
      </c>
      <c r="J189" s="26">
        <v>276768</v>
      </c>
      <c r="K189" s="26">
        <v>271232.64000000001</v>
      </c>
      <c r="L189" s="24" t="s">
        <v>25</v>
      </c>
      <c r="M189" s="24" t="s">
        <v>21</v>
      </c>
      <c r="N189" s="24" t="s">
        <v>28</v>
      </c>
      <c r="O189" s="24" t="e">
        <v>#N/A</v>
      </c>
      <c r="P189" s="24" t="s">
        <v>880</v>
      </c>
      <c r="Q189" s="27">
        <v>246324</v>
      </c>
      <c r="R189" s="24">
        <v>1222562811</v>
      </c>
      <c r="S189" s="24" t="s">
        <v>430</v>
      </c>
      <c r="T189" s="25">
        <v>45665</v>
      </c>
      <c r="U189" s="25">
        <v>45666</v>
      </c>
      <c r="V189" s="25">
        <v>45686</v>
      </c>
      <c r="W189" s="25"/>
      <c r="X189" s="24">
        <v>2</v>
      </c>
      <c r="Y189" s="24" t="s">
        <v>877</v>
      </c>
      <c r="Z189" s="27">
        <v>276768</v>
      </c>
      <c r="AA189" s="27">
        <v>276768</v>
      </c>
      <c r="AB189" s="27">
        <v>0</v>
      </c>
      <c r="AC189" s="27">
        <v>0</v>
      </c>
      <c r="AD189" s="27">
        <v>0</v>
      </c>
      <c r="AE189" s="27">
        <v>0</v>
      </c>
      <c r="AF189" s="27">
        <v>0</v>
      </c>
      <c r="AG189" s="27">
        <v>0</v>
      </c>
      <c r="AH189" s="24"/>
      <c r="AI189" s="24"/>
      <c r="AJ189" s="24" t="s">
        <v>648</v>
      </c>
      <c r="AK189" s="27">
        <v>30444</v>
      </c>
      <c r="AL189" s="27">
        <v>276768</v>
      </c>
      <c r="AM189" s="27">
        <v>0</v>
      </c>
      <c r="AN189" s="27"/>
      <c r="AO189" s="27"/>
      <c r="AP189" s="27"/>
      <c r="AQ189" s="27"/>
      <c r="AR189" s="27"/>
      <c r="AS189" s="27">
        <v>0</v>
      </c>
      <c r="AT189" s="27">
        <v>0</v>
      </c>
      <c r="AU189" s="27">
        <v>0</v>
      </c>
      <c r="AV189" s="27">
        <v>0</v>
      </c>
      <c r="AW189" s="27">
        <v>0</v>
      </c>
      <c r="AX189" s="27">
        <v>0</v>
      </c>
      <c r="AY189" s="27">
        <v>0</v>
      </c>
      <c r="AZ189" s="27">
        <v>0</v>
      </c>
      <c r="BA189" s="27">
        <v>0</v>
      </c>
      <c r="BB189" s="27">
        <v>0</v>
      </c>
      <c r="BC189" s="27">
        <v>0</v>
      </c>
      <c r="BD189" s="24"/>
      <c r="BE189" s="25"/>
      <c r="BF189" s="24"/>
      <c r="BG189" s="27">
        <v>0</v>
      </c>
    </row>
    <row r="190" spans="1:59" s="14" customFormat="1">
      <c r="A190" s="24">
        <v>900826841</v>
      </c>
      <c r="B190" s="24" t="s">
        <v>36</v>
      </c>
      <c r="C190" s="24" t="s">
        <v>4</v>
      </c>
      <c r="D190" s="24">
        <v>165536</v>
      </c>
      <c r="E190" s="24" t="str">
        <f>+CONCATENATE(C190,D190)</f>
        <v>MT165536</v>
      </c>
      <c r="F190" s="24" t="s">
        <v>288</v>
      </c>
      <c r="G190" s="24" t="str">
        <f>+CONCATENATE(A190,"_",E190)</f>
        <v>900826841_MT165536</v>
      </c>
      <c r="H190" s="25">
        <v>45665</v>
      </c>
      <c r="I190" s="25">
        <v>45666</v>
      </c>
      <c r="J190" s="26">
        <v>666756</v>
      </c>
      <c r="K190" s="26">
        <v>653420.88</v>
      </c>
      <c r="L190" s="24" t="s">
        <v>25</v>
      </c>
      <c r="M190" s="24" t="s">
        <v>21</v>
      </c>
      <c r="N190" s="24" t="s">
        <v>28</v>
      </c>
      <c r="O190" s="24" t="e">
        <v>#N/A</v>
      </c>
      <c r="P190" s="24" t="s">
        <v>880</v>
      </c>
      <c r="Q190" s="27">
        <v>593413</v>
      </c>
      <c r="R190" s="24">
        <v>1222562805</v>
      </c>
      <c r="S190" s="24" t="s">
        <v>430</v>
      </c>
      <c r="T190" s="25">
        <v>45665</v>
      </c>
      <c r="U190" s="25">
        <v>45666</v>
      </c>
      <c r="V190" s="25">
        <v>45686</v>
      </c>
      <c r="W190" s="25"/>
      <c r="X190" s="24">
        <v>2</v>
      </c>
      <c r="Y190" s="24" t="s">
        <v>877</v>
      </c>
      <c r="Z190" s="27">
        <v>666756</v>
      </c>
      <c r="AA190" s="27">
        <v>666756</v>
      </c>
      <c r="AB190" s="27">
        <v>0</v>
      </c>
      <c r="AC190" s="27">
        <v>0</v>
      </c>
      <c r="AD190" s="27">
        <v>0</v>
      </c>
      <c r="AE190" s="27">
        <v>0</v>
      </c>
      <c r="AF190" s="27">
        <v>0</v>
      </c>
      <c r="AG190" s="27">
        <v>0</v>
      </c>
      <c r="AH190" s="24"/>
      <c r="AI190" s="24"/>
      <c r="AJ190" s="24" t="s">
        <v>648</v>
      </c>
      <c r="AK190" s="27">
        <v>73343</v>
      </c>
      <c r="AL190" s="27">
        <v>666756</v>
      </c>
      <c r="AM190" s="27">
        <v>0</v>
      </c>
      <c r="AN190" s="27"/>
      <c r="AO190" s="27"/>
      <c r="AP190" s="27"/>
      <c r="AQ190" s="27"/>
      <c r="AR190" s="27"/>
      <c r="AS190" s="27">
        <v>0</v>
      </c>
      <c r="AT190" s="27">
        <v>0</v>
      </c>
      <c r="AU190" s="27">
        <v>0</v>
      </c>
      <c r="AV190" s="27">
        <v>0</v>
      </c>
      <c r="AW190" s="27">
        <v>0</v>
      </c>
      <c r="AX190" s="27">
        <v>0</v>
      </c>
      <c r="AY190" s="27">
        <v>0</v>
      </c>
      <c r="AZ190" s="27">
        <v>0</v>
      </c>
      <c r="BA190" s="27">
        <v>0</v>
      </c>
      <c r="BB190" s="27">
        <v>0</v>
      </c>
      <c r="BC190" s="27">
        <v>0</v>
      </c>
      <c r="BD190" s="24"/>
      <c r="BE190" s="25"/>
      <c r="BF190" s="24"/>
      <c r="BG190" s="27">
        <v>0</v>
      </c>
    </row>
    <row r="191" spans="1:59" s="14" customFormat="1">
      <c r="A191" s="24">
        <v>900826841</v>
      </c>
      <c r="B191" s="24" t="s">
        <v>36</v>
      </c>
      <c r="C191" s="24" t="s">
        <v>4</v>
      </c>
      <c r="D191" s="24">
        <v>165560</v>
      </c>
      <c r="E191" s="24" t="str">
        <f>+CONCATENATE(C191,D191)</f>
        <v>MT165560</v>
      </c>
      <c r="F191" s="24" t="s">
        <v>312</v>
      </c>
      <c r="G191" s="24" t="str">
        <f>+CONCATENATE(A191,"_",E191)</f>
        <v>900826841_MT165560</v>
      </c>
      <c r="H191" s="25">
        <v>45665</v>
      </c>
      <c r="I191" s="25">
        <v>45666</v>
      </c>
      <c r="J191" s="26">
        <v>1944358</v>
      </c>
      <c r="K191" s="26">
        <v>1905470.84</v>
      </c>
      <c r="L191" s="24" t="s">
        <v>25</v>
      </c>
      <c r="M191" s="24" t="s">
        <v>21</v>
      </c>
      <c r="N191" s="24" t="s">
        <v>28</v>
      </c>
      <c r="O191" s="24" t="e">
        <v>#N/A</v>
      </c>
      <c r="P191" s="24" t="s">
        <v>880</v>
      </c>
      <c r="Q191" s="27">
        <v>1730479</v>
      </c>
      <c r="R191" s="24">
        <v>1222562785</v>
      </c>
      <c r="S191" s="24" t="s">
        <v>430</v>
      </c>
      <c r="T191" s="25">
        <v>45665</v>
      </c>
      <c r="U191" s="25">
        <v>45666</v>
      </c>
      <c r="V191" s="25">
        <v>45686</v>
      </c>
      <c r="W191" s="25"/>
      <c r="X191" s="24">
        <v>2</v>
      </c>
      <c r="Y191" s="24" t="s">
        <v>877</v>
      </c>
      <c r="Z191" s="27">
        <v>1944358</v>
      </c>
      <c r="AA191" s="27">
        <v>1944358</v>
      </c>
      <c r="AB191" s="27">
        <v>0</v>
      </c>
      <c r="AC191" s="27">
        <v>0</v>
      </c>
      <c r="AD191" s="27">
        <v>0</v>
      </c>
      <c r="AE191" s="27">
        <v>0</v>
      </c>
      <c r="AF191" s="27">
        <v>0</v>
      </c>
      <c r="AG191" s="27">
        <v>0</v>
      </c>
      <c r="AH191" s="24"/>
      <c r="AI191" s="24"/>
      <c r="AJ191" s="24" t="s">
        <v>648</v>
      </c>
      <c r="AK191" s="27">
        <v>213879</v>
      </c>
      <c r="AL191" s="27">
        <v>1944358</v>
      </c>
      <c r="AM191" s="27">
        <v>0</v>
      </c>
      <c r="AN191" s="27"/>
      <c r="AO191" s="27"/>
      <c r="AP191" s="27"/>
      <c r="AQ191" s="27"/>
      <c r="AR191" s="27"/>
      <c r="AS191" s="27">
        <v>0</v>
      </c>
      <c r="AT191" s="27">
        <v>0</v>
      </c>
      <c r="AU191" s="27">
        <v>0</v>
      </c>
      <c r="AV191" s="27">
        <v>0</v>
      </c>
      <c r="AW191" s="27">
        <v>0</v>
      </c>
      <c r="AX191" s="27">
        <v>0</v>
      </c>
      <c r="AY191" s="27">
        <v>0</v>
      </c>
      <c r="AZ191" s="27">
        <v>0</v>
      </c>
      <c r="BA191" s="27">
        <v>0</v>
      </c>
      <c r="BB191" s="27">
        <v>0</v>
      </c>
      <c r="BC191" s="27">
        <v>0</v>
      </c>
      <c r="BD191" s="24"/>
      <c r="BE191" s="25"/>
      <c r="BF191" s="24"/>
      <c r="BG191" s="27">
        <v>0</v>
      </c>
    </row>
    <row r="192" spans="1:59" s="14" customFormat="1">
      <c r="A192" s="24">
        <v>900826841</v>
      </c>
      <c r="B192" s="24" t="s">
        <v>36</v>
      </c>
      <c r="C192" s="24" t="s">
        <v>4</v>
      </c>
      <c r="D192" s="24">
        <v>165532</v>
      </c>
      <c r="E192" s="24" t="str">
        <f>+CONCATENATE(C192,D192)</f>
        <v>MT165532</v>
      </c>
      <c r="F192" s="24" t="s">
        <v>284</v>
      </c>
      <c r="G192" s="24" t="str">
        <f>+CONCATENATE(A192,"_",E192)</f>
        <v>900826841_MT165532</v>
      </c>
      <c r="H192" s="25">
        <v>45665</v>
      </c>
      <c r="I192" s="25">
        <v>45666</v>
      </c>
      <c r="J192" s="26">
        <v>1291584</v>
      </c>
      <c r="K192" s="26">
        <v>1265752.32</v>
      </c>
      <c r="L192" s="24" t="s">
        <v>25</v>
      </c>
      <c r="M192" s="24" t="s">
        <v>21</v>
      </c>
      <c r="N192" s="24" t="s">
        <v>28</v>
      </c>
      <c r="O192" s="24" t="e">
        <v>#N/A</v>
      </c>
      <c r="P192" s="24" t="s">
        <v>880</v>
      </c>
      <c r="Q192" s="27">
        <v>1149510</v>
      </c>
      <c r="R192" s="24">
        <v>1222562799</v>
      </c>
      <c r="S192" s="24" t="s">
        <v>430</v>
      </c>
      <c r="T192" s="25">
        <v>45665</v>
      </c>
      <c r="U192" s="25">
        <v>45666</v>
      </c>
      <c r="V192" s="25">
        <v>45686</v>
      </c>
      <c r="W192" s="25"/>
      <c r="X192" s="24">
        <v>2</v>
      </c>
      <c r="Y192" s="24" t="s">
        <v>877</v>
      </c>
      <c r="Z192" s="27">
        <v>1291584</v>
      </c>
      <c r="AA192" s="27">
        <v>1291584</v>
      </c>
      <c r="AB192" s="27">
        <v>0</v>
      </c>
      <c r="AC192" s="27">
        <v>0</v>
      </c>
      <c r="AD192" s="27">
        <v>0</v>
      </c>
      <c r="AE192" s="27">
        <v>0</v>
      </c>
      <c r="AF192" s="27">
        <v>0</v>
      </c>
      <c r="AG192" s="27">
        <v>0</v>
      </c>
      <c r="AH192" s="24"/>
      <c r="AI192" s="24"/>
      <c r="AJ192" s="24" t="s">
        <v>648</v>
      </c>
      <c r="AK192" s="27">
        <v>142074</v>
      </c>
      <c r="AL192" s="27">
        <v>1291584</v>
      </c>
      <c r="AM192" s="27">
        <v>0</v>
      </c>
      <c r="AN192" s="27"/>
      <c r="AO192" s="27"/>
      <c r="AP192" s="27"/>
      <c r="AQ192" s="27"/>
      <c r="AR192" s="27"/>
      <c r="AS192" s="27">
        <v>0</v>
      </c>
      <c r="AT192" s="27">
        <v>0</v>
      </c>
      <c r="AU192" s="27">
        <v>0</v>
      </c>
      <c r="AV192" s="27">
        <v>0</v>
      </c>
      <c r="AW192" s="27">
        <v>0</v>
      </c>
      <c r="AX192" s="27">
        <v>0</v>
      </c>
      <c r="AY192" s="27">
        <v>0</v>
      </c>
      <c r="AZ192" s="27">
        <v>0</v>
      </c>
      <c r="BA192" s="27">
        <v>0</v>
      </c>
      <c r="BB192" s="27">
        <v>0</v>
      </c>
      <c r="BC192" s="27">
        <v>0</v>
      </c>
      <c r="BD192" s="24"/>
      <c r="BE192" s="25"/>
      <c r="BF192" s="24"/>
      <c r="BG192" s="27">
        <v>0</v>
      </c>
    </row>
    <row r="193" spans="1:59" s="14" customFormat="1">
      <c r="A193" s="24">
        <v>900826841</v>
      </c>
      <c r="B193" s="24" t="s">
        <v>36</v>
      </c>
      <c r="C193" s="24" t="s">
        <v>4</v>
      </c>
      <c r="D193" s="24">
        <v>165515</v>
      </c>
      <c r="E193" s="24" t="str">
        <f>+CONCATENATE(C193,D193)</f>
        <v>MT165515</v>
      </c>
      <c r="F193" s="24" t="s">
        <v>267</v>
      </c>
      <c r="G193" s="24" t="str">
        <f>+CONCATENATE(A193,"_",E193)</f>
        <v>900826841_MT165515</v>
      </c>
      <c r="H193" s="25">
        <v>45665</v>
      </c>
      <c r="I193" s="25">
        <v>45666</v>
      </c>
      <c r="J193" s="26">
        <v>2889276</v>
      </c>
      <c r="K193" s="26">
        <v>2831490.48</v>
      </c>
      <c r="L193" s="24" t="s">
        <v>25</v>
      </c>
      <c r="M193" s="24" t="s">
        <v>21</v>
      </c>
      <c r="N193" s="24" t="s">
        <v>28</v>
      </c>
      <c r="O193" s="24" t="e">
        <v>#N/A</v>
      </c>
      <c r="P193" s="24" t="s">
        <v>880</v>
      </c>
      <c r="Q193" s="27">
        <v>2571456</v>
      </c>
      <c r="R193" s="24">
        <v>1222562746</v>
      </c>
      <c r="S193" s="24" t="s">
        <v>430</v>
      </c>
      <c r="T193" s="25">
        <v>45665</v>
      </c>
      <c r="U193" s="25">
        <v>45666</v>
      </c>
      <c r="V193" s="25">
        <v>45686</v>
      </c>
      <c r="W193" s="25"/>
      <c r="X193" s="24">
        <v>2</v>
      </c>
      <c r="Y193" s="24" t="s">
        <v>877</v>
      </c>
      <c r="Z193" s="27">
        <v>2889276</v>
      </c>
      <c r="AA193" s="27">
        <v>2889276</v>
      </c>
      <c r="AB193" s="27">
        <v>0</v>
      </c>
      <c r="AC193" s="27">
        <v>0</v>
      </c>
      <c r="AD193" s="27">
        <v>0</v>
      </c>
      <c r="AE193" s="27">
        <v>0</v>
      </c>
      <c r="AF193" s="27">
        <v>0</v>
      </c>
      <c r="AG193" s="27">
        <v>0</v>
      </c>
      <c r="AH193" s="24"/>
      <c r="AI193" s="24"/>
      <c r="AJ193" s="24" t="s">
        <v>648</v>
      </c>
      <c r="AK193" s="27">
        <v>317820</v>
      </c>
      <c r="AL193" s="27">
        <v>2889276</v>
      </c>
      <c r="AM193" s="27">
        <v>0</v>
      </c>
      <c r="AN193" s="27"/>
      <c r="AO193" s="27"/>
      <c r="AP193" s="27"/>
      <c r="AQ193" s="27"/>
      <c r="AR193" s="27"/>
      <c r="AS193" s="27">
        <v>0</v>
      </c>
      <c r="AT193" s="27">
        <v>0</v>
      </c>
      <c r="AU193" s="27">
        <v>0</v>
      </c>
      <c r="AV193" s="27">
        <v>0</v>
      </c>
      <c r="AW193" s="27">
        <v>0</v>
      </c>
      <c r="AX193" s="27">
        <v>0</v>
      </c>
      <c r="AY193" s="27">
        <v>0</v>
      </c>
      <c r="AZ193" s="27">
        <v>0</v>
      </c>
      <c r="BA193" s="27">
        <v>0</v>
      </c>
      <c r="BB193" s="27">
        <v>0</v>
      </c>
      <c r="BC193" s="27">
        <v>0</v>
      </c>
      <c r="BD193" s="24"/>
      <c r="BE193" s="25"/>
      <c r="BF193" s="24"/>
      <c r="BG193" s="27">
        <v>0</v>
      </c>
    </row>
    <row r="194" spans="1:59" s="14" customFormat="1">
      <c r="A194" s="24">
        <v>900826841</v>
      </c>
      <c r="B194" s="24" t="s">
        <v>36</v>
      </c>
      <c r="C194" s="24" t="s">
        <v>4</v>
      </c>
      <c r="D194" s="24">
        <v>165516</v>
      </c>
      <c r="E194" s="24" t="str">
        <f>+CONCATENATE(C194,D194)</f>
        <v>MT165516</v>
      </c>
      <c r="F194" s="24" t="s">
        <v>268</v>
      </c>
      <c r="G194" s="24" t="str">
        <f>+CONCATENATE(A194,"_",E194)</f>
        <v>900826841_MT165516</v>
      </c>
      <c r="H194" s="25">
        <v>45665</v>
      </c>
      <c r="I194" s="25">
        <v>45666</v>
      </c>
      <c r="J194" s="26">
        <v>2889276</v>
      </c>
      <c r="K194" s="26">
        <v>2831490.48</v>
      </c>
      <c r="L194" s="24" t="s">
        <v>25</v>
      </c>
      <c r="M194" s="24" t="s">
        <v>21</v>
      </c>
      <c r="N194" s="24" t="s">
        <v>28</v>
      </c>
      <c r="O194" s="24" t="e">
        <v>#N/A</v>
      </c>
      <c r="P194" s="24" t="s">
        <v>880</v>
      </c>
      <c r="Q194" s="27">
        <v>2571456</v>
      </c>
      <c r="R194" s="24">
        <v>1222562747</v>
      </c>
      <c r="S194" s="24" t="s">
        <v>430</v>
      </c>
      <c r="T194" s="25">
        <v>45665</v>
      </c>
      <c r="U194" s="25">
        <v>45666</v>
      </c>
      <c r="V194" s="25">
        <v>45686</v>
      </c>
      <c r="W194" s="25"/>
      <c r="X194" s="24">
        <v>2</v>
      </c>
      <c r="Y194" s="24" t="s">
        <v>877</v>
      </c>
      <c r="Z194" s="27">
        <v>2889276</v>
      </c>
      <c r="AA194" s="27">
        <v>2889276</v>
      </c>
      <c r="AB194" s="27">
        <v>0</v>
      </c>
      <c r="AC194" s="27">
        <v>0</v>
      </c>
      <c r="AD194" s="27">
        <v>0</v>
      </c>
      <c r="AE194" s="27">
        <v>0</v>
      </c>
      <c r="AF194" s="27">
        <v>0</v>
      </c>
      <c r="AG194" s="27">
        <v>0</v>
      </c>
      <c r="AH194" s="24"/>
      <c r="AI194" s="24"/>
      <c r="AJ194" s="24" t="s">
        <v>648</v>
      </c>
      <c r="AK194" s="27">
        <v>317820</v>
      </c>
      <c r="AL194" s="27">
        <v>2889276</v>
      </c>
      <c r="AM194" s="27">
        <v>0</v>
      </c>
      <c r="AN194" s="27"/>
      <c r="AO194" s="27"/>
      <c r="AP194" s="27"/>
      <c r="AQ194" s="27"/>
      <c r="AR194" s="27"/>
      <c r="AS194" s="27">
        <v>0</v>
      </c>
      <c r="AT194" s="27">
        <v>0</v>
      </c>
      <c r="AU194" s="27">
        <v>0</v>
      </c>
      <c r="AV194" s="27">
        <v>0</v>
      </c>
      <c r="AW194" s="27">
        <v>0</v>
      </c>
      <c r="AX194" s="27">
        <v>0</v>
      </c>
      <c r="AY194" s="27">
        <v>0</v>
      </c>
      <c r="AZ194" s="27">
        <v>0</v>
      </c>
      <c r="BA194" s="27">
        <v>0</v>
      </c>
      <c r="BB194" s="27">
        <v>0</v>
      </c>
      <c r="BC194" s="27">
        <v>0</v>
      </c>
      <c r="BD194" s="24"/>
      <c r="BE194" s="25"/>
      <c r="BF194" s="24"/>
      <c r="BG194" s="27">
        <v>0</v>
      </c>
    </row>
    <row r="195" spans="1:59" s="14" customFormat="1">
      <c r="A195" s="24">
        <v>900826841</v>
      </c>
      <c r="B195" s="24" t="s">
        <v>36</v>
      </c>
      <c r="C195" s="24" t="s">
        <v>4</v>
      </c>
      <c r="D195" s="24">
        <v>165519</v>
      </c>
      <c r="E195" s="24" t="str">
        <f>+CONCATENATE(C195,D195)</f>
        <v>MT165519</v>
      </c>
      <c r="F195" s="24" t="s">
        <v>271</v>
      </c>
      <c r="G195" s="24" t="str">
        <f>+CONCATENATE(A195,"_",E195)</f>
        <v>900826841_MT165519</v>
      </c>
      <c r="H195" s="25">
        <v>45665</v>
      </c>
      <c r="I195" s="25">
        <v>45666</v>
      </c>
      <c r="J195" s="26">
        <v>2889276</v>
      </c>
      <c r="K195" s="26">
        <v>2831490.48</v>
      </c>
      <c r="L195" s="24" t="s">
        <v>25</v>
      </c>
      <c r="M195" s="24" t="s">
        <v>21</v>
      </c>
      <c r="N195" s="24" t="s">
        <v>28</v>
      </c>
      <c r="O195" s="24" t="e">
        <v>#N/A</v>
      </c>
      <c r="P195" s="24" t="s">
        <v>880</v>
      </c>
      <c r="Q195" s="27">
        <v>2571456</v>
      </c>
      <c r="R195" s="24">
        <v>1222562748</v>
      </c>
      <c r="S195" s="24" t="s">
        <v>430</v>
      </c>
      <c r="T195" s="25">
        <v>45665</v>
      </c>
      <c r="U195" s="25">
        <v>45666</v>
      </c>
      <c r="V195" s="25">
        <v>45686</v>
      </c>
      <c r="W195" s="25"/>
      <c r="X195" s="24">
        <v>2</v>
      </c>
      <c r="Y195" s="24" t="s">
        <v>877</v>
      </c>
      <c r="Z195" s="27">
        <v>2889276</v>
      </c>
      <c r="AA195" s="27">
        <v>2889276</v>
      </c>
      <c r="AB195" s="27">
        <v>0</v>
      </c>
      <c r="AC195" s="27">
        <v>0</v>
      </c>
      <c r="AD195" s="27">
        <v>0</v>
      </c>
      <c r="AE195" s="27">
        <v>0</v>
      </c>
      <c r="AF195" s="27">
        <v>0</v>
      </c>
      <c r="AG195" s="27">
        <v>0</v>
      </c>
      <c r="AH195" s="24"/>
      <c r="AI195" s="24"/>
      <c r="AJ195" s="24" t="s">
        <v>648</v>
      </c>
      <c r="AK195" s="27">
        <v>317820</v>
      </c>
      <c r="AL195" s="27">
        <v>2889276</v>
      </c>
      <c r="AM195" s="27">
        <v>0</v>
      </c>
      <c r="AN195" s="27"/>
      <c r="AO195" s="27"/>
      <c r="AP195" s="27"/>
      <c r="AQ195" s="27"/>
      <c r="AR195" s="27"/>
      <c r="AS195" s="27">
        <v>0</v>
      </c>
      <c r="AT195" s="27">
        <v>0</v>
      </c>
      <c r="AU195" s="27">
        <v>0</v>
      </c>
      <c r="AV195" s="27">
        <v>0</v>
      </c>
      <c r="AW195" s="27">
        <v>0</v>
      </c>
      <c r="AX195" s="27">
        <v>0</v>
      </c>
      <c r="AY195" s="27">
        <v>0</v>
      </c>
      <c r="AZ195" s="27">
        <v>0</v>
      </c>
      <c r="BA195" s="27">
        <v>0</v>
      </c>
      <c r="BB195" s="27">
        <v>0</v>
      </c>
      <c r="BC195" s="27">
        <v>0</v>
      </c>
      <c r="BD195" s="24"/>
      <c r="BE195" s="25"/>
      <c r="BF195" s="24"/>
      <c r="BG195" s="27">
        <v>0</v>
      </c>
    </row>
    <row r="196" spans="1:59" s="14" customFormat="1">
      <c r="A196" s="24">
        <v>900826841</v>
      </c>
      <c r="B196" s="24" t="s">
        <v>36</v>
      </c>
      <c r="C196" s="24" t="s">
        <v>4</v>
      </c>
      <c r="D196" s="24">
        <v>165524</v>
      </c>
      <c r="E196" s="24" t="str">
        <f>+CONCATENATE(C196,D196)</f>
        <v>MT165524</v>
      </c>
      <c r="F196" s="24" t="s">
        <v>276</v>
      </c>
      <c r="G196" s="24" t="str">
        <f>+CONCATENATE(A196,"_",E196)</f>
        <v>900826841_MT165524</v>
      </c>
      <c r="H196" s="25">
        <v>45665</v>
      </c>
      <c r="I196" s="25">
        <v>45666</v>
      </c>
      <c r="J196" s="26">
        <v>2889276</v>
      </c>
      <c r="K196" s="26">
        <v>2831490.48</v>
      </c>
      <c r="L196" s="24" t="s">
        <v>25</v>
      </c>
      <c r="M196" s="24" t="s">
        <v>21</v>
      </c>
      <c r="N196" s="24" t="s">
        <v>28</v>
      </c>
      <c r="O196" s="24" t="e">
        <v>#N/A</v>
      </c>
      <c r="P196" s="24" t="s">
        <v>880</v>
      </c>
      <c r="Q196" s="27">
        <v>2571456</v>
      </c>
      <c r="R196" s="24">
        <v>1222562720</v>
      </c>
      <c r="S196" s="24" t="s">
        <v>430</v>
      </c>
      <c r="T196" s="25">
        <v>45665</v>
      </c>
      <c r="U196" s="25">
        <v>45666</v>
      </c>
      <c r="V196" s="25">
        <v>45685</v>
      </c>
      <c r="W196" s="25"/>
      <c r="X196" s="24">
        <v>3</v>
      </c>
      <c r="Y196" s="24" t="s">
        <v>877</v>
      </c>
      <c r="Z196" s="27">
        <v>2889276</v>
      </c>
      <c r="AA196" s="27">
        <v>2889276</v>
      </c>
      <c r="AB196" s="27">
        <v>0</v>
      </c>
      <c r="AC196" s="27">
        <v>0</v>
      </c>
      <c r="AD196" s="27">
        <v>0</v>
      </c>
      <c r="AE196" s="27">
        <v>0</v>
      </c>
      <c r="AF196" s="27">
        <v>0</v>
      </c>
      <c r="AG196" s="27">
        <v>0</v>
      </c>
      <c r="AH196" s="24"/>
      <c r="AI196" s="24"/>
      <c r="AJ196" s="24" t="s">
        <v>651</v>
      </c>
      <c r="AK196" s="27">
        <v>317820</v>
      </c>
      <c r="AL196" s="27">
        <v>2889276</v>
      </c>
      <c r="AM196" s="27">
        <v>0</v>
      </c>
      <c r="AN196" s="27"/>
      <c r="AO196" s="27"/>
      <c r="AP196" s="27"/>
      <c r="AQ196" s="27"/>
      <c r="AR196" s="27"/>
      <c r="AS196" s="27">
        <v>0</v>
      </c>
      <c r="AT196" s="27">
        <v>0</v>
      </c>
      <c r="AU196" s="27">
        <v>0</v>
      </c>
      <c r="AV196" s="27">
        <v>0</v>
      </c>
      <c r="AW196" s="27">
        <v>0</v>
      </c>
      <c r="AX196" s="27">
        <v>0</v>
      </c>
      <c r="AY196" s="27">
        <v>0</v>
      </c>
      <c r="AZ196" s="27">
        <v>0</v>
      </c>
      <c r="BA196" s="27">
        <v>0</v>
      </c>
      <c r="BB196" s="27">
        <v>0</v>
      </c>
      <c r="BC196" s="27">
        <v>0</v>
      </c>
      <c r="BD196" s="24"/>
      <c r="BE196" s="25"/>
      <c r="BF196" s="24"/>
      <c r="BG196" s="27">
        <v>0</v>
      </c>
    </row>
    <row r="197" spans="1:59" s="14" customFormat="1">
      <c r="A197" s="24">
        <v>900826841</v>
      </c>
      <c r="B197" s="24" t="s">
        <v>36</v>
      </c>
      <c r="C197" s="24" t="s">
        <v>4</v>
      </c>
      <c r="D197" s="24">
        <v>165540</v>
      </c>
      <c r="E197" s="24" t="str">
        <f>+CONCATENATE(C197,D197)</f>
        <v>MT165540</v>
      </c>
      <c r="F197" s="24" t="s">
        <v>292</v>
      </c>
      <c r="G197" s="24" t="str">
        <f>+CONCATENATE(A197,"_",E197)</f>
        <v>900826841_MT165540</v>
      </c>
      <c r="H197" s="25">
        <v>45665</v>
      </c>
      <c r="I197" s="25">
        <v>45666</v>
      </c>
      <c r="J197" s="26">
        <v>2889276</v>
      </c>
      <c r="K197" s="26">
        <v>2831490.48</v>
      </c>
      <c r="L197" s="24" t="s">
        <v>25</v>
      </c>
      <c r="M197" s="24" t="s">
        <v>21</v>
      </c>
      <c r="N197" s="24" t="s">
        <v>28</v>
      </c>
      <c r="O197" s="24" t="e">
        <v>#N/A</v>
      </c>
      <c r="P197" s="24" t="s">
        <v>880</v>
      </c>
      <c r="Q197" s="27">
        <v>2571456</v>
      </c>
      <c r="R197" s="24">
        <v>1222562749</v>
      </c>
      <c r="S197" s="24" t="s">
        <v>430</v>
      </c>
      <c r="T197" s="25">
        <v>45665</v>
      </c>
      <c r="U197" s="25">
        <v>45666</v>
      </c>
      <c r="V197" s="25">
        <v>45686</v>
      </c>
      <c r="W197" s="25"/>
      <c r="X197" s="24">
        <v>2</v>
      </c>
      <c r="Y197" s="24" t="s">
        <v>877</v>
      </c>
      <c r="Z197" s="27">
        <v>2889276</v>
      </c>
      <c r="AA197" s="27">
        <v>2889276</v>
      </c>
      <c r="AB197" s="27">
        <v>0</v>
      </c>
      <c r="AC197" s="27">
        <v>0</v>
      </c>
      <c r="AD197" s="27">
        <v>0</v>
      </c>
      <c r="AE197" s="27">
        <v>0</v>
      </c>
      <c r="AF197" s="27">
        <v>0</v>
      </c>
      <c r="AG197" s="27">
        <v>0</v>
      </c>
      <c r="AH197" s="24"/>
      <c r="AI197" s="24"/>
      <c r="AJ197" s="24" t="s">
        <v>648</v>
      </c>
      <c r="AK197" s="27">
        <v>317820</v>
      </c>
      <c r="AL197" s="27">
        <v>2889276</v>
      </c>
      <c r="AM197" s="27">
        <v>0</v>
      </c>
      <c r="AN197" s="27"/>
      <c r="AO197" s="27"/>
      <c r="AP197" s="27"/>
      <c r="AQ197" s="27"/>
      <c r="AR197" s="27"/>
      <c r="AS197" s="27">
        <v>0</v>
      </c>
      <c r="AT197" s="27">
        <v>0</v>
      </c>
      <c r="AU197" s="27">
        <v>0</v>
      </c>
      <c r="AV197" s="27">
        <v>0</v>
      </c>
      <c r="AW197" s="27">
        <v>0</v>
      </c>
      <c r="AX197" s="27">
        <v>0</v>
      </c>
      <c r="AY197" s="27">
        <v>0</v>
      </c>
      <c r="AZ197" s="27">
        <v>0</v>
      </c>
      <c r="BA197" s="27">
        <v>0</v>
      </c>
      <c r="BB197" s="27">
        <v>0</v>
      </c>
      <c r="BC197" s="27">
        <v>0</v>
      </c>
      <c r="BD197" s="24"/>
      <c r="BE197" s="25"/>
      <c r="BF197" s="24"/>
      <c r="BG197" s="27">
        <v>0</v>
      </c>
    </row>
    <row r="198" spans="1:59" s="14" customFormat="1">
      <c r="A198" s="24">
        <v>900826841</v>
      </c>
      <c r="B198" s="24" t="s">
        <v>36</v>
      </c>
      <c r="C198" s="24" t="s">
        <v>4</v>
      </c>
      <c r="D198" s="24">
        <v>165544</v>
      </c>
      <c r="E198" s="24" t="str">
        <f>+CONCATENATE(C198,D198)</f>
        <v>MT165544</v>
      </c>
      <c r="F198" s="24" t="s">
        <v>296</v>
      </c>
      <c r="G198" s="24" t="str">
        <f>+CONCATENATE(A198,"_",E198)</f>
        <v>900826841_MT165544</v>
      </c>
      <c r="H198" s="25">
        <v>45665</v>
      </c>
      <c r="I198" s="25">
        <v>45666</v>
      </c>
      <c r="J198" s="26">
        <v>2889276</v>
      </c>
      <c r="K198" s="26">
        <v>2831490.48</v>
      </c>
      <c r="L198" s="24" t="s">
        <v>25</v>
      </c>
      <c r="M198" s="24" t="s">
        <v>21</v>
      </c>
      <c r="N198" s="24" t="s">
        <v>28</v>
      </c>
      <c r="O198" s="24" t="e">
        <v>#N/A</v>
      </c>
      <c r="P198" s="24" t="s">
        <v>880</v>
      </c>
      <c r="Q198" s="27">
        <v>2571456</v>
      </c>
      <c r="R198" s="24">
        <v>1222562750</v>
      </c>
      <c r="S198" s="24" t="s">
        <v>430</v>
      </c>
      <c r="T198" s="25">
        <v>45665</v>
      </c>
      <c r="U198" s="25">
        <v>45666</v>
      </c>
      <c r="V198" s="25">
        <v>45686</v>
      </c>
      <c r="W198" s="25"/>
      <c r="X198" s="24">
        <v>2</v>
      </c>
      <c r="Y198" s="24" t="s">
        <v>877</v>
      </c>
      <c r="Z198" s="27">
        <v>2889276</v>
      </c>
      <c r="AA198" s="27">
        <v>2889276</v>
      </c>
      <c r="AB198" s="27">
        <v>0</v>
      </c>
      <c r="AC198" s="27">
        <v>0</v>
      </c>
      <c r="AD198" s="27">
        <v>0</v>
      </c>
      <c r="AE198" s="27">
        <v>0</v>
      </c>
      <c r="AF198" s="27">
        <v>0</v>
      </c>
      <c r="AG198" s="27">
        <v>0</v>
      </c>
      <c r="AH198" s="24"/>
      <c r="AI198" s="24"/>
      <c r="AJ198" s="24" t="s">
        <v>648</v>
      </c>
      <c r="AK198" s="27">
        <v>317820</v>
      </c>
      <c r="AL198" s="27">
        <v>2889276</v>
      </c>
      <c r="AM198" s="27">
        <v>0</v>
      </c>
      <c r="AN198" s="27"/>
      <c r="AO198" s="27"/>
      <c r="AP198" s="27"/>
      <c r="AQ198" s="27"/>
      <c r="AR198" s="27"/>
      <c r="AS198" s="27">
        <v>0</v>
      </c>
      <c r="AT198" s="27">
        <v>0</v>
      </c>
      <c r="AU198" s="27">
        <v>0</v>
      </c>
      <c r="AV198" s="27">
        <v>0</v>
      </c>
      <c r="AW198" s="27">
        <v>0</v>
      </c>
      <c r="AX198" s="27">
        <v>0</v>
      </c>
      <c r="AY198" s="27">
        <v>0</v>
      </c>
      <c r="AZ198" s="27">
        <v>0</v>
      </c>
      <c r="BA198" s="27">
        <v>0</v>
      </c>
      <c r="BB198" s="27">
        <v>0</v>
      </c>
      <c r="BC198" s="27">
        <v>0</v>
      </c>
      <c r="BD198" s="24"/>
      <c r="BE198" s="25"/>
      <c r="BF198" s="24"/>
      <c r="BG198" s="27">
        <v>0</v>
      </c>
    </row>
    <row r="199" spans="1:59" s="14" customFormat="1">
      <c r="A199" s="24">
        <v>900826841</v>
      </c>
      <c r="B199" s="24" t="s">
        <v>36</v>
      </c>
      <c r="C199" s="24" t="s">
        <v>4</v>
      </c>
      <c r="D199" s="24">
        <v>165564</v>
      </c>
      <c r="E199" s="24" t="str">
        <f>+CONCATENATE(C199,D199)</f>
        <v>MT165564</v>
      </c>
      <c r="F199" s="24" t="s">
        <v>316</v>
      </c>
      <c r="G199" s="24" t="str">
        <f>+CONCATENATE(A199,"_",E199)</f>
        <v>900826841_MT165564</v>
      </c>
      <c r="H199" s="25">
        <v>45665</v>
      </c>
      <c r="I199" s="25">
        <v>45666</v>
      </c>
      <c r="J199" s="26">
        <v>2889276</v>
      </c>
      <c r="K199" s="26">
        <v>2831490.48</v>
      </c>
      <c r="L199" s="24" t="s">
        <v>25</v>
      </c>
      <c r="M199" s="24" t="s">
        <v>21</v>
      </c>
      <c r="N199" s="24" t="s">
        <v>28</v>
      </c>
      <c r="O199" s="24" t="e">
        <v>#N/A</v>
      </c>
      <c r="P199" s="24" t="s">
        <v>880</v>
      </c>
      <c r="Q199" s="27">
        <v>2571456</v>
      </c>
      <c r="R199" s="24">
        <v>1222562751</v>
      </c>
      <c r="S199" s="24" t="s">
        <v>430</v>
      </c>
      <c r="T199" s="25">
        <v>45665</v>
      </c>
      <c r="U199" s="25">
        <v>45666</v>
      </c>
      <c r="V199" s="25">
        <v>45686</v>
      </c>
      <c r="W199" s="25"/>
      <c r="X199" s="24">
        <v>2</v>
      </c>
      <c r="Y199" s="24" t="s">
        <v>877</v>
      </c>
      <c r="Z199" s="27">
        <v>2889276</v>
      </c>
      <c r="AA199" s="27">
        <v>2889276</v>
      </c>
      <c r="AB199" s="27">
        <v>0</v>
      </c>
      <c r="AC199" s="27">
        <v>0</v>
      </c>
      <c r="AD199" s="27">
        <v>0</v>
      </c>
      <c r="AE199" s="27">
        <v>0</v>
      </c>
      <c r="AF199" s="27">
        <v>0</v>
      </c>
      <c r="AG199" s="27">
        <v>0</v>
      </c>
      <c r="AH199" s="24"/>
      <c r="AI199" s="24"/>
      <c r="AJ199" s="24" t="s">
        <v>648</v>
      </c>
      <c r="AK199" s="27">
        <v>317820</v>
      </c>
      <c r="AL199" s="27">
        <v>2889276</v>
      </c>
      <c r="AM199" s="27">
        <v>0</v>
      </c>
      <c r="AN199" s="27"/>
      <c r="AO199" s="27"/>
      <c r="AP199" s="27"/>
      <c r="AQ199" s="27"/>
      <c r="AR199" s="27"/>
      <c r="AS199" s="27">
        <v>0</v>
      </c>
      <c r="AT199" s="27">
        <v>0</v>
      </c>
      <c r="AU199" s="27">
        <v>0</v>
      </c>
      <c r="AV199" s="27">
        <v>0</v>
      </c>
      <c r="AW199" s="27">
        <v>0</v>
      </c>
      <c r="AX199" s="27">
        <v>0</v>
      </c>
      <c r="AY199" s="27">
        <v>0</v>
      </c>
      <c r="AZ199" s="27">
        <v>0</v>
      </c>
      <c r="BA199" s="27">
        <v>0</v>
      </c>
      <c r="BB199" s="27">
        <v>0</v>
      </c>
      <c r="BC199" s="27">
        <v>0</v>
      </c>
      <c r="BD199" s="24"/>
      <c r="BE199" s="25"/>
      <c r="BF199" s="24"/>
      <c r="BG199" s="27">
        <v>0</v>
      </c>
    </row>
    <row r="200" spans="1:59" s="14" customFormat="1">
      <c r="A200" s="24">
        <v>900826841</v>
      </c>
      <c r="B200" s="24" t="s">
        <v>36</v>
      </c>
      <c r="C200" s="24" t="s">
        <v>4</v>
      </c>
      <c r="D200" s="24">
        <v>165543</v>
      </c>
      <c r="E200" s="24" t="str">
        <f>+CONCATENATE(C200,D200)</f>
        <v>MT165543</v>
      </c>
      <c r="F200" s="24" t="s">
        <v>295</v>
      </c>
      <c r="G200" s="24" t="str">
        <f>+CONCATENATE(A200,"_",E200)</f>
        <v>900826841_MT165543</v>
      </c>
      <c r="H200" s="25">
        <v>45665</v>
      </c>
      <c r="I200" s="25">
        <v>45666</v>
      </c>
      <c r="J200" s="26">
        <v>3000402</v>
      </c>
      <c r="K200" s="26">
        <v>2940393.96</v>
      </c>
      <c r="L200" s="24" t="s">
        <v>25</v>
      </c>
      <c r="M200" s="24" t="s">
        <v>21</v>
      </c>
      <c r="N200" s="24" t="s">
        <v>28</v>
      </c>
      <c r="O200" s="24" t="e">
        <v>#N/A</v>
      </c>
      <c r="P200" s="24" t="s">
        <v>880</v>
      </c>
      <c r="Q200" s="27">
        <v>2670358</v>
      </c>
      <c r="R200" s="24">
        <v>1222562741</v>
      </c>
      <c r="S200" s="24" t="s">
        <v>430</v>
      </c>
      <c r="T200" s="25">
        <v>45665</v>
      </c>
      <c r="U200" s="25">
        <v>45666</v>
      </c>
      <c r="V200" s="25">
        <v>45686</v>
      </c>
      <c r="W200" s="25"/>
      <c r="X200" s="24">
        <v>2</v>
      </c>
      <c r="Y200" s="24" t="s">
        <v>877</v>
      </c>
      <c r="Z200" s="27">
        <v>3000402</v>
      </c>
      <c r="AA200" s="27">
        <v>3000402</v>
      </c>
      <c r="AB200" s="27">
        <v>0</v>
      </c>
      <c r="AC200" s="27">
        <v>0</v>
      </c>
      <c r="AD200" s="27">
        <v>0</v>
      </c>
      <c r="AE200" s="27">
        <v>0</v>
      </c>
      <c r="AF200" s="27">
        <v>0</v>
      </c>
      <c r="AG200" s="27">
        <v>0</v>
      </c>
      <c r="AH200" s="24"/>
      <c r="AI200" s="24"/>
      <c r="AJ200" s="24" t="s">
        <v>648</v>
      </c>
      <c r="AK200" s="27">
        <v>330044</v>
      </c>
      <c r="AL200" s="27">
        <v>3000402</v>
      </c>
      <c r="AM200" s="27">
        <v>0</v>
      </c>
      <c r="AN200" s="27"/>
      <c r="AO200" s="27"/>
      <c r="AP200" s="27"/>
      <c r="AQ200" s="27"/>
      <c r="AR200" s="27"/>
      <c r="AS200" s="27">
        <v>0</v>
      </c>
      <c r="AT200" s="27">
        <v>0</v>
      </c>
      <c r="AU200" s="27">
        <v>0</v>
      </c>
      <c r="AV200" s="27">
        <v>0</v>
      </c>
      <c r="AW200" s="27">
        <v>0</v>
      </c>
      <c r="AX200" s="27">
        <v>0</v>
      </c>
      <c r="AY200" s="27">
        <v>0</v>
      </c>
      <c r="AZ200" s="27">
        <v>0</v>
      </c>
      <c r="BA200" s="27">
        <v>0</v>
      </c>
      <c r="BB200" s="27">
        <v>0</v>
      </c>
      <c r="BC200" s="27">
        <v>0</v>
      </c>
      <c r="BD200" s="24"/>
      <c r="BE200" s="25"/>
      <c r="BF200" s="24"/>
      <c r="BG200" s="27">
        <v>0</v>
      </c>
    </row>
    <row r="201" spans="1:59" s="14" customFormat="1">
      <c r="A201" s="24">
        <v>900826841</v>
      </c>
      <c r="B201" s="24" t="s">
        <v>36</v>
      </c>
      <c r="C201" s="24" t="s">
        <v>4</v>
      </c>
      <c r="D201" s="24">
        <v>165520</v>
      </c>
      <c r="E201" s="24" t="str">
        <f>+CONCATENATE(C201,D201)</f>
        <v>MT165520</v>
      </c>
      <c r="F201" s="24" t="s">
        <v>272</v>
      </c>
      <c r="G201" s="24" t="str">
        <f>+CONCATENATE(A201,"_",E201)</f>
        <v>900826841_MT165520</v>
      </c>
      <c r="H201" s="25">
        <v>45665</v>
      </c>
      <c r="I201" s="25">
        <v>45666</v>
      </c>
      <c r="J201" s="26">
        <v>2398656</v>
      </c>
      <c r="K201" s="26">
        <v>2350682.88</v>
      </c>
      <c r="L201" s="24" t="s">
        <v>25</v>
      </c>
      <c r="M201" s="24" t="s">
        <v>21</v>
      </c>
      <c r="N201" s="24" t="s">
        <v>28</v>
      </c>
      <c r="O201" s="24" t="e">
        <v>#N/A</v>
      </c>
      <c r="P201" s="24" t="s">
        <v>880</v>
      </c>
      <c r="Q201" s="27">
        <v>2134804</v>
      </c>
      <c r="R201" s="24">
        <v>1222562764</v>
      </c>
      <c r="S201" s="24" t="s">
        <v>430</v>
      </c>
      <c r="T201" s="25">
        <v>45665</v>
      </c>
      <c r="U201" s="25">
        <v>45666</v>
      </c>
      <c r="V201" s="25">
        <v>45686</v>
      </c>
      <c r="W201" s="25"/>
      <c r="X201" s="24">
        <v>2</v>
      </c>
      <c r="Y201" s="24" t="s">
        <v>877</v>
      </c>
      <c r="Z201" s="27">
        <v>2398656</v>
      </c>
      <c r="AA201" s="27">
        <v>2398656</v>
      </c>
      <c r="AB201" s="27">
        <v>0</v>
      </c>
      <c r="AC201" s="27">
        <v>0</v>
      </c>
      <c r="AD201" s="27">
        <v>0</v>
      </c>
      <c r="AE201" s="27">
        <v>0</v>
      </c>
      <c r="AF201" s="27">
        <v>0</v>
      </c>
      <c r="AG201" s="27">
        <v>0</v>
      </c>
      <c r="AH201" s="24"/>
      <c r="AI201" s="24"/>
      <c r="AJ201" s="24" t="s">
        <v>648</v>
      </c>
      <c r="AK201" s="27">
        <v>263852</v>
      </c>
      <c r="AL201" s="27">
        <v>2398656</v>
      </c>
      <c r="AM201" s="27">
        <v>0</v>
      </c>
      <c r="AN201" s="27"/>
      <c r="AO201" s="27"/>
      <c r="AP201" s="27"/>
      <c r="AQ201" s="27"/>
      <c r="AR201" s="27"/>
      <c r="AS201" s="27">
        <v>0</v>
      </c>
      <c r="AT201" s="27">
        <v>0</v>
      </c>
      <c r="AU201" s="27">
        <v>0</v>
      </c>
      <c r="AV201" s="27">
        <v>0</v>
      </c>
      <c r="AW201" s="27">
        <v>0</v>
      </c>
      <c r="AX201" s="27">
        <v>0</v>
      </c>
      <c r="AY201" s="27">
        <v>0</v>
      </c>
      <c r="AZ201" s="27">
        <v>0</v>
      </c>
      <c r="BA201" s="27">
        <v>0</v>
      </c>
      <c r="BB201" s="27">
        <v>0</v>
      </c>
      <c r="BC201" s="27">
        <v>0</v>
      </c>
      <c r="BD201" s="24"/>
      <c r="BE201" s="25"/>
      <c r="BF201" s="24"/>
      <c r="BG201" s="27">
        <v>0</v>
      </c>
    </row>
    <row r="202" spans="1:59" s="14" customFormat="1">
      <c r="A202" s="24">
        <v>900826841</v>
      </c>
      <c r="B202" s="24" t="s">
        <v>36</v>
      </c>
      <c r="C202" s="24" t="s">
        <v>4</v>
      </c>
      <c r="D202" s="24">
        <v>165535</v>
      </c>
      <c r="E202" s="24" t="str">
        <f>+CONCATENATE(C202,D202)</f>
        <v>MT165535</v>
      </c>
      <c r="F202" s="24" t="s">
        <v>287</v>
      </c>
      <c r="G202" s="24" t="str">
        <f>+CONCATENATE(A202,"_",E202)</f>
        <v>900826841_MT165535</v>
      </c>
      <c r="H202" s="25">
        <v>45665</v>
      </c>
      <c r="I202" s="25">
        <v>45666</v>
      </c>
      <c r="J202" s="26">
        <v>2398656</v>
      </c>
      <c r="K202" s="26">
        <v>2350682.88</v>
      </c>
      <c r="L202" s="24" t="s">
        <v>25</v>
      </c>
      <c r="M202" s="24" t="s">
        <v>21</v>
      </c>
      <c r="N202" s="24" t="s">
        <v>28</v>
      </c>
      <c r="O202" s="24" t="e">
        <v>#N/A</v>
      </c>
      <c r="P202" s="24" t="s">
        <v>880</v>
      </c>
      <c r="Q202" s="27">
        <v>2134804</v>
      </c>
      <c r="R202" s="24">
        <v>1222562765</v>
      </c>
      <c r="S202" s="24" t="s">
        <v>430</v>
      </c>
      <c r="T202" s="25">
        <v>45665</v>
      </c>
      <c r="U202" s="25">
        <v>45666</v>
      </c>
      <c r="V202" s="25">
        <v>45686</v>
      </c>
      <c r="W202" s="25"/>
      <c r="X202" s="24">
        <v>2</v>
      </c>
      <c r="Y202" s="24" t="s">
        <v>877</v>
      </c>
      <c r="Z202" s="27">
        <v>2398656</v>
      </c>
      <c r="AA202" s="27">
        <v>2398656</v>
      </c>
      <c r="AB202" s="27">
        <v>0</v>
      </c>
      <c r="AC202" s="27">
        <v>0</v>
      </c>
      <c r="AD202" s="27">
        <v>0</v>
      </c>
      <c r="AE202" s="27">
        <v>0</v>
      </c>
      <c r="AF202" s="27">
        <v>0</v>
      </c>
      <c r="AG202" s="27">
        <v>0</v>
      </c>
      <c r="AH202" s="24"/>
      <c r="AI202" s="24"/>
      <c r="AJ202" s="24" t="s">
        <v>648</v>
      </c>
      <c r="AK202" s="27">
        <v>263852</v>
      </c>
      <c r="AL202" s="27">
        <v>2398656</v>
      </c>
      <c r="AM202" s="27">
        <v>0</v>
      </c>
      <c r="AN202" s="27"/>
      <c r="AO202" s="27"/>
      <c r="AP202" s="27"/>
      <c r="AQ202" s="27"/>
      <c r="AR202" s="27"/>
      <c r="AS202" s="27">
        <v>0</v>
      </c>
      <c r="AT202" s="27">
        <v>0</v>
      </c>
      <c r="AU202" s="27">
        <v>0</v>
      </c>
      <c r="AV202" s="27">
        <v>0</v>
      </c>
      <c r="AW202" s="27">
        <v>0</v>
      </c>
      <c r="AX202" s="27">
        <v>0</v>
      </c>
      <c r="AY202" s="27">
        <v>0</v>
      </c>
      <c r="AZ202" s="27">
        <v>0</v>
      </c>
      <c r="BA202" s="27">
        <v>0</v>
      </c>
      <c r="BB202" s="27">
        <v>0</v>
      </c>
      <c r="BC202" s="27">
        <v>0</v>
      </c>
      <c r="BD202" s="24"/>
      <c r="BE202" s="25"/>
      <c r="BF202" s="24"/>
      <c r="BG202" s="27">
        <v>0</v>
      </c>
    </row>
    <row r="203" spans="1:59" s="14" customFormat="1">
      <c r="A203" s="24">
        <v>900826841</v>
      </c>
      <c r="B203" s="24" t="s">
        <v>36</v>
      </c>
      <c r="C203" s="24" t="s">
        <v>4</v>
      </c>
      <c r="D203" s="24">
        <v>165538</v>
      </c>
      <c r="E203" s="24" t="str">
        <f>+CONCATENATE(C203,D203)</f>
        <v>MT165538</v>
      </c>
      <c r="F203" s="24" t="s">
        <v>290</v>
      </c>
      <c r="G203" s="24" t="str">
        <f>+CONCATENATE(A203,"_",E203)</f>
        <v>900826841_MT165538</v>
      </c>
      <c r="H203" s="25">
        <v>45665</v>
      </c>
      <c r="I203" s="25">
        <v>45666</v>
      </c>
      <c r="J203" s="26">
        <v>2398656</v>
      </c>
      <c r="K203" s="26">
        <v>2350682.88</v>
      </c>
      <c r="L203" s="24" t="s">
        <v>25</v>
      </c>
      <c r="M203" s="24" t="s">
        <v>21</v>
      </c>
      <c r="N203" s="24" t="s">
        <v>28</v>
      </c>
      <c r="O203" s="24" t="e">
        <v>#N/A</v>
      </c>
      <c r="P203" s="24" t="s">
        <v>880</v>
      </c>
      <c r="Q203" s="27">
        <v>2134804</v>
      </c>
      <c r="R203" s="24">
        <v>1222562766</v>
      </c>
      <c r="S203" s="24" t="s">
        <v>430</v>
      </c>
      <c r="T203" s="25">
        <v>45665</v>
      </c>
      <c r="U203" s="25">
        <v>45666</v>
      </c>
      <c r="V203" s="25">
        <v>45686</v>
      </c>
      <c r="W203" s="25"/>
      <c r="X203" s="24">
        <v>2</v>
      </c>
      <c r="Y203" s="24" t="s">
        <v>877</v>
      </c>
      <c r="Z203" s="27">
        <v>2398656</v>
      </c>
      <c r="AA203" s="27">
        <v>2398656</v>
      </c>
      <c r="AB203" s="27">
        <v>0</v>
      </c>
      <c r="AC203" s="27">
        <v>0</v>
      </c>
      <c r="AD203" s="27">
        <v>0</v>
      </c>
      <c r="AE203" s="27">
        <v>0</v>
      </c>
      <c r="AF203" s="27">
        <v>0</v>
      </c>
      <c r="AG203" s="27">
        <v>0</v>
      </c>
      <c r="AH203" s="24"/>
      <c r="AI203" s="24"/>
      <c r="AJ203" s="24" t="s">
        <v>648</v>
      </c>
      <c r="AK203" s="27">
        <v>263852</v>
      </c>
      <c r="AL203" s="27">
        <v>2398656</v>
      </c>
      <c r="AM203" s="27">
        <v>0</v>
      </c>
      <c r="AN203" s="27"/>
      <c r="AO203" s="27"/>
      <c r="AP203" s="27"/>
      <c r="AQ203" s="27"/>
      <c r="AR203" s="27"/>
      <c r="AS203" s="27">
        <v>0</v>
      </c>
      <c r="AT203" s="27">
        <v>0</v>
      </c>
      <c r="AU203" s="27">
        <v>0</v>
      </c>
      <c r="AV203" s="27">
        <v>0</v>
      </c>
      <c r="AW203" s="27">
        <v>0</v>
      </c>
      <c r="AX203" s="27">
        <v>0</v>
      </c>
      <c r="AY203" s="27">
        <v>0</v>
      </c>
      <c r="AZ203" s="27">
        <v>0</v>
      </c>
      <c r="BA203" s="27">
        <v>0</v>
      </c>
      <c r="BB203" s="27">
        <v>0</v>
      </c>
      <c r="BC203" s="27">
        <v>0</v>
      </c>
      <c r="BD203" s="24"/>
      <c r="BE203" s="25"/>
      <c r="BF203" s="24"/>
      <c r="BG203" s="27">
        <v>0</v>
      </c>
    </row>
    <row r="204" spans="1:59" s="14" customFormat="1">
      <c r="A204" s="24">
        <v>900826841</v>
      </c>
      <c r="B204" s="24" t="s">
        <v>36</v>
      </c>
      <c r="C204" s="24" t="s">
        <v>4</v>
      </c>
      <c r="D204" s="24">
        <v>165539</v>
      </c>
      <c r="E204" s="24" t="str">
        <f>+CONCATENATE(C204,D204)</f>
        <v>MT165539</v>
      </c>
      <c r="F204" s="24" t="s">
        <v>291</v>
      </c>
      <c r="G204" s="24" t="str">
        <f>+CONCATENATE(A204,"_",E204)</f>
        <v>900826841_MT165539</v>
      </c>
      <c r="H204" s="25">
        <v>45665</v>
      </c>
      <c r="I204" s="25">
        <v>45666</v>
      </c>
      <c r="J204" s="26">
        <v>2398656</v>
      </c>
      <c r="K204" s="26">
        <v>2350682.88</v>
      </c>
      <c r="L204" s="24" t="s">
        <v>25</v>
      </c>
      <c r="M204" s="24" t="s">
        <v>21</v>
      </c>
      <c r="N204" s="24" t="s">
        <v>28</v>
      </c>
      <c r="O204" s="24" t="e">
        <v>#N/A</v>
      </c>
      <c r="P204" s="24" t="s">
        <v>880</v>
      </c>
      <c r="Q204" s="27">
        <v>2134804</v>
      </c>
      <c r="R204" s="24">
        <v>1222562767</v>
      </c>
      <c r="S204" s="24" t="s">
        <v>430</v>
      </c>
      <c r="T204" s="25">
        <v>45665</v>
      </c>
      <c r="U204" s="25">
        <v>45666</v>
      </c>
      <c r="V204" s="25">
        <v>45686</v>
      </c>
      <c r="W204" s="25"/>
      <c r="X204" s="24">
        <v>2</v>
      </c>
      <c r="Y204" s="24" t="s">
        <v>877</v>
      </c>
      <c r="Z204" s="27">
        <v>2398656</v>
      </c>
      <c r="AA204" s="27">
        <v>2398656</v>
      </c>
      <c r="AB204" s="27">
        <v>0</v>
      </c>
      <c r="AC204" s="27">
        <v>0</v>
      </c>
      <c r="AD204" s="27">
        <v>0</v>
      </c>
      <c r="AE204" s="27">
        <v>0</v>
      </c>
      <c r="AF204" s="27">
        <v>0</v>
      </c>
      <c r="AG204" s="27">
        <v>0</v>
      </c>
      <c r="AH204" s="24"/>
      <c r="AI204" s="24"/>
      <c r="AJ204" s="24" t="s">
        <v>648</v>
      </c>
      <c r="AK204" s="27">
        <v>263852</v>
      </c>
      <c r="AL204" s="27">
        <v>2398656</v>
      </c>
      <c r="AM204" s="27">
        <v>0</v>
      </c>
      <c r="AN204" s="27"/>
      <c r="AO204" s="27"/>
      <c r="AP204" s="27"/>
      <c r="AQ204" s="27"/>
      <c r="AR204" s="27"/>
      <c r="AS204" s="27">
        <v>0</v>
      </c>
      <c r="AT204" s="27">
        <v>0</v>
      </c>
      <c r="AU204" s="27">
        <v>0</v>
      </c>
      <c r="AV204" s="27">
        <v>0</v>
      </c>
      <c r="AW204" s="27">
        <v>0</v>
      </c>
      <c r="AX204" s="27">
        <v>0</v>
      </c>
      <c r="AY204" s="27">
        <v>0</v>
      </c>
      <c r="AZ204" s="27">
        <v>0</v>
      </c>
      <c r="BA204" s="27">
        <v>0</v>
      </c>
      <c r="BB204" s="27">
        <v>0</v>
      </c>
      <c r="BC204" s="27">
        <v>0</v>
      </c>
      <c r="BD204" s="24"/>
      <c r="BE204" s="25"/>
      <c r="BF204" s="24"/>
      <c r="BG204" s="27">
        <v>0</v>
      </c>
    </row>
    <row r="205" spans="1:59" s="14" customFormat="1">
      <c r="A205" s="24">
        <v>900826841</v>
      </c>
      <c r="B205" s="24" t="s">
        <v>36</v>
      </c>
      <c r="C205" s="24" t="s">
        <v>4</v>
      </c>
      <c r="D205" s="24">
        <v>165542</v>
      </c>
      <c r="E205" s="24" t="str">
        <f>+CONCATENATE(C205,D205)</f>
        <v>MT165542</v>
      </c>
      <c r="F205" s="24" t="s">
        <v>294</v>
      </c>
      <c r="G205" s="24" t="str">
        <f>+CONCATENATE(A205,"_",E205)</f>
        <v>900826841_MT165542</v>
      </c>
      <c r="H205" s="25">
        <v>45665</v>
      </c>
      <c r="I205" s="25">
        <v>45666</v>
      </c>
      <c r="J205" s="26">
        <v>2398656</v>
      </c>
      <c r="K205" s="26">
        <v>2350682.88</v>
      </c>
      <c r="L205" s="24" t="s">
        <v>25</v>
      </c>
      <c r="M205" s="24" t="s">
        <v>21</v>
      </c>
      <c r="N205" s="24" t="s">
        <v>28</v>
      </c>
      <c r="O205" s="24" t="e">
        <v>#N/A</v>
      </c>
      <c r="P205" s="24" t="s">
        <v>880</v>
      </c>
      <c r="Q205" s="27">
        <v>2134804</v>
      </c>
      <c r="R205" s="24">
        <v>1222562722</v>
      </c>
      <c r="S205" s="24" t="s">
        <v>430</v>
      </c>
      <c r="T205" s="25">
        <v>45665</v>
      </c>
      <c r="U205" s="25">
        <v>45666</v>
      </c>
      <c r="V205" s="25">
        <v>45685</v>
      </c>
      <c r="W205" s="25"/>
      <c r="X205" s="24">
        <v>3</v>
      </c>
      <c r="Y205" s="24" t="s">
        <v>877</v>
      </c>
      <c r="Z205" s="27">
        <v>2398656</v>
      </c>
      <c r="AA205" s="27">
        <v>2398656</v>
      </c>
      <c r="AB205" s="27">
        <v>0</v>
      </c>
      <c r="AC205" s="27">
        <v>0</v>
      </c>
      <c r="AD205" s="27">
        <v>0</v>
      </c>
      <c r="AE205" s="27">
        <v>0</v>
      </c>
      <c r="AF205" s="27">
        <v>0</v>
      </c>
      <c r="AG205" s="27">
        <v>0</v>
      </c>
      <c r="AH205" s="24"/>
      <c r="AI205" s="24"/>
      <c r="AJ205" s="24" t="s">
        <v>651</v>
      </c>
      <c r="AK205" s="27">
        <v>263852</v>
      </c>
      <c r="AL205" s="27">
        <v>2398656</v>
      </c>
      <c r="AM205" s="27">
        <v>0</v>
      </c>
      <c r="AN205" s="27"/>
      <c r="AO205" s="27"/>
      <c r="AP205" s="27"/>
      <c r="AQ205" s="27"/>
      <c r="AR205" s="27"/>
      <c r="AS205" s="27">
        <v>0</v>
      </c>
      <c r="AT205" s="27">
        <v>0</v>
      </c>
      <c r="AU205" s="27">
        <v>0</v>
      </c>
      <c r="AV205" s="27">
        <v>0</v>
      </c>
      <c r="AW205" s="27">
        <v>0</v>
      </c>
      <c r="AX205" s="27">
        <v>0</v>
      </c>
      <c r="AY205" s="27">
        <v>0</v>
      </c>
      <c r="AZ205" s="27">
        <v>0</v>
      </c>
      <c r="BA205" s="27">
        <v>0</v>
      </c>
      <c r="BB205" s="27">
        <v>0</v>
      </c>
      <c r="BC205" s="27">
        <v>0</v>
      </c>
      <c r="BD205" s="24"/>
      <c r="BE205" s="25"/>
      <c r="BF205" s="24"/>
      <c r="BG205" s="27">
        <v>0</v>
      </c>
    </row>
    <row r="206" spans="1:59" s="14" customFormat="1">
      <c r="A206" s="24">
        <v>900826841</v>
      </c>
      <c r="B206" s="24" t="s">
        <v>36</v>
      </c>
      <c r="C206" s="24" t="s">
        <v>4</v>
      </c>
      <c r="D206" s="24">
        <v>165545</v>
      </c>
      <c r="E206" s="24" t="str">
        <f>+CONCATENATE(C206,D206)</f>
        <v>MT165545</v>
      </c>
      <c r="F206" s="24" t="s">
        <v>297</v>
      </c>
      <c r="G206" s="24" t="str">
        <f>+CONCATENATE(A206,"_",E206)</f>
        <v>900826841_MT165545</v>
      </c>
      <c r="H206" s="25">
        <v>45665</v>
      </c>
      <c r="I206" s="25">
        <v>45666</v>
      </c>
      <c r="J206" s="26">
        <v>2398656</v>
      </c>
      <c r="K206" s="26">
        <v>2350682.88</v>
      </c>
      <c r="L206" s="24" t="s">
        <v>25</v>
      </c>
      <c r="M206" s="24" t="s">
        <v>21</v>
      </c>
      <c r="N206" s="24" t="s">
        <v>28</v>
      </c>
      <c r="O206" s="24" t="e">
        <v>#N/A</v>
      </c>
      <c r="P206" s="24" t="s">
        <v>880</v>
      </c>
      <c r="Q206" s="27">
        <v>2134804</v>
      </c>
      <c r="R206" s="24">
        <v>1222562768</v>
      </c>
      <c r="S206" s="24" t="s">
        <v>430</v>
      </c>
      <c r="T206" s="25">
        <v>45665</v>
      </c>
      <c r="U206" s="25">
        <v>45666</v>
      </c>
      <c r="V206" s="25">
        <v>45686</v>
      </c>
      <c r="W206" s="25"/>
      <c r="X206" s="24">
        <v>2</v>
      </c>
      <c r="Y206" s="24" t="s">
        <v>877</v>
      </c>
      <c r="Z206" s="27">
        <v>2398656</v>
      </c>
      <c r="AA206" s="27">
        <v>2398656</v>
      </c>
      <c r="AB206" s="27">
        <v>0</v>
      </c>
      <c r="AC206" s="27">
        <v>0</v>
      </c>
      <c r="AD206" s="27">
        <v>0</v>
      </c>
      <c r="AE206" s="27">
        <v>0</v>
      </c>
      <c r="AF206" s="27">
        <v>0</v>
      </c>
      <c r="AG206" s="27">
        <v>0</v>
      </c>
      <c r="AH206" s="24"/>
      <c r="AI206" s="24"/>
      <c r="AJ206" s="24" t="s">
        <v>648</v>
      </c>
      <c r="AK206" s="27">
        <v>263852</v>
      </c>
      <c r="AL206" s="27">
        <v>2398656</v>
      </c>
      <c r="AM206" s="27">
        <v>0</v>
      </c>
      <c r="AN206" s="27"/>
      <c r="AO206" s="27"/>
      <c r="AP206" s="27"/>
      <c r="AQ206" s="27"/>
      <c r="AR206" s="27"/>
      <c r="AS206" s="27">
        <v>0</v>
      </c>
      <c r="AT206" s="27">
        <v>0</v>
      </c>
      <c r="AU206" s="27">
        <v>0</v>
      </c>
      <c r="AV206" s="27">
        <v>0</v>
      </c>
      <c r="AW206" s="27">
        <v>0</v>
      </c>
      <c r="AX206" s="27">
        <v>0</v>
      </c>
      <c r="AY206" s="27">
        <v>0</v>
      </c>
      <c r="AZ206" s="27">
        <v>0</v>
      </c>
      <c r="BA206" s="27">
        <v>0</v>
      </c>
      <c r="BB206" s="27">
        <v>0</v>
      </c>
      <c r="BC206" s="27">
        <v>0</v>
      </c>
      <c r="BD206" s="24"/>
      <c r="BE206" s="25"/>
      <c r="BF206" s="24"/>
      <c r="BG206" s="27">
        <v>0</v>
      </c>
    </row>
    <row r="207" spans="1:59" s="14" customFormat="1">
      <c r="A207" s="24">
        <v>900826841</v>
      </c>
      <c r="B207" s="24" t="s">
        <v>36</v>
      </c>
      <c r="C207" s="24" t="s">
        <v>4</v>
      </c>
      <c r="D207" s="24">
        <v>165548</v>
      </c>
      <c r="E207" s="24" t="str">
        <f>+CONCATENATE(C207,D207)</f>
        <v>MT165548</v>
      </c>
      <c r="F207" s="24" t="s">
        <v>300</v>
      </c>
      <c r="G207" s="24" t="str">
        <f>+CONCATENATE(A207,"_",E207)</f>
        <v>900826841_MT165548</v>
      </c>
      <c r="H207" s="25">
        <v>45665</v>
      </c>
      <c r="I207" s="25">
        <v>45666</v>
      </c>
      <c r="J207" s="26">
        <v>2398656</v>
      </c>
      <c r="K207" s="26">
        <v>2350682.88</v>
      </c>
      <c r="L207" s="24" t="s">
        <v>25</v>
      </c>
      <c r="M207" s="24" t="s">
        <v>21</v>
      </c>
      <c r="N207" s="24" t="s">
        <v>28</v>
      </c>
      <c r="O207" s="24" t="e">
        <v>#N/A</v>
      </c>
      <c r="P207" s="24" t="s">
        <v>880</v>
      </c>
      <c r="Q207" s="27">
        <v>2134804</v>
      </c>
      <c r="R207" s="24">
        <v>1222562769</v>
      </c>
      <c r="S207" s="24" t="s">
        <v>430</v>
      </c>
      <c r="T207" s="25">
        <v>45665</v>
      </c>
      <c r="U207" s="25">
        <v>45666</v>
      </c>
      <c r="V207" s="25">
        <v>45686</v>
      </c>
      <c r="W207" s="25"/>
      <c r="X207" s="24">
        <v>2</v>
      </c>
      <c r="Y207" s="24" t="s">
        <v>877</v>
      </c>
      <c r="Z207" s="27">
        <v>2398656</v>
      </c>
      <c r="AA207" s="27">
        <v>2398656</v>
      </c>
      <c r="AB207" s="27">
        <v>0</v>
      </c>
      <c r="AC207" s="27">
        <v>0</v>
      </c>
      <c r="AD207" s="27">
        <v>0</v>
      </c>
      <c r="AE207" s="27">
        <v>0</v>
      </c>
      <c r="AF207" s="27">
        <v>0</v>
      </c>
      <c r="AG207" s="27">
        <v>0</v>
      </c>
      <c r="AH207" s="24"/>
      <c r="AI207" s="24"/>
      <c r="AJ207" s="24" t="s">
        <v>648</v>
      </c>
      <c r="AK207" s="27">
        <v>263852</v>
      </c>
      <c r="AL207" s="27">
        <v>2398656</v>
      </c>
      <c r="AM207" s="27">
        <v>0</v>
      </c>
      <c r="AN207" s="27"/>
      <c r="AO207" s="27"/>
      <c r="AP207" s="27"/>
      <c r="AQ207" s="27"/>
      <c r="AR207" s="27"/>
      <c r="AS207" s="27">
        <v>0</v>
      </c>
      <c r="AT207" s="27">
        <v>0</v>
      </c>
      <c r="AU207" s="27">
        <v>0</v>
      </c>
      <c r="AV207" s="27">
        <v>0</v>
      </c>
      <c r="AW207" s="27">
        <v>0</v>
      </c>
      <c r="AX207" s="27">
        <v>0</v>
      </c>
      <c r="AY207" s="27">
        <v>0</v>
      </c>
      <c r="AZ207" s="27">
        <v>0</v>
      </c>
      <c r="BA207" s="27">
        <v>0</v>
      </c>
      <c r="BB207" s="27">
        <v>0</v>
      </c>
      <c r="BC207" s="27">
        <v>0</v>
      </c>
      <c r="BD207" s="24"/>
      <c r="BE207" s="25"/>
      <c r="BF207" s="24"/>
      <c r="BG207" s="27">
        <v>0</v>
      </c>
    </row>
    <row r="208" spans="1:59" s="14" customFormat="1">
      <c r="A208" s="24">
        <v>900826841</v>
      </c>
      <c r="B208" s="24" t="s">
        <v>36</v>
      </c>
      <c r="C208" s="24" t="s">
        <v>4</v>
      </c>
      <c r="D208" s="24">
        <v>165561</v>
      </c>
      <c r="E208" s="24" t="str">
        <f>+CONCATENATE(C208,D208)</f>
        <v>MT165561</v>
      </c>
      <c r="F208" s="24" t="s">
        <v>313</v>
      </c>
      <c r="G208" s="24" t="str">
        <f>+CONCATENATE(A208,"_",E208)</f>
        <v>900826841_MT165561</v>
      </c>
      <c r="H208" s="25">
        <v>45665</v>
      </c>
      <c r="I208" s="25">
        <v>45666</v>
      </c>
      <c r="J208" s="26">
        <v>2398656</v>
      </c>
      <c r="K208" s="26">
        <v>2350682.88</v>
      </c>
      <c r="L208" s="24" t="s">
        <v>25</v>
      </c>
      <c r="M208" s="24" t="s">
        <v>21</v>
      </c>
      <c r="N208" s="24" t="s">
        <v>28</v>
      </c>
      <c r="O208" s="24" t="e">
        <v>#N/A</v>
      </c>
      <c r="P208" s="24" t="s">
        <v>880</v>
      </c>
      <c r="Q208" s="27">
        <v>2134804</v>
      </c>
      <c r="R208" s="24">
        <v>1222562723</v>
      </c>
      <c r="S208" s="24" t="s">
        <v>430</v>
      </c>
      <c r="T208" s="25">
        <v>45665</v>
      </c>
      <c r="U208" s="25">
        <v>45666</v>
      </c>
      <c r="V208" s="25">
        <v>45685</v>
      </c>
      <c r="W208" s="25"/>
      <c r="X208" s="24">
        <v>3</v>
      </c>
      <c r="Y208" s="24" t="s">
        <v>877</v>
      </c>
      <c r="Z208" s="27">
        <v>2398656</v>
      </c>
      <c r="AA208" s="27">
        <v>2398656</v>
      </c>
      <c r="AB208" s="27">
        <v>0</v>
      </c>
      <c r="AC208" s="27">
        <v>0</v>
      </c>
      <c r="AD208" s="27">
        <v>0</v>
      </c>
      <c r="AE208" s="27">
        <v>0</v>
      </c>
      <c r="AF208" s="27">
        <v>0</v>
      </c>
      <c r="AG208" s="27">
        <v>0</v>
      </c>
      <c r="AH208" s="24"/>
      <c r="AI208" s="24"/>
      <c r="AJ208" s="24" t="s">
        <v>651</v>
      </c>
      <c r="AK208" s="27">
        <v>263852</v>
      </c>
      <c r="AL208" s="27">
        <v>2398656</v>
      </c>
      <c r="AM208" s="27">
        <v>0</v>
      </c>
      <c r="AN208" s="27"/>
      <c r="AO208" s="27"/>
      <c r="AP208" s="27"/>
      <c r="AQ208" s="27"/>
      <c r="AR208" s="27"/>
      <c r="AS208" s="27">
        <v>0</v>
      </c>
      <c r="AT208" s="27">
        <v>0</v>
      </c>
      <c r="AU208" s="27">
        <v>0</v>
      </c>
      <c r="AV208" s="27">
        <v>0</v>
      </c>
      <c r="AW208" s="27">
        <v>0</v>
      </c>
      <c r="AX208" s="27">
        <v>0</v>
      </c>
      <c r="AY208" s="27">
        <v>0</v>
      </c>
      <c r="AZ208" s="27">
        <v>0</v>
      </c>
      <c r="BA208" s="27">
        <v>0</v>
      </c>
      <c r="BB208" s="27">
        <v>0</v>
      </c>
      <c r="BC208" s="27">
        <v>0</v>
      </c>
      <c r="BD208" s="24"/>
      <c r="BE208" s="25"/>
      <c r="BF208" s="24"/>
      <c r="BG208" s="27">
        <v>0</v>
      </c>
    </row>
    <row r="209" spans="1:59" s="14" customFormat="1">
      <c r="A209" s="24">
        <v>900826841</v>
      </c>
      <c r="B209" s="24" t="s">
        <v>36</v>
      </c>
      <c r="C209" s="24" t="s">
        <v>4</v>
      </c>
      <c r="D209" s="24">
        <v>165522</v>
      </c>
      <c r="E209" s="24" t="str">
        <f>+CONCATENATE(C209,D209)</f>
        <v>MT165522</v>
      </c>
      <c r="F209" s="24" t="s">
        <v>274</v>
      </c>
      <c r="G209" s="24" t="str">
        <f>+CONCATENATE(A209,"_",E209)</f>
        <v>900826841_MT165522</v>
      </c>
      <c r="H209" s="25">
        <v>45665</v>
      </c>
      <c r="I209" s="25">
        <v>45666</v>
      </c>
      <c r="J209" s="26">
        <v>6889812</v>
      </c>
      <c r="K209" s="26">
        <v>6752015.7599999998</v>
      </c>
      <c r="L209" s="24" t="s">
        <v>25</v>
      </c>
      <c r="M209" s="24" t="s">
        <v>21</v>
      </c>
      <c r="N209" s="24" t="s">
        <v>28</v>
      </c>
      <c r="O209" s="24" t="e">
        <v>#N/A</v>
      </c>
      <c r="P209" s="24" t="s">
        <v>880</v>
      </c>
      <c r="Q209" s="27">
        <v>6131933</v>
      </c>
      <c r="R209" s="24">
        <v>1222562711</v>
      </c>
      <c r="S209" s="24" t="s">
        <v>430</v>
      </c>
      <c r="T209" s="25">
        <v>45665</v>
      </c>
      <c r="U209" s="25">
        <v>45666</v>
      </c>
      <c r="V209" s="25">
        <v>45685</v>
      </c>
      <c r="W209" s="25"/>
      <c r="X209" s="24">
        <v>3</v>
      </c>
      <c r="Y209" s="24" t="s">
        <v>877</v>
      </c>
      <c r="Z209" s="27">
        <v>6889812</v>
      </c>
      <c r="AA209" s="27">
        <v>6889812</v>
      </c>
      <c r="AB209" s="27">
        <v>0</v>
      </c>
      <c r="AC209" s="27">
        <v>0</v>
      </c>
      <c r="AD209" s="27">
        <v>0</v>
      </c>
      <c r="AE209" s="27">
        <v>0</v>
      </c>
      <c r="AF209" s="27">
        <v>0</v>
      </c>
      <c r="AG209" s="27">
        <v>0</v>
      </c>
      <c r="AH209" s="24"/>
      <c r="AI209" s="24"/>
      <c r="AJ209" s="24" t="s">
        <v>651</v>
      </c>
      <c r="AK209" s="27">
        <v>757879</v>
      </c>
      <c r="AL209" s="27">
        <v>6889812</v>
      </c>
      <c r="AM209" s="27">
        <v>0</v>
      </c>
      <c r="AN209" s="27"/>
      <c r="AO209" s="27"/>
      <c r="AP209" s="27"/>
      <c r="AQ209" s="27"/>
      <c r="AR209" s="27"/>
      <c r="AS209" s="27">
        <v>0</v>
      </c>
      <c r="AT209" s="27">
        <v>0</v>
      </c>
      <c r="AU209" s="27">
        <v>0</v>
      </c>
      <c r="AV209" s="27">
        <v>0</v>
      </c>
      <c r="AW209" s="27">
        <v>0</v>
      </c>
      <c r="AX209" s="27">
        <v>0</v>
      </c>
      <c r="AY209" s="27">
        <v>0</v>
      </c>
      <c r="AZ209" s="27">
        <v>0</v>
      </c>
      <c r="BA209" s="27">
        <v>0</v>
      </c>
      <c r="BB209" s="27">
        <v>0</v>
      </c>
      <c r="BC209" s="27">
        <v>0</v>
      </c>
      <c r="BD209" s="24"/>
      <c r="BE209" s="25"/>
      <c r="BF209" s="24"/>
      <c r="BG209" s="27">
        <v>0</v>
      </c>
    </row>
    <row r="210" spans="1:59" s="14" customFormat="1">
      <c r="A210" s="24">
        <v>900826841</v>
      </c>
      <c r="B210" s="24" t="s">
        <v>36</v>
      </c>
      <c r="C210" s="24" t="s">
        <v>4</v>
      </c>
      <c r="D210" s="24">
        <v>165558</v>
      </c>
      <c r="E210" s="24" t="str">
        <f>+CONCATENATE(C210,D210)</f>
        <v>MT165558</v>
      </c>
      <c r="F210" s="24" t="s">
        <v>310</v>
      </c>
      <c r="G210" s="24" t="str">
        <f>+CONCATENATE(A210,"_",E210)</f>
        <v>900826841_MT165558</v>
      </c>
      <c r="H210" s="25">
        <v>45665</v>
      </c>
      <c r="I210" s="25">
        <v>45666</v>
      </c>
      <c r="J210" s="26">
        <v>6889812</v>
      </c>
      <c r="K210" s="26">
        <v>6752015.7599999998</v>
      </c>
      <c r="L210" s="24" t="s">
        <v>25</v>
      </c>
      <c r="M210" s="24" t="s">
        <v>21</v>
      </c>
      <c r="N210" s="24" t="s">
        <v>28</v>
      </c>
      <c r="O210" s="24" t="e">
        <v>#N/A</v>
      </c>
      <c r="P210" s="24" t="s">
        <v>880</v>
      </c>
      <c r="Q210" s="27">
        <v>6131933</v>
      </c>
      <c r="R210" s="24">
        <v>1222562712</v>
      </c>
      <c r="S210" s="24" t="s">
        <v>430</v>
      </c>
      <c r="T210" s="25">
        <v>45665</v>
      </c>
      <c r="U210" s="25">
        <v>45666</v>
      </c>
      <c r="V210" s="25">
        <v>45685</v>
      </c>
      <c r="W210" s="25"/>
      <c r="X210" s="24">
        <v>3</v>
      </c>
      <c r="Y210" s="24" t="s">
        <v>877</v>
      </c>
      <c r="Z210" s="27">
        <v>6889812</v>
      </c>
      <c r="AA210" s="27">
        <v>6889812</v>
      </c>
      <c r="AB210" s="27">
        <v>0</v>
      </c>
      <c r="AC210" s="27">
        <v>0</v>
      </c>
      <c r="AD210" s="27">
        <v>0</v>
      </c>
      <c r="AE210" s="27">
        <v>0</v>
      </c>
      <c r="AF210" s="27">
        <v>0</v>
      </c>
      <c r="AG210" s="27">
        <v>0</v>
      </c>
      <c r="AH210" s="24"/>
      <c r="AI210" s="24"/>
      <c r="AJ210" s="24" t="s">
        <v>651</v>
      </c>
      <c r="AK210" s="27">
        <v>757879</v>
      </c>
      <c r="AL210" s="27">
        <v>6889812</v>
      </c>
      <c r="AM210" s="27">
        <v>0</v>
      </c>
      <c r="AN210" s="27"/>
      <c r="AO210" s="27"/>
      <c r="AP210" s="27"/>
      <c r="AQ210" s="27"/>
      <c r="AR210" s="27"/>
      <c r="AS210" s="27">
        <v>0</v>
      </c>
      <c r="AT210" s="27">
        <v>0</v>
      </c>
      <c r="AU210" s="27">
        <v>0</v>
      </c>
      <c r="AV210" s="27">
        <v>0</v>
      </c>
      <c r="AW210" s="27">
        <v>0</v>
      </c>
      <c r="AX210" s="27">
        <v>0</v>
      </c>
      <c r="AY210" s="27">
        <v>0</v>
      </c>
      <c r="AZ210" s="27">
        <v>0</v>
      </c>
      <c r="BA210" s="27">
        <v>0</v>
      </c>
      <c r="BB210" s="27">
        <v>0</v>
      </c>
      <c r="BC210" s="27">
        <v>0</v>
      </c>
      <c r="BD210" s="24"/>
      <c r="BE210" s="25"/>
      <c r="BF210" s="24"/>
      <c r="BG210" s="27">
        <v>0</v>
      </c>
    </row>
    <row r="211" spans="1:59" s="14" customFormat="1">
      <c r="A211" s="24">
        <v>900826841</v>
      </c>
      <c r="B211" s="24" t="s">
        <v>36</v>
      </c>
      <c r="C211" s="24" t="s">
        <v>4</v>
      </c>
      <c r="D211" s="24">
        <v>165559</v>
      </c>
      <c r="E211" s="24" t="str">
        <f>+CONCATENATE(C211,D211)</f>
        <v>MT165559</v>
      </c>
      <c r="F211" s="24" t="s">
        <v>311</v>
      </c>
      <c r="G211" s="24" t="str">
        <f>+CONCATENATE(A211,"_",E211)</f>
        <v>900826841_MT165559</v>
      </c>
      <c r="H211" s="25">
        <v>45665</v>
      </c>
      <c r="I211" s="25">
        <v>45666</v>
      </c>
      <c r="J211" s="26">
        <v>6889812</v>
      </c>
      <c r="K211" s="26">
        <v>6752015.7599999998</v>
      </c>
      <c r="L211" s="24" t="s">
        <v>25</v>
      </c>
      <c r="M211" s="24" t="s">
        <v>21</v>
      </c>
      <c r="N211" s="24" t="s">
        <v>28</v>
      </c>
      <c r="O211" s="24" t="e">
        <v>#N/A</v>
      </c>
      <c r="P211" s="24" t="s">
        <v>880</v>
      </c>
      <c r="Q211" s="27">
        <v>6131933</v>
      </c>
      <c r="R211" s="24">
        <v>1222562730</v>
      </c>
      <c r="S211" s="24" t="s">
        <v>430</v>
      </c>
      <c r="T211" s="25">
        <v>45665</v>
      </c>
      <c r="U211" s="25">
        <v>45666</v>
      </c>
      <c r="V211" s="25">
        <v>45685</v>
      </c>
      <c r="W211" s="25"/>
      <c r="X211" s="24">
        <v>3</v>
      </c>
      <c r="Y211" s="24" t="s">
        <v>877</v>
      </c>
      <c r="Z211" s="27">
        <v>6889812</v>
      </c>
      <c r="AA211" s="27">
        <v>6889812</v>
      </c>
      <c r="AB211" s="27">
        <v>0</v>
      </c>
      <c r="AC211" s="27">
        <v>0</v>
      </c>
      <c r="AD211" s="27">
        <v>0</v>
      </c>
      <c r="AE211" s="27">
        <v>0</v>
      </c>
      <c r="AF211" s="27">
        <v>0</v>
      </c>
      <c r="AG211" s="27">
        <v>0</v>
      </c>
      <c r="AH211" s="24"/>
      <c r="AI211" s="24"/>
      <c r="AJ211" s="24" t="s">
        <v>651</v>
      </c>
      <c r="AK211" s="27">
        <v>757879</v>
      </c>
      <c r="AL211" s="27">
        <v>6889812</v>
      </c>
      <c r="AM211" s="27">
        <v>0</v>
      </c>
      <c r="AN211" s="27"/>
      <c r="AO211" s="27"/>
      <c r="AP211" s="27"/>
      <c r="AQ211" s="27"/>
      <c r="AR211" s="27"/>
      <c r="AS211" s="27">
        <v>0</v>
      </c>
      <c r="AT211" s="27">
        <v>0</v>
      </c>
      <c r="AU211" s="27">
        <v>0</v>
      </c>
      <c r="AV211" s="27">
        <v>0</v>
      </c>
      <c r="AW211" s="27">
        <v>0</v>
      </c>
      <c r="AX211" s="27">
        <v>0</v>
      </c>
      <c r="AY211" s="27">
        <v>0</v>
      </c>
      <c r="AZ211" s="27">
        <v>0</v>
      </c>
      <c r="BA211" s="27">
        <v>0</v>
      </c>
      <c r="BB211" s="27">
        <v>0</v>
      </c>
      <c r="BC211" s="27">
        <v>0</v>
      </c>
      <c r="BD211" s="24"/>
      <c r="BE211" s="25"/>
      <c r="BF211" s="24"/>
      <c r="BG211" s="27">
        <v>0</v>
      </c>
    </row>
    <row r="212" spans="1:59" s="14" customFormat="1">
      <c r="A212" s="24">
        <v>900826841</v>
      </c>
      <c r="B212" s="24" t="s">
        <v>36</v>
      </c>
      <c r="C212" s="24" t="s">
        <v>4</v>
      </c>
      <c r="D212" s="24">
        <v>165528</v>
      </c>
      <c r="E212" s="24" t="str">
        <f>+CONCATENATE(C212,D212)</f>
        <v>MT165528</v>
      </c>
      <c r="F212" s="24" t="s">
        <v>280</v>
      </c>
      <c r="G212" s="24" t="str">
        <f>+CONCATENATE(A212,"_",E212)</f>
        <v>900826841_MT165528</v>
      </c>
      <c r="H212" s="25">
        <v>45665</v>
      </c>
      <c r="I212" s="25">
        <v>45666</v>
      </c>
      <c r="J212" s="26">
        <v>777882</v>
      </c>
      <c r="K212" s="26">
        <v>762324.36</v>
      </c>
      <c r="L212" s="24" t="s">
        <v>25</v>
      </c>
      <c r="M212" s="24" t="s">
        <v>21</v>
      </c>
      <c r="N212" s="24" t="s">
        <v>28</v>
      </c>
      <c r="O212" s="24" t="e">
        <v>#N/A</v>
      </c>
      <c r="P212" s="24" t="s">
        <v>880</v>
      </c>
      <c r="Q212" s="27">
        <v>692315</v>
      </c>
      <c r="R212" s="24">
        <v>1222562804</v>
      </c>
      <c r="S212" s="24" t="s">
        <v>430</v>
      </c>
      <c r="T212" s="25">
        <v>45665</v>
      </c>
      <c r="U212" s="25">
        <v>45666</v>
      </c>
      <c r="V212" s="25">
        <v>45686</v>
      </c>
      <c r="W212" s="25"/>
      <c r="X212" s="24">
        <v>2</v>
      </c>
      <c r="Y212" s="24" t="s">
        <v>877</v>
      </c>
      <c r="Z212" s="27">
        <v>777882</v>
      </c>
      <c r="AA212" s="27">
        <v>777882</v>
      </c>
      <c r="AB212" s="27">
        <v>0</v>
      </c>
      <c r="AC212" s="27">
        <v>0</v>
      </c>
      <c r="AD212" s="27">
        <v>0</v>
      </c>
      <c r="AE212" s="27">
        <v>0</v>
      </c>
      <c r="AF212" s="27">
        <v>0</v>
      </c>
      <c r="AG212" s="27">
        <v>0</v>
      </c>
      <c r="AH212" s="24"/>
      <c r="AI212" s="24"/>
      <c r="AJ212" s="24" t="s">
        <v>648</v>
      </c>
      <c r="AK212" s="27">
        <v>85567</v>
      </c>
      <c r="AL212" s="27">
        <v>777882</v>
      </c>
      <c r="AM212" s="27">
        <v>0</v>
      </c>
      <c r="AN212" s="27"/>
      <c r="AO212" s="27"/>
      <c r="AP212" s="27"/>
      <c r="AQ212" s="27"/>
      <c r="AR212" s="27"/>
      <c r="AS212" s="27">
        <v>0</v>
      </c>
      <c r="AT212" s="27">
        <v>0</v>
      </c>
      <c r="AU212" s="27">
        <v>0</v>
      </c>
      <c r="AV212" s="27">
        <v>0</v>
      </c>
      <c r="AW212" s="27">
        <v>0</v>
      </c>
      <c r="AX212" s="27">
        <v>0</v>
      </c>
      <c r="AY212" s="27">
        <v>0</v>
      </c>
      <c r="AZ212" s="27">
        <v>0</v>
      </c>
      <c r="BA212" s="27">
        <v>0</v>
      </c>
      <c r="BB212" s="27">
        <v>0</v>
      </c>
      <c r="BC212" s="27">
        <v>0</v>
      </c>
      <c r="BD212" s="24"/>
      <c r="BE212" s="25"/>
      <c r="BF212" s="24"/>
      <c r="BG212" s="27">
        <v>0</v>
      </c>
    </row>
    <row r="213" spans="1:59" s="14" customFormat="1">
      <c r="A213" s="24">
        <v>900826841</v>
      </c>
      <c r="B213" s="24" t="s">
        <v>36</v>
      </c>
      <c r="C213" s="24" t="s">
        <v>4</v>
      </c>
      <c r="D213" s="24">
        <v>165523</v>
      </c>
      <c r="E213" s="24" t="str">
        <f>+CONCATENATE(C213,D213)</f>
        <v>MT165523</v>
      </c>
      <c r="F213" s="24" t="s">
        <v>275</v>
      </c>
      <c r="G213" s="24" t="str">
        <f>+CONCATENATE(A213,"_",E213)</f>
        <v>900826841_MT165523</v>
      </c>
      <c r="H213" s="25">
        <v>45665</v>
      </c>
      <c r="I213" s="25">
        <v>45666</v>
      </c>
      <c r="J213" s="26">
        <v>2306400</v>
      </c>
      <c r="K213" s="26">
        <v>2260272</v>
      </c>
      <c r="L213" s="24" t="s">
        <v>25</v>
      </c>
      <c r="M213" s="24" t="s">
        <v>21</v>
      </c>
      <c r="N213" s="24" t="s">
        <v>28</v>
      </c>
      <c r="O213" s="24" t="e">
        <v>#N/A</v>
      </c>
      <c r="P213" s="24" t="s">
        <v>880</v>
      </c>
      <c r="Q213" s="27">
        <v>2052696</v>
      </c>
      <c r="R213" s="24">
        <v>1222562772</v>
      </c>
      <c r="S213" s="24" t="s">
        <v>430</v>
      </c>
      <c r="T213" s="25">
        <v>45665</v>
      </c>
      <c r="U213" s="25">
        <v>45666</v>
      </c>
      <c r="V213" s="25">
        <v>45686</v>
      </c>
      <c r="W213" s="25"/>
      <c r="X213" s="24">
        <v>2</v>
      </c>
      <c r="Y213" s="24" t="s">
        <v>877</v>
      </c>
      <c r="Z213" s="27">
        <v>2306400</v>
      </c>
      <c r="AA213" s="27">
        <v>2306400</v>
      </c>
      <c r="AB213" s="27">
        <v>0</v>
      </c>
      <c r="AC213" s="27">
        <v>0</v>
      </c>
      <c r="AD213" s="27">
        <v>0</v>
      </c>
      <c r="AE213" s="27">
        <v>0</v>
      </c>
      <c r="AF213" s="27">
        <v>0</v>
      </c>
      <c r="AG213" s="27">
        <v>0</v>
      </c>
      <c r="AH213" s="24"/>
      <c r="AI213" s="24"/>
      <c r="AJ213" s="24" t="s">
        <v>648</v>
      </c>
      <c r="AK213" s="27">
        <v>253704</v>
      </c>
      <c r="AL213" s="27">
        <v>2306400</v>
      </c>
      <c r="AM213" s="27">
        <v>0</v>
      </c>
      <c r="AN213" s="27"/>
      <c r="AO213" s="27"/>
      <c r="AP213" s="27"/>
      <c r="AQ213" s="27"/>
      <c r="AR213" s="27"/>
      <c r="AS213" s="27">
        <v>0</v>
      </c>
      <c r="AT213" s="27">
        <v>0</v>
      </c>
      <c r="AU213" s="27">
        <v>0</v>
      </c>
      <c r="AV213" s="27">
        <v>0</v>
      </c>
      <c r="AW213" s="27">
        <v>0</v>
      </c>
      <c r="AX213" s="27">
        <v>0</v>
      </c>
      <c r="AY213" s="27">
        <v>0</v>
      </c>
      <c r="AZ213" s="27">
        <v>0</v>
      </c>
      <c r="BA213" s="27">
        <v>0</v>
      </c>
      <c r="BB213" s="27">
        <v>0</v>
      </c>
      <c r="BC213" s="27">
        <v>0</v>
      </c>
      <c r="BD213" s="24"/>
      <c r="BE213" s="25"/>
      <c r="BF213" s="24"/>
      <c r="BG213" s="27">
        <v>0</v>
      </c>
    </row>
    <row r="214" spans="1:59" s="14" customFormat="1">
      <c r="A214" s="24">
        <v>900826841</v>
      </c>
      <c r="B214" s="24" t="s">
        <v>36</v>
      </c>
      <c r="C214" s="24" t="s">
        <v>4</v>
      </c>
      <c r="D214" s="24">
        <v>165553</v>
      </c>
      <c r="E214" s="24" t="str">
        <f>+CONCATENATE(C214,D214)</f>
        <v>MT165553</v>
      </c>
      <c r="F214" s="24" t="s">
        <v>305</v>
      </c>
      <c r="G214" s="24" t="str">
        <f>+CONCATENATE(A214,"_",E214)</f>
        <v>900826841_MT165553</v>
      </c>
      <c r="H214" s="25">
        <v>45665</v>
      </c>
      <c r="I214" s="25">
        <v>45666</v>
      </c>
      <c r="J214" s="26">
        <v>2306400</v>
      </c>
      <c r="K214" s="26">
        <v>2260272</v>
      </c>
      <c r="L214" s="24" t="s">
        <v>25</v>
      </c>
      <c r="M214" s="24" t="s">
        <v>21</v>
      </c>
      <c r="N214" s="24" t="s">
        <v>28</v>
      </c>
      <c r="O214" s="24" t="e">
        <v>#N/A</v>
      </c>
      <c r="P214" s="24" t="s">
        <v>880</v>
      </c>
      <c r="Q214" s="27">
        <v>2052696</v>
      </c>
      <c r="R214" s="24">
        <v>1222562773</v>
      </c>
      <c r="S214" s="24" t="s">
        <v>430</v>
      </c>
      <c r="T214" s="25">
        <v>45665</v>
      </c>
      <c r="U214" s="25">
        <v>45666</v>
      </c>
      <c r="V214" s="25">
        <v>45686</v>
      </c>
      <c r="W214" s="25"/>
      <c r="X214" s="24">
        <v>2</v>
      </c>
      <c r="Y214" s="24" t="s">
        <v>877</v>
      </c>
      <c r="Z214" s="27">
        <v>2306400</v>
      </c>
      <c r="AA214" s="27">
        <v>2306400</v>
      </c>
      <c r="AB214" s="27">
        <v>0</v>
      </c>
      <c r="AC214" s="27">
        <v>0</v>
      </c>
      <c r="AD214" s="27">
        <v>0</v>
      </c>
      <c r="AE214" s="27">
        <v>0</v>
      </c>
      <c r="AF214" s="27">
        <v>0</v>
      </c>
      <c r="AG214" s="27">
        <v>0</v>
      </c>
      <c r="AH214" s="24"/>
      <c r="AI214" s="24"/>
      <c r="AJ214" s="24" t="s">
        <v>648</v>
      </c>
      <c r="AK214" s="27">
        <v>253704</v>
      </c>
      <c r="AL214" s="27">
        <v>2306400</v>
      </c>
      <c r="AM214" s="27">
        <v>0</v>
      </c>
      <c r="AN214" s="27"/>
      <c r="AO214" s="27"/>
      <c r="AP214" s="27"/>
      <c r="AQ214" s="27"/>
      <c r="AR214" s="27"/>
      <c r="AS214" s="27">
        <v>0</v>
      </c>
      <c r="AT214" s="27">
        <v>0</v>
      </c>
      <c r="AU214" s="27">
        <v>0</v>
      </c>
      <c r="AV214" s="27">
        <v>0</v>
      </c>
      <c r="AW214" s="27">
        <v>0</v>
      </c>
      <c r="AX214" s="27">
        <v>0</v>
      </c>
      <c r="AY214" s="27">
        <v>0</v>
      </c>
      <c r="AZ214" s="27">
        <v>0</v>
      </c>
      <c r="BA214" s="27">
        <v>0</v>
      </c>
      <c r="BB214" s="27">
        <v>0</v>
      </c>
      <c r="BC214" s="27">
        <v>0</v>
      </c>
      <c r="BD214" s="24"/>
      <c r="BE214" s="25"/>
      <c r="BF214" s="24"/>
      <c r="BG214" s="27">
        <v>0</v>
      </c>
    </row>
    <row r="215" spans="1:59" s="14" customFormat="1">
      <c r="A215" s="24">
        <v>900826841</v>
      </c>
      <c r="B215" s="24" t="s">
        <v>36</v>
      </c>
      <c r="C215" s="24" t="s">
        <v>4</v>
      </c>
      <c r="D215" s="24">
        <v>165557</v>
      </c>
      <c r="E215" s="24" t="str">
        <f>+CONCATENATE(C215,D215)</f>
        <v>MT165557</v>
      </c>
      <c r="F215" s="24" t="s">
        <v>309</v>
      </c>
      <c r="G215" s="24" t="str">
        <f>+CONCATENATE(A215,"_",E215)</f>
        <v>900826841_MT165557</v>
      </c>
      <c r="H215" s="25">
        <v>45665</v>
      </c>
      <c r="I215" s="25">
        <v>45666</v>
      </c>
      <c r="J215" s="26">
        <v>2444772</v>
      </c>
      <c r="K215" s="26">
        <v>2395876.56</v>
      </c>
      <c r="L215" s="24" t="s">
        <v>25</v>
      </c>
      <c r="M215" s="24" t="s">
        <v>21</v>
      </c>
      <c r="N215" s="24" t="s">
        <v>28</v>
      </c>
      <c r="O215" s="24" t="e">
        <v>#N/A</v>
      </c>
      <c r="P215" s="24" t="s">
        <v>880</v>
      </c>
      <c r="Q215" s="27">
        <v>2175847</v>
      </c>
      <c r="R215" s="24">
        <v>1222562757</v>
      </c>
      <c r="S215" s="24" t="s">
        <v>430</v>
      </c>
      <c r="T215" s="25">
        <v>45665</v>
      </c>
      <c r="U215" s="25">
        <v>45666</v>
      </c>
      <c r="V215" s="25">
        <v>45686</v>
      </c>
      <c r="W215" s="25"/>
      <c r="X215" s="24">
        <v>2</v>
      </c>
      <c r="Y215" s="24" t="s">
        <v>877</v>
      </c>
      <c r="Z215" s="27">
        <v>2444772</v>
      </c>
      <c r="AA215" s="27">
        <v>2444772</v>
      </c>
      <c r="AB215" s="27">
        <v>0</v>
      </c>
      <c r="AC215" s="27">
        <v>0</v>
      </c>
      <c r="AD215" s="27">
        <v>0</v>
      </c>
      <c r="AE215" s="27">
        <v>0</v>
      </c>
      <c r="AF215" s="27">
        <v>0</v>
      </c>
      <c r="AG215" s="27">
        <v>0</v>
      </c>
      <c r="AH215" s="24"/>
      <c r="AI215" s="24"/>
      <c r="AJ215" s="24" t="s">
        <v>648</v>
      </c>
      <c r="AK215" s="27">
        <v>268925</v>
      </c>
      <c r="AL215" s="27">
        <v>2444772</v>
      </c>
      <c r="AM215" s="27">
        <v>0</v>
      </c>
      <c r="AN215" s="27"/>
      <c r="AO215" s="27"/>
      <c r="AP215" s="27"/>
      <c r="AQ215" s="27"/>
      <c r="AR215" s="27"/>
      <c r="AS215" s="27">
        <v>0</v>
      </c>
      <c r="AT215" s="27">
        <v>0</v>
      </c>
      <c r="AU215" s="27">
        <v>0</v>
      </c>
      <c r="AV215" s="27">
        <v>0</v>
      </c>
      <c r="AW215" s="27">
        <v>0</v>
      </c>
      <c r="AX215" s="27">
        <v>0</v>
      </c>
      <c r="AY215" s="27">
        <v>0</v>
      </c>
      <c r="AZ215" s="27">
        <v>0</v>
      </c>
      <c r="BA215" s="27">
        <v>0</v>
      </c>
      <c r="BB215" s="27">
        <v>0</v>
      </c>
      <c r="BC215" s="27">
        <v>0</v>
      </c>
      <c r="BD215" s="24"/>
      <c r="BE215" s="25"/>
      <c r="BF215" s="24"/>
      <c r="BG215" s="27">
        <v>0</v>
      </c>
    </row>
    <row r="216" spans="1:59" s="14" customFormat="1">
      <c r="A216" s="24">
        <v>900826841</v>
      </c>
      <c r="B216" s="24" t="s">
        <v>36</v>
      </c>
      <c r="C216" s="24" t="s">
        <v>4</v>
      </c>
      <c r="D216" s="24">
        <v>165525</v>
      </c>
      <c r="E216" s="24" t="str">
        <f>+CONCATENATE(C216,D216)</f>
        <v>MT165525</v>
      </c>
      <c r="F216" s="24" t="s">
        <v>277</v>
      </c>
      <c r="G216" s="24" t="str">
        <f>+CONCATENATE(A216,"_",E216)</f>
        <v>900826841_MT165525</v>
      </c>
      <c r="H216" s="25">
        <v>45665</v>
      </c>
      <c r="I216" s="25">
        <v>45666</v>
      </c>
      <c r="J216" s="26">
        <v>1666890</v>
      </c>
      <c r="K216" s="26">
        <v>1633552.2</v>
      </c>
      <c r="L216" s="24" t="s">
        <v>25</v>
      </c>
      <c r="M216" s="24" t="s">
        <v>21</v>
      </c>
      <c r="N216" s="24" t="s">
        <v>28</v>
      </c>
      <c r="O216" s="24" t="e">
        <v>#N/A</v>
      </c>
      <c r="P216" s="24" t="s">
        <v>880</v>
      </c>
      <c r="Q216" s="27">
        <v>1483532</v>
      </c>
      <c r="R216" s="24">
        <v>1222562793</v>
      </c>
      <c r="S216" s="24" t="s">
        <v>430</v>
      </c>
      <c r="T216" s="25">
        <v>45665</v>
      </c>
      <c r="U216" s="25">
        <v>45666</v>
      </c>
      <c r="V216" s="25">
        <v>45686</v>
      </c>
      <c r="W216" s="25"/>
      <c r="X216" s="24">
        <v>2</v>
      </c>
      <c r="Y216" s="24" t="s">
        <v>877</v>
      </c>
      <c r="Z216" s="27">
        <v>1666890</v>
      </c>
      <c r="AA216" s="27">
        <v>1666890</v>
      </c>
      <c r="AB216" s="27">
        <v>0</v>
      </c>
      <c r="AC216" s="27">
        <v>0</v>
      </c>
      <c r="AD216" s="27">
        <v>0</v>
      </c>
      <c r="AE216" s="27">
        <v>0</v>
      </c>
      <c r="AF216" s="27">
        <v>0</v>
      </c>
      <c r="AG216" s="27">
        <v>0</v>
      </c>
      <c r="AH216" s="24"/>
      <c r="AI216" s="24"/>
      <c r="AJ216" s="24" t="s">
        <v>648</v>
      </c>
      <c r="AK216" s="27">
        <v>183358</v>
      </c>
      <c r="AL216" s="27">
        <v>1666890</v>
      </c>
      <c r="AM216" s="27">
        <v>0</v>
      </c>
      <c r="AN216" s="27"/>
      <c r="AO216" s="27"/>
      <c r="AP216" s="27"/>
      <c r="AQ216" s="27"/>
      <c r="AR216" s="27"/>
      <c r="AS216" s="27">
        <v>0</v>
      </c>
      <c r="AT216" s="27">
        <v>0</v>
      </c>
      <c r="AU216" s="27">
        <v>0</v>
      </c>
      <c r="AV216" s="27">
        <v>0</v>
      </c>
      <c r="AW216" s="27">
        <v>0</v>
      </c>
      <c r="AX216" s="27">
        <v>0</v>
      </c>
      <c r="AY216" s="27">
        <v>0</v>
      </c>
      <c r="AZ216" s="27">
        <v>0</v>
      </c>
      <c r="BA216" s="27">
        <v>0</v>
      </c>
      <c r="BB216" s="27">
        <v>0</v>
      </c>
      <c r="BC216" s="27">
        <v>0</v>
      </c>
      <c r="BD216" s="24"/>
      <c r="BE216" s="25"/>
      <c r="BF216" s="24"/>
      <c r="BG216" s="27">
        <v>0</v>
      </c>
    </row>
    <row r="217" spans="1:59" s="14" customFormat="1">
      <c r="A217" s="24">
        <v>900826841</v>
      </c>
      <c r="B217" s="24" t="s">
        <v>36</v>
      </c>
      <c r="C217" s="24" t="s">
        <v>4</v>
      </c>
      <c r="D217" s="24">
        <v>165526</v>
      </c>
      <c r="E217" s="24" t="str">
        <f>+CONCATENATE(C217,D217)</f>
        <v>MT165526</v>
      </c>
      <c r="F217" s="24" t="s">
        <v>278</v>
      </c>
      <c r="G217" s="24" t="str">
        <f>+CONCATENATE(A217,"_",E217)</f>
        <v>900826841_MT165526</v>
      </c>
      <c r="H217" s="25">
        <v>45665</v>
      </c>
      <c r="I217" s="25">
        <v>45666</v>
      </c>
      <c r="J217" s="26">
        <v>6667560</v>
      </c>
      <c r="K217" s="26">
        <v>6534208.7999999998</v>
      </c>
      <c r="L217" s="24" t="s">
        <v>25</v>
      </c>
      <c r="M217" s="24" t="s">
        <v>21</v>
      </c>
      <c r="N217" s="24" t="s">
        <v>28</v>
      </c>
      <c r="O217" s="24" t="e">
        <v>#N/A</v>
      </c>
      <c r="P217" s="24" t="s">
        <v>880</v>
      </c>
      <c r="Q217" s="27">
        <v>5934128</v>
      </c>
      <c r="R217" s="24">
        <v>1222562732</v>
      </c>
      <c r="S217" s="24" t="s">
        <v>430</v>
      </c>
      <c r="T217" s="25">
        <v>45665</v>
      </c>
      <c r="U217" s="25">
        <v>45666</v>
      </c>
      <c r="V217" s="25">
        <v>45685</v>
      </c>
      <c r="W217" s="25"/>
      <c r="X217" s="24">
        <v>3</v>
      </c>
      <c r="Y217" s="24" t="s">
        <v>877</v>
      </c>
      <c r="Z217" s="27">
        <v>6667560</v>
      </c>
      <c r="AA217" s="27">
        <v>6667560</v>
      </c>
      <c r="AB217" s="27">
        <v>0</v>
      </c>
      <c r="AC217" s="27">
        <v>0</v>
      </c>
      <c r="AD217" s="27">
        <v>0</v>
      </c>
      <c r="AE217" s="27">
        <v>0</v>
      </c>
      <c r="AF217" s="27">
        <v>0</v>
      </c>
      <c r="AG217" s="27">
        <v>0</v>
      </c>
      <c r="AH217" s="24"/>
      <c r="AI217" s="24"/>
      <c r="AJ217" s="24" t="s">
        <v>651</v>
      </c>
      <c r="AK217" s="27">
        <v>733432</v>
      </c>
      <c r="AL217" s="27">
        <v>6667560</v>
      </c>
      <c r="AM217" s="27">
        <v>0</v>
      </c>
      <c r="AN217" s="27"/>
      <c r="AO217" s="27"/>
      <c r="AP217" s="27"/>
      <c r="AQ217" s="27"/>
      <c r="AR217" s="27"/>
      <c r="AS217" s="27">
        <v>0</v>
      </c>
      <c r="AT217" s="27">
        <v>0</v>
      </c>
      <c r="AU217" s="27">
        <v>0</v>
      </c>
      <c r="AV217" s="27">
        <v>0</v>
      </c>
      <c r="AW217" s="27">
        <v>0</v>
      </c>
      <c r="AX217" s="27">
        <v>0</v>
      </c>
      <c r="AY217" s="27">
        <v>0</v>
      </c>
      <c r="AZ217" s="27">
        <v>0</v>
      </c>
      <c r="BA217" s="27">
        <v>0</v>
      </c>
      <c r="BB217" s="27">
        <v>0</v>
      </c>
      <c r="BC217" s="27">
        <v>0</v>
      </c>
      <c r="BD217" s="24"/>
      <c r="BE217" s="25"/>
      <c r="BF217" s="24"/>
      <c r="BG217" s="27">
        <v>0</v>
      </c>
    </row>
    <row r="218" spans="1:59" s="14" customFormat="1">
      <c r="A218" s="24">
        <v>900826841</v>
      </c>
      <c r="B218" s="24" t="s">
        <v>36</v>
      </c>
      <c r="C218" s="24" t="s">
        <v>4</v>
      </c>
      <c r="D218" s="24">
        <v>165563</v>
      </c>
      <c r="E218" s="24" t="str">
        <f>+CONCATENATE(C218,D218)</f>
        <v>MT165563</v>
      </c>
      <c r="F218" s="24" t="s">
        <v>315</v>
      </c>
      <c r="G218" s="24" t="str">
        <f>+CONCATENATE(A218,"_",E218)</f>
        <v>900826841_MT165563</v>
      </c>
      <c r="H218" s="25">
        <v>45665</v>
      </c>
      <c r="I218" s="25">
        <v>45666</v>
      </c>
      <c r="J218" s="26">
        <v>553536</v>
      </c>
      <c r="K218" s="26">
        <v>542465.28000000003</v>
      </c>
      <c r="L218" s="24" t="s">
        <v>25</v>
      </c>
      <c r="M218" s="24" t="s">
        <v>21</v>
      </c>
      <c r="N218" s="24" t="s">
        <v>28</v>
      </c>
      <c r="O218" s="24" t="e">
        <v>#N/A</v>
      </c>
      <c r="P218" s="24" t="s">
        <v>880</v>
      </c>
      <c r="Q218" s="27">
        <v>492647</v>
      </c>
      <c r="R218" s="24">
        <v>1222562806</v>
      </c>
      <c r="S218" s="24" t="s">
        <v>430</v>
      </c>
      <c r="T218" s="25">
        <v>45665</v>
      </c>
      <c r="U218" s="25">
        <v>45666</v>
      </c>
      <c r="V218" s="25">
        <v>45686</v>
      </c>
      <c r="W218" s="25"/>
      <c r="X218" s="24">
        <v>2</v>
      </c>
      <c r="Y218" s="24" t="s">
        <v>877</v>
      </c>
      <c r="Z218" s="27">
        <v>553536</v>
      </c>
      <c r="AA218" s="27">
        <v>553536</v>
      </c>
      <c r="AB218" s="27">
        <v>0</v>
      </c>
      <c r="AC218" s="27">
        <v>0</v>
      </c>
      <c r="AD218" s="27">
        <v>0</v>
      </c>
      <c r="AE218" s="27">
        <v>0</v>
      </c>
      <c r="AF218" s="27">
        <v>0</v>
      </c>
      <c r="AG218" s="27">
        <v>0</v>
      </c>
      <c r="AH218" s="24"/>
      <c r="AI218" s="24"/>
      <c r="AJ218" s="24" t="s">
        <v>648</v>
      </c>
      <c r="AK218" s="27">
        <v>60889</v>
      </c>
      <c r="AL218" s="27">
        <v>553536</v>
      </c>
      <c r="AM218" s="27">
        <v>0</v>
      </c>
      <c r="AN218" s="27"/>
      <c r="AO218" s="27"/>
      <c r="AP218" s="27"/>
      <c r="AQ218" s="27"/>
      <c r="AR218" s="27"/>
      <c r="AS218" s="27">
        <v>0</v>
      </c>
      <c r="AT218" s="27">
        <v>0</v>
      </c>
      <c r="AU218" s="27">
        <v>0</v>
      </c>
      <c r="AV218" s="27">
        <v>0</v>
      </c>
      <c r="AW218" s="27">
        <v>0</v>
      </c>
      <c r="AX218" s="27">
        <v>0</v>
      </c>
      <c r="AY218" s="27">
        <v>0</v>
      </c>
      <c r="AZ218" s="27">
        <v>0</v>
      </c>
      <c r="BA218" s="27">
        <v>0</v>
      </c>
      <c r="BB218" s="27">
        <v>0</v>
      </c>
      <c r="BC218" s="27">
        <v>0</v>
      </c>
      <c r="BD218" s="24"/>
      <c r="BE218" s="25"/>
      <c r="BF218" s="24"/>
      <c r="BG218" s="27">
        <v>0</v>
      </c>
    </row>
    <row r="219" spans="1:59" s="14" customFormat="1">
      <c r="A219" s="24">
        <v>900826841</v>
      </c>
      <c r="B219" s="24" t="s">
        <v>36</v>
      </c>
      <c r="C219" s="24" t="s">
        <v>4</v>
      </c>
      <c r="D219" s="24">
        <v>165521</v>
      </c>
      <c r="E219" s="24" t="str">
        <f>+CONCATENATE(C219,D219)</f>
        <v>MT165521</v>
      </c>
      <c r="F219" s="24" t="s">
        <v>273</v>
      </c>
      <c r="G219" s="24" t="str">
        <f>+CONCATENATE(A219,"_",E219)</f>
        <v>900826841_MT165521</v>
      </c>
      <c r="H219" s="25">
        <v>45665</v>
      </c>
      <c r="I219" s="25">
        <v>45666</v>
      </c>
      <c r="J219" s="26">
        <v>1107072</v>
      </c>
      <c r="K219" s="26">
        <v>1084930.5600000001</v>
      </c>
      <c r="L219" s="24" t="s">
        <v>25</v>
      </c>
      <c r="M219" s="24" t="s">
        <v>21</v>
      </c>
      <c r="N219" s="24" t="s">
        <v>28</v>
      </c>
      <c r="O219" s="24" t="e">
        <v>#N/A</v>
      </c>
      <c r="P219" s="24" t="s">
        <v>880</v>
      </c>
      <c r="Q219" s="27">
        <v>985294</v>
      </c>
      <c r="R219" s="24">
        <v>1222562800</v>
      </c>
      <c r="S219" s="24" t="s">
        <v>430</v>
      </c>
      <c r="T219" s="25">
        <v>45665</v>
      </c>
      <c r="U219" s="25">
        <v>45666</v>
      </c>
      <c r="V219" s="25">
        <v>45686</v>
      </c>
      <c r="W219" s="25"/>
      <c r="X219" s="24">
        <v>2</v>
      </c>
      <c r="Y219" s="24" t="s">
        <v>877</v>
      </c>
      <c r="Z219" s="27">
        <v>1107072</v>
      </c>
      <c r="AA219" s="27">
        <v>1107072</v>
      </c>
      <c r="AB219" s="27">
        <v>0</v>
      </c>
      <c r="AC219" s="27">
        <v>0</v>
      </c>
      <c r="AD219" s="27">
        <v>0</v>
      </c>
      <c r="AE219" s="27">
        <v>0</v>
      </c>
      <c r="AF219" s="27">
        <v>0</v>
      </c>
      <c r="AG219" s="27">
        <v>0</v>
      </c>
      <c r="AH219" s="24"/>
      <c r="AI219" s="24"/>
      <c r="AJ219" s="24" t="s">
        <v>648</v>
      </c>
      <c r="AK219" s="27">
        <v>121778</v>
      </c>
      <c r="AL219" s="27">
        <v>1107072</v>
      </c>
      <c r="AM219" s="27">
        <v>0</v>
      </c>
      <c r="AN219" s="27"/>
      <c r="AO219" s="27"/>
      <c r="AP219" s="27"/>
      <c r="AQ219" s="27"/>
      <c r="AR219" s="27"/>
      <c r="AS219" s="27">
        <v>0</v>
      </c>
      <c r="AT219" s="27">
        <v>0</v>
      </c>
      <c r="AU219" s="27">
        <v>0</v>
      </c>
      <c r="AV219" s="27">
        <v>0</v>
      </c>
      <c r="AW219" s="27">
        <v>0</v>
      </c>
      <c r="AX219" s="27">
        <v>0</v>
      </c>
      <c r="AY219" s="27">
        <v>0</v>
      </c>
      <c r="AZ219" s="27">
        <v>0</v>
      </c>
      <c r="BA219" s="27">
        <v>0</v>
      </c>
      <c r="BB219" s="27">
        <v>0</v>
      </c>
      <c r="BC219" s="27">
        <v>0</v>
      </c>
      <c r="BD219" s="24"/>
      <c r="BE219" s="25"/>
      <c r="BF219" s="24"/>
      <c r="BG219" s="27">
        <v>0</v>
      </c>
    </row>
    <row r="220" spans="1:59" s="14" customFormat="1">
      <c r="A220" s="24">
        <v>900826841</v>
      </c>
      <c r="B220" s="24" t="s">
        <v>36</v>
      </c>
      <c r="C220" s="24" t="s">
        <v>4</v>
      </c>
      <c r="D220" s="24">
        <v>165551</v>
      </c>
      <c r="E220" s="24" t="str">
        <f>+CONCATENATE(C220,D220)</f>
        <v>MT165551</v>
      </c>
      <c r="F220" s="24" t="s">
        <v>303</v>
      </c>
      <c r="G220" s="24" t="str">
        <f>+CONCATENATE(A220,"_",E220)</f>
        <v>900826841_MT165551</v>
      </c>
      <c r="H220" s="25">
        <v>45665</v>
      </c>
      <c r="I220" s="25">
        <v>45666</v>
      </c>
      <c r="J220" s="26">
        <v>1107072</v>
      </c>
      <c r="K220" s="26">
        <v>1084930.5600000001</v>
      </c>
      <c r="L220" s="24" t="s">
        <v>25</v>
      </c>
      <c r="M220" s="24" t="s">
        <v>21</v>
      </c>
      <c r="N220" s="24" t="s">
        <v>28</v>
      </c>
      <c r="O220" s="24" t="e">
        <v>#N/A</v>
      </c>
      <c r="P220" s="24" t="s">
        <v>880</v>
      </c>
      <c r="Q220" s="27">
        <v>985294</v>
      </c>
      <c r="R220" s="24">
        <v>1222562801</v>
      </c>
      <c r="S220" s="24" t="s">
        <v>430</v>
      </c>
      <c r="T220" s="25">
        <v>45665</v>
      </c>
      <c r="U220" s="25">
        <v>45666</v>
      </c>
      <c r="V220" s="25">
        <v>45686</v>
      </c>
      <c r="W220" s="25"/>
      <c r="X220" s="24">
        <v>2</v>
      </c>
      <c r="Y220" s="24" t="s">
        <v>877</v>
      </c>
      <c r="Z220" s="27">
        <v>1107072</v>
      </c>
      <c r="AA220" s="27">
        <v>1107072</v>
      </c>
      <c r="AB220" s="27">
        <v>0</v>
      </c>
      <c r="AC220" s="27">
        <v>0</v>
      </c>
      <c r="AD220" s="27">
        <v>0</v>
      </c>
      <c r="AE220" s="27">
        <v>0</v>
      </c>
      <c r="AF220" s="27">
        <v>0</v>
      </c>
      <c r="AG220" s="27">
        <v>0</v>
      </c>
      <c r="AH220" s="24"/>
      <c r="AI220" s="24"/>
      <c r="AJ220" s="24" t="s">
        <v>648</v>
      </c>
      <c r="AK220" s="27">
        <v>121778</v>
      </c>
      <c r="AL220" s="27">
        <v>1107072</v>
      </c>
      <c r="AM220" s="27">
        <v>0</v>
      </c>
      <c r="AN220" s="27"/>
      <c r="AO220" s="27"/>
      <c r="AP220" s="27"/>
      <c r="AQ220" s="27"/>
      <c r="AR220" s="27"/>
      <c r="AS220" s="27">
        <v>0</v>
      </c>
      <c r="AT220" s="27">
        <v>0</v>
      </c>
      <c r="AU220" s="27">
        <v>0</v>
      </c>
      <c r="AV220" s="27">
        <v>0</v>
      </c>
      <c r="AW220" s="27">
        <v>0</v>
      </c>
      <c r="AX220" s="27">
        <v>0</v>
      </c>
      <c r="AY220" s="27">
        <v>0</v>
      </c>
      <c r="AZ220" s="27">
        <v>0</v>
      </c>
      <c r="BA220" s="27">
        <v>0</v>
      </c>
      <c r="BB220" s="27">
        <v>0</v>
      </c>
      <c r="BC220" s="27">
        <v>0</v>
      </c>
      <c r="BD220" s="24"/>
      <c r="BE220" s="25"/>
      <c r="BF220" s="24"/>
      <c r="BG220" s="27">
        <v>0</v>
      </c>
    </row>
    <row r="221" spans="1:59" s="14" customFormat="1">
      <c r="A221" s="24">
        <v>900826841</v>
      </c>
      <c r="B221" s="24" t="s">
        <v>36</v>
      </c>
      <c r="C221" s="24" t="s">
        <v>4</v>
      </c>
      <c r="D221" s="24">
        <v>165546</v>
      </c>
      <c r="E221" s="24" t="str">
        <f>+CONCATENATE(C221,D221)</f>
        <v>MT165546</v>
      </c>
      <c r="F221" s="24" t="s">
        <v>298</v>
      </c>
      <c r="G221" s="24" t="str">
        <f>+CONCATENATE(A221,"_",E221)</f>
        <v>900826841_MT165546</v>
      </c>
      <c r="H221" s="25">
        <v>45665</v>
      </c>
      <c r="I221" s="25">
        <v>45666</v>
      </c>
      <c r="J221" s="26">
        <v>2214144</v>
      </c>
      <c r="K221" s="26">
        <v>2169861.1200000001</v>
      </c>
      <c r="L221" s="24" t="s">
        <v>25</v>
      </c>
      <c r="M221" s="24" t="s">
        <v>21</v>
      </c>
      <c r="N221" s="24" t="s">
        <v>28</v>
      </c>
      <c r="O221" s="24" t="e">
        <v>#N/A</v>
      </c>
      <c r="P221" s="24" t="s">
        <v>880</v>
      </c>
      <c r="Q221" s="27">
        <v>1970588</v>
      </c>
      <c r="R221" s="24">
        <v>1222562780</v>
      </c>
      <c r="S221" s="24" t="s">
        <v>430</v>
      </c>
      <c r="T221" s="25">
        <v>45665</v>
      </c>
      <c r="U221" s="25">
        <v>45666</v>
      </c>
      <c r="V221" s="25">
        <v>45686</v>
      </c>
      <c r="W221" s="25"/>
      <c r="X221" s="24">
        <v>2</v>
      </c>
      <c r="Y221" s="24" t="s">
        <v>877</v>
      </c>
      <c r="Z221" s="27">
        <v>2214144</v>
      </c>
      <c r="AA221" s="27">
        <v>2214144</v>
      </c>
      <c r="AB221" s="27">
        <v>0</v>
      </c>
      <c r="AC221" s="27">
        <v>0</v>
      </c>
      <c r="AD221" s="27">
        <v>0</v>
      </c>
      <c r="AE221" s="27">
        <v>0</v>
      </c>
      <c r="AF221" s="27">
        <v>0</v>
      </c>
      <c r="AG221" s="27">
        <v>0</v>
      </c>
      <c r="AH221" s="24"/>
      <c r="AI221" s="24"/>
      <c r="AJ221" s="24" t="s">
        <v>648</v>
      </c>
      <c r="AK221" s="27">
        <v>243556</v>
      </c>
      <c r="AL221" s="27">
        <v>2214144</v>
      </c>
      <c r="AM221" s="27">
        <v>0</v>
      </c>
      <c r="AN221" s="27"/>
      <c r="AO221" s="27"/>
      <c r="AP221" s="27"/>
      <c r="AQ221" s="27"/>
      <c r="AR221" s="27"/>
      <c r="AS221" s="27">
        <v>0</v>
      </c>
      <c r="AT221" s="27">
        <v>0</v>
      </c>
      <c r="AU221" s="27">
        <v>0</v>
      </c>
      <c r="AV221" s="27">
        <v>0</v>
      </c>
      <c r="AW221" s="27">
        <v>0</v>
      </c>
      <c r="AX221" s="27">
        <v>0</v>
      </c>
      <c r="AY221" s="27">
        <v>0</v>
      </c>
      <c r="AZ221" s="27">
        <v>0</v>
      </c>
      <c r="BA221" s="27">
        <v>0</v>
      </c>
      <c r="BB221" s="27">
        <v>0</v>
      </c>
      <c r="BC221" s="27">
        <v>0</v>
      </c>
      <c r="BD221" s="24"/>
      <c r="BE221" s="25"/>
      <c r="BF221" s="24"/>
      <c r="BG221" s="27">
        <v>0</v>
      </c>
    </row>
    <row r="222" spans="1:59" s="14" customFormat="1">
      <c r="A222" s="24">
        <v>900826841</v>
      </c>
      <c r="B222" s="24" t="s">
        <v>36</v>
      </c>
      <c r="C222" s="24" t="s">
        <v>4</v>
      </c>
      <c r="D222" s="24">
        <v>165530</v>
      </c>
      <c r="E222" s="24" t="str">
        <f>+CONCATENATE(C222,D222)</f>
        <v>MT165530</v>
      </c>
      <c r="F222" s="24" t="s">
        <v>282</v>
      </c>
      <c r="G222" s="24" t="str">
        <f>+CONCATENATE(A222,"_",E222)</f>
        <v>900826841_MT165530</v>
      </c>
      <c r="H222" s="25">
        <v>45665</v>
      </c>
      <c r="I222" s="25">
        <v>45666</v>
      </c>
      <c r="J222" s="26">
        <v>2555898</v>
      </c>
      <c r="K222" s="26">
        <v>2504780.04</v>
      </c>
      <c r="L222" s="24" t="s">
        <v>25</v>
      </c>
      <c r="M222" s="24" t="s">
        <v>21</v>
      </c>
      <c r="N222" s="24" t="s">
        <v>28</v>
      </c>
      <c r="O222" s="24" t="e">
        <v>#N/A</v>
      </c>
      <c r="P222" s="24" t="s">
        <v>880</v>
      </c>
      <c r="Q222" s="27">
        <v>2274749</v>
      </c>
      <c r="R222" s="24">
        <v>1222562755</v>
      </c>
      <c r="S222" s="24" t="s">
        <v>430</v>
      </c>
      <c r="T222" s="25">
        <v>45665</v>
      </c>
      <c r="U222" s="25">
        <v>45666</v>
      </c>
      <c r="V222" s="25">
        <v>45686</v>
      </c>
      <c r="W222" s="25"/>
      <c r="X222" s="24">
        <v>2</v>
      </c>
      <c r="Y222" s="24" t="s">
        <v>877</v>
      </c>
      <c r="Z222" s="27">
        <v>2555898</v>
      </c>
      <c r="AA222" s="27">
        <v>2555898</v>
      </c>
      <c r="AB222" s="27">
        <v>0</v>
      </c>
      <c r="AC222" s="27">
        <v>0</v>
      </c>
      <c r="AD222" s="27">
        <v>0</v>
      </c>
      <c r="AE222" s="27">
        <v>0</v>
      </c>
      <c r="AF222" s="27">
        <v>0</v>
      </c>
      <c r="AG222" s="27">
        <v>0</v>
      </c>
      <c r="AH222" s="24"/>
      <c r="AI222" s="24"/>
      <c r="AJ222" s="24" t="s">
        <v>648</v>
      </c>
      <c r="AK222" s="27">
        <v>281149</v>
      </c>
      <c r="AL222" s="27">
        <v>2555898</v>
      </c>
      <c r="AM222" s="27">
        <v>0</v>
      </c>
      <c r="AN222" s="27"/>
      <c r="AO222" s="27"/>
      <c r="AP222" s="27"/>
      <c r="AQ222" s="27"/>
      <c r="AR222" s="27"/>
      <c r="AS222" s="27">
        <v>0</v>
      </c>
      <c r="AT222" s="27">
        <v>0</v>
      </c>
      <c r="AU222" s="27">
        <v>0</v>
      </c>
      <c r="AV222" s="27">
        <v>0</v>
      </c>
      <c r="AW222" s="27">
        <v>0</v>
      </c>
      <c r="AX222" s="27">
        <v>0</v>
      </c>
      <c r="AY222" s="27">
        <v>0</v>
      </c>
      <c r="AZ222" s="27">
        <v>0</v>
      </c>
      <c r="BA222" s="27">
        <v>0</v>
      </c>
      <c r="BB222" s="27">
        <v>0</v>
      </c>
      <c r="BC222" s="27">
        <v>0</v>
      </c>
      <c r="BD222" s="24"/>
      <c r="BE222" s="25"/>
      <c r="BF222" s="24"/>
      <c r="BG222" s="27">
        <v>0</v>
      </c>
    </row>
    <row r="223" spans="1:59" s="14" customFormat="1">
      <c r="A223" s="24">
        <v>900826841</v>
      </c>
      <c r="B223" s="24" t="s">
        <v>36</v>
      </c>
      <c r="C223" s="24" t="s">
        <v>4</v>
      </c>
      <c r="D223" s="24">
        <v>165555</v>
      </c>
      <c r="E223" s="24" t="str">
        <f>+CONCATENATE(C223,D223)</f>
        <v>MT165555</v>
      </c>
      <c r="F223" s="24" t="s">
        <v>307</v>
      </c>
      <c r="G223" s="24" t="str">
        <f>+CONCATENATE(A223,"_",E223)</f>
        <v>900826841_MT165555</v>
      </c>
      <c r="H223" s="25">
        <v>45665</v>
      </c>
      <c r="I223" s="25">
        <v>45666</v>
      </c>
      <c r="J223" s="26">
        <v>2555898</v>
      </c>
      <c r="K223" s="26">
        <v>2504780.04</v>
      </c>
      <c r="L223" s="24" t="s">
        <v>25</v>
      </c>
      <c r="M223" s="24" t="s">
        <v>21</v>
      </c>
      <c r="N223" s="24" t="s">
        <v>28</v>
      </c>
      <c r="O223" s="24" t="e">
        <v>#N/A</v>
      </c>
      <c r="P223" s="24" t="s">
        <v>880</v>
      </c>
      <c r="Q223" s="27">
        <v>2274749</v>
      </c>
      <c r="R223" s="24">
        <v>1222562756</v>
      </c>
      <c r="S223" s="24" t="s">
        <v>430</v>
      </c>
      <c r="T223" s="25">
        <v>45665</v>
      </c>
      <c r="U223" s="25">
        <v>45666</v>
      </c>
      <c r="V223" s="25">
        <v>45686</v>
      </c>
      <c r="W223" s="25"/>
      <c r="X223" s="24">
        <v>2</v>
      </c>
      <c r="Y223" s="24" t="s">
        <v>877</v>
      </c>
      <c r="Z223" s="27">
        <v>2555898</v>
      </c>
      <c r="AA223" s="27">
        <v>2555898</v>
      </c>
      <c r="AB223" s="27">
        <v>0</v>
      </c>
      <c r="AC223" s="27">
        <v>0</v>
      </c>
      <c r="AD223" s="27">
        <v>0</v>
      </c>
      <c r="AE223" s="27">
        <v>0</v>
      </c>
      <c r="AF223" s="27">
        <v>0</v>
      </c>
      <c r="AG223" s="27">
        <v>0</v>
      </c>
      <c r="AH223" s="24"/>
      <c r="AI223" s="24"/>
      <c r="AJ223" s="24" t="s">
        <v>648</v>
      </c>
      <c r="AK223" s="27">
        <v>281149</v>
      </c>
      <c r="AL223" s="27">
        <v>2555898</v>
      </c>
      <c r="AM223" s="27">
        <v>0</v>
      </c>
      <c r="AN223" s="27"/>
      <c r="AO223" s="27"/>
      <c r="AP223" s="27"/>
      <c r="AQ223" s="27"/>
      <c r="AR223" s="27"/>
      <c r="AS223" s="27">
        <v>0</v>
      </c>
      <c r="AT223" s="27">
        <v>0</v>
      </c>
      <c r="AU223" s="27">
        <v>0</v>
      </c>
      <c r="AV223" s="27">
        <v>0</v>
      </c>
      <c r="AW223" s="27">
        <v>0</v>
      </c>
      <c r="AX223" s="27">
        <v>0</v>
      </c>
      <c r="AY223" s="27">
        <v>0</v>
      </c>
      <c r="AZ223" s="27">
        <v>0</v>
      </c>
      <c r="BA223" s="27">
        <v>0</v>
      </c>
      <c r="BB223" s="27">
        <v>0</v>
      </c>
      <c r="BC223" s="27">
        <v>0</v>
      </c>
      <c r="BD223" s="24"/>
      <c r="BE223" s="25"/>
      <c r="BF223" s="24"/>
      <c r="BG223" s="27">
        <v>0</v>
      </c>
    </row>
    <row r="224" spans="1:59" s="14" customFormat="1">
      <c r="A224" s="24">
        <v>900826841</v>
      </c>
      <c r="B224" s="24" t="s">
        <v>36</v>
      </c>
      <c r="C224" s="24" t="s">
        <v>4</v>
      </c>
      <c r="D224" s="24">
        <v>165517</v>
      </c>
      <c r="E224" s="24" t="str">
        <f>+CONCATENATE(C224,D224)</f>
        <v>MT165517</v>
      </c>
      <c r="F224" s="24" t="s">
        <v>269</v>
      </c>
      <c r="G224" s="24" t="str">
        <f>+CONCATENATE(A224,"_",E224)</f>
        <v>900826841_MT165517</v>
      </c>
      <c r="H224" s="25">
        <v>45665</v>
      </c>
      <c r="I224" s="25">
        <v>45666</v>
      </c>
      <c r="J224" s="26">
        <v>3444906</v>
      </c>
      <c r="K224" s="26">
        <v>3376007.88</v>
      </c>
      <c r="L224" s="24" t="s">
        <v>25</v>
      </c>
      <c r="M224" s="24" t="s">
        <v>21</v>
      </c>
      <c r="N224" s="24" t="s">
        <v>28</v>
      </c>
      <c r="O224" s="24" t="e">
        <v>#N/A</v>
      </c>
      <c r="P224" s="24" t="s">
        <v>880</v>
      </c>
      <c r="Q224" s="27">
        <v>3065966</v>
      </c>
      <c r="R224" s="24">
        <v>1222562715</v>
      </c>
      <c r="S224" s="24" t="s">
        <v>430</v>
      </c>
      <c r="T224" s="25">
        <v>45665</v>
      </c>
      <c r="U224" s="25">
        <v>45666</v>
      </c>
      <c r="V224" s="25">
        <v>45685</v>
      </c>
      <c r="W224" s="25"/>
      <c r="X224" s="24">
        <v>3</v>
      </c>
      <c r="Y224" s="24" t="s">
        <v>877</v>
      </c>
      <c r="Z224" s="27">
        <v>3444906</v>
      </c>
      <c r="AA224" s="27">
        <v>3444906</v>
      </c>
      <c r="AB224" s="27">
        <v>0</v>
      </c>
      <c r="AC224" s="27">
        <v>0</v>
      </c>
      <c r="AD224" s="27">
        <v>0</v>
      </c>
      <c r="AE224" s="27">
        <v>0</v>
      </c>
      <c r="AF224" s="27">
        <v>0</v>
      </c>
      <c r="AG224" s="27">
        <v>0</v>
      </c>
      <c r="AH224" s="24"/>
      <c r="AI224" s="24"/>
      <c r="AJ224" s="24" t="s">
        <v>651</v>
      </c>
      <c r="AK224" s="27">
        <v>378940</v>
      </c>
      <c r="AL224" s="27">
        <v>3444906</v>
      </c>
      <c r="AM224" s="27">
        <v>0</v>
      </c>
      <c r="AN224" s="27"/>
      <c r="AO224" s="27"/>
      <c r="AP224" s="27"/>
      <c r="AQ224" s="27"/>
      <c r="AR224" s="27"/>
      <c r="AS224" s="27">
        <v>0</v>
      </c>
      <c r="AT224" s="27">
        <v>0</v>
      </c>
      <c r="AU224" s="27">
        <v>0</v>
      </c>
      <c r="AV224" s="27">
        <v>0</v>
      </c>
      <c r="AW224" s="27">
        <v>0</v>
      </c>
      <c r="AX224" s="27">
        <v>0</v>
      </c>
      <c r="AY224" s="27">
        <v>0</v>
      </c>
      <c r="AZ224" s="27">
        <v>0</v>
      </c>
      <c r="BA224" s="27">
        <v>0</v>
      </c>
      <c r="BB224" s="27">
        <v>0</v>
      </c>
      <c r="BC224" s="27">
        <v>0</v>
      </c>
      <c r="BD224" s="24"/>
      <c r="BE224" s="25"/>
      <c r="BF224" s="24"/>
      <c r="BG224" s="27">
        <v>0</v>
      </c>
    </row>
    <row r="225" spans="1:59" s="14" customFormat="1">
      <c r="A225" s="24">
        <v>900826841</v>
      </c>
      <c r="B225" s="24" t="s">
        <v>36</v>
      </c>
      <c r="C225" s="24" t="s">
        <v>4</v>
      </c>
      <c r="D225" s="24">
        <v>165527</v>
      </c>
      <c r="E225" s="24" t="str">
        <f>+CONCATENATE(C225,D225)</f>
        <v>MT165527</v>
      </c>
      <c r="F225" s="24" t="s">
        <v>279</v>
      </c>
      <c r="G225" s="24" t="str">
        <f>+CONCATENATE(A225,"_",E225)</f>
        <v>900826841_MT165527</v>
      </c>
      <c r="H225" s="25">
        <v>45665</v>
      </c>
      <c r="I225" s="25">
        <v>45666</v>
      </c>
      <c r="J225" s="26">
        <v>3444906</v>
      </c>
      <c r="K225" s="26">
        <v>3376007.88</v>
      </c>
      <c r="L225" s="24" t="s">
        <v>25</v>
      </c>
      <c r="M225" s="24" t="s">
        <v>21</v>
      </c>
      <c r="N225" s="24" t="s">
        <v>28</v>
      </c>
      <c r="O225" s="24" t="e">
        <v>#N/A</v>
      </c>
      <c r="P225" s="24" t="s">
        <v>880</v>
      </c>
      <c r="Q225" s="27">
        <v>3065966</v>
      </c>
      <c r="R225" s="24">
        <v>1222562734</v>
      </c>
      <c r="S225" s="24" t="s">
        <v>430</v>
      </c>
      <c r="T225" s="25">
        <v>45665</v>
      </c>
      <c r="U225" s="25">
        <v>45666</v>
      </c>
      <c r="V225" s="25">
        <v>45685</v>
      </c>
      <c r="W225" s="25"/>
      <c r="X225" s="24">
        <v>3</v>
      </c>
      <c r="Y225" s="24" t="s">
        <v>877</v>
      </c>
      <c r="Z225" s="27">
        <v>3444906</v>
      </c>
      <c r="AA225" s="27">
        <v>3444906</v>
      </c>
      <c r="AB225" s="27">
        <v>0</v>
      </c>
      <c r="AC225" s="27">
        <v>0</v>
      </c>
      <c r="AD225" s="27">
        <v>0</v>
      </c>
      <c r="AE225" s="27">
        <v>0</v>
      </c>
      <c r="AF225" s="27">
        <v>0</v>
      </c>
      <c r="AG225" s="27">
        <v>0</v>
      </c>
      <c r="AH225" s="24"/>
      <c r="AI225" s="24"/>
      <c r="AJ225" s="24" t="s">
        <v>651</v>
      </c>
      <c r="AK225" s="27">
        <v>378940</v>
      </c>
      <c r="AL225" s="27">
        <v>3444906</v>
      </c>
      <c r="AM225" s="27">
        <v>0</v>
      </c>
      <c r="AN225" s="27"/>
      <c r="AO225" s="27"/>
      <c r="AP225" s="27"/>
      <c r="AQ225" s="27"/>
      <c r="AR225" s="27"/>
      <c r="AS225" s="27">
        <v>0</v>
      </c>
      <c r="AT225" s="27">
        <v>0</v>
      </c>
      <c r="AU225" s="27">
        <v>0</v>
      </c>
      <c r="AV225" s="27">
        <v>0</v>
      </c>
      <c r="AW225" s="27">
        <v>0</v>
      </c>
      <c r="AX225" s="27">
        <v>0</v>
      </c>
      <c r="AY225" s="27">
        <v>0</v>
      </c>
      <c r="AZ225" s="27">
        <v>0</v>
      </c>
      <c r="BA225" s="27">
        <v>0</v>
      </c>
      <c r="BB225" s="27">
        <v>0</v>
      </c>
      <c r="BC225" s="27">
        <v>0</v>
      </c>
      <c r="BD225" s="24"/>
      <c r="BE225" s="25"/>
      <c r="BF225" s="24"/>
      <c r="BG225" s="27">
        <v>0</v>
      </c>
    </row>
    <row r="226" spans="1:59" s="14" customFormat="1">
      <c r="A226" s="24">
        <v>900826841</v>
      </c>
      <c r="B226" s="24" t="s">
        <v>36</v>
      </c>
      <c r="C226" s="24" t="s">
        <v>4</v>
      </c>
      <c r="D226" s="24">
        <v>165529</v>
      </c>
      <c r="E226" s="24" t="str">
        <f>+CONCATENATE(C226,D226)</f>
        <v>MT165529</v>
      </c>
      <c r="F226" s="24" t="s">
        <v>281</v>
      </c>
      <c r="G226" s="24" t="str">
        <f>+CONCATENATE(A226,"_",E226)</f>
        <v>900826841_MT165529</v>
      </c>
      <c r="H226" s="25">
        <v>45665</v>
      </c>
      <c r="I226" s="25">
        <v>45666</v>
      </c>
      <c r="J226" s="26">
        <v>3444906</v>
      </c>
      <c r="K226" s="26">
        <v>3376007.88</v>
      </c>
      <c r="L226" s="24" t="s">
        <v>25</v>
      </c>
      <c r="M226" s="24" t="s">
        <v>21</v>
      </c>
      <c r="N226" s="24" t="s">
        <v>28</v>
      </c>
      <c r="O226" s="24" t="e">
        <v>#N/A</v>
      </c>
      <c r="P226" s="24" t="s">
        <v>880</v>
      </c>
      <c r="Q226" s="27">
        <v>3065966</v>
      </c>
      <c r="R226" s="24">
        <v>1222562735</v>
      </c>
      <c r="S226" s="24" t="s">
        <v>430</v>
      </c>
      <c r="T226" s="25">
        <v>45665</v>
      </c>
      <c r="U226" s="25">
        <v>45666</v>
      </c>
      <c r="V226" s="25">
        <v>45685</v>
      </c>
      <c r="W226" s="25"/>
      <c r="X226" s="24">
        <v>3</v>
      </c>
      <c r="Y226" s="24" t="s">
        <v>877</v>
      </c>
      <c r="Z226" s="27">
        <v>3444906</v>
      </c>
      <c r="AA226" s="27">
        <v>3444906</v>
      </c>
      <c r="AB226" s="27">
        <v>0</v>
      </c>
      <c r="AC226" s="27">
        <v>0</v>
      </c>
      <c r="AD226" s="27">
        <v>0</v>
      </c>
      <c r="AE226" s="27">
        <v>0</v>
      </c>
      <c r="AF226" s="27">
        <v>0</v>
      </c>
      <c r="AG226" s="27">
        <v>0</v>
      </c>
      <c r="AH226" s="24"/>
      <c r="AI226" s="24"/>
      <c r="AJ226" s="24" t="s">
        <v>651</v>
      </c>
      <c r="AK226" s="27">
        <v>378940</v>
      </c>
      <c r="AL226" s="27">
        <v>3444906</v>
      </c>
      <c r="AM226" s="27">
        <v>0</v>
      </c>
      <c r="AN226" s="27"/>
      <c r="AO226" s="27"/>
      <c r="AP226" s="27"/>
      <c r="AQ226" s="27"/>
      <c r="AR226" s="27"/>
      <c r="AS226" s="27">
        <v>0</v>
      </c>
      <c r="AT226" s="27">
        <v>0</v>
      </c>
      <c r="AU226" s="27">
        <v>0</v>
      </c>
      <c r="AV226" s="27">
        <v>0</v>
      </c>
      <c r="AW226" s="27">
        <v>0</v>
      </c>
      <c r="AX226" s="27">
        <v>0</v>
      </c>
      <c r="AY226" s="27">
        <v>0</v>
      </c>
      <c r="AZ226" s="27">
        <v>0</v>
      </c>
      <c r="BA226" s="27">
        <v>0</v>
      </c>
      <c r="BB226" s="27">
        <v>0</v>
      </c>
      <c r="BC226" s="27">
        <v>0</v>
      </c>
      <c r="BD226" s="24"/>
      <c r="BE226" s="25"/>
      <c r="BF226" s="24"/>
      <c r="BG226" s="27">
        <v>0</v>
      </c>
    </row>
    <row r="227" spans="1:59" s="14" customFormat="1">
      <c r="A227" s="24">
        <v>900826841</v>
      </c>
      <c r="B227" s="24" t="s">
        <v>36</v>
      </c>
      <c r="C227" s="24" t="s">
        <v>4</v>
      </c>
      <c r="D227" s="24">
        <v>165562</v>
      </c>
      <c r="E227" s="24" t="str">
        <f>+CONCATENATE(C227,D227)</f>
        <v>MT165562</v>
      </c>
      <c r="F227" s="24" t="s">
        <v>314</v>
      </c>
      <c r="G227" s="24" t="str">
        <f>+CONCATENATE(A227,"_",E227)</f>
        <v>900826841_MT165562</v>
      </c>
      <c r="H227" s="25">
        <v>45665</v>
      </c>
      <c r="I227" s="25">
        <v>45666</v>
      </c>
      <c r="J227" s="26">
        <v>3444906</v>
      </c>
      <c r="K227" s="26">
        <v>3376007.88</v>
      </c>
      <c r="L227" s="24" t="s">
        <v>25</v>
      </c>
      <c r="M227" s="24" t="s">
        <v>21</v>
      </c>
      <c r="N227" s="24" t="s">
        <v>28</v>
      </c>
      <c r="O227" s="24" t="e">
        <v>#N/A</v>
      </c>
      <c r="P227" s="24" t="s">
        <v>880</v>
      </c>
      <c r="Q227" s="27">
        <v>3065966</v>
      </c>
      <c r="R227" s="24">
        <v>1222562716</v>
      </c>
      <c r="S227" s="24" t="s">
        <v>430</v>
      </c>
      <c r="T227" s="25">
        <v>45665</v>
      </c>
      <c r="U227" s="25">
        <v>45666</v>
      </c>
      <c r="V227" s="25">
        <v>45685</v>
      </c>
      <c r="W227" s="25"/>
      <c r="X227" s="24">
        <v>3</v>
      </c>
      <c r="Y227" s="24" t="s">
        <v>877</v>
      </c>
      <c r="Z227" s="27">
        <v>3444906</v>
      </c>
      <c r="AA227" s="27">
        <v>3444906</v>
      </c>
      <c r="AB227" s="27">
        <v>0</v>
      </c>
      <c r="AC227" s="27">
        <v>0</v>
      </c>
      <c r="AD227" s="27">
        <v>0</v>
      </c>
      <c r="AE227" s="27">
        <v>0</v>
      </c>
      <c r="AF227" s="27">
        <v>0</v>
      </c>
      <c r="AG227" s="27">
        <v>0</v>
      </c>
      <c r="AH227" s="24"/>
      <c r="AI227" s="24"/>
      <c r="AJ227" s="24" t="s">
        <v>651</v>
      </c>
      <c r="AK227" s="27">
        <v>378940</v>
      </c>
      <c r="AL227" s="27">
        <v>3444906</v>
      </c>
      <c r="AM227" s="27">
        <v>0</v>
      </c>
      <c r="AN227" s="27"/>
      <c r="AO227" s="27"/>
      <c r="AP227" s="27"/>
      <c r="AQ227" s="27"/>
      <c r="AR227" s="27"/>
      <c r="AS227" s="27">
        <v>0</v>
      </c>
      <c r="AT227" s="27">
        <v>0</v>
      </c>
      <c r="AU227" s="27">
        <v>0</v>
      </c>
      <c r="AV227" s="27">
        <v>0</v>
      </c>
      <c r="AW227" s="27">
        <v>0</v>
      </c>
      <c r="AX227" s="27">
        <v>0</v>
      </c>
      <c r="AY227" s="27">
        <v>0</v>
      </c>
      <c r="AZ227" s="27">
        <v>0</v>
      </c>
      <c r="BA227" s="27">
        <v>0</v>
      </c>
      <c r="BB227" s="27">
        <v>0</v>
      </c>
      <c r="BC227" s="27">
        <v>0</v>
      </c>
      <c r="BD227" s="24"/>
      <c r="BE227" s="25"/>
      <c r="BF227" s="24"/>
      <c r="BG227" s="27">
        <v>0</v>
      </c>
    </row>
    <row r="228" spans="1:59" s="14" customFormat="1">
      <c r="A228" s="24">
        <v>900826841</v>
      </c>
      <c r="B228" s="24" t="s">
        <v>36</v>
      </c>
      <c r="C228" s="24" t="s">
        <v>4</v>
      </c>
      <c r="D228" s="24">
        <v>165552</v>
      </c>
      <c r="E228" s="24" t="str">
        <f>+CONCATENATE(C228,D228)</f>
        <v>MT165552</v>
      </c>
      <c r="F228" s="24" t="s">
        <v>304</v>
      </c>
      <c r="G228" s="24" t="str">
        <f>+CONCATENATE(A228,"_",E228)</f>
        <v>900826841_MT165552</v>
      </c>
      <c r="H228" s="25">
        <v>45665</v>
      </c>
      <c r="I228" s="25">
        <v>45666</v>
      </c>
      <c r="J228" s="26">
        <v>1778016</v>
      </c>
      <c r="K228" s="26">
        <v>1742455.68</v>
      </c>
      <c r="L228" s="24" t="s">
        <v>25</v>
      </c>
      <c r="M228" s="24" t="s">
        <v>21</v>
      </c>
      <c r="N228" s="24" t="s">
        <v>28</v>
      </c>
      <c r="O228" s="24" t="e">
        <v>#N/A</v>
      </c>
      <c r="P228" s="24" t="s">
        <v>880</v>
      </c>
      <c r="Q228" s="27">
        <v>1582434</v>
      </c>
      <c r="R228" s="24">
        <v>1222562791</v>
      </c>
      <c r="S228" s="24" t="s">
        <v>430</v>
      </c>
      <c r="T228" s="25">
        <v>45665</v>
      </c>
      <c r="U228" s="25">
        <v>45666</v>
      </c>
      <c r="V228" s="25">
        <v>45686</v>
      </c>
      <c r="W228" s="25"/>
      <c r="X228" s="24">
        <v>2</v>
      </c>
      <c r="Y228" s="24" t="s">
        <v>877</v>
      </c>
      <c r="Z228" s="27">
        <v>1778016</v>
      </c>
      <c r="AA228" s="27">
        <v>1778016</v>
      </c>
      <c r="AB228" s="27">
        <v>0</v>
      </c>
      <c r="AC228" s="27">
        <v>0</v>
      </c>
      <c r="AD228" s="27">
        <v>0</v>
      </c>
      <c r="AE228" s="27">
        <v>0</v>
      </c>
      <c r="AF228" s="27">
        <v>0</v>
      </c>
      <c r="AG228" s="27">
        <v>0</v>
      </c>
      <c r="AH228" s="24"/>
      <c r="AI228" s="24"/>
      <c r="AJ228" s="24" t="s">
        <v>648</v>
      </c>
      <c r="AK228" s="27">
        <v>195582</v>
      </c>
      <c r="AL228" s="27">
        <v>1778016</v>
      </c>
      <c r="AM228" s="27">
        <v>0</v>
      </c>
      <c r="AN228" s="27"/>
      <c r="AO228" s="27"/>
      <c r="AP228" s="27"/>
      <c r="AQ228" s="27"/>
      <c r="AR228" s="27"/>
      <c r="AS228" s="27">
        <v>0</v>
      </c>
      <c r="AT228" s="27">
        <v>0</v>
      </c>
      <c r="AU228" s="27">
        <v>0</v>
      </c>
      <c r="AV228" s="27">
        <v>0</v>
      </c>
      <c r="AW228" s="27">
        <v>0</v>
      </c>
      <c r="AX228" s="27">
        <v>0</v>
      </c>
      <c r="AY228" s="27">
        <v>0</v>
      </c>
      <c r="AZ228" s="27">
        <v>0</v>
      </c>
      <c r="BA228" s="27">
        <v>0</v>
      </c>
      <c r="BB228" s="27">
        <v>0</v>
      </c>
      <c r="BC228" s="27">
        <v>0</v>
      </c>
      <c r="BD228" s="24"/>
      <c r="BE228" s="25"/>
      <c r="BF228" s="24"/>
      <c r="BG228" s="27">
        <v>0</v>
      </c>
    </row>
    <row r="229" spans="1:59" s="14" customFormat="1">
      <c r="A229" s="24">
        <v>900826841</v>
      </c>
      <c r="B229" s="24" t="s">
        <v>36</v>
      </c>
      <c r="C229" s="24" t="s">
        <v>4</v>
      </c>
      <c r="D229" s="24">
        <v>165533</v>
      </c>
      <c r="E229" s="24" t="str">
        <f>+CONCATENATE(C229,D229)</f>
        <v>MT165533</v>
      </c>
      <c r="F229" s="24" t="s">
        <v>285</v>
      </c>
      <c r="G229" s="24" t="str">
        <f>+CONCATENATE(A229,"_",E229)</f>
        <v>900826841_MT165533</v>
      </c>
      <c r="H229" s="25">
        <v>45665</v>
      </c>
      <c r="I229" s="25">
        <v>45666</v>
      </c>
      <c r="J229" s="26">
        <v>1568352</v>
      </c>
      <c r="K229" s="26">
        <v>1536984.96</v>
      </c>
      <c r="L229" s="24" t="s">
        <v>25</v>
      </c>
      <c r="M229" s="24" t="s">
        <v>21</v>
      </c>
      <c r="N229" s="24" t="s">
        <v>28</v>
      </c>
      <c r="O229" s="24" t="e">
        <v>#N/A</v>
      </c>
      <c r="P229" s="24" t="s">
        <v>880</v>
      </c>
      <c r="Q229" s="27">
        <v>1395833</v>
      </c>
      <c r="R229" s="24">
        <v>1222562795</v>
      </c>
      <c r="S229" s="24" t="s">
        <v>430</v>
      </c>
      <c r="T229" s="25">
        <v>45665</v>
      </c>
      <c r="U229" s="25">
        <v>45666</v>
      </c>
      <c r="V229" s="25">
        <v>45686</v>
      </c>
      <c r="W229" s="25"/>
      <c r="X229" s="24">
        <v>2</v>
      </c>
      <c r="Y229" s="24" t="s">
        <v>877</v>
      </c>
      <c r="Z229" s="27">
        <v>1568352</v>
      </c>
      <c r="AA229" s="27">
        <v>1568352</v>
      </c>
      <c r="AB229" s="27">
        <v>0</v>
      </c>
      <c r="AC229" s="27">
        <v>0</v>
      </c>
      <c r="AD229" s="27">
        <v>0</v>
      </c>
      <c r="AE229" s="27">
        <v>0</v>
      </c>
      <c r="AF229" s="27">
        <v>0</v>
      </c>
      <c r="AG229" s="27">
        <v>0</v>
      </c>
      <c r="AH229" s="24"/>
      <c r="AI229" s="24"/>
      <c r="AJ229" s="24" t="s">
        <v>648</v>
      </c>
      <c r="AK229" s="27">
        <v>172519</v>
      </c>
      <c r="AL229" s="27">
        <v>1568352</v>
      </c>
      <c r="AM229" s="27">
        <v>0</v>
      </c>
      <c r="AN229" s="27"/>
      <c r="AO229" s="27"/>
      <c r="AP229" s="27"/>
      <c r="AQ229" s="27"/>
      <c r="AR229" s="27"/>
      <c r="AS229" s="27">
        <v>0</v>
      </c>
      <c r="AT229" s="27">
        <v>0</v>
      </c>
      <c r="AU229" s="27">
        <v>0</v>
      </c>
      <c r="AV229" s="27">
        <v>0</v>
      </c>
      <c r="AW229" s="27">
        <v>0</v>
      </c>
      <c r="AX229" s="27">
        <v>0</v>
      </c>
      <c r="AY229" s="27">
        <v>0</v>
      </c>
      <c r="AZ229" s="27">
        <v>0</v>
      </c>
      <c r="BA229" s="27">
        <v>0</v>
      </c>
      <c r="BB229" s="27">
        <v>0</v>
      </c>
      <c r="BC229" s="27">
        <v>0</v>
      </c>
      <c r="BD229" s="24"/>
      <c r="BE229" s="25"/>
      <c r="BF229" s="24"/>
      <c r="BG229" s="27">
        <v>0</v>
      </c>
    </row>
    <row r="230" spans="1:59" s="14" customFormat="1">
      <c r="A230" s="24">
        <v>900826841</v>
      </c>
      <c r="B230" s="24" t="s">
        <v>36</v>
      </c>
      <c r="C230" s="24" t="s">
        <v>4</v>
      </c>
      <c r="D230" s="24">
        <v>165550</v>
      </c>
      <c r="E230" s="24" t="str">
        <f>+CONCATENATE(C230,D230)</f>
        <v>MT165550</v>
      </c>
      <c r="F230" s="24" t="s">
        <v>302</v>
      </c>
      <c r="G230" s="24" t="str">
        <f>+CONCATENATE(A230,"_",E230)</f>
        <v>900826841_MT165550</v>
      </c>
      <c r="H230" s="25">
        <v>45665</v>
      </c>
      <c r="I230" s="25">
        <v>45666</v>
      </c>
      <c r="J230" s="26">
        <v>1568352</v>
      </c>
      <c r="K230" s="26">
        <v>1536984.96</v>
      </c>
      <c r="L230" s="24" t="s">
        <v>25</v>
      </c>
      <c r="M230" s="24" t="s">
        <v>21</v>
      </c>
      <c r="N230" s="24" t="s">
        <v>28</v>
      </c>
      <c r="O230" s="24" t="e">
        <v>#N/A</v>
      </c>
      <c r="P230" s="24" t="s">
        <v>880</v>
      </c>
      <c r="Q230" s="27">
        <v>1395833</v>
      </c>
      <c r="R230" s="24">
        <v>1222562796</v>
      </c>
      <c r="S230" s="24" t="s">
        <v>430</v>
      </c>
      <c r="T230" s="25">
        <v>45665</v>
      </c>
      <c r="U230" s="25">
        <v>45666</v>
      </c>
      <c r="V230" s="25">
        <v>45686</v>
      </c>
      <c r="W230" s="25"/>
      <c r="X230" s="24">
        <v>2</v>
      </c>
      <c r="Y230" s="24" t="s">
        <v>877</v>
      </c>
      <c r="Z230" s="27">
        <v>1568352</v>
      </c>
      <c r="AA230" s="27">
        <v>1568352</v>
      </c>
      <c r="AB230" s="27">
        <v>0</v>
      </c>
      <c r="AC230" s="27">
        <v>0</v>
      </c>
      <c r="AD230" s="27">
        <v>0</v>
      </c>
      <c r="AE230" s="27">
        <v>0</v>
      </c>
      <c r="AF230" s="27">
        <v>0</v>
      </c>
      <c r="AG230" s="27">
        <v>0</v>
      </c>
      <c r="AH230" s="24"/>
      <c r="AI230" s="24"/>
      <c r="AJ230" s="24" t="s">
        <v>648</v>
      </c>
      <c r="AK230" s="27">
        <v>172519</v>
      </c>
      <c r="AL230" s="27">
        <v>1568352</v>
      </c>
      <c r="AM230" s="27">
        <v>0</v>
      </c>
      <c r="AN230" s="27"/>
      <c r="AO230" s="27"/>
      <c r="AP230" s="27"/>
      <c r="AQ230" s="27"/>
      <c r="AR230" s="27"/>
      <c r="AS230" s="27">
        <v>0</v>
      </c>
      <c r="AT230" s="27">
        <v>0</v>
      </c>
      <c r="AU230" s="27">
        <v>0</v>
      </c>
      <c r="AV230" s="27">
        <v>0</v>
      </c>
      <c r="AW230" s="27">
        <v>0</v>
      </c>
      <c r="AX230" s="27">
        <v>0</v>
      </c>
      <c r="AY230" s="27">
        <v>0</v>
      </c>
      <c r="AZ230" s="27">
        <v>0</v>
      </c>
      <c r="BA230" s="27">
        <v>0</v>
      </c>
      <c r="BB230" s="27">
        <v>0</v>
      </c>
      <c r="BC230" s="27">
        <v>0</v>
      </c>
      <c r="BD230" s="24"/>
      <c r="BE230" s="25"/>
      <c r="BF230" s="24"/>
      <c r="BG230" s="27">
        <v>0</v>
      </c>
    </row>
    <row r="231" spans="1:59" s="14" customFormat="1">
      <c r="A231" s="24">
        <v>900826841</v>
      </c>
      <c r="B231" s="24" t="s">
        <v>36</v>
      </c>
      <c r="C231" s="24" t="s">
        <v>4</v>
      </c>
      <c r="D231" s="24">
        <v>165556</v>
      </c>
      <c r="E231" s="24" t="str">
        <f>+CONCATENATE(C231,D231)</f>
        <v>MT165556</v>
      </c>
      <c r="F231" s="24" t="s">
        <v>308</v>
      </c>
      <c r="G231" s="24" t="str">
        <f>+CONCATENATE(A231,"_",E231)</f>
        <v>900826841_MT165556</v>
      </c>
      <c r="H231" s="25">
        <v>45665</v>
      </c>
      <c r="I231" s="25">
        <v>45666</v>
      </c>
      <c r="J231" s="26">
        <v>2778150</v>
      </c>
      <c r="K231" s="26">
        <v>2722587</v>
      </c>
      <c r="L231" s="24" t="s">
        <v>25</v>
      </c>
      <c r="M231" s="24" t="s">
        <v>21</v>
      </c>
      <c r="N231" s="24" t="s">
        <v>28</v>
      </c>
      <c r="O231" s="24" t="e">
        <v>#N/A</v>
      </c>
      <c r="P231" s="24" t="s">
        <v>880</v>
      </c>
      <c r="Q231" s="27">
        <v>2472553</v>
      </c>
      <c r="R231" s="24">
        <v>1222562753</v>
      </c>
      <c r="S231" s="24" t="s">
        <v>430</v>
      </c>
      <c r="T231" s="25">
        <v>45665</v>
      </c>
      <c r="U231" s="25">
        <v>45666</v>
      </c>
      <c r="V231" s="25">
        <v>45686</v>
      </c>
      <c r="W231" s="25"/>
      <c r="X231" s="24">
        <v>2</v>
      </c>
      <c r="Y231" s="24" t="s">
        <v>877</v>
      </c>
      <c r="Z231" s="27">
        <v>2778150</v>
      </c>
      <c r="AA231" s="27">
        <v>2778150</v>
      </c>
      <c r="AB231" s="27">
        <v>0</v>
      </c>
      <c r="AC231" s="27">
        <v>0</v>
      </c>
      <c r="AD231" s="27">
        <v>0</v>
      </c>
      <c r="AE231" s="27">
        <v>0</v>
      </c>
      <c r="AF231" s="27">
        <v>0</v>
      </c>
      <c r="AG231" s="27">
        <v>0</v>
      </c>
      <c r="AH231" s="24"/>
      <c r="AI231" s="24"/>
      <c r="AJ231" s="24" t="s">
        <v>648</v>
      </c>
      <c r="AK231" s="27">
        <v>305597</v>
      </c>
      <c r="AL231" s="27">
        <v>2778150</v>
      </c>
      <c r="AM231" s="27">
        <v>0</v>
      </c>
      <c r="AN231" s="27"/>
      <c r="AO231" s="27"/>
      <c r="AP231" s="27"/>
      <c r="AQ231" s="27"/>
      <c r="AR231" s="27"/>
      <c r="AS231" s="27">
        <v>0</v>
      </c>
      <c r="AT231" s="27">
        <v>0</v>
      </c>
      <c r="AU231" s="27">
        <v>0</v>
      </c>
      <c r="AV231" s="27">
        <v>0</v>
      </c>
      <c r="AW231" s="27">
        <v>0</v>
      </c>
      <c r="AX231" s="27">
        <v>0</v>
      </c>
      <c r="AY231" s="27">
        <v>0</v>
      </c>
      <c r="AZ231" s="27">
        <v>0</v>
      </c>
      <c r="BA231" s="27">
        <v>0</v>
      </c>
      <c r="BB231" s="27">
        <v>0</v>
      </c>
      <c r="BC231" s="27">
        <v>0</v>
      </c>
      <c r="BD231" s="24"/>
      <c r="BE231" s="25"/>
      <c r="BF231" s="24"/>
      <c r="BG231" s="27">
        <v>0</v>
      </c>
    </row>
    <row r="232" spans="1:59" s="14" customFormat="1">
      <c r="A232" s="24">
        <v>900826841</v>
      </c>
      <c r="B232" s="24" t="s">
        <v>36</v>
      </c>
      <c r="C232" s="24" t="s">
        <v>4</v>
      </c>
      <c r="D232" s="24">
        <v>165518</v>
      </c>
      <c r="E232" s="24" t="str">
        <f>+CONCATENATE(C232,D232)</f>
        <v>MT165518</v>
      </c>
      <c r="F232" s="24" t="s">
        <v>270</v>
      </c>
      <c r="G232" s="24" t="str">
        <f>+CONCATENATE(A232,"_",E232)</f>
        <v>900826841_MT165518</v>
      </c>
      <c r="H232" s="25">
        <v>45665</v>
      </c>
      <c r="I232" s="25">
        <v>45666</v>
      </c>
      <c r="J232" s="26">
        <v>2029632</v>
      </c>
      <c r="K232" s="26">
        <v>1989039.36</v>
      </c>
      <c r="L232" s="24" t="s">
        <v>25</v>
      </c>
      <c r="M232" s="24" t="s">
        <v>21</v>
      </c>
      <c r="N232" s="24" t="s">
        <v>28</v>
      </c>
      <c r="O232" s="24" t="e">
        <v>#N/A</v>
      </c>
      <c r="P232" s="24" t="s">
        <v>880</v>
      </c>
      <c r="Q232" s="27">
        <v>1806372</v>
      </c>
      <c r="R232" s="24">
        <v>1222562725</v>
      </c>
      <c r="S232" s="24" t="s">
        <v>430</v>
      </c>
      <c r="T232" s="25">
        <v>45665</v>
      </c>
      <c r="U232" s="25">
        <v>45666</v>
      </c>
      <c r="V232" s="25">
        <v>45685</v>
      </c>
      <c r="W232" s="25"/>
      <c r="X232" s="24">
        <v>3</v>
      </c>
      <c r="Y232" s="24" t="s">
        <v>877</v>
      </c>
      <c r="Z232" s="27">
        <v>2029632</v>
      </c>
      <c r="AA232" s="27">
        <v>2029632</v>
      </c>
      <c r="AB232" s="27">
        <v>0</v>
      </c>
      <c r="AC232" s="27">
        <v>0</v>
      </c>
      <c r="AD232" s="27">
        <v>0</v>
      </c>
      <c r="AE232" s="27">
        <v>0</v>
      </c>
      <c r="AF232" s="27">
        <v>0</v>
      </c>
      <c r="AG232" s="27">
        <v>0</v>
      </c>
      <c r="AH232" s="24"/>
      <c r="AI232" s="24"/>
      <c r="AJ232" s="24" t="s">
        <v>651</v>
      </c>
      <c r="AK232" s="27">
        <v>223260</v>
      </c>
      <c r="AL232" s="27">
        <v>2029632</v>
      </c>
      <c r="AM232" s="27">
        <v>0</v>
      </c>
      <c r="AN232" s="27"/>
      <c r="AO232" s="27"/>
      <c r="AP232" s="27"/>
      <c r="AQ232" s="27"/>
      <c r="AR232" s="27"/>
      <c r="AS232" s="27">
        <v>0</v>
      </c>
      <c r="AT232" s="27">
        <v>0</v>
      </c>
      <c r="AU232" s="27">
        <v>0</v>
      </c>
      <c r="AV232" s="27">
        <v>0</v>
      </c>
      <c r="AW232" s="27">
        <v>0</v>
      </c>
      <c r="AX232" s="27">
        <v>0</v>
      </c>
      <c r="AY232" s="27">
        <v>0</v>
      </c>
      <c r="AZ232" s="27">
        <v>0</v>
      </c>
      <c r="BA232" s="27">
        <v>0</v>
      </c>
      <c r="BB232" s="27">
        <v>0</v>
      </c>
      <c r="BC232" s="27">
        <v>0</v>
      </c>
      <c r="BD232" s="24"/>
      <c r="BE232" s="25"/>
      <c r="BF232" s="24"/>
      <c r="BG232" s="27">
        <v>0</v>
      </c>
    </row>
    <row r="233" spans="1:59" s="14" customFormat="1">
      <c r="A233" s="24">
        <v>900826841</v>
      </c>
      <c r="B233" s="24" t="s">
        <v>36</v>
      </c>
      <c r="C233" s="24" t="s">
        <v>4</v>
      </c>
      <c r="D233" s="24">
        <v>165531</v>
      </c>
      <c r="E233" s="24" t="str">
        <f>+CONCATENATE(C233,D233)</f>
        <v>MT165531</v>
      </c>
      <c r="F233" s="24" t="s">
        <v>283</v>
      </c>
      <c r="G233" s="24" t="str">
        <f>+CONCATENATE(A233,"_",E233)</f>
        <v>900826841_MT165531</v>
      </c>
      <c r="H233" s="25">
        <v>45665</v>
      </c>
      <c r="I233" s="25">
        <v>45666</v>
      </c>
      <c r="J233" s="26">
        <v>2029632</v>
      </c>
      <c r="K233" s="26">
        <v>1989039.36</v>
      </c>
      <c r="L233" s="24" t="s">
        <v>25</v>
      </c>
      <c r="M233" s="24" t="s">
        <v>21</v>
      </c>
      <c r="N233" s="24" t="s">
        <v>28</v>
      </c>
      <c r="O233" s="24" t="e">
        <v>#N/A</v>
      </c>
      <c r="P233" s="24" t="s">
        <v>880</v>
      </c>
      <c r="Q233" s="27">
        <v>1806372</v>
      </c>
      <c r="R233" s="24">
        <v>1222562781</v>
      </c>
      <c r="S233" s="24" t="s">
        <v>430</v>
      </c>
      <c r="T233" s="25">
        <v>45665</v>
      </c>
      <c r="U233" s="25">
        <v>45666</v>
      </c>
      <c r="V233" s="25">
        <v>45686</v>
      </c>
      <c r="W233" s="25"/>
      <c r="X233" s="24">
        <v>2</v>
      </c>
      <c r="Y233" s="24" t="s">
        <v>877</v>
      </c>
      <c r="Z233" s="27">
        <v>2029632</v>
      </c>
      <c r="AA233" s="27">
        <v>2029632</v>
      </c>
      <c r="AB233" s="27">
        <v>0</v>
      </c>
      <c r="AC233" s="27">
        <v>0</v>
      </c>
      <c r="AD233" s="27">
        <v>0</v>
      </c>
      <c r="AE233" s="27">
        <v>0</v>
      </c>
      <c r="AF233" s="27">
        <v>0</v>
      </c>
      <c r="AG233" s="27">
        <v>0</v>
      </c>
      <c r="AH233" s="24"/>
      <c r="AI233" s="24"/>
      <c r="AJ233" s="24" t="s">
        <v>648</v>
      </c>
      <c r="AK233" s="27">
        <v>223260</v>
      </c>
      <c r="AL233" s="27">
        <v>2029632</v>
      </c>
      <c r="AM233" s="27">
        <v>0</v>
      </c>
      <c r="AN233" s="27"/>
      <c r="AO233" s="27"/>
      <c r="AP233" s="27"/>
      <c r="AQ233" s="27"/>
      <c r="AR233" s="27"/>
      <c r="AS233" s="27">
        <v>0</v>
      </c>
      <c r="AT233" s="27">
        <v>0</v>
      </c>
      <c r="AU233" s="27">
        <v>0</v>
      </c>
      <c r="AV233" s="27">
        <v>0</v>
      </c>
      <c r="AW233" s="27">
        <v>0</v>
      </c>
      <c r="AX233" s="27">
        <v>0</v>
      </c>
      <c r="AY233" s="27">
        <v>0</v>
      </c>
      <c r="AZ233" s="27">
        <v>0</v>
      </c>
      <c r="BA233" s="27">
        <v>0</v>
      </c>
      <c r="BB233" s="27">
        <v>0</v>
      </c>
      <c r="BC233" s="27">
        <v>0</v>
      </c>
      <c r="BD233" s="24"/>
      <c r="BE233" s="25"/>
      <c r="BF233" s="24"/>
      <c r="BG233" s="27">
        <v>0</v>
      </c>
    </row>
    <row r="234" spans="1:59" s="14" customFormat="1">
      <c r="A234" s="24">
        <v>900826841</v>
      </c>
      <c r="B234" s="24" t="s">
        <v>36</v>
      </c>
      <c r="C234" s="24" t="s">
        <v>4</v>
      </c>
      <c r="D234" s="24">
        <v>165547</v>
      </c>
      <c r="E234" s="24" t="str">
        <f>+CONCATENATE(C234,D234)</f>
        <v>MT165547</v>
      </c>
      <c r="F234" s="24" t="s">
        <v>299</v>
      </c>
      <c r="G234" s="24" t="str">
        <f>+CONCATENATE(A234,"_",E234)</f>
        <v>900826841_MT165547</v>
      </c>
      <c r="H234" s="25">
        <v>45665</v>
      </c>
      <c r="I234" s="25">
        <v>45666</v>
      </c>
      <c r="J234" s="26">
        <v>2029632</v>
      </c>
      <c r="K234" s="26">
        <v>1989039.36</v>
      </c>
      <c r="L234" s="24" t="s">
        <v>25</v>
      </c>
      <c r="M234" s="24" t="s">
        <v>21</v>
      </c>
      <c r="N234" s="24" t="s">
        <v>28</v>
      </c>
      <c r="O234" s="24" t="e">
        <v>#N/A</v>
      </c>
      <c r="P234" s="24" t="s">
        <v>880</v>
      </c>
      <c r="Q234" s="27">
        <v>1806372</v>
      </c>
      <c r="R234" s="24">
        <v>1222562726</v>
      </c>
      <c r="S234" s="24" t="s">
        <v>430</v>
      </c>
      <c r="T234" s="25">
        <v>45665</v>
      </c>
      <c r="U234" s="25">
        <v>45666</v>
      </c>
      <c r="V234" s="25">
        <v>45685</v>
      </c>
      <c r="W234" s="25"/>
      <c r="X234" s="24">
        <v>3</v>
      </c>
      <c r="Y234" s="24" t="s">
        <v>877</v>
      </c>
      <c r="Z234" s="27">
        <v>2029632</v>
      </c>
      <c r="AA234" s="27">
        <v>2029632</v>
      </c>
      <c r="AB234" s="27">
        <v>0</v>
      </c>
      <c r="AC234" s="27">
        <v>0</v>
      </c>
      <c r="AD234" s="27">
        <v>0</v>
      </c>
      <c r="AE234" s="27">
        <v>0</v>
      </c>
      <c r="AF234" s="27">
        <v>0</v>
      </c>
      <c r="AG234" s="27">
        <v>0</v>
      </c>
      <c r="AH234" s="24"/>
      <c r="AI234" s="24"/>
      <c r="AJ234" s="24" t="s">
        <v>651</v>
      </c>
      <c r="AK234" s="27">
        <v>223260</v>
      </c>
      <c r="AL234" s="27">
        <v>2029632</v>
      </c>
      <c r="AM234" s="27">
        <v>0</v>
      </c>
      <c r="AN234" s="27"/>
      <c r="AO234" s="27"/>
      <c r="AP234" s="27"/>
      <c r="AQ234" s="27"/>
      <c r="AR234" s="27"/>
      <c r="AS234" s="27">
        <v>0</v>
      </c>
      <c r="AT234" s="27">
        <v>0</v>
      </c>
      <c r="AU234" s="27">
        <v>0</v>
      </c>
      <c r="AV234" s="27">
        <v>0</v>
      </c>
      <c r="AW234" s="27">
        <v>0</v>
      </c>
      <c r="AX234" s="27">
        <v>0</v>
      </c>
      <c r="AY234" s="27">
        <v>0</v>
      </c>
      <c r="AZ234" s="27">
        <v>0</v>
      </c>
      <c r="BA234" s="27">
        <v>0</v>
      </c>
      <c r="BB234" s="27">
        <v>0</v>
      </c>
      <c r="BC234" s="27">
        <v>0</v>
      </c>
      <c r="BD234" s="24"/>
      <c r="BE234" s="25"/>
      <c r="BF234" s="24"/>
      <c r="BG234" s="27">
        <v>0</v>
      </c>
    </row>
    <row r="235" spans="1:59" s="14" customFormat="1">
      <c r="A235" s="24">
        <v>900826841</v>
      </c>
      <c r="B235" s="24" t="s">
        <v>36</v>
      </c>
      <c r="C235" s="24" t="s">
        <v>4</v>
      </c>
      <c r="D235" s="24">
        <v>165549</v>
      </c>
      <c r="E235" s="24" t="str">
        <f>+CONCATENATE(C235,D235)</f>
        <v>MT165549</v>
      </c>
      <c r="F235" s="24" t="s">
        <v>301</v>
      </c>
      <c r="G235" s="24" t="str">
        <f>+CONCATENATE(A235,"_",E235)</f>
        <v>900826841_MT165549</v>
      </c>
      <c r="H235" s="25">
        <v>45665</v>
      </c>
      <c r="I235" s="25">
        <v>45666</v>
      </c>
      <c r="J235" s="26">
        <v>2029632</v>
      </c>
      <c r="K235" s="26">
        <v>1989039.36</v>
      </c>
      <c r="L235" s="24" t="s">
        <v>25</v>
      </c>
      <c r="M235" s="24" t="s">
        <v>21</v>
      </c>
      <c r="N235" s="24" t="s">
        <v>28</v>
      </c>
      <c r="O235" s="24" t="e">
        <v>#N/A</v>
      </c>
      <c r="P235" s="24" t="s">
        <v>880</v>
      </c>
      <c r="Q235" s="27">
        <v>1806372</v>
      </c>
      <c r="R235" s="24">
        <v>1222562782</v>
      </c>
      <c r="S235" s="24" t="s">
        <v>430</v>
      </c>
      <c r="T235" s="25">
        <v>45665</v>
      </c>
      <c r="U235" s="25">
        <v>45666</v>
      </c>
      <c r="V235" s="25">
        <v>45686</v>
      </c>
      <c r="W235" s="25"/>
      <c r="X235" s="24">
        <v>2</v>
      </c>
      <c r="Y235" s="24" t="s">
        <v>877</v>
      </c>
      <c r="Z235" s="27">
        <v>2029632</v>
      </c>
      <c r="AA235" s="27">
        <v>2029632</v>
      </c>
      <c r="AB235" s="27">
        <v>0</v>
      </c>
      <c r="AC235" s="27">
        <v>0</v>
      </c>
      <c r="AD235" s="27">
        <v>0</v>
      </c>
      <c r="AE235" s="27">
        <v>0</v>
      </c>
      <c r="AF235" s="27">
        <v>0</v>
      </c>
      <c r="AG235" s="27">
        <v>0</v>
      </c>
      <c r="AH235" s="24"/>
      <c r="AI235" s="24"/>
      <c r="AJ235" s="24" t="s">
        <v>648</v>
      </c>
      <c r="AK235" s="27">
        <v>223260</v>
      </c>
      <c r="AL235" s="27">
        <v>2029632</v>
      </c>
      <c r="AM235" s="27">
        <v>0</v>
      </c>
      <c r="AN235" s="27"/>
      <c r="AO235" s="27"/>
      <c r="AP235" s="27"/>
      <c r="AQ235" s="27"/>
      <c r="AR235" s="27"/>
      <c r="AS235" s="27">
        <v>0</v>
      </c>
      <c r="AT235" s="27">
        <v>0</v>
      </c>
      <c r="AU235" s="27">
        <v>0</v>
      </c>
      <c r="AV235" s="27">
        <v>0</v>
      </c>
      <c r="AW235" s="27">
        <v>0</v>
      </c>
      <c r="AX235" s="27">
        <v>0</v>
      </c>
      <c r="AY235" s="27">
        <v>0</v>
      </c>
      <c r="AZ235" s="27">
        <v>0</v>
      </c>
      <c r="BA235" s="27">
        <v>0</v>
      </c>
      <c r="BB235" s="27">
        <v>0</v>
      </c>
      <c r="BC235" s="27">
        <v>0</v>
      </c>
      <c r="BD235" s="24"/>
      <c r="BE235" s="25"/>
      <c r="BF235" s="24"/>
      <c r="BG235" s="27">
        <v>0</v>
      </c>
    </row>
    <row r="236" spans="1:59" s="14" customFormat="1">
      <c r="A236" s="24">
        <v>900826841</v>
      </c>
      <c r="B236" s="24" t="s">
        <v>36</v>
      </c>
      <c r="C236" s="24" t="s">
        <v>4</v>
      </c>
      <c r="D236" s="24">
        <v>165554</v>
      </c>
      <c r="E236" s="24" t="str">
        <f>+CONCATENATE(C236,D236)</f>
        <v>MT165554</v>
      </c>
      <c r="F236" s="24" t="s">
        <v>306</v>
      </c>
      <c r="G236" s="24" t="str">
        <f>+CONCATENATE(A236,"_",E236)</f>
        <v>900826841_MT165554</v>
      </c>
      <c r="H236" s="25">
        <v>45665</v>
      </c>
      <c r="I236" s="25">
        <v>45666</v>
      </c>
      <c r="J236" s="26">
        <v>2029632</v>
      </c>
      <c r="K236" s="26">
        <v>1989039.36</v>
      </c>
      <c r="L236" s="24" t="s">
        <v>25</v>
      </c>
      <c r="M236" s="24" t="s">
        <v>21</v>
      </c>
      <c r="N236" s="24" t="s">
        <v>28</v>
      </c>
      <c r="O236" s="24" t="e">
        <v>#N/A</v>
      </c>
      <c r="P236" s="24" t="s">
        <v>880</v>
      </c>
      <c r="Q236" s="27">
        <v>1806372</v>
      </c>
      <c r="R236" s="24">
        <v>1222562783</v>
      </c>
      <c r="S236" s="24" t="s">
        <v>430</v>
      </c>
      <c r="T236" s="25">
        <v>45665</v>
      </c>
      <c r="U236" s="25">
        <v>45666</v>
      </c>
      <c r="V236" s="25">
        <v>45686</v>
      </c>
      <c r="W236" s="25"/>
      <c r="X236" s="24">
        <v>2</v>
      </c>
      <c r="Y236" s="24" t="s">
        <v>877</v>
      </c>
      <c r="Z236" s="27">
        <v>2029632</v>
      </c>
      <c r="AA236" s="27">
        <v>2029632</v>
      </c>
      <c r="AB236" s="27">
        <v>0</v>
      </c>
      <c r="AC236" s="27">
        <v>0</v>
      </c>
      <c r="AD236" s="27">
        <v>0</v>
      </c>
      <c r="AE236" s="27">
        <v>0</v>
      </c>
      <c r="AF236" s="27">
        <v>0</v>
      </c>
      <c r="AG236" s="27">
        <v>0</v>
      </c>
      <c r="AH236" s="24"/>
      <c r="AI236" s="24"/>
      <c r="AJ236" s="24" t="s">
        <v>648</v>
      </c>
      <c r="AK236" s="27">
        <v>223260</v>
      </c>
      <c r="AL236" s="27">
        <v>2029632</v>
      </c>
      <c r="AM236" s="27">
        <v>0</v>
      </c>
      <c r="AN236" s="27"/>
      <c r="AO236" s="27"/>
      <c r="AP236" s="27"/>
      <c r="AQ236" s="27"/>
      <c r="AR236" s="27"/>
      <c r="AS236" s="27">
        <v>0</v>
      </c>
      <c r="AT236" s="27">
        <v>0</v>
      </c>
      <c r="AU236" s="27">
        <v>0</v>
      </c>
      <c r="AV236" s="27">
        <v>0</v>
      </c>
      <c r="AW236" s="27">
        <v>0</v>
      </c>
      <c r="AX236" s="27">
        <v>0</v>
      </c>
      <c r="AY236" s="27">
        <v>0</v>
      </c>
      <c r="AZ236" s="27">
        <v>0</v>
      </c>
      <c r="BA236" s="27">
        <v>0</v>
      </c>
      <c r="BB236" s="27">
        <v>0</v>
      </c>
      <c r="BC236" s="27">
        <v>0</v>
      </c>
      <c r="BD236" s="24"/>
      <c r="BE236" s="25"/>
      <c r="BF236" s="24"/>
      <c r="BG236" s="27">
        <v>0</v>
      </c>
    </row>
    <row r="237" spans="1:59" s="14" customFormat="1">
      <c r="A237" s="24">
        <v>900826841</v>
      </c>
      <c r="B237" s="24" t="s">
        <v>36</v>
      </c>
      <c r="C237" s="24" t="s">
        <v>4</v>
      </c>
      <c r="D237" s="24">
        <v>165541</v>
      </c>
      <c r="E237" s="24" t="str">
        <f>+CONCATENATE(C237,D237)</f>
        <v>MT165541</v>
      </c>
      <c r="F237" s="24" t="s">
        <v>293</v>
      </c>
      <c r="G237" s="24" t="str">
        <f>+CONCATENATE(A237,"_",E237)</f>
        <v>900826841_MT165541</v>
      </c>
      <c r="H237" s="25">
        <v>45665</v>
      </c>
      <c r="I237" s="25">
        <v>45666</v>
      </c>
      <c r="J237" s="26">
        <v>922560</v>
      </c>
      <c r="K237" s="26">
        <v>904108.8</v>
      </c>
      <c r="L237" s="24" t="s">
        <v>25</v>
      </c>
      <c r="M237" s="24" t="s">
        <v>21</v>
      </c>
      <c r="N237" s="24" t="s">
        <v>28</v>
      </c>
      <c r="O237" s="24" t="e">
        <v>#N/A</v>
      </c>
      <c r="P237" s="24" t="s">
        <v>880</v>
      </c>
      <c r="Q237" s="27">
        <v>821078</v>
      </c>
      <c r="R237" s="24">
        <v>1222562803</v>
      </c>
      <c r="S237" s="24" t="s">
        <v>430</v>
      </c>
      <c r="T237" s="25">
        <v>45665</v>
      </c>
      <c r="U237" s="25">
        <v>45666</v>
      </c>
      <c r="V237" s="25">
        <v>45686</v>
      </c>
      <c r="W237" s="25"/>
      <c r="X237" s="24">
        <v>2</v>
      </c>
      <c r="Y237" s="24" t="s">
        <v>877</v>
      </c>
      <c r="Z237" s="27">
        <v>922560</v>
      </c>
      <c r="AA237" s="27">
        <v>922560</v>
      </c>
      <c r="AB237" s="27">
        <v>0</v>
      </c>
      <c r="AC237" s="27">
        <v>0</v>
      </c>
      <c r="AD237" s="27">
        <v>0</v>
      </c>
      <c r="AE237" s="27">
        <v>0</v>
      </c>
      <c r="AF237" s="27">
        <v>0</v>
      </c>
      <c r="AG237" s="27">
        <v>0</v>
      </c>
      <c r="AH237" s="24"/>
      <c r="AI237" s="24"/>
      <c r="AJ237" s="24" t="s">
        <v>648</v>
      </c>
      <c r="AK237" s="27">
        <v>101482</v>
      </c>
      <c r="AL237" s="27">
        <v>922560</v>
      </c>
      <c r="AM237" s="27">
        <v>0</v>
      </c>
      <c r="AN237" s="27"/>
      <c r="AO237" s="27"/>
      <c r="AP237" s="27"/>
      <c r="AQ237" s="27"/>
      <c r="AR237" s="27"/>
      <c r="AS237" s="27">
        <v>0</v>
      </c>
      <c r="AT237" s="27">
        <v>0</v>
      </c>
      <c r="AU237" s="27">
        <v>0</v>
      </c>
      <c r="AV237" s="27">
        <v>0</v>
      </c>
      <c r="AW237" s="27">
        <v>0</v>
      </c>
      <c r="AX237" s="27">
        <v>0</v>
      </c>
      <c r="AY237" s="27">
        <v>0</v>
      </c>
      <c r="AZ237" s="27">
        <v>0</v>
      </c>
      <c r="BA237" s="27">
        <v>0</v>
      </c>
      <c r="BB237" s="27">
        <v>0</v>
      </c>
      <c r="BC237" s="27">
        <v>0</v>
      </c>
      <c r="BD237" s="24"/>
      <c r="BE237" s="25"/>
      <c r="BF237" s="24"/>
      <c r="BG237" s="27">
        <v>0</v>
      </c>
    </row>
    <row r="238" spans="1:59" s="14" customFormat="1">
      <c r="A238" s="24">
        <v>900826841</v>
      </c>
      <c r="B238" s="24" t="s">
        <v>36</v>
      </c>
      <c r="C238" s="24" t="s">
        <v>4</v>
      </c>
      <c r="D238" s="24">
        <v>165537</v>
      </c>
      <c r="E238" s="24" t="str">
        <f>+CONCATENATE(C238,D238)</f>
        <v>MT165537</v>
      </c>
      <c r="F238" s="24" t="s">
        <v>289</v>
      </c>
      <c r="G238" s="24" t="str">
        <f>+CONCATENATE(A238,"_",E238)</f>
        <v>900826841_MT165537</v>
      </c>
      <c r="H238" s="25">
        <v>45665</v>
      </c>
      <c r="I238" s="25">
        <v>45666</v>
      </c>
      <c r="J238" s="26">
        <v>373915</v>
      </c>
      <c r="K238" s="26">
        <v>366436.7</v>
      </c>
      <c r="L238" s="24" t="s">
        <v>25</v>
      </c>
      <c r="M238" s="24" t="s">
        <v>21</v>
      </c>
      <c r="N238" s="24" t="s">
        <v>28</v>
      </c>
      <c r="O238" s="24" t="e">
        <v>#N/A</v>
      </c>
      <c r="P238" s="24" t="s">
        <v>880</v>
      </c>
      <c r="Q238" s="27">
        <v>332784</v>
      </c>
      <c r="R238" s="24">
        <v>1222562809</v>
      </c>
      <c r="S238" s="24" t="s">
        <v>430</v>
      </c>
      <c r="T238" s="25">
        <v>45665</v>
      </c>
      <c r="U238" s="25">
        <v>45666</v>
      </c>
      <c r="V238" s="25">
        <v>45686</v>
      </c>
      <c r="W238" s="25"/>
      <c r="X238" s="24">
        <v>2</v>
      </c>
      <c r="Y238" s="24" t="s">
        <v>877</v>
      </c>
      <c r="Z238" s="27">
        <v>373915</v>
      </c>
      <c r="AA238" s="27">
        <v>373915</v>
      </c>
      <c r="AB238" s="27">
        <v>0</v>
      </c>
      <c r="AC238" s="27">
        <v>0</v>
      </c>
      <c r="AD238" s="27">
        <v>0</v>
      </c>
      <c r="AE238" s="27">
        <v>0</v>
      </c>
      <c r="AF238" s="27">
        <v>0</v>
      </c>
      <c r="AG238" s="27">
        <v>0</v>
      </c>
      <c r="AH238" s="24"/>
      <c r="AI238" s="24"/>
      <c r="AJ238" s="24" t="s">
        <v>648</v>
      </c>
      <c r="AK238" s="27">
        <v>41131</v>
      </c>
      <c r="AL238" s="27">
        <v>373915</v>
      </c>
      <c r="AM238" s="27">
        <v>0</v>
      </c>
      <c r="AN238" s="27"/>
      <c r="AO238" s="27"/>
      <c r="AP238" s="27"/>
      <c r="AQ238" s="27"/>
      <c r="AR238" s="27"/>
      <c r="AS238" s="27">
        <v>0</v>
      </c>
      <c r="AT238" s="27">
        <v>0</v>
      </c>
      <c r="AU238" s="27">
        <v>0</v>
      </c>
      <c r="AV238" s="27">
        <v>0</v>
      </c>
      <c r="AW238" s="27">
        <v>0</v>
      </c>
      <c r="AX238" s="27">
        <v>0</v>
      </c>
      <c r="AY238" s="27">
        <v>0</v>
      </c>
      <c r="AZ238" s="27">
        <v>0</v>
      </c>
      <c r="BA238" s="27">
        <v>0</v>
      </c>
      <c r="BB238" s="27">
        <v>0</v>
      </c>
      <c r="BC238" s="27">
        <v>0</v>
      </c>
      <c r="BD238" s="24"/>
      <c r="BE238" s="25"/>
      <c r="BF238" s="24"/>
      <c r="BG238" s="27">
        <v>0</v>
      </c>
    </row>
    <row r="239" spans="1:59" s="14" customFormat="1">
      <c r="A239" s="24">
        <v>900826841</v>
      </c>
      <c r="B239" s="24" t="s">
        <v>36</v>
      </c>
      <c r="C239" s="24" t="s">
        <v>4</v>
      </c>
      <c r="D239" s="24">
        <v>165688</v>
      </c>
      <c r="E239" s="24" t="str">
        <f>+CONCATENATE(C239,D239)</f>
        <v>MT165688</v>
      </c>
      <c r="F239" s="24" t="s">
        <v>317</v>
      </c>
      <c r="G239" s="24" t="str">
        <f>+CONCATENATE(A239,"_",E239)</f>
        <v>900826841_MT165688</v>
      </c>
      <c r="H239" s="25">
        <v>45666</v>
      </c>
      <c r="I239" s="25">
        <v>45672</v>
      </c>
      <c r="J239" s="26">
        <v>830304</v>
      </c>
      <c r="K239" s="26">
        <v>813697.92</v>
      </c>
      <c r="L239" s="24" t="s">
        <v>25</v>
      </c>
      <c r="M239" s="24" t="s">
        <v>21</v>
      </c>
      <c r="N239" s="24" t="s">
        <v>28</v>
      </c>
      <c r="O239" s="24" t="e">
        <v>#N/A</v>
      </c>
      <c r="P239" s="24" t="s">
        <v>880</v>
      </c>
      <c r="Q239" s="27">
        <v>738971</v>
      </c>
      <c r="R239" s="24">
        <v>1222562728</v>
      </c>
      <c r="S239" s="24" t="s">
        <v>430</v>
      </c>
      <c r="T239" s="25">
        <v>45666</v>
      </c>
      <c r="U239" s="25">
        <v>45672</v>
      </c>
      <c r="V239" s="25">
        <v>45685</v>
      </c>
      <c r="W239" s="25"/>
      <c r="X239" s="24">
        <v>3</v>
      </c>
      <c r="Y239" s="24" t="s">
        <v>877</v>
      </c>
      <c r="Z239" s="27">
        <v>830304</v>
      </c>
      <c r="AA239" s="27">
        <v>830304</v>
      </c>
      <c r="AB239" s="27">
        <v>0</v>
      </c>
      <c r="AC239" s="27">
        <v>0</v>
      </c>
      <c r="AD239" s="27">
        <v>0</v>
      </c>
      <c r="AE239" s="27">
        <v>0</v>
      </c>
      <c r="AF239" s="27">
        <v>0</v>
      </c>
      <c r="AG239" s="27">
        <v>0</v>
      </c>
      <c r="AH239" s="24"/>
      <c r="AI239" s="24"/>
      <c r="AJ239" s="24" t="s">
        <v>651</v>
      </c>
      <c r="AK239" s="27">
        <v>91333</v>
      </c>
      <c r="AL239" s="27">
        <v>830304</v>
      </c>
      <c r="AM239" s="27">
        <v>0</v>
      </c>
      <c r="AN239" s="27"/>
      <c r="AO239" s="27"/>
      <c r="AP239" s="27"/>
      <c r="AQ239" s="27"/>
      <c r="AR239" s="27"/>
      <c r="AS239" s="27">
        <v>0</v>
      </c>
      <c r="AT239" s="27">
        <v>0</v>
      </c>
      <c r="AU239" s="27">
        <v>0</v>
      </c>
      <c r="AV239" s="27">
        <v>0</v>
      </c>
      <c r="AW239" s="27">
        <v>0</v>
      </c>
      <c r="AX239" s="27">
        <v>0</v>
      </c>
      <c r="AY239" s="27">
        <v>0</v>
      </c>
      <c r="AZ239" s="27">
        <v>0</v>
      </c>
      <c r="BA239" s="27">
        <v>0</v>
      </c>
      <c r="BB239" s="27">
        <v>0</v>
      </c>
      <c r="BC239" s="27">
        <v>0</v>
      </c>
      <c r="BD239" s="24"/>
      <c r="BE239" s="25"/>
      <c r="BF239" s="24"/>
      <c r="BG239" s="27">
        <v>0</v>
      </c>
    </row>
    <row r="240" spans="1:59" s="14" customFormat="1">
      <c r="A240" s="24">
        <v>900826841</v>
      </c>
      <c r="B240" s="24" t="s">
        <v>36</v>
      </c>
      <c r="C240" s="24" t="s">
        <v>4</v>
      </c>
      <c r="D240" s="24">
        <v>167635</v>
      </c>
      <c r="E240" s="24" t="str">
        <f>+CONCATENATE(C240,D240)</f>
        <v>MT167635</v>
      </c>
      <c r="F240" s="24" t="s">
        <v>318</v>
      </c>
      <c r="G240" s="24" t="str">
        <f>+CONCATENATE(A240,"_",E240)</f>
        <v>900826841_MT167635</v>
      </c>
      <c r="H240" s="25">
        <v>45677</v>
      </c>
      <c r="I240" s="25">
        <v>45678</v>
      </c>
      <c r="J240" s="26">
        <v>1749423</v>
      </c>
      <c r="K240" s="26">
        <v>1714434.54</v>
      </c>
      <c r="L240" s="24" t="s">
        <v>26</v>
      </c>
      <c r="M240" s="24" t="s">
        <v>21</v>
      </c>
      <c r="N240" s="24" t="s">
        <v>27</v>
      </c>
      <c r="O240" s="24" t="e">
        <v>#N/A</v>
      </c>
      <c r="P240" s="24" t="s">
        <v>880</v>
      </c>
      <c r="Q240" s="27">
        <v>0</v>
      </c>
      <c r="R240" s="24"/>
      <c r="S240" s="24" t="s">
        <v>422</v>
      </c>
      <c r="T240" s="25">
        <v>45677</v>
      </c>
      <c r="U240" s="25">
        <v>45672</v>
      </c>
      <c r="V240" s="25"/>
      <c r="W240" s="25"/>
      <c r="X240" s="24">
        <v>16</v>
      </c>
      <c r="Y240" s="24" t="s">
        <v>877</v>
      </c>
      <c r="Z240" s="27">
        <v>1749423</v>
      </c>
      <c r="AA240" s="27">
        <v>1749423</v>
      </c>
      <c r="AB240" s="27">
        <v>0</v>
      </c>
      <c r="AC240" s="27">
        <v>0</v>
      </c>
      <c r="AD240" s="27">
        <v>0</v>
      </c>
      <c r="AE240" s="27">
        <v>0</v>
      </c>
      <c r="AF240" s="27">
        <v>0</v>
      </c>
      <c r="AG240" s="27">
        <v>0</v>
      </c>
      <c r="AH240" s="24"/>
      <c r="AI240" s="24"/>
      <c r="AJ240" s="24"/>
      <c r="AK240" s="27">
        <v>0</v>
      </c>
      <c r="AL240" s="27">
        <v>0</v>
      </c>
      <c r="AM240" s="27">
        <v>0</v>
      </c>
      <c r="AN240" s="27"/>
      <c r="AO240" s="27"/>
      <c r="AP240" s="27"/>
      <c r="AQ240" s="27"/>
      <c r="AR240" s="27"/>
      <c r="AS240" s="27">
        <v>0</v>
      </c>
      <c r="AT240" s="27">
        <v>0</v>
      </c>
      <c r="AU240" s="27">
        <v>0</v>
      </c>
      <c r="AV240" s="27">
        <v>0</v>
      </c>
      <c r="AW240" s="27">
        <v>0</v>
      </c>
      <c r="AX240" s="27">
        <v>0</v>
      </c>
      <c r="AY240" s="27">
        <v>0</v>
      </c>
      <c r="AZ240" s="27">
        <v>0</v>
      </c>
      <c r="BA240" s="27">
        <v>0</v>
      </c>
      <c r="BB240" s="27">
        <v>0</v>
      </c>
      <c r="BC240" s="27">
        <v>0</v>
      </c>
      <c r="BD240" s="24"/>
      <c r="BE240" s="25"/>
      <c r="BF240" s="24"/>
      <c r="BG240" s="27">
        <v>0</v>
      </c>
    </row>
    <row r="241" spans="1:59" s="14" customFormat="1">
      <c r="A241" s="24">
        <v>900826841</v>
      </c>
      <c r="B241" s="24" t="s">
        <v>36</v>
      </c>
      <c r="C241" s="24" t="s">
        <v>4</v>
      </c>
      <c r="D241" s="24">
        <v>167636</v>
      </c>
      <c r="E241" s="24" t="str">
        <f>+CONCATENATE(C241,D241)</f>
        <v>MT167636</v>
      </c>
      <c r="F241" s="24" t="s">
        <v>319</v>
      </c>
      <c r="G241" s="24" t="str">
        <f>+CONCATENATE(A241,"_",E241)</f>
        <v>900826841_MT167636</v>
      </c>
      <c r="H241" s="25">
        <v>45677</v>
      </c>
      <c r="I241" s="25">
        <v>45678</v>
      </c>
      <c r="J241" s="26">
        <v>44533395</v>
      </c>
      <c r="K241" s="26">
        <v>43642727.100000001</v>
      </c>
      <c r="L241" s="24" t="s">
        <v>26</v>
      </c>
      <c r="M241" s="24" t="s">
        <v>21</v>
      </c>
      <c r="N241" s="24" t="s">
        <v>27</v>
      </c>
      <c r="O241" s="24" t="e">
        <v>#N/A</v>
      </c>
      <c r="P241" s="24" t="s">
        <v>880</v>
      </c>
      <c r="Q241" s="27">
        <v>43642727.100000001</v>
      </c>
      <c r="R241" s="24">
        <v>1222558363</v>
      </c>
      <c r="S241" s="24" t="s">
        <v>422</v>
      </c>
      <c r="T241" s="25">
        <v>45677</v>
      </c>
      <c r="U241" s="25">
        <v>45672</v>
      </c>
      <c r="V241" s="25"/>
      <c r="W241" s="25"/>
      <c r="X241" s="24">
        <v>16</v>
      </c>
      <c r="Y241" s="24" t="s">
        <v>877</v>
      </c>
      <c r="Z241" s="27">
        <v>44533395</v>
      </c>
      <c r="AA241" s="27">
        <v>44533395</v>
      </c>
      <c r="AB241" s="27">
        <v>0</v>
      </c>
      <c r="AC241" s="27">
        <v>0</v>
      </c>
      <c r="AD241" s="27">
        <v>0</v>
      </c>
      <c r="AE241" s="27">
        <v>0</v>
      </c>
      <c r="AF241" s="27">
        <v>0</v>
      </c>
      <c r="AG241" s="27">
        <v>0</v>
      </c>
      <c r="AH241" s="24"/>
      <c r="AI241" s="24"/>
      <c r="AJ241" s="24"/>
      <c r="AK241" s="27">
        <v>0</v>
      </c>
      <c r="AL241" s="27">
        <v>0</v>
      </c>
      <c r="AM241" s="27">
        <v>0</v>
      </c>
      <c r="AN241" s="27"/>
      <c r="AO241" s="27"/>
      <c r="AP241" s="27"/>
      <c r="AQ241" s="27"/>
      <c r="AR241" s="27"/>
      <c r="AS241" s="27">
        <v>0</v>
      </c>
      <c r="AT241" s="27">
        <v>0</v>
      </c>
      <c r="AU241" s="27">
        <v>0</v>
      </c>
      <c r="AV241" s="27">
        <v>0</v>
      </c>
      <c r="AW241" s="27">
        <v>0</v>
      </c>
      <c r="AX241" s="27">
        <v>0</v>
      </c>
      <c r="AY241" s="27">
        <v>0</v>
      </c>
      <c r="AZ241" s="27">
        <v>0</v>
      </c>
      <c r="BA241" s="27">
        <v>0</v>
      </c>
      <c r="BB241" s="27">
        <v>0</v>
      </c>
      <c r="BC241" s="27">
        <v>0</v>
      </c>
      <c r="BD241" s="24"/>
      <c r="BE241" s="25"/>
      <c r="BF241" s="24"/>
      <c r="BG241" s="27">
        <v>0</v>
      </c>
    </row>
  </sheetData>
  <autoFilter ref="A2:BG2">
    <sortState ref="A3:BG241">
      <sortCondition ref="H2"/>
    </sortState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3"/>
  <sheetViews>
    <sheetView showGridLines="0" tabSelected="1" topLeftCell="A12" zoomScaleNormal="100" workbookViewId="0">
      <selection activeCell="J20" sqref="J20"/>
    </sheetView>
  </sheetViews>
  <sheetFormatPr baseColWidth="10" defaultRowHeight="12.5"/>
  <cols>
    <col min="1" max="1" width="0.9140625" style="35" customWidth="1"/>
    <col min="2" max="2" width="10.6640625" style="35"/>
    <col min="3" max="3" width="16.08203125" style="35" customWidth="1"/>
    <col min="4" max="4" width="10.58203125" style="35" customWidth="1"/>
    <col min="5" max="8" width="10.6640625" style="35"/>
    <col min="9" max="9" width="20.6640625" style="35" customWidth="1"/>
    <col min="10" max="10" width="12.83203125" style="35" customWidth="1"/>
    <col min="11" max="11" width="1.58203125" style="35" customWidth="1"/>
    <col min="12" max="16384" width="10.6640625" style="35"/>
  </cols>
  <sheetData>
    <row r="1" spans="2:10" ht="6" customHeight="1" thickBot="1"/>
    <row r="2" spans="2:10" ht="19.5" customHeight="1">
      <c r="B2" s="36"/>
      <c r="C2" s="37"/>
      <c r="D2" s="87" t="s">
        <v>883</v>
      </c>
      <c r="E2" s="88"/>
      <c r="F2" s="88"/>
      <c r="G2" s="88"/>
      <c r="H2" s="88"/>
      <c r="I2" s="89"/>
      <c r="J2" s="93" t="s">
        <v>884</v>
      </c>
    </row>
    <row r="3" spans="2:10" ht="15.75" customHeight="1" thickBot="1">
      <c r="B3" s="38"/>
      <c r="C3" s="39"/>
      <c r="D3" s="90"/>
      <c r="E3" s="91"/>
      <c r="F3" s="91"/>
      <c r="G3" s="91"/>
      <c r="H3" s="91"/>
      <c r="I3" s="92"/>
      <c r="J3" s="94"/>
    </row>
    <row r="4" spans="2:10" ht="13">
      <c r="B4" s="38"/>
      <c r="C4" s="39"/>
      <c r="D4" s="40"/>
      <c r="E4" s="41"/>
      <c r="F4" s="41"/>
      <c r="G4" s="41"/>
      <c r="H4" s="41"/>
      <c r="I4" s="42"/>
      <c r="J4" s="43"/>
    </row>
    <row r="5" spans="2:10" ht="13">
      <c r="B5" s="38"/>
      <c r="C5" s="39"/>
      <c r="D5" s="44" t="s">
        <v>885</v>
      </c>
      <c r="E5" s="45"/>
      <c r="F5" s="45"/>
      <c r="G5" s="45"/>
      <c r="H5" s="45"/>
      <c r="I5" s="46"/>
      <c r="J5" s="46" t="s">
        <v>886</v>
      </c>
    </row>
    <row r="6" spans="2:10" ht="13.5" thickBot="1">
      <c r="B6" s="47"/>
      <c r="C6" s="48"/>
      <c r="D6" s="49"/>
      <c r="E6" s="50"/>
      <c r="F6" s="50"/>
      <c r="G6" s="50"/>
      <c r="H6" s="50"/>
      <c r="I6" s="51"/>
      <c r="J6" s="52"/>
    </row>
    <row r="7" spans="2:10">
      <c r="B7" s="53"/>
      <c r="J7" s="54"/>
    </row>
    <row r="8" spans="2:10">
      <c r="B8" s="53"/>
      <c r="J8" s="54"/>
    </row>
    <row r="9" spans="2:10">
      <c r="B9" s="53"/>
      <c r="C9" s="35" t="s">
        <v>919</v>
      </c>
      <c r="J9" s="54"/>
    </row>
    <row r="10" spans="2:10" ht="13">
      <c r="B10" s="53"/>
      <c r="C10" s="55"/>
      <c r="E10" s="56"/>
      <c r="H10" s="57"/>
      <c r="J10" s="54"/>
    </row>
    <row r="11" spans="2:10">
      <c r="B11" s="53"/>
      <c r="J11" s="54"/>
    </row>
    <row r="12" spans="2:10" ht="13">
      <c r="B12" s="53"/>
      <c r="C12" s="55" t="s">
        <v>920</v>
      </c>
      <c r="J12" s="54"/>
    </row>
    <row r="13" spans="2:10" ht="13">
      <c r="B13" s="53"/>
      <c r="C13" s="55" t="s">
        <v>921</v>
      </c>
      <c r="J13" s="54"/>
    </row>
    <row r="14" spans="2:10">
      <c r="B14" s="53"/>
      <c r="J14" s="54"/>
    </row>
    <row r="15" spans="2:10">
      <c r="B15" s="53"/>
      <c r="C15" s="35" t="s">
        <v>887</v>
      </c>
      <c r="J15" s="54"/>
    </row>
    <row r="16" spans="2:10">
      <c r="B16" s="53"/>
      <c r="C16" s="58"/>
      <c r="J16" s="54"/>
    </row>
    <row r="17" spans="2:10" ht="13">
      <c r="B17" s="53"/>
      <c r="C17" s="35" t="s">
        <v>888</v>
      </c>
      <c r="D17" s="56"/>
      <c r="H17" s="59" t="s">
        <v>889</v>
      </c>
      <c r="I17" s="60" t="s">
        <v>890</v>
      </c>
      <c r="J17" s="54"/>
    </row>
    <row r="18" spans="2:10" ht="13">
      <c r="B18" s="53"/>
      <c r="C18" s="55" t="s">
        <v>891</v>
      </c>
      <c r="D18" s="55"/>
      <c r="E18" s="55"/>
      <c r="F18" s="55"/>
      <c r="H18" s="61">
        <v>239</v>
      </c>
      <c r="I18" s="62">
        <v>2536267737.8200064</v>
      </c>
      <c r="J18" s="54"/>
    </row>
    <row r="19" spans="2:10">
      <c r="B19" s="53"/>
      <c r="C19" s="35" t="s">
        <v>892</v>
      </c>
      <c r="H19" s="63">
        <v>0</v>
      </c>
      <c r="I19" s="64">
        <v>0</v>
      </c>
      <c r="J19" s="54"/>
    </row>
    <row r="20" spans="2:10">
      <c r="B20" s="53"/>
      <c r="C20" s="35" t="s">
        <v>893</v>
      </c>
      <c r="H20" s="63">
        <v>20</v>
      </c>
      <c r="I20" s="64">
        <v>803789426.74000001</v>
      </c>
      <c r="J20" s="54"/>
    </row>
    <row r="21" spans="2:10">
      <c r="B21" s="53"/>
      <c r="C21" s="35" t="s">
        <v>894</v>
      </c>
      <c r="H21" s="63">
        <v>0</v>
      </c>
      <c r="I21" s="64">
        <v>0</v>
      </c>
      <c r="J21" s="54"/>
    </row>
    <row r="22" spans="2:10">
      <c r="B22" s="53"/>
      <c r="C22" s="35" t="s">
        <v>895</v>
      </c>
      <c r="H22" s="63">
        <v>0</v>
      </c>
      <c r="I22" s="64">
        <v>0</v>
      </c>
      <c r="J22" s="54"/>
    </row>
    <row r="23" spans="2:10">
      <c r="B23" s="53"/>
      <c r="C23" s="35" t="s">
        <v>896</v>
      </c>
      <c r="H23" s="63">
        <v>0</v>
      </c>
      <c r="I23" s="64">
        <v>0</v>
      </c>
      <c r="J23" s="54"/>
    </row>
    <row r="24" spans="2:10" ht="13" thickBot="1">
      <c r="B24" s="53"/>
      <c r="C24" s="35" t="s">
        <v>897</v>
      </c>
      <c r="H24" s="65">
        <v>0</v>
      </c>
      <c r="I24" s="66">
        <v>0</v>
      </c>
      <c r="J24" s="54"/>
    </row>
    <row r="25" spans="2:10" ht="13">
      <c r="B25" s="53"/>
      <c r="C25" s="55" t="s">
        <v>898</v>
      </c>
      <c r="D25" s="55"/>
      <c r="E25" s="55"/>
      <c r="F25" s="55"/>
      <c r="H25" s="61">
        <f>H19+H20+H21+H22+H24+H23</f>
        <v>20</v>
      </c>
      <c r="I25" s="62">
        <f>I19+I20+I21+I22+I24+I23</f>
        <v>803789426.74000001</v>
      </c>
      <c r="J25" s="54"/>
    </row>
    <row r="26" spans="2:10">
      <c r="B26" s="53"/>
      <c r="C26" s="35" t="s">
        <v>899</v>
      </c>
      <c r="H26" s="63">
        <v>219</v>
      </c>
      <c r="I26" s="64">
        <v>1732478311.0800018</v>
      </c>
      <c r="J26" s="54"/>
    </row>
    <row r="27" spans="2:10">
      <c r="B27" s="53"/>
      <c r="C27" s="35" t="s">
        <v>922</v>
      </c>
      <c r="H27" s="63">
        <v>0</v>
      </c>
      <c r="I27" s="64">
        <v>-2556005144</v>
      </c>
      <c r="J27" s="54"/>
    </row>
    <row r="28" spans="2:10" ht="13" thickBot="1">
      <c r="B28" s="53"/>
      <c r="C28" s="35" t="s">
        <v>71</v>
      </c>
      <c r="H28" s="65">
        <v>0</v>
      </c>
      <c r="I28" s="66">
        <v>0</v>
      </c>
      <c r="J28" s="54"/>
    </row>
    <row r="29" spans="2:10" ht="13">
      <c r="B29" s="53"/>
      <c r="C29" s="55" t="s">
        <v>900</v>
      </c>
      <c r="D29" s="55"/>
      <c r="E29" s="55"/>
      <c r="F29" s="55"/>
      <c r="H29" s="61">
        <f>H26+H28</f>
        <v>219</v>
      </c>
      <c r="I29" s="62">
        <f>I26+I28+I27</f>
        <v>-823526832.91999817</v>
      </c>
      <c r="J29" s="54"/>
    </row>
    <row r="30" spans="2:10" ht="13.5" thickBot="1">
      <c r="B30" s="53"/>
      <c r="C30" s="35" t="s">
        <v>901</v>
      </c>
      <c r="D30" s="55"/>
      <c r="E30" s="55"/>
      <c r="F30" s="55"/>
      <c r="H30" s="65">
        <v>0</v>
      </c>
      <c r="I30" s="66">
        <v>0</v>
      </c>
      <c r="J30" s="54"/>
    </row>
    <row r="31" spans="2:10" ht="13">
      <c r="B31" s="53"/>
      <c r="C31" s="55" t="s">
        <v>902</v>
      </c>
      <c r="D31" s="55"/>
      <c r="E31" s="55"/>
      <c r="F31" s="55"/>
      <c r="H31" s="63">
        <f>H30</f>
        <v>0</v>
      </c>
      <c r="I31" s="64">
        <f>I30</f>
        <v>0</v>
      </c>
      <c r="J31" s="54"/>
    </row>
    <row r="32" spans="2:10" ht="13">
      <c r="B32" s="53"/>
      <c r="C32" s="55"/>
      <c r="D32" s="55"/>
      <c r="E32" s="55"/>
      <c r="F32" s="55"/>
      <c r="H32" s="67"/>
      <c r="I32" s="62"/>
      <c r="J32" s="54"/>
    </row>
    <row r="33" spans="2:10" ht="13.5" thickBot="1">
      <c r="B33" s="53"/>
      <c r="C33" s="55" t="s">
        <v>903</v>
      </c>
      <c r="D33" s="55"/>
      <c r="H33" s="68">
        <f>H25+H29+H31</f>
        <v>239</v>
      </c>
      <c r="I33" s="69">
        <f>I25+I29+I31-I27</f>
        <v>2536267737.8200016</v>
      </c>
      <c r="J33" s="54"/>
    </row>
    <row r="34" spans="2:10" ht="13.5" thickTop="1">
      <c r="B34" s="53"/>
      <c r="C34" s="55"/>
      <c r="D34" s="55"/>
      <c r="H34" s="70">
        <f>+H18-H33</f>
        <v>0</v>
      </c>
      <c r="I34" s="64">
        <f>+I18-I33</f>
        <v>4.76837158203125E-6</v>
      </c>
      <c r="J34" s="54"/>
    </row>
    <row r="35" spans="2:10">
      <c r="B35" s="53"/>
      <c r="G35" s="70"/>
      <c r="H35" s="70"/>
      <c r="I35" s="70"/>
      <c r="J35" s="54"/>
    </row>
    <row r="36" spans="2:10">
      <c r="B36" s="53"/>
      <c r="G36" s="70"/>
      <c r="H36" s="70"/>
      <c r="I36" s="70"/>
      <c r="J36" s="54"/>
    </row>
    <row r="37" spans="2:10" ht="13">
      <c r="B37" s="53"/>
      <c r="C37" s="55"/>
      <c r="G37" s="70"/>
      <c r="H37" s="70"/>
      <c r="I37" s="70"/>
      <c r="J37" s="54"/>
    </row>
    <row r="38" spans="2:10" ht="13.5" thickBot="1">
      <c r="B38" s="53"/>
      <c r="C38" s="71" t="s">
        <v>904</v>
      </c>
      <c r="D38" s="72"/>
      <c r="H38" s="71" t="s">
        <v>905</v>
      </c>
      <c r="I38" s="72"/>
      <c r="J38" s="54"/>
    </row>
    <row r="39" spans="2:10" ht="13">
      <c r="B39" s="53"/>
      <c r="C39" s="55" t="s">
        <v>906</v>
      </c>
      <c r="D39" s="70"/>
      <c r="H39" s="73" t="s">
        <v>907</v>
      </c>
      <c r="I39" s="70"/>
      <c r="J39" s="54"/>
    </row>
    <row r="40" spans="2:10" ht="13">
      <c r="B40" s="53"/>
      <c r="C40" s="55" t="s">
        <v>908</v>
      </c>
      <c r="H40" s="55" t="s">
        <v>909</v>
      </c>
      <c r="I40" s="70"/>
      <c r="J40" s="54"/>
    </row>
    <row r="41" spans="2:10">
      <c r="B41" s="53"/>
      <c r="G41" s="70"/>
      <c r="H41" s="70"/>
      <c r="I41" s="70"/>
      <c r="J41" s="54"/>
    </row>
    <row r="42" spans="2:10" ht="12.75" customHeight="1">
      <c r="B42" s="53"/>
      <c r="C42" s="95" t="s">
        <v>910</v>
      </c>
      <c r="D42" s="95"/>
      <c r="E42" s="95"/>
      <c r="F42" s="95"/>
      <c r="G42" s="95"/>
      <c r="H42" s="95"/>
      <c r="I42" s="95"/>
      <c r="J42" s="54"/>
    </row>
    <row r="43" spans="2:10" ht="18.75" customHeight="1" thickBot="1">
      <c r="B43" s="74"/>
      <c r="C43" s="75"/>
      <c r="D43" s="75"/>
      <c r="E43" s="75"/>
      <c r="F43" s="75"/>
      <c r="G43" s="75"/>
      <c r="H43" s="75"/>
      <c r="I43" s="75"/>
      <c r="J43" s="76"/>
    </row>
  </sheetData>
  <mergeCells count="3">
    <mergeCell ref="D2:I3"/>
    <mergeCell ref="J2:J3"/>
    <mergeCell ref="C42:I42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topLeftCell="A7" zoomScale="84" zoomScaleNormal="84" zoomScaleSheetLayoutView="100" workbookViewId="0">
      <selection activeCell="M12" sqref="M12"/>
    </sheetView>
  </sheetViews>
  <sheetFormatPr baseColWidth="10" defaultColWidth="10.5" defaultRowHeight="12.5"/>
  <cols>
    <col min="1" max="1" width="4.08203125" style="35" customWidth="1"/>
    <col min="2" max="2" width="10.5" style="35"/>
    <col min="3" max="3" width="11.75" style="35" customWidth="1"/>
    <col min="4" max="4" width="20.1640625" style="35" customWidth="1"/>
    <col min="5" max="8" width="10.5" style="35"/>
    <col min="9" max="9" width="22.6640625" style="35" customWidth="1"/>
    <col min="10" max="10" width="11.5" style="35" customWidth="1"/>
    <col min="11" max="11" width="1.58203125" style="35" customWidth="1"/>
    <col min="12" max="16384" width="10.5" style="35"/>
  </cols>
  <sheetData>
    <row r="1" spans="2:10" ht="18" customHeight="1" thickBot="1"/>
    <row r="2" spans="2:10" ht="19.5" customHeight="1">
      <c r="B2" s="36"/>
      <c r="C2" s="37"/>
      <c r="D2" s="87" t="s">
        <v>911</v>
      </c>
      <c r="E2" s="88"/>
      <c r="F2" s="88"/>
      <c r="G2" s="88"/>
      <c r="H2" s="88"/>
      <c r="I2" s="89"/>
      <c r="J2" s="93" t="s">
        <v>884</v>
      </c>
    </row>
    <row r="3" spans="2:10" ht="15.75" customHeight="1" thickBot="1">
      <c r="B3" s="38"/>
      <c r="C3" s="39"/>
      <c r="D3" s="90"/>
      <c r="E3" s="91"/>
      <c r="F3" s="91"/>
      <c r="G3" s="91"/>
      <c r="H3" s="91"/>
      <c r="I3" s="92"/>
      <c r="J3" s="94"/>
    </row>
    <row r="4" spans="2:10" ht="13">
      <c r="B4" s="38"/>
      <c r="C4" s="39"/>
      <c r="E4" s="41"/>
      <c r="F4" s="41"/>
      <c r="G4" s="41"/>
      <c r="H4" s="41"/>
      <c r="I4" s="42"/>
      <c r="J4" s="43"/>
    </row>
    <row r="5" spans="2:10" ht="13">
      <c r="B5" s="38"/>
      <c r="C5" s="39"/>
      <c r="D5" s="96" t="s">
        <v>912</v>
      </c>
      <c r="E5" s="97"/>
      <c r="F5" s="97"/>
      <c r="G5" s="97"/>
      <c r="H5" s="97"/>
      <c r="I5" s="98"/>
      <c r="J5" s="46" t="s">
        <v>913</v>
      </c>
    </row>
    <row r="6" spans="2:10" ht="13.5" thickBot="1">
      <c r="B6" s="47"/>
      <c r="C6" s="48"/>
      <c r="D6" s="49"/>
      <c r="E6" s="50"/>
      <c r="F6" s="50"/>
      <c r="G6" s="50"/>
      <c r="H6" s="50"/>
      <c r="I6" s="51"/>
      <c r="J6" s="52"/>
    </row>
    <row r="7" spans="2:10">
      <c r="B7" s="53"/>
      <c r="J7" s="54"/>
    </row>
    <row r="8" spans="2:10">
      <c r="B8" s="53"/>
      <c r="J8" s="54"/>
    </row>
    <row r="9" spans="2:10">
      <c r="B9" s="53"/>
      <c r="C9" s="35" t="str">
        <f ca="1">+CONCATENATE("Santiago de Cali, ",TEXT(TODAY(),"MMMM DD YYYY"))</f>
        <v>Santiago de Cali, febrero 21 2025</v>
      </c>
      <c r="D9" s="57"/>
      <c r="E9" s="56"/>
      <c r="J9" s="54"/>
    </row>
    <row r="10" spans="2:10" ht="13">
      <c r="B10" s="53"/>
      <c r="C10" s="55"/>
      <c r="J10" s="54"/>
    </row>
    <row r="11" spans="2:10" ht="13">
      <c r="B11" s="53"/>
      <c r="C11" s="55" t="str">
        <f>+'FOR-CSA-018'!C12</f>
        <v>Señores : MEDICINA Y TERAPIAS DOMICILIARIAS S.A.S</v>
      </c>
      <c r="J11" s="54"/>
    </row>
    <row r="12" spans="2:10" ht="13">
      <c r="B12" s="53"/>
      <c r="C12" s="55" t="str">
        <f>+'FOR-CSA-018'!C13</f>
        <v>NIT: 900826841</v>
      </c>
      <c r="J12" s="54"/>
    </row>
    <row r="13" spans="2:10">
      <c r="B13" s="53"/>
      <c r="J13" s="54"/>
    </row>
    <row r="14" spans="2:10">
      <c r="B14" s="53"/>
      <c r="C14" s="35" t="s">
        <v>914</v>
      </c>
      <c r="J14" s="54"/>
    </row>
    <row r="15" spans="2:10">
      <c r="B15" s="53"/>
      <c r="C15" s="58"/>
      <c r="J15" s="54"/>
    </row>
    <row r="16" spans="2:10" ht="13">
      <c r="B16" s="53"/>
      <c r="C16" s="77"/>
      <c r="D16" s="56"/>
      <c r="H16" s="78" t="s">
        <v>889</v>
      </c>
      <c r="I16" s="78" t="s">
        <v>890</v>
      </c>
      <c r="J16" s="54"/>
    </row>
    <row r="17" spans="2:10" ht="13">
      <c r="B17" s="53"/>
      <c r="C17" s="55" t="s">
        <v>915</v>
      </c>
      <c r="D17" s="55"/>
      <c r="E17" s="55"/>
      <c r="F17" s="55"/>
      <c r="H17" s="79">
        <f>+SUM(H18:H21)</f>
        <v>20</v>
      </c>
      <c r="I17" s="80">
        <f>+SUM(I18:I21)</f>
        <v>803789426.74000001</v>
      </c>
      <c r="J17" s="54"/>
    </row>
    <row r="18" spans="2:10">
      <c r="B18" s="53"/>
      <c r="C18" s="35" t="s">
        <v>892</v>
      </c>
      <c r="H18" s="81">
        <f>+'FOR-CSA-018'!H19</f>
        <v>0</v>
      </c>
      <c r="I18" s="82">
        <f>+'FOR-CSA-018'!I19</f>
        <v>0</v>
      </c>
      <c r="J18" s="54"/>
    </row>
    <row r="19" spans="2:10">
      <c r="B19" s="53"/>
      <c r="C19" s="35" t="s">
        <v>893</v>
      </c>
      <c r="H19" s="81">
        <f>+'FOR-CSA-018'!H20</f>
        <v>20</v>
      </c>
      <c r="I19" s="82">
        <f>+'FOR-CSA-018'!I20</f>
        <v>803789426.74000001</v>
      </c>
      <c r="J19" s="54"/>
    </row>
    <row r="20" spans="2:10">
      <c r="B20" s="53"/>
      <c r="C20" s="35" t="s">
        <v>895</v>
      </c>
      <c r="H20" s="81">
        <f>+'FOR-CSA-018'!H22</f>
        <v>0</v>
      </c>
      <c r="I20" s="82">
        <f>+'FOR-CSA-018'!I22</f>
        <v>0</v>
      </c>
      <c r="J20" s="54"/>
    </row>
    <row r="21" spans="2:10">
      <c r="B21" s="53"/>
      <c r="C21" s="35" t="s">
        <v>916</v>
      </c>
      <c r="H21" s="81">
        <f>+'FOR-CSA-018'!H24</f>
        <v>0</v>
      </c>
      <c r="I21" s="82">
        <f>+'FOR-CSA-018'!I24</f>
        <v>0</v>
      </c>
      <c r="J21" s="54"/>
    </row>
    <row r="22" spans="2:10" ht="13">
      <c r="B22" s="53"/>
      <c r="C22" s="55" t="s">
        <v>917</v>
      </c>
      <c r="D22" s="55"/>
      <c r="E22" s="55"/>
      <c r="F22" s="55"/>
      <c r="H22" s="79">
        <f>SUM(H18:H21)</f>
        <v>20</v>
      </c>
      <c r="I22" s="80">
        <f>+SUBTOTAL(9,I18:I21)</f>
        <v>803789426.74000001</v>
      </c>
      <c r="J22" s="54"/>
    </row>
    <row r="23" spans="2:10" ht="13.5" thickBot="1">
      <c r="B23" s="53"/>
      <c r="C23" s="55"/>
      <c r="D23" s="55"/>
      <c r="H23" s="83"/>
      <c r="I23" s="84"/>
      <c r="J23" s="54"/>
    </row>
    <row r="24" spans="2:10" ht="13.5" thickTop="1">
      <c r="B24" s="53"/>
      <c r="C24" s="55"/>
      <c r="D24" s="55"/>
      <c r="H24" s="70"/>
      <c r="I24" s="64"/>
      <c r="J24" s="54"/>
    </row>
    <row r="25" spans="2:10" ht="13">
      <c r="B25" s="53"/>
      <c r="C25" s="55"/>
      <c r="D25" s="55"/>
      <c r="H25" s="70"/>
      <c r="I25" s="64"/>
      <c r="J25" s="54"/>
    </row>
    <row r="26" spans="2:10" ht="13">
      <c r="B26" s="53"/>
      <c r="C26" s="55"/>
      <c r="D26" s="55"/>
      <c r="H26" s="70"/>
      <c r="I26" s="64"/>
      <c r="J26" s="54"/>
    </row>
    <row r="27" spans="2:10">
      <c r="B27" s="53"/>
      <c r="G27" s="70"/>
      <c r="H27" s="70"/>
      <c r="I27" s="70"/>
      <c r="J27" s="54"/>
    </row>
    <row r="28" spans="2:10" ht="13.5" thickBot="1">
      <c r="B28" s="53"/>
      <c r="C28" s="71" t="str">
        <f>+'FOR-CSA-018'!C38</f>
        <v>Nombre</v>
      </c>
      <c r="D28" s="71"/>
      <c r="G28" s="71" t="s">
        <v>905</v>
      </c>
      <c r="H28" s="72"/>
      <c r="I28" s="70"/>
      <c r="J28" s="54"/>
    </row>
    <row r="29" spans="2:10" ht="13">
      <c r="B29" s="53"/>
      <c r="C29" s="73" t="str">
        <f>+'FOR-CSA-018'!C39</f>
        <v>Cargo</v>
      </c>
      <c r="D29" s="73"/>
      <c r="G29" s="73" t="s">
        <v>918</v>
      </c>
      <c r="H29" s="70"/>
      <c r="I29" s="70"/>
      <c r="J29" s="54"/>
    </row>
    <row r="30" spans="2:10" ht="18.75" customHeight="1" thickBot="1">
      <c r="B30" s="74"/>
      <c r="C30" s="75"/>
      <c r="D30" s="75"/>
      <c r="E30" s="75"/>
      <c r="F30" s="75"/>
      <c r="G30" s="72"/>
      <c r="H30" s="72"/>
      <c r="I30" s="72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41"/>
  <sheetViews>
    <sheetView topLeftCell="N1" workbookViewId="0">
      <selection activeCell="T2" sqref="T2"/>
    </sheetView>
  </sheetViews>
  <sheetFormatPr baseColWidth="10" defaultRowHeight="10"/>
  <cols>
    <col min="1" max="16384" width="10.6640625" style="13"/>
  </cols>
  <sheetData>
    <row r="1" spans="1:31">
      <c r="D1" s="13">
        <v>1</v>
      </c>
      <c r="E1" s="13">
        <f>+D1+1</f>
        <v>2</v>
      </c>
      <c r="F1" s="13">
        <f t="shared" ref="F1:AE1" si="0">+E1+1</f>
        <v>3</v>
      </c>
      <c r="G1" s="13">
        <f t="shared" si="0"/>
        <v>4</v>
      </c>
      <c r="H1" s="13">
        <f t="shared" si="0"/>
        <v>5</v>
      </c>
      <c r="I1" s="13">
        <f t="shared" si="0"/>
        <v>6</v>
      </c>
      <c r="J1" s="13">
        <f t="shared" si="0"/>
        <v>7</v>
      </c>
      <c r="K1" s="13">
        <f t="shared" si="0"/>
        <v>8</v>
      </c>
      <c r="L1" s="13">
        <f t="shared" si="0"/>
        <v>9</v>
      </c>
      <c r="M1" s="13">
        <f t="shared" si="0"/>
        <v>10</v>
      </c>
      <c r="N1" s="13">
        <f t="shared" si="0"/>
        <v>11</v>
      </c>
      <c r="O1" s="13">
        <f t="shared" si="0"/>
        <v>12</v>
      </c>
      <c r="P1" s="13">
        <f t="shared" si="0"/>
        <v>13</v>
      </c>
      <c r="Q1" s="13">
        <f t="shared" si="0"/>
        <v>14</v>
      </c>
      <c r="R1" s="13">
        <f t="shared" si="0"/>
        <v>15</v>
      </c>
      <c r="S1" s="13">
        <f t="shared" si="0"/>
        <v>16</v>
      </c>
      <c r="T1" s="13">
        <f t="shared" si="0"/>
        <v>17</v>
      </c>
      <c r="U1" s="13">
        <f t="shared" si="0"/>
        <v>18</v>
      </c>
      <c r="V1" s="13">
        <f t="shared" si="0"/>
        <v>19</v>
      </c>
      <c r="W1" s="13">
        <f t="shared" si="0"/>
        <v>20</v>
      </c>
      <c r="X1" s="13">
        <f t="shared" si="0"/>
        <v>21</v>
      </c>
      <c r="Y1" s="13">
        <f t="shared" si="0"/>
        <v>22</v>
      </c>
      <c r="Z1" s="13">
        <f t="shared" si="0"/>
        <v>23</v>
      </c>
      <c r="AA1" s="13">
        <f t="shared" si="0"/>
        <v>24</v>
      </c>
      <c r="AB1" s="13">
        <f t="shared" si="0"/>
        <v>25</v>
      </c>
      <c r="AC1" s="13">
        <f t="shared" si="0"/>
        <v>26</v>
      </c>
      <c r="AD1" s="13">
        <f t="shared" si="0"/>
        <v>27</v>
      </c>
      <c r="AE1" s="13">
        <f t="shared" si="0"/>
        <v>28</v>
      </c>
    </row>
    <row r="2" spans="1:31" s="29" customFormat="1" ht="20">
      <c r="A2" s="29" t="s">
        <v>321</v>
      </c>
      <c r="B2" s="29" t="s">
        <v>326</v>
      </c>
      <c r="C2" s="29" t="s">
        <v>327</v>
      </c>
      <c r="D2" s="29" t="s">
        <v>328</v>
      </c>
      <c r="E2" s="29" t="s">
        <v>329</v>
      </c>
      <c r="F2" s="29" t="s">
        <v>322</v>
      </c>
      <c r="G2" s="29" t="s">
        <v>323</v>
      </c>
      <c r="H2" s="29" t="s">
        <v>324</v>
      </c>
      <c r="I2" s="29" t="s">
        <v>325</v>
      </c>
      <c r="J2" s="29" t="s">
        <v>330</v>
      </c>
      <c r="K2" s="29" t="s">
        <v>331</v>
      </c>
      <c r="L2" s="29" t="s">
        <v>332</v>
      </c>
      <c r="M2" s="29" t="s">
        <v>333</v>
      </c>
      <c r="N2" s="29" t="s">
        <v>334</v>
      </c>
      <c r="O2" s="29" t="s">
        <v>335</v>
      </c>
      <c r="P2" s="29" t="s">
        <v>336</v>
      </c>
      <c r="Q2" s="29" t="s">
        <v>337</v>
      </c>
      <c r="R2" s="29" t="s">
        <v>338</v>
      </c>
      <c r="S2" s="29" t="s">
        <v>339</v>
      </c>
      <c r="T2" s="29" t="s">
        <v>340</v>
      </c>
      <c r="U2" s="29" t="s">
        <v>341</v>
      </c>
      <c r="V2" s="29" t="s">
        <v>342</v>
      </c>
      <c r="W2" s="29" t="s">
        <v>343</v>
      </c>
      <c r="X2" s="29" t="s">
        <v>344</v>
      </c>
      <c r="Y2" s="29" t="s">
        <v>345</v>
      </c>
      <c r="Z2" s="29" t="s">
        <v>346</v>
      </c>
      <c r="AA2" s="29" t="s">
        <v>347</v>
      </c>
      <c r="AB2" s="29" t="s">
        <v>348</v>
      </c>
      <c r="AC2" s="29" t="s">
        <v>349</v>
      </c>
      <c r="AD2" s="29" t="s">
        <v>350</v>
      </c>
      <c r="AE2" s="29" t="s">
        <v>351</v>
      </c>
    </row>
    <row r="3" spans="1:31">
      <c r="A3" s="13" t="s">
        <v>352</v>
      </c>
      <c r="B3" s="13">
        <v>900826841</v>
      </c>
      <c r="C3" s="13" t="s">
        <v>354</v>
      </c>
      <c r="D3" s="13" t="s">
        <v>355</v>
      </c>
      <c r="E3" s="13" t="s">
        <v>356</v>
      </c>
      <c r="F3" s="30">
        <v>45289</v>
      </c>
      <c r="G3" s="30">
        <v>45537</v>
      </c>
      <c r="H3" s="13" t="s">
        <v>353</v>
      </c>
      <c r="I3" s="30">
        <v>45559</v>
      </c>
      <c r="J3" s="13" t="s">
        <v>353</v>
      </c>
      <c r="K3" s="13" t="s">
        <v>357</v>
      </c>
      <c r="L3" s="13">
        <v>88110723</v>
      </c>
      <c r="M3" s="13">
        <v>88110723</v>
      </c>
      <c r="N3" s="13">
        <v>88110723</v>
      </c>
      <c r="O3" s="13">
        <v>0</v>
      </c>
      <c r="P3" s="13">
        <v>0</v>
      </c>
      <c r="Q3" s="13">
        <v>0</v>
      </c>
      <c r="R3" s="13">
        <v>0</v>
      </c>
      <c r="S3" s="13">
        <v>0</v>
      </c>
      <c r="T3" s="13">
        <v>0</v>
      </c>
      <c r="U3" s="13">
        <v>0</v>
      </c>
      <c r="V3" s="13">
        <v>0</v>
      </c>
      <c r="W3" s="13">
        <v>0</v>
      </c>
      <c r="X3" s="13" t="s">
        <v>353</v>
      </c>
      <c r="Y3" s="13" t="s">
        <v>358</v>
      </c>
      <c r="Z3" s="13" t="s">
        <v>359</v>
      </c>
      <c r="AA3" s="13" t="s">
        <v>360</v>
      </c>
      <c r="AB3" s="13" t="s">
        <v>353</v>
      </c>
      <c r="AC3" s="13" t="s">
        <v>353</v>
      </c>
      <c r="AD3" s="13">
        <v>1</v>
      </c>
      <c r="AE3" s="13" t="s">
        <v>361</v>
      </c>
    </row>
    <row r="4" spans="1:31">
      <c r="A4" s="13" t="s">
        <v>362</v>
      </c>
      <c r="B4" s="13">
        <v>900826841</v>
      </c>
      <c r="C4" s="13" t="s">
        <v>354</v>
      </c>
      <c r="D4" s="13" t="s">
        <v>363</v>
      </c>
      <c r="E4" s="13" t="s">
        <v>356</v>
      </c>
      <c r="F4" s="30">
        <v>45289</v>
      </c>
      <c r="G4" s="30">
        <v>45537</v>
      </c>
      <c r="H4" s="13" t="s">
        <v>353</v>
      </c>
      <c r="I4" s="30">
        <v>45559</v>
      </c>
      <c r="J4" s="13" t="s">
        <v>353</v>
      </c>
      <c r="K4" s="13" t="s">
        <v>364</v>
      </c>
      <c r="L4" s="13">
        <v>6250618</v>
      </c>
      <c r="M4" s="13">
        <v>6250618</v>
      </c>
      <c r="N4" s="13">
        <v>6250618</v>
      </c>
      <c r="O4" s="13">
        <v>0</v>
      </c>
      <c r="P4" s="13">
        <v>0</v>
      </c>
      <c r="Q4" s="13">
        <v>0</v>
      </c>
      <c r="R4" s="13">
        <v>0</v>
      </c>
      <c r="S4" s="13">
        <v>0</v>
      </c>
      <c r="T4" s="13">
        <v>0</v>
      </c>
      <c r="U4" s="13">
        <v>0</v>
      </c>
      <c r="V4" s="13">
        <v>0</v>
      </c>
      <c r="W4" s="13">
        <v>0</v>
      </c>
      <c r="X4" s="13" t="s">
        <v>353</v>
      </c>
      <c r="Y4" s="13" t="s">
        <v>365</v>
      </c>
      <c r="Z4" s="13" t="s">
        <v>359</v>
      </c>
      <c r="AA4" s="13" t="s">
        <v>360</v>
      </c>
      <c r="AB4" s="13" t="s">
        <v>353</v>
      </c>
      <c r="AC4" s="13" t="s">
        <v>353</v>
      </c>
      <c r="AD4" s="13">
        <v>1</v>
      </c>
      <c r="AE4" s="13" t="s">
        <v>361</v>
      </c>
    </row>
    <row r="5" spans="1:31">
      <c r="A5" s="13" t="s">
        <v>366</v>
      </c>
      <c r="B5" s="13">
        <v>900826841</v>
      </c>
      <c r="C5" s="13" t="s">
        <v>354</v>
      </c>
      <c r="D5" s="13" t="s">
        <v>367</v>
      </c>
      <c r="E5" s="13" t="s">
        <v>356</v>
      </c>
      <c r="F5" s="30">
        <v>45289</v>
      </c>
      <c r="G5" s="30">
        <v>45537</v>
      </c>
      <c r="H5" s="13" t="s">
        <v>353</v>
      </c>
      <c r="I5" s="30">
        <v>45559</v>
      </c>
      <c r="J5" s="13" t="s">
        <v>353</v>
      </c>
      <c r="K5" s="13" t="s">
        <v>368</v>
      </c>
      <c r="L5" s="13">
        <v>84504267</v>
      </c>
      <c r="M5" s="13">
        <v>84504267</v>
      </c>
      <c r="N5" s="13">
        <v>84504267</v>
      </c>
      <c r="O5" s="13">
        <v>0</v>
      </c>
      <c r="P5" s="13">
        <v>0</v>
      </c>
      <c r="Q5" s="13">
        <v>0</v>
      </c>
      <c r="R5" s="13">
        <v>0</v>
      </c>
      <c r="S5" s="13">
        <v>0</v>
      </c>
      <c r="T5" s="13">
        <v>0</v>
      </c>
      <c r="U5" s="13">
        <v>0</v>
      </c>
      <c r="V5" s="13">
        <v>0</v>
      </c>
      <c r="W5" s="13">
        <v>0</v>
      </c>
      <c r="X5" s="13" t="s">
        <v>353</v>
      </c>
      <c r="Y5" s="13" t="s">
        <v>365</v>
      </c>
      <c r="Z5" s="13" t="s">
        <v>359</v>
      </c>
      <c r="AA5" s="13" t="s">
        <v>360</v>
      </c>
      <c r="AB5" s="13" t="s">
        <v>353</v>
      </c>
      <c r="AC5" s="13" t="s">
        <v>353</v>
      </c>
      <c r="AD5" s="13">
        <v>1</v>
      </c>
      <c r="AE5" s="13" t="s">
        <v>361</v>
      </c>
    </row>
    <row r="6" spans="1:31">
      <c r="A6" s="13" t="s">
        <v>369</v>
      </c>
      <c r="B6" s="13">
        <v>900826841</v>
      </c>
      <c r="C6" s="13" t="s">
        <v>354</v>
      </c>
      <c r="D6" s="13" t="s">
        <v>370</v>
      </c>
      <c r="E6" s="13" t="s">
        <v>356</v>
      </c>
      <c r="F6" s="30">
        <v>45289</v>
      </c>
      <c r="G6" s="30">
        <v>45537</v>
      </c>
      <c r="H6" s="13" t="s">
        <v>353</v>
      </c>
      <c r="I6" s="30">
        <v>45559</v>
      </c>
      <c r="J6" s="13" t="s">
        <v>353</v>
      </c>
      <c r="K6" s="13" t="s">
        <v>371</v>
      </c>
      <c r="L6" s="13">
        <v>8569364</v>
      </c>
      <c r="M6" s="13">
        <v>8569364</v>
      </c>
      <c r="N6" s="13">
        <v>8569364</v>
      </c>
      <c r="O6" s="13">
        <v>0</v>
      </c>
      <c r="P6" s="13">
        <v>0</v>
      </c>
      <c r="Q6" s="13">
        <v>0</v>
      </c>
      <c r="R6" s="13">
        <v>0</v>
      </c>
      <c r="S6" s="13">
        <v>0</v>
      </c>
      <c r="T6" s="13">
        <v>0</v>
      </c>
      <c r="U6" s="13">
        <v>0</v>
      </c>
      <c r="V6" s="13">
        <v>0</v>
      </c>
      <c r="W6" s="13">
        <v>0</v>
      </c>
      <c r="X6" s="13" t="s">
        <v>353</v>
      </c>
      <c r="Y6" s="13" t="s">
        <v>365</v>
      </c>
      <c r="Z6" s="13" t="s">
        <v>359</v>
      </c>
      <c r="AA6" s="13" t="s">
        <v>360</v>
      </c>
      <c r="AB6" s="13" t="s">
        <v>353</v>
      </c>
      <c r="AC6" s="13" t="s">
        <v>353</v>
      </c>
      <c r="AD6" s="13">
        <v>1</v>
      </c>
      <c r="AE6" s="13" t="s">
        <v>361</v>
      </c>
    </row>
    <row r="7" spans="1:31">
      <c r="A7" s="13" t="s">
        <v>372</v>
      </c>
      <c r="B7" s="13">
        <v>900826841</v>
      </c>
      <c r="C7" s="13" t="s">
        <v>354</v>
      </c>
      <c r="D7" s="13" t="s">
        <v>373</v>
      </c>
      <c r="E7" s="13" t="s">
        <v>356</v>
      </c>
      <c r="F7" s="30">
        <v>45289</v>
      </c>
      <c r="G7" s="30">
        <v>45537</v>
      </c>
      <c r="H7" s="13" t="s">
        <v>353</v>
      </c>
      <c r="I7" s="30">
        <v>45559</v>
      </c>
      <c r="J7" s="13" t="s">
        <v>353</v>
      </c>
      <c r="K7" s="13" t="s">
        <v>374</v>
      </c>
      <c r="L7" s="13">
        <v>107292646</v>
      </c>
      <c r="M7" s="13">
        <v>107292646</v>
      </c>
      <c r="N7" s="13">
        <v>107292646</v>
      </c>
      <c r="O7" s="13">
        <v>0</v>
      </c>
      <c r="P7" s="13">
        <v>0</v>
      </c>
      <c r="Q7" s="13">
        <v>0</v>
      </c>
      <c r="R7" s="13">
        <v>0</v>
      </c>
      <c r="S7" s="13">
        <v>0</v>
      </c>
      <c r="T7" s="13">
        <v>0</v>
      </c>
      <c r="U7" s="13">
        <v>0</v>
      </c>
      <c r="V7" s="13">
        <v>0</v>
      </c>
      <c r="W7" s="13">
        <v>0</v>
      </c>
      <c r="X7" s="13" t="s">
        <v>353</v>
      </c>
      <c r="Y7" s="13" t="s">
        <v>365</v>
      </c>
      <c r="Z7" s="13" t="s">
        <v>359</v>
      </c>
      <c r="AA7" s="13" t="s">
        <v>360</v>
      </c>
      <c r="AB7" s="13" t="s">
        <v>353</v>
      </c>
      <c r="AC7" s="13" t="s">
        <v>353</v>
      </c>
      <c r="AD7" s="13">
        <v>1</v>
      </c>
      <c r="AE7" s="13" t="s">
        <v>361</v>
      </c>
    </row>
    <row r="8" spans="1:31">
      <c r="A8" s="13" t="s">
        <v>375</v>
      </c>
      <c r="B8" s="13">
        <v>900826841</v>
      </c>
      <c r="C8" s="13" t="s">
        <v>354</v>
      </c>
      <c r="D8" s="13" t="s">
        <v>376</v>
      </c>
      <c r="E8" s="13" t="s">
        <v>356</v>
      </c>
      <c r="F8" s="30">
        <v>45289</v>
      </c>
      <c r="G8" s="30">
        <v>45537</v>
      </c>
      <c r="H8" s="13" t="s">
        <v>353</v>
      </c>
      <c r="I8" s="30">
        <v>45559</v>
      </c>
      <c r="J8" s="13" t="s">
        <v>353</v>
      </c>
      <c r="K8" s="13" t="s">
        <v>377</v>
      </c>
      <c r="L8" s="13">
        <v>9830936</v>
      </c>
      <c r="M8" s="13">
        <v>9830936</v>
      </c>
      <c r="N8" s="13">
        <v>9830936</v>
      </c>
      <c r="O8" s="13">
        <v>0</v>
      </c>
      <c r="P8" s="13">
        <v>0</v>
      </c>
      <c r="Q8" s="13">
        <v>0</v>
      </c>
      <c r="R8" s="13">
        <v>0</v>
      </c>
      <c r="S8" s="13">
        <v>0</v>
      </c>
      <c r="T8" s="13">
        <v>0</v>
      </c>
      <c r="U8" s="13">
        <v>0</v>
      </c>
      <c r="V8" s="13">
        <v>0</v>
      </c>
      <c r="W8" s="13">
        <v>0</v>
      </c>
      <c r="X8" s="13" t="s">
        <v>353</v>
      </c>
      <c r="Y8" s="13" t="s">
        <v>365</v>
      </c>
      <c r="Z8" s="13" t="s">
        <v>359</v>
      </c>
      <c r="AA8" s="13" t="s">
        <v>360</v>
      </c>
      <c r="AB8" s="13" t="s">
        <v>353</v>
      </c>
      <c r="AC8" s="13" t="s">
        <v>353</v>
      </c>
      <c r="AD8" s="13">
        <v>1</v>
      </c>
      <c r="AE8" s="13" t="s">
        <v>361</v>
      </c>
    </row>
    <row r="9" spans="1:31">
      <c r="A9" s="13" t="s">
        <v>378</v>
      </c>
      <c r="B9" s="13">
        <v>900826841</v>
      </c>
      <c r="C9" s="13" t="s">
        <v>354</v>
      </c>
      <c r="D9" s="13" t="s">
        <v>379</v>
      </c>
      <c r="E9" s="13" t="s">
        <v>356</v>
      </c>
      <c r="F9" s="30">
        <v>45289</v>
      </c>
      <c r="G9" s="30">
        <v>45537</v>
      </c>
      <c r="H9" s="13" t="s">
        <v>353</v>
      </c>
      <c r="I9" s="30">
        <v>45559</v>
      </c>
      <c r="J9" s="13" t="s">
        <v>353</v>
      </c>
      <c r="K9" s="13" t="s">
        <v>380</v>
      </c>
      <c r="L9" s="13">
        <v>88333541</v>
      </c>
      <c r="M9" s="13">
        <v>88333541</v>
      </c>
      <c r="N9" s="13">
        <v>88333541</v>
      </c>
      <c r="O9" s="13">
        <v>0</v>
      </c>
      <c r="P9" s="13">
        <v>0</v>
      </c>
      <c r="Q9" s="13">
        <v>0</v>
      </c>
      <c r="R9" s="13">
        <v>0</v>
      </c>
      <c r="S9" s="13">
        <v>0</v>
      </c>
      <c r="T9" s="13">
        <v>0</v>
      </c>
      <c r="U9" s="13">
        <v>0</v>
      </c>
      <c r="V9" s="13">
        <v>0</v>
      </c>
      <c r="W9" s="13">
        <v>0</v>
      </c>
      <c r="X9" s="13" t="s">
        <v>353</v>
      </c>
      <c r="Y9" s="13" t="s">
        <v>365</v>
      </c>
      <c r="Z9" s="13" t="s">
        <v>359</v>
      </c>
      <c r="AA9" s="13" t="s">
        <v>360</v>
      </c>
      <c r="AB9" s="13" t="s">
        <v>353</v>
      </c>
      <c r="AC9" s="13" t="s">
        <v>353</v>
      </c>
      <c r="AD9" s="13">
        <v>1</v>
      </c>
      <c r="AE9" s="13" t="s">
        <v>361</v>
      </c>
    </row>
    <row r="10" spans="1:31">
      <c r="A10" s="13" t="s">
        <v>381</v>
      </c>
      <c r="B10" s="13">
        <v>900826841</v>
      </c>
      <c r="C10" s="13" t="s">
        <v>354</v>
      </c>
      <c r="D10" s="13" t="s">
        <v>382</v>
      </c>
      <c r="E10" s="13" t="s">
        <v>356</v>
      </c>
      <c r="F10" s="30">
        <v>45289</v>
      </c>
      <c r="G10" s="30">
        <v>45537</v>
      </c>
      <c r="H10" s="13" t="s">
        <v>353</v>
      </c>
      <c r="I10" s="30">
        <v>45559</v>
      </c>
      <c r="J10" s="13" t="s">
        <v>353</v>
      </c>
      <c r="K10" s="13" t="s">
        <v>383</v>
      </c>
      <c r="L10" s="13">
        <v>6632457</v>
      </c>
      <c r="M10" s="13">
        <v>6632457</v>
      </c>
      <c r="N10" s="13">
        <v>6632457</v>
      </c>
      <c r="O10" s="13">
        <v>0</v>
      </c>
      <c r="P10" s="13">
        <v>0</v>
      </c>
      <c r="Q10" s="13">
        <v>0</v>
      </c>
      <c r="R10" s="13">
        <v>0</v>
      </c>
      <c r="S10" s="13">
        <v>0</v>
      </c>
      <c r="T10" s="13">
        <v>0</v>
      </c>
      <c r="U10" s="13">
        <v>0</v>
      </c>
      <c r="V10" s="13">
        <v>0</v>
      </c>
      <c r="W10" s="13">
        <v>0</v>
      </c>
      <c r="X10" s="13" t="s">
        <v>353</v>
      </c>
      <c r="Y10" s="13" t="s">
        <v>365</v>
      </c>
      <c r="Z10" s="13" t="s">
        <v>359</v>
      </c>
      <c r="AA10" s="13" t="s">
        <v>360</v>
      </c>
      <c r="AB10" s="13" t="s">
        <v>353</v>
      </c>
      <c r="AC10" s="13" t="s">
        <v>353</v>
      </c>
      <c r="AD10" s="13">
        <v>1</v>
      </c>
      <c r="AE10" s="13" t="s">
        <v>361</v>
      </c>
    </row>
    <row r="11" spans="1:31">
      <c r="A11" s="13" t="s">
        <v>384</v>
      </c>
      <c r="B11" s="13">
        <v>900826841</v>
      </c>
      <c r="C11" s="13" t="s">
        <v>354</v>
      </c>
      <c r="D11" s="13" t="s">
        <v>385</v>
      </c>
      <c r="E11" s="13" t="s">
        <v>356</v>
      </c>
      <c r="F11" s="30">
        <v>45289</v>
      </c>
      <c r="G11" s="30">
        <v>45537</v>
      </c>
      <c r="H11" s="13" t="s">
        <v>353</v>
      </c>
      <c r="I11" s="30">
        <v>45559</v>
      </c>
      <c r="J11" s="13" t="s">
        <v>353</v>
      </c>
      <c r="K11" s="13" t="s">
        <v>386</v>
      </c>
      <c r="L11" s="13">
        <v>94711899</v>
      </c>
      <c r="M11" s="13">
        <v>94711899</v>
      </c>
      <c r="N11" s="13">
        <v>94711899</v>
      </c>
      <c r="O11" s="13">
        <v>0</v>
      </c>
      <c r="P11" s="13">
        <v>0</v>
      </c>
      <c r="Q11" s="13">
        <v>0</v>
      </c>
      <c r="R11" s="13">
        <v>0</v>
      </c>
      <c r="S11" s="13">
        <v>0</v>
      </c>
      <c r="T11" s="13">
        <v>0</v>
      </c>
      <c r="U11" s="13">
        <v>0</v>
      </c>
      <c r="V11" s="13">
        <v>0</v>
      </c>
      <c r="W11" s="13">
        <v>0</v>
      </c>
      <c r="X11" s="13" t="s">
        <v>353</v>
      </c>
      <c r="Y11" s="13" t="s">
        <v>365</v>
      </c>
      <c r="Z11" s="13" t="s">
        <v>359</v>
      </c>
      <c r="AA11" s="13" t="s">
        <v>360</v>
      </c>
      <c r="AB11" s="13" t="s">
        <v>353</v>
      </c>
      <c r="AC11" s="13" t="s">
        <v>353</v>
      </c>
      <c r="AD11" s="13">
        <v>1</v>
      </c>
      <c r="AE11" s="13" t="s">
        <v>361</v>
      </c>
    </row>
    <row r="12" spans="1:31">
      <c r="A12" s="13" t="s">
        <v>387</v>
      </c>
      <c r="B12" s="13">
        <v>900826841</v>
      </c>
      <c r="C12" s="13" t="s">
        <v>354</v>
      </c>
      <c r="D12" s="13" t="s">
        <v>388</v>
      </c>
      <c r="E12" s="13" t="s">
        <v>356</v>
      </c>
      <c r="F12" s="30">
        <v>45289</v>
      </c>
      <c r="G12" s="30">
        <v>45537</v>
      </c>
      <c r="H12" s="13" t="s">
        <v>353</v>
      </c>
      <c r="I12" s="30">
        <v>45559</v>
      </c>
      <c r="J12" s="13" t="s">
        <v>353</v>
      </c>
      <c r="K12" s="13" t="s">
        <v>389</v>
      </c>
      <c r="L12" s="13">
        <v>8462397</v>
      </c>
      <c r="M12" s="13">
        <v>8462397</v>
      </c>
      <c r="N12" s="13">
        <v>8462397</v>
      </c>
      <c r="O12" s="13">
        <v>0</v>
      </c>
      <c r="P12" s="13">
        <v>0</v>
      </c>
      <c r="Q12" s="13">
        <v>0</v>
      </c>
      <c r="R12" s="13">
        <v>0</v>
      </c>
      <c r="S12" s="13">
        <v>0</v>
      </c>
      <c r="T12" s="13">
        <v>0</v>
      </c>
      <c r="U12" s="13">
        <v>0</v>
      </c>
      <c r="V12" s="13">
        <v>0</v>
      </c>
      <c r="W12" s="13">
        <v>0</v>
      </c>
      <c r="X12" s="13" t="s">
        <v>353</v>
      </c>
      <c r="Y12" s="13" t="s">
        <v>365</v>
      </c>
      <c r="Z12" s="13" t="s">
        <v>359</v>
      </c>
      <c r="AA12" s="13" t="s">
        <v>360</v>
      </c>
      <c r="AB12" s="13" t="s">
        <v>353</v>
      </c>
      <c r="AC12" s="13" t="s">
        <v>353</v>
      </c>
      <c r="AD12" s="13">
        <v>1</v>
      </c>
      <c r="AE12" s="13" t="s">
        <v>361</v>
      </c>
    </row>
    <row r="13" spans="1:31">
      <c r="A13" s="13" t="s">
        <v>390</v>
      </c>
      <c r="B13" s="13">
        <v>900826841</v>
      </c>
      <c r="C13" s="13" t="s">
        <v>354</v>
      </c>
      <c r="D13" s="13" t="s">
        <v>391</v>
      </c>
      <c r="E13" s="13" t="s">
        <v>356</v>
      </c>
      <c r="F13" s="30">
        <v>45289</v>
      </c>
      <c r="G13" s="30">
        <v>45537</v>
      </c>
      <c r="H13" s="13" t="s">
        <v>353</v>
      </c>
      <c r="I13" s="30">
        <v>45559</v>
      </c>
      <c r="J13" s="13" t="s">
        <v>353</v>
      </c>
      <c r="K13" s="13" t="s">
        <v>392</v>
      </c>
      <c r="L13" s="13">
        <v>110844035</v>
      </c>
      <c r="M13" s="13">
        <v>110844035</v>
      </c>
      <c r="N13" s="13">
        <v>110844035</v>
      </c>
      <c r="O13" s="13">
        <v>0</v>
      </c>
      <c r="P13" s="13">
        <v>0</v>
      </c>
      <c r="Q13" s="13">
        <v>0</v>
      </c>
      <c r="R13" s="13">
        <v>0</v>
      </c>
      <c r="S13" s="13">
        <v>0</v>
      </c>
      <c r="T13" s="13">
        <v>0</v>
      </c>
      <c r="U13" s="13">
        <v>0</v>
      </c>
      <c r="V13" s="13">
        <v>0</v>
      </c>
      <c r="W13" s="13">
        <v>0</v>
      </c>
      <c r="X13" s="13" t="s">
        <v>353</v>
      </c>
      <c r="Y13" s="13" t="s">
        <v>365</v>
      </c>
      <c r="Z13" s="13" t="s">
        <v>359</v>
      </c>
      <c r="AA13" s="13" t="s">
        <v>360</v>
      </c>
      <c r="AB13" s="13" t="s">
        <v>353</v>
      </c>
      <c r="AC13" s="13" t="s">
        <v>353</v>
      </c>
      <c r="AD13" s="13">
        <v>1</v>
      </c>
      <c r="AE13" s="13" t="s">
        <v>361</v>
      </c>
    </row>
    <row r="14" spans="1:31">
      <c r="A14" s="13" t="s">
        <v>393</v>
      </c>
      <c r="B14" s="13">
        <v>900826841</v>
      </c>
      <c r="C14" s="13" t="s">
        <v>354</v>
      </c>
      <c r="D14" s="13" t="s">
        <v>394</v>
      </c>
      <c r="E14" s="13" t="s">
        <v>356</v>
      </c>
      <c r="F14" s="30">
        <v>45289</v>
      </c>
      <c r="G14" s="30">
        <v>45537</v>
      </c>
      <c r="H14" s="13" t="s">
        <v>353</v>
      </c>
      <c r="I14" s="30">
        <v>45559</v>
      </c>
      <c r="J14" s="13" t="s">
        <v>353</v>
      </c>
      <c r="K14" s="13" t="s">
        <v>395</v>
      </c>
      <c r="L14" s="13">
        <v>12490616</v>
      </c>
      <c r="M14" s="13">
        <v>12490616</v>
      </c>
      <c r="N14" s="13">
        <v>12490616</v>
      </c>
      <c r="O14" s="13">
        <v>0</v>
      </c>
      <c r="P14" s="13">
        <v>0</v>
      </c>
      <c r="Q14" s="13">
        <v>0</v>
      </c>
      <c r="R14" s="13">
        <v>0</v>
      </c>
      <c r="S14" s="13">
        <v>0</v>
      </c>
      <c r="T14" s="13">
        <v>0</v>
      </c>
      <c r="U14" s="13">
        <v>0</v>
      </c>
      <c r="V14" s="13">
        <v>0</v>
      </c>
      <c r="W14" s="13">
        <v>0</v>
      </c>
      <c r="X14" s="13" t="s">
        <v>353</v>
      </c>
      <c r="Y14" s="13" t="s">
        <v>365</v>
      </c>
      <c r="Z14" s="13" t="s">
        <v>359</v>
      </c>
      <c r="AA14" s="13" t="s">
        <v>360</v>
      </c>
      <c r="AB14" s="13" t="s">
        <v>353</v>
      </c>
      <c r="AC14" s="13" t="s">
        <v>353</v>
      </c>
      <c r="AD14" s="13">
        <v>1</v>
      </c>
      <c r="AE14" s="13" t="s">
        <v>361</v>
      </c>
    </row>
    <row r="15" spans="1:31">
      <c r="A15" s="13" t="s">
        <v>396</v>
      </c>
      <c r="B15" s="13">
        <v>900826841</v>
      </c>
      <c r="C15" s="13" t="s">
        <v>354</v>
      </c>
      <c r="D15" s="13" t="s">
        <v>397</v>
      </c>
      <c r="E15" s="13" t="s">
        <v>356</v>
      </c>
      <c r="F15" s="30">
        <v>45289</v>
      </c>
      <c r="G15" s="30">
        <v>45537</v>
      </c>
      <c r="H15" s="13" t="s">
        <v>353</v>
      </c>
      <c r="I15" s="30">
        <v>45559</v>
      </c>
      <c r="J15" s="13" t="s">
        <v>353</v>
      </c>
      <c r="K15" s="13" t="s">
        <v>398</v>
      </c>
      <c r="L15" s="13">
        <v>113783880</v>
      </c>
      <c r="M15" s="13">
        <v>113783880</v>
      </c>
      <c r="N15" s="13">
        <v>113783880</v>
      </c>
      <c r="O15" s="13">
        <v>0</v>
      </c>
      <c r="P15" s="13">
        <v>0</v>
      </c>
      <c r="Q15" s="13">
        <v>0</v>
      </c>
      <c r="R15" s="13">
        <v>0</v>
      </c>
      <c r="S15" s="13">
        <v>0</v>
      </c>
      <c r="T15" s="13">
        <v>0</v>
      </c>
      <c r="U15" s="13">
        <v>0</v>
      </c>
      <c r="V15" s="13">
        <v>0</v>
      </c>
      <c r="W15" s="13">
        <v>0</v>
      </c>
      <c r="X15" s="13" t="s">
        <v>353</v>
      </c>
      <c r="Y15" s="13" t="s">
        <v>365</v>
      </c>
      <c r="Z15" s="13" t="s">
        <v>359</v>
      </c>
      <c r="AA15" s="13" t="s">
        <v>360</v>
      </c>
      <c r="AB15" s="13" t="s">
        <v>353</v>
      </c>
      <c r="AC15" s="13" t="s">
        <v>353</v>
      </c>
      <c r="AD15" s="13">
        <v>1</v>
      </c>
      <c r="AE15" s="13" t="s">
        <v>361</v>
      </c>
    </row>
    <row r="16" spans="1:31">
      <c r="A16" s="13" t="s">
        <v>399</v>
      </c>
      <c r="B16" s="13">
        <v>900826841</v>
      </c>
      <c r="C16" s="13" t="s">
        <v>354</v>
      </c>
      <c r="D16" s="13" t="s">
        <v>400</v>
      </c>
      <c r="E16" s="13" t="s">
        <v>356</v>
      </c>
      <c r="F16" s="30">
        <v>45289</v>
      </c>
      <c r="G16" s="30">
        <v>45537</v>
      </c>
      <c r="H16" s="13" t="s">
        <v>353</v>
      </c>
      <c r="I16" s="30">
        <v>45559</v>
      </c>
      <c r="J16" s="13" t="s">
        <v>353</v>
      </c>
      <c r="K16" s="13" t="s">
        <v>401</v>
      </c>
      <c r="L16" s="13">
        <v>8943233</v>
      </c>
      <c r="M16" s="13">
        <v>8943233</v>
      </c>
      <c r="N16" s="13">
        <v>8943233</v>
      </c>
      <c r="O16" s="13">
        <v>0</v>
      </c>
      <c r="P16" s="13">
        <v>0</v>
      </c>
      <c r="Q16" s="13">
        <v>0</v>
      </c>
      <c r="R16" s="13">
        <v>0</v>
      </c>
      <c r="S16" s="13">
        <v>0</v>
      </c>
      <c r="T16" s="13">
        <v>0</v>
      </c>
      <c r="U16" s="13">
        <v>0</v>
      </c>
      <c r="V16" s="13">
        <v>0</v>
      </c>
      <c r="W16" s="13">
        <v>0</v>
      </c>
      <c r="X16" s="13" t="s">
        <v>353</v>
      </c>
      <c r="Y16" s="13" t="s">
        <v>365</v>
      </c>
      <c r="Z16" s="13" t="s">
        <v>359</v>
      </c>
      <c r="AA16" s="13" t="s">
        <v>360</v>
      </c>
      <c r="AB16" s="13" t="s">
        <v>353</v>
      </c>
      <c r="AC16" s="13" t="s">
        <v>353</v>
      </c>
      <c r="AD16" s="13">
        <v>1</v>
      </c>
      <c r="AE16" s="13" t="s">
        <v>361</v>
      </c>
    </row>
    <row r="17" spans="1:31">
      <c r="A17" s="13" t="s">
        <v>402</v>
      </c>
      <c r="B17" s="13">
        <v>900826841</v>
      </c>
      <c r="C17" s="13" t="s">
        <v>354</v>
      </c>
      <c r="D17" s="13" t="s">
        <v>403</v>
      </c>
      <c r="E17" s="13" t="s">
        <v>356</v>
      </c>
      <c r="F17" s="30">
        <v>45289</v>
      </c>
      <c r="G17" s="30">
        <v>45537</v>
      </c>
      <c r="H17" s="13" t="s">
        <v>353</v>
      </c>
      <c r="I17" s="30">
        <v>45559</v>
      </c>
      <c r="J17" s="13" t="s">
        <v>353</v>
      </c>
      <c r="K17" s="13" t="s">
        <v>404</v>
      </c>
      <c r="L17" s="13">
        <v>93147564</v>
      </c>
      <c r="M17" s="13">
        <v>93147564</v>
      </c>
      <c r="N17" s="13">
        <v>93147564</v>
      </c>
      <c r="O17" s="13">
        <v>0</v>
      </c>
      <c r="P17" s="13">
        <v>0</v>
      </c>
      <c r="Q17" s="13">
        <v>0</v>
      </c>
      <c r="R17" s="13">
        <v>0</v>
      </c>
      <c r="S17" s="13">
        <v>0</v>
      </c>
      <c r="T17" s="13">
        <v>0</v>
      </c>
      <c r="U17" s="13">
        <v>0</v>
      </c>
      <c r="V17" s="13">
        <v>0</v>
      </c>
      <c r="W17" s="13">
        <v>0</v>
      </c>
      <c r="X17" s="13" t="s">
        <v>353</v>
      </c>
      <c r="Y17" s="13" t="s">
        <v>365</v>
      </c>
      <c r="Z17" s="13" t="s">
        <v>359</v>
      </c>
      <c r="AA17" s="13" t="s">
        <v>360</v>
      </c>
      <c r="AB17" s="13" t="s">
        <v>353</v>
      </c>
      <c r="AC17" s="13" t="s">
        <v>353</v>
      </c>
      <c r="AD17" s="13">
        <v>1</v>
      </c>
      <c r="AE17" s="13" t="s">
        <v>361</v>
      </c>
    </row>
    <row r="18" spans="1:31">
      <c r="A18" s="13" t="s">
        <v>405</v>
      </c>
      <c r="B18" s="13">
        <v>900826841</v>
      </c>
      <c r="C18" s="13" t="s">
        <v>354</v>
      </c>
      <c r="D18" s="13" t="s">
        <v>406</v>
      </c>
      <c r="E18" s="13" t="s">
        <v>356</v>
      </c>
      <c r="F18" s="30">
        <v>45289</v>
      </c>
      <c r="G18" s="30">
        <v>45537</v>
      </c>
      <c r="H18" s="13" t="s">
        <v>353</v>
      </c>
      <c r="I18" s="30">
        <v>45559</v>
      </c>
      <c r="J18" s="13" t="s">
        <v>353</v>
      </c>
      <c r="K18" s="13" t="s">
        <v>407</v>
      </c>
      <c r="L18" s="13">
        <v>6323724</v>
      </c>
      <c r="M18" s="13">
        <v>6323724</v>
      </c>
      <c r="N18" s="13">
        <v>6323724</v>
      </c>
      <c r="O18" s="13">
        <v>0</v>
      </c>
      <c r="P18" s="13">
        <v>0</v>
      </c>
      <c r="Q18" s="13">
        <v>0</v>
      </c>
      <c r="R18" s="13">
        <v>0</v>
      </c>
      <c r="S18" s="13">
        <v>0</v>
      </c>
      <c r="T18" s="13">
        <v>0</v>
      </c>
      <c r="U18" s="13">
        <v>0</v>
      </c>
      <c r="V18" s="13">
        <v>0</v>
      </c>
      <c r="W18" s="13">
        <v>0</v>
      </c>
      <c r="X18" s="13" t="s">
        <v>353</v>
      </c>
      <c r="Y18" s="13" t="s">
        <v>365</v>
      </c>
      <c r="Z18" s="13" t="s">
        <v>359</v>
      </c>
      <c r="AA18" s="13" t="s">
        <v>360</v>
      </c>
      <c r="AB18" s="13" t="s">
        <v>353</v>
      </c>
      <c r="AC18" s="13" t="s">
        <v>353</v>
      </c>
      <c r="AD18" s="13">
        <v>1</v>
      </c>
      <c r="AE18" s="13" t="s">
        <v>361</v>
      </c>
    </row>
    <row r="19" spans="1:31">
      <c r="A19" s="13" t="s">
        <v>408</v>
      </c>
      <c r="B19" s="13">
        <v>900826841</v>
      </c>
      <c r="C19" s="13" t="s">
        <v>354</v>
      </c>
      <c r="D19" s="13" t="s">
        <v>409</v>
      </c>
      <c r="E19" s="13" t="s">
        <v>356</v>
      </c>
      <c r="F19" s="30">
        <v>45289</v>
      </c>
      <c r="G19" s="30">
        <v>45537</v>
      </c>
      <c r="H19" s="13" t="s">
        <v>353</v>
      </c>
      <c r="I19" s="30">
        <v>45559</v>
      </c>
      <c r="J19" s="13" t="s">
        <v>353</v>
      </c>
      <c r="K19" s="13" t="s">
        <v>410</v>
      </c>
      <c r="L19" s="13">
        <v>88060443</v>
      </c>
      <c r="M19" s="13">
        <v>88060443</v>
      </c>
      <c r="N19" s="13">
        <v>88060443</v>
      </c>
      <c r="O19" s="13">
        <v>0</v>
      </c>
      <c r="P19" s="13">
        <v>0</v>
      </c>
      <c r="Q19" s="13">
        <v>0</v>
      </c>
      <c r="R19" s="13">
        <v>0</v>
      </c>
      <c r="S19" s="13">
        <v>0</v>
      </c>
      <c r="T19" s="13">
        <v>0</v>
      </c>
      <c r="U19" s="13">
        <v>0</v>
      </c>
      <c r="V19" s="13">
        <v>0</v>
      </c>
      <c r="W19" s="13">
        <v>0</v>
      </c>
      <c r="X19" s="13" t="s">
        <v>353</v>
      </c>
      <c r="Y19" s="13" t="s">
        <v>365</v>
      </c>
      <c r="Z19" s="13" t="s">
        <v>359</v>
      </c>
      <c r="AA19" s="13" t="s">
        <v>360</v>
      </c>
      <c r="AB19" s="13" t="s">
        <v>353</v>
      </c>
      <c r="AC19" s="13" t="s">
        <v>353</v>
      </c>
      <c r="AD19" s="13">
        <v>1</v>
      </c>
      <c r="AE19" s="13" t="s">
        <v>361</v>
      </c>
    </row>
    <row r="20" spans="1:31">
      <c r="A20" s="13" t="s">
        <v>411</v>
      </c>
      <c r="B20" s="13">
        <v>900826841</v>
      </c>
      <c r="C20" s="13" t="s">
        <v>354</v>
      </c>
      <c r="D20" s="13" t="s">
        <v>412</v>
      </c>
      <c r="E20" s="13" t="s">
        <v>356</v>
      </c>
      <c r="F20" s="30">
        <v>45289</v>
      </c>
      <c r="G20" s="30">
        <v>45537</v>
      </c>
      <c r="H20" s="13" t="s">
        <v>353</v>
      </c>
      <c r="I20" s="30">
        <v>45559</v>
      </c>
      <c r="J20" s="13" t="s">
        <v>353</v>
      </c>
      <c r="K20" s="13" t="s">
        <v>413</v>
      </c>
      <c r="L20" s="13">
        <v>5113357</v>
      </c>
      <c r="M20" s="13">
        <v>5113357</v>
      </c>
      <c r="N20" s="13">
        <v>5113357</v>
      </c>
      <c r="O20" s="13">
        <v>0</v>
      </c>
      <c r="P20" s="13">
        <v>0</v>
      </c>
      <c r="Q20" s="13">
        <v>0</v>
      </c>
      <c r="R20" s="13">
        <v>0</v>
      </c>
      <c r="S20" s="13">
        <v>0</v>
      </c>
      <c r="T20" s="13">
        <v>0</v>
      </c>
      <c r="U20" s="13">
        <v>0</v>
      </c>
      <c r="V20" s="13">
        <v>0</v>
      </c>
      <c r="W20" s="13">
        <v>0</v>
      </c>
      <c r="X20" s="13" t="s">
        <v>353</v>
      </c>
      <c r="Y20" s="13" t="s">
        <v>365</v>
      </c>
      <c r="Z20" s="13" t="s">
        <v>359</v>
      </c>
      <c r="AA20" s="13" t="s">
        <v>360</v>
      </c>
      <c r="AB20" s="13" t="s">
        <v>353</v>
      </c>
      <c r="AC20" s="13" t="s">
        <v>353</v>
      </c>
      <c r="AD20" s="13">
        <v>1</v>
      </c>
      <c r="AE20" s="13" t="s">
        <v>361</v>
      </c>
    </row>
    <row r="21" spans="1:31">
      <c r="A21" s="13" t="s">
        <v>414</v>
      </c>
      <c r="B21" s="13">
        <v>900826841</v>
      </c>
      <c r="C21" s="13" t="s">
        <v>354</v>
      </c>
      <c r="D21" s="13" t="s">
        <v>415</v>
      </c>
      <c r="E21" s="13" t="s">
        <v>356</v>
      </c>
      <c r="F21" s="30">
        <v>45289</v>
      </c>
      <c r="G21" s="30">
        <v>45537</v>
      </c>
      <c r="H21" s="13" t="s">
        <v>353</v>
      </c>
      <c r="I21" s="30">
        <v>45559</v>
      </c>
      <c r="J21" s="13" t="s">
        <v>353</v>
      </c>
      <c r="K21" s="13" t="s">
        <v>416</v>
      </c>
      <c r="L21" s="13">
        <v>56026196</v>
      </c>
      <c r="M21" s="13">
        <v>56026196</v>
      </c>
      <c r="N21" s="13">
        <v>56026196</v>
      </c>
      <c r="O21" s="13">
        <v>0</v>
      </c>
      <c r="P21" s="13">
        <v>0</v>
      </c>
      <c r="Q21" s="13">
        <v>0</v>
      </c>
      <c r="R21" s="13">
        <v>0</v>
      </c>
      <c r="S21" s="13">
        <v>0</v>
      </c>
      <c r="T21" s="13">
        <v>0</v>
      </c>
      <c r="U21" s="13">
        <v>0</v>
      </c>
      <c r="V21" s="13">
        <v>0</v>
      </c>
      <c r="W21" s="13">
        <v>0</v>
      </c>
      <c r="X21" s="13" t="s">
        <v>353</v>
      </c>
      <c r="Y21" s="13" t="s">
        <v>365</v>
      </c>
      <c r="Z21" s="13" t="s">
        <v>359</v>
      </c>
      <c r="AA21" s="13" t="s">
        <v>360</v>
      </c>
      <c r="AB21" s="13" t="s">
        <v>353</v>
      </c>
      <c r="AC21" s="13" t="s">
        <v>353</v>
      </c>
      <c r="AD21" s="13">
        <v>1</v>
      </c>
      <c r="AE21" s="13" t="s">
        <v>361</v>
      </c>
    </row>
    <row r="22" spans="1:31">
      <c r="A22" s="13" t="s">
        <v>417</v>
      </c>
      <c r="B22" s="13">
        <v>900826841</v>
      </c>
      <c r="C22" s="13" t="s">
        <v>354</v>
      </c>
      <c r="D22" s="13" t="s">
        <v>418</v>
      </c>
      <c r="E22" s="13" t="s">
        <v>356</v>
      </c>
      <c r="F22" s="30">
        <v>45289</v>
      </c>
      <c r="G22" s="30">
        <v>45537</v>
      </c>
      <c r="H22" s="13" t="s">
        <v>353</v>
      </c>
      <c r="I22" s="30">
        <v>45559</v>
      </c>
      <c r="J22" s="13" t="s">
        <v>353</v>
      </c>
      <c r="K22" s="13" t="s">
        <v>419</v>
      </c>
      <c r="L22" s="13">
        <v>3308246</v>
      </c>
      <c r="M22" s="13">
        <v>3308246</v>
      </c>
      <c r="N22" s="13">
        <v>3308246</v>
      </c>
      <c r="O22" s="13">
        <v>0</v>
      </c>
      <c r="P22" s="13">
        <v>0</v>
      </c>
      <c r="Q22" s="13">
        <v>0</v>
      </c>
      <c r="R22" s="13">
        <v>0</v>
      </c>
      <c r="S22" s="13">
        <v>0</v>
      </c>
      <c r="T22" s="13">
        <v>0</v>
      </c>
      <c r="U22" s="13">
        <v>0</v>
      </c>
      <c r="V22" s="13">
        <v>0</v>
      </c>
      <c r="W22" s="13">
        <v>0</v>
      </c>
      <c r="X22" s="13" t="s">
        <v>353</v>
      </c>
      <c r="Y22" s="13" t="s">
        <v>365</v>
      </c>
      <c r="Z22" s="13" t="s">
        <v>359</v>
      </c>
      <c r="AA22" s="13" t="s">
        <v>360</v>
      </c>
      <c r="AB22" s="13" t="s">
        <v>353</v>
      </c>
      <c r="AC22" s="13" t="s">
        <v>353</v>
      </c>
      <c r="AD22" s="13">
        <v>1</v>
      </c>
      <c r="AE22" s="13" t="s">
        <v>361</v>
      </c>
    </row>
    <row r="23" spans="1:31">
      <c r="A23" s="13" t="s">
        <v>420</v>
      </c>
      <c r="B23" s="13">
        <v>900826841</v>
      </c>
      <c r="C23" s="13" t="s">
        <v>354</v>
      </c>
      <c r="D23" s="13" t="s">
        <v>421</v>
      </c>
      <c r="E23" s="13" t="s">
        <v>422</v>
      </c>
      <c r="F23" s="30">
        <v>45601</v>
      </c>
      <c r="G23" s="30">
        <v>45601</v>
      </c>
      <c r="H23" s="13" t="s">
        <v>353</v>
      </c>
      <c r="I23" s="13" t="s">
        <v>353</v>
      </c>
      <c r="J23" s="13" t="s">
        <v>353</v>
      </c>
      <c r="K23" s="13" t="s">
        <v>353</v>
      </c>
      <c r="L23" s="13">
        <v>352359882</v>
      </c>
      <c r="M23" s="13">
        <v>352359882</v>
      </c>
      <c r="N23" s="13">
        <v>0</v>
      </c>
      <c r="O23" s="13">
        <v>0</v>
      </c>
      <c r="P23" s="13">
        <v>0</v>
      </c>
      <c r="Q23" s="13">
        <v>-2</v>
      </c>
      <c r="R23" s="13">
        <v>0</v>
      </c>
      <c r="S23" s="13">
        <v>0</v>
      </c>
      <c r="T23" s="13">
        <v>0</v>
      </c>
      <c r="U23" s="13">
        <v>0</v>
      </c>
      <c r="V23" s="13">
        <v>0</v>
      </c>
      <c r="W23" s="13">
        <v>0</v>
      </c>
      <c r="X23" s="13" t="s">
        <v>353</v>
      </c>
      <c r="Y23" s="13" t="s">
        <v>423</v>
      </c>
      <c r="Z23" s="13" t="s">
        <v>359</v>
      </c>
      <c r="AA23" s="13" t="s">
        <v>424</v>
      </c>
      <c r="AB23" s="13" t="s">
        <v>353</v>
      </c>
      <c r="AC23" s="13" t="s">
        <v>425</v>
      </c>
      <c r="AD23" s="13">
        <v>1</v>
      </c>
      <c r="AE23" s="13" t="s">
        <v>361</v>
      </c>
    </row>
    <row r="24" spans="1:31">
      <c r="A24" s="13" t="s">
        <v>426</v>
      </c>
      <c r="B24" s="13">
        <v>900826841</v>
      </c>
      <c r="C24" s="13" t="s">
        <v>354</v>
      </c>
      <c r="D24" s="13" t="s">
        <v>427</v>
      </c>
      <c r="E24" s="13" t="s">
        <v>422</v>
      </c>
      <c r="F24" s="30">
        <v>45601</v>
      </c>
      <c r="G24" s="30">
        <v>45601</v>
      </c>
      <c r="H24" s="13" t="s">
        <v>353</v>
      </c>
      <c r="I24" s="13" t="s">
        <v>353</v>
      </c>
      <c r="J24" s="13" t="s">
        <v>353</v>
      </c>
      <c r="K24" s="13" t="s">
        <v>353</v>
      </c>
      <c r="L24" s="13">
        <v>72643329</v>
      </c>
      <c r="M24" s="13">
        <v>72643329</v>
      </c>
      <c r="N24" s="13">
        <v>0</v>
      </c>
      <c r="O24" s="13">
        <v>0</v>
      </c>
      <c r="P24" s="13">
        <v>0</v>
      </c>
      <c r="Q24" s="13">
        <v>-2</v>
      </c>
      <c r="R24" s="13">
        <v>0</v>
      </c>
      <c r="S24" s="13">
        <v>0</v>
      </c>
      <c r="T24" s="13">
        <v>0</v>
      </c>
      <c r="U24" s="13">
        <v>0</v>
      </c>
      <c r="V24" s="13">
        <v>0</v>
      </c>
      <c r="W24" s="13">
        <v>0</v>
      </c>
      <c r="X24" s="13" t="s">
        <v>353</v>
      </c>
      <c r="Y24" s="13" t="s">
        <v>423</v>
      </c>
      <c r="Z24" s="13" t="s">
        <v>359</v>
      </c>
      <c r="AA24" s="13" t="s">
        <v>424</v>
      </c>
      <c r="AB24" s="13" t="s">
        <v>353</v>
      </c>
      <c r="AC24" s="13" t="s">
        <v>425</v>
      </c>
      <c r="AD24" s="13">
        <v>1</v>
      </c>
      <c r="AE24" s="13" t="s">
        <v>361</v>
      </c>
    </row>
    <row r="25" spans="1:31">
      <c r="A25" s="13" t="s">
        <v>428</v>
      </c>
      <c r="B25" s="13">
        <v>900826841</v>
      </c>
      <c r="C25" s="13" t="s">
        <v>354</v>
      </c>
      <c r="D25" s="13" t="s">
        <v>429</v>
      </c>
      <c r="E25" s="13" t="s">
        <v>430</v>
      </c>
      <c r="F25" s="30">
        <v>45611</v>
      </c>
      <c r="G25" s="30">
        <v>45628</v>
      </c>
      <c r="H25" s="30">
        <v>45650</v>
      </c>
      <c r="I25" s="13" t="s">
        <v>353</v>
      </c>
      <c r="J25" s="13" t="s">
        <v>353</v>
      </c>
      <c r="K25" s="13" t="s">
        <v>353</v>
      </c>
      <c r="L25" s="13">
        <v>6889812</v>
      </c>
      <c r="M25" s="13">
        <v>6889812</v>
      </c>
      <c r="N25" s="13">
        <v>0</v>
      </c>
      <c r="O25" s="13">
        <v>0</v>
      </c>
      <c r="P25" s="13">
        <v>0</v>
      </c>
      <c r="Q25" s="13">
        <v>0</v>
      </c>
      <c r="R25" s="13">
        <v>0</v>
      </c>
      <c r="S25" s="13">
        <v>0</v>
      </c>
      <c r="T25" s="13">
        <v>6889812</v>
      </c>
      <c r="U25" s="13">
        <v>757879</v>
      </c>
      <c r="V25" s="13">
        <v>0</v>
      </c>
      <c r="W25" s="13">
        <v>0</v>
      </c>
      <c r="X25" s="13">
        <v>1</v>
      </c>
      <c r="Y25" s="13" t="s">
        <v>423</v>
      </c>
      <c r="Z25" s="13" t="s">
        <v>431</v>
      </c>
      <c r="AA25" s="13" t="s">
        <v>424</v>
      </c>
      <c r="AB25" s="13" t="s">
        <v>432</v>
      </c>
      <c r="AC25" s="13" t="s">
        <v>433</v>
      </c>
      <c r="AD25" s="13">
        <v>1</v>
      </c>
      <c r="AE25" s="13" t="s">
        <v>361</v>
      </c>
    </row>
    <row r="26" spans="1:31">
      <c r="A26" s="13" t="s">
        <v>434</v>
      </c>
      <c r="B26" s="13">
        <v>900826841</v>
      </c>
      <c r="C26" s="13" t="s">
        <v>354</v>
      </c>
      <c r="D26" s="13" t="s">
        <v>435</v>
      </c>
      <c r="E26" s="13" t="s">
        <v>430</v>
      </c>
      <c r="F26" s="30">
        <v>45611</v>
      </c>
      <c r="G26" s="30">
        <v>45628</v>
      </c>
      <c r="H26" s="30">
        <v>45650</v>
      </c>
      <c r="I26" s="13" t="s">
        <v>353</v>
      </c>
      <c r="J26" s="13" t="s">
        <v>353</v>
      </c>
      <c r="K26" s="13" t="s">
        <v>353</v>
      </c>
      <c r="L26" s="13">
        <v>922560</v>
      </c>
      <c r="M26" s="13">
        <v>922560</v>
      </c>
      <c r="N26" s="13">
        <v>0</v>
      </c>
      <c r="O26" s="13">
        <v>0</v>
      </c>
      <c r="P26" s="13">
        <v>0</v>
      </c>
      <c r="Q26" s="13">
        <v>0</v>
      </c>
      <c r="R26" s="13">
        <v>0</v>
      </c>
      <c r="S26" s="13">
        <v>0</v>
      </c>
      <c r="T26" s="13">
        <v>922560</v>
      </c>
      <c r="U26" s="13">
        <v>101482</v>
      </c>
      <c r="V26" s="13">
        <v>0</v>
      </c>
      <c r="W26" s="13">
        <v>0</v>
      </c>
      <c r="X26" s="13">
        <v>1</v>
      </c>
      <c r="Y26" s="13" t="s">
        <v>423</v>
      </c>
      <c r="Z26" s="13" t="s">
        <v>431</v>
      </c>
      <c r="AA26" s="13" t="s">
        <v>424</v>
      </c>
      <c r="AB26" s="13" t="s">
        <v>432</v>
      </c>
      <c r="AC26" s="13" t="s">
        <v>433</v>
      </c>
      <c r="AD26" s="13">
        <v>1</v>
      </c>
      <c r="AE26" s="13" t="s">
        <v>361</v>
      </c>
    </row>
    <row r="27" spans="1:31">
      <c r="A27" s="13" t="s">
        <v>436</v>
      </c>
      <c r="B27" s="13">
        <v>900826841</v>
      </c>
      <c r="C27" s="13" t="s">
        <v>354</v>
      </c>
      <c r="D27" s="13" t="s">
        <v>437</v>
      </c>
      <c r="E27" s="13" t="s">
        <v>430</v>
      </c>
      <c r="F27" s="30">
        <v>45611</v>
      </c>
      <c r="G27" s="30">
        <v>45628</v>
      </c>
      <c r="H27" s="30">
        <v>45650</v>
      </c>
      <c r="I27" s="13" t="s">
        <v>353</v>
      </c>
      <c r="J27" s="13" t="s">
        <v>353</v>
      </c>
      <c r="K27" s="13" t="s">
        <v>353</v>
      </c>
      <c r="L27" s="13">
        <v>2121888</v>
      </c>
      <c r="M27" s="13">
        <v>2121888</v>
      </c>
      <c r="N27" s="13">
        <v>0</v>
      </c>
      <c r="O27" s="13">
        <v>0</v>
      </c>
      <c r="P27" s="13">
        <v>0</v>
      </c>
      <c r="Q27" s="13">
        <v>0</v>
      </c>
      <c r="R27" s="13">
        <v>0</v>
      </c>
      <c r="S27" s="13">
        <v>0</v>
      </c>
      <c r="T27" s="13">
        <v>2121888</v>
      </c>
      <c r="U27" s="13">
        <v>233408</v>
      </c>
      <c r="V27" s="13">
        <v>0</v>
      </c>
      <c r="W27" s="13">
        <v>0</v>
      </c>
      <c r="X27" s="13">
        <v>1</v>
      </c>
      <c r="Y27" s="13" t="s">
        <v>423</v>
      </c>
      <c r="Z27" s="13" t="s">
        <v>431</v>
      </c>
      <c r="AA27" s="13" t="s">
        <v>424</v>
      </c>
      <c r="AB27" s="13" t="s">
        <v>432</v>
      </c>
      <c r="AC27" s="13" t="s">
        <v>433</v>
      </c>
      <c r="AD27" s="13">
        <v>1</v>
      </c>
      <c r="AE27" s="13" t="s">
        <v>361</v>
      </c>
    </row>
    <row r="28" spans="1:31">
      <c r="A28" s="13" t="s">
        <v>438</v>
      </c>
      <c r="B28" s="13">
        <v>900826841</v>
      </c>
      <c r="C28" s="13" t="s">
        <v>354</v>
      </c>
      <c r="D28" s="13" t="s">
        <v>439</v>
      </c>
      <c r="E28" s="13" t="s">
        <v>430</v>
      </c>
      <c r="F28" s="30">
        <v>45611</v>
      </c>
      <c r="G28" s="30">
        <v>45628</v>
      </c>
      <c r="H28" s="30">
        <v>45650</v>
      </c>
      <c r="I28" s="13" t="s">
        <v>353</v>
      </c>
      <c r="J28" s="13" t="s">
        <v>353</v>
      </c>
      <c r="K28" s="13" t="s">
        <v>353</v>
      </c>
      <c r="L28" s="13">
        <v>2333646</v>
      </c>
      <c r="M28" s="13">
        <v>2333646</v>
      </c>
      <c r="N28" s="13">
        <v>0</v>
      </c>
      <c r="O28" s="13">
        <v>0</v>
      </c>
      <c r="P28" s="13">
        <v>0</v>
      </c>
      <c r="Q28" s="13">
        <v>0</v>
      </c>
      <c r="R28" s="13">
        <v>0</v>
      </c>
      <c r="S28" s="13">
        <v>0</v>
      </c>
      <c r="T28" s="13">
        <v>2333646</v>
      </c>
      <c r="U28" s="13">
        <v>256701</v>
      </c>
      <c r="V28" s="13">
        <v>0</v>
      </c>
      <c r="W28" s="13">
        <v>0</v>
      </c>
      <c r="X28" s="13">
        <v>1</v>
      </c>
      <c r="Y28" s="13" t="s">
        <v>423</v>
      </c>
      <c r="Z28" s="13" t="s">
        <v>431</v>
      </c>
      <c r="AA28" s="13" t="s">
        <v>424</v>
      </c>
      <c r="AB28" s="13" t="s">
        <v>432</v>
      </c>
      <c r="AC28" s="13" t="s">
        <v>433</v>
      </c>
      <c r="AD28" s="13">
        <v>1</v>
      </c>
      <c r="AE28" s="13" t="s">
        <v>361</v>
      </c>
    </row>
    <row r="29" spans="1:31">
      <c r="A29" s="13" t="s">
        <v>440</v>
      </c>
      <c r="B29" s="13">
        <v>900826841</v>
      </c>
      <c r="C29" s="13" t="s">
        <v>354</v>
      </c>
      <c r="D29" s="13" t="s">
        <v>441</v>
      </c>
      <c r="E29" s="13" t="s">
        <v>430</v>
      </c>
      <c r="F29" s="30">
        <v>45611</v>
      </c>
      <c r="G29" s="30">
        <v>45628</v>
      </c>
      <c r="H29" s="30">
        <v>45650</v>
      </c>
      <c r="I29" s="13" t="s">
        <v>353</v>
      </c>
      <c r="J29" s="13" t="s">
        <v>353</v>
      </c>
      <c r="K29" s="13" t="s">
        <v>353</v>
      </c>
      <c r="L29" s="13">
        <v>1555764</v>
      </c>
      <c r="M29" s="13">
        <v>1555764</v>
      </c>
      <c r="N29" s="13">
        <v>0</v>
      </c>
      <c r="O29" s="13">
        <v>0</v>
      </c>
      <c r="P29" s="13">
        <v>0</v>
      </c>
      <c r="Q29" s="13">
        <v>0</v>
      </c>
      <c r="R29" s="13">
        <v>0</v>
      </c>
      <c r="S29" s="13">
        <v>0</v>
      </c>
      <c r="T29" s="13">
        <v>1555764</v>
      </c>
      <c r="U29" s="13">
        <v>171134</v>
      </c>
      <c r="V29" s="13">
        <v>0</v>
      </c>
      <c r="W29" s="13">
        <v>0</v>
      </c>
      <c r="X29" s="13">
        <v>1</v>
      </c>
      <c r="Y29" s="13" t="s">
        <v>423</v>
      </c>
      <c r="Z29" s="13" t="s">
        <v>431</v>
      </c>
      <c r="AA29" s="13" t="s">
        <v>424</v>
      </c>
      <c r="AB29" s="13" t="s">
        <v>432</v>
      </c>
      <c r="AC29" s="13" t="s">
        <v>433</v>
      </c>
      <c r="AD29" s="13">
        <v>1</v>
      </c>
      <c r="AE29" s="13" t="s">
        <v>361</v>
      </c>
    </row>
    <row r="30" spans="1:31">
      <c r="A30" s="13" t="s">
        <v>442</v>
      </c>
      <c r="B30" s="13">
        <v>900826841</v>
      </c>
      <c r="C30" s="13" t="s">
        <v>354</v>
      </c>
      <c r="D30" s="13" t="s">
        <v>443</v>
      </c>
      <c r="E30" s="13" t="s">
        <v>430</v>
      </c>
      <c r="F30" s="30">
        <v>45611</v>
      </c>
      <c r="G30" s="30">
        <v>45628</v>
      </c>
      <c r="H30" s="30">
        <v>45650</v>
      </c>
      <c r="I30" s="13" t="s">
        <v>353</v>
      </c>
      <c r="J30" s="13" t="s">
        <v>353</v>
      </c>
      <c r="K30" s="13" t="s">
        <v>353</v>
      </c>
      <c r="L30" s="13">
        <v>2490912</v>
      </c>
      <c r="M30" s="13">
        <v>2490912</v>
      </c>
      <c r="N30" s="13">
        <v>0</v>
      </c>
      <c r="O30" s="13">
        <v>0</v>
      </c>
      <c r="P30" s="13">
        <v>0</v>
      </c>
      <c r="Q30" s="13">
        <v>0</v>
      </c>
      <c r="R30" s="13">
        <v>0</v>
      </c>
      <c r="S30" s="13">
        <v>0</v>
      </c>
      <c r="T30" s="13">
        <v>2490912</v>
      </c>
      <c r="U30" s="13">
        <v>274000</v>
      </c>
      <c r="V30" s="13">
        <v>0</v>
      </c>
      <c r="W30" s="13">
        <v>0</v>
      </c>
      <c r="X30" s="13">
        <v>1</v>
      </c>
      <c r="Y30" s="13" t="s">
        <v>423</v>
      </c>
      <c r="Z30" s="13" t="s">
        <v>431</v>
      </c>
      <c r="AA30" s="13" t="s">
        <v>424</v>
      </c>
      <c r="AB30" s="13" t="s">
        <v>432</v>
      </c>
      <c r="AC30" s="13" t="s">
        <v>433</v>
      </c>
      <c r="AD30" s="13">
        <v>1</v>
      </c>
      <c r="AE30" s="13" t="s">
        <v>361</v>
      </c>
    </row>
    <row r="31" spans="1:31">
      <c r="A31" s="13" t="s">
        <v>444</v>
      </c>
      <c r="B31" s="13">
        <v>900826841</v>
      </c>
      <c r="C31" s="13" t="s">
        <v>354</v>
      </c>
      <c r="D31" s="13" t="s">
        <v>445</v>
      </c>
      <c r="E31" s="13" t="s">
        <v>430</v>
      </c>
      <c r="F31" s="30">
        <v>45611</v>
      </c>
      <c r="G31" s="30">
        <v>45628</v>
      </c>
      <c r="H31" s="30">
        <v>45650</v>
      </c>
      <c r="I31" s="13" t="s">
        <v>353</v>
      </c>
      <c r="J31" s="13" t="s">
        <v>353</v>
      </c>
      <c r="K31" s="13" t="s">
        <v>353</v>
      </c>
      <c r="L31" s="13">
        <v>2121888</v>
      </c>
      <c r="M31" s="13">
        <v>2121888</v>
      </c>
      <c r="N31" s="13">
        <v>0</v>
      </c>
      <c r="O31" s="13">
        <v>0</v>
      </c>
      <c r="P31" s="13">
        <v>0</v>
      </c>
      <c r="Q31" s="13">
        <v>0</v>
      </c>
      <c r="R31" s="13">
        <v>0</v>
      </c>
      <c r="S31" s="13">
        <v>0</v>
      </c>
      <c r="T31" s="13">
        <v>2121888</v>
      </c>
      <c r="U31" s="13">
        <v>233408</v>
      </c>
      <c r="V31" s="13">
        <v>0</v>
      </c>
      <c r="W31" s="13">
        <v>0</v>
      </c>
      <c r="X31" s="13">
        <v>1</v>
      </c>
      <c r="Y31" s="13" t="s">
        <v>423</v>
      </c>
      <c r="Z31" s="13" t="s">
        <v>431</v>
      </c>
      <c r="AA31" s="13" t="s">
        <v>424</v>
      </c>
      <c r="AB31" s="13" t="s">
        <v>432</v>
      </c>
      <c r="AC31" s="13" t="s">
        <v>433</v>
      </c>
      <c r="AD31" s="13">
        <v>1</v>
      </c>
      <c r="AE31" s="13" t="s">
        <v>361</v>
      </c>
    </row>
    <row r="32" spans="1:31">
      <c r="A32" s="13" t="s">
        <v>446</v>
      </c>
      <c r="B32" s="13">
        <v>900826841</v>
      </c>
      <c r="C32" s="13" t="s">
        <v>354</v>
      </c>
      <c r="D32" s="13" t="s">
        <v>447</v>
      </c>
      <c r="E32" s="13" t="s">
        <v>430</v>
      </c>
      <c r="F32" s="30">
        <v>45611</v>
      </c>
      <c r="G32" s="30">
        <v>45628</v>
      </c>
      <c r="H32" s="30">
        <v>45650</v>
      </c>
      <c r="I32" s="13" t="s">
        <v>353</v>
      </c>
      <c r="J32" s="13" t="s">
        <v>353</v>
      </c>
      <c r="K32" s="13" t="s">
        <v>353</v>
      </c>
      <c r="L32" s="13">
        <v>369024</v>
      </c>
      <c r="M32" s="13">
        <v>369024</v>
      </c>
      <c r="N32" s="13">
        <v>0</v>
      </c>
      <c r="O32" s="13">
        <v>0</v>
      </c>
      <c r="P32" s="13">
        <v>0</v>
      </c>
      <c r="Q32" s="13">
        <v>0</v>
      </c>
      <c r="R32" s="13">
        <v>0</v>
      </c>
      <c r="S32" s="13">
        <v>0</v>
      </c>
      <c r="T32" s="13">
        <v>369024</v>
      </c>
      <c r="U32" s="13">
        <v>40593</v>
      </c>
      <c r="V32" s="13">
        <v>0</v>
      </c>
      <c r="W32" s="13">
        <v>0</v>
      </c>
      <c r="X32" s="13">
        <v>1</v>
      </c>
      <c r="Y32" s="13" t="s">
        <v>423</v>
      </c>
      <c r="Z32" s="13" t="s">
        <v>431</v>
      </c>
      <c r="AA32" s="13" t="s">
        <v>424</v>
      </c>
      <c r="AB32" s="13" t="s">
        <v>432</v>
      </c>
      <c r="AC32" s="13" t="s">
        <v>433</v>
      </c>
      <c r="AD32" s="13">
        <v>1</v>
      </c>
      <c r="AE32" s="13" t="s">
        <v>361</v>
      </c>
    </row>
    <row r="33" spans="1:31">
      <c r="A33" s="13" t="s">
        <v>448</v>
      </c>
      <c r="B33" s="13">
        <v>900826841</v>
      </c>
      <c r="C33" s="13" t="s">
        <v>354</v>
      </c>
      <c r="D33" s="13" t="s">
        <v>449</v>
      </c>
      <c r="E33" s="13" t="s">
        <v>430</v>
      </c>
      <c r="F33" s="30">
        <v>45611</v>
      </c>
      <c r="G33" s="30">
        <v>45628</v>
      </c>
      <c r="H33" s="30">
        <v>45650</v>
      </c>
      <c r="I33" s="13" t="s">
        <v>353</v>
      </c>
      <c r="J33" s="13" t="s">
        <v>353</v>
      </c>
      <c r="K33" s="13" t="s">
        <v>353</v>
      </c>
      <c r="L33" s="13">
        <v>3444906</v>
      </c>
      <c r="M33" s="13">
        <v>3444906</v>
      </c>
      <c r="N33" s="13">
        <v>0</v>
      </c>
      <c r="O33" s="13">
        <v>0</v>
      </c>
      <c r="P33" s="13">
        <v>0</v>
      </c>
      <c r="Q33" s="13">
        <v>0</v>
      </c>
      <c r="R33" s="13">
        <v>0</v>
      </c>
      <c r="S33" s="13">
        <v>0</v>
      </c>
      <c r="T33" s="13">
        <v>3444906</v>
      </c>
      <c r="U33" s="13">
        <v>378940</v>
      </c>
      <c r="V33" s="13">
        <v>0</v>
      </c>
      <c r="W33" s="13">
        <v>0</v>
      </c>
      <c r="X33" s="13">
        <v>1</v>
      </c>
      <c r="Y33" s="13" t="s">
        <v>423</v>
      </c>
      <c r="Z33" s="13" t="s">
        <v>431</v>
      </c>
      <c r="AA33" s="13" t="s">
        <v>424</v>
      </c>
      <c r="AB33" s="13" t="s">
        <v>432</v>
      </c>
      <c r="AC33" s="13" t="s">
        <v>433</v>
      </c>
      <c r="AD33" s="13">
        <v>1</v>
      </c>
      <c r="AE33" s="13" t="s">
        <v>361</v>
      </c>
    </row>
    <row r="34" spans="1:31">
      <c r="A34" s="13" t="s">
        <v>450</v>
      </c>
      <c r="B34" s="13">
        <v>900826841</v>
      </c>
      <c r="C34" s="13" t="s">
        <v>354</v>
      </c>
      <c r="D34" s="13" t="s">
        <v>451</v>
      </c>
      <c r="E34" s="13" t="s">
        <v>430</v>
      </c>
      <c r="F34" s="30">
        <v>45611</v>
      </c>
      <c r="G34" s="30">
        <v>45628</v>
      </c>
      <c r="H34" s="30">
        <v>45650</v>
      </c>
      <c r="I34" s="13" t="s">
        <v>353</v>
      </c>
      <c r="J34" s="13" t="s">
        <v>353</v>
      </c>
      <c r="K34" s="13" t="s">
        <v>353</v>
      </c>
      <c r="L34" s="13">
        <v>738048</v>
      </c>
      <c r="M34" s="13">
        <v>738048</v>
      </c>
      <c r="N34" s="13">
        <v>0</v>
      </c>
      <c r="O34" s="13">
        <v>0</v>
      </c>
      <c r="P34" s="13">
        <v>0</v>
      </c>
      <c r="Q34" s="13">
        <v>0</v>
      </c>
      <c r="R34" s="13">
        <v>0</v>
      </c>
      <c r="S34" s="13">
        <v>0</v>
      </c>
      <c r="T34" s="13">
        <v>738048</v>
      </c>
      <c r="U34" s="13">
        <v>81185</v>
      </c>
      <c r="V34" s="13">
        <v>0</v>
      </c>
      <c r="W34" s="13">
        <v>0</v>
      </c>
      <c r="X34" s="13">
        <v>1</v>
      </c>
      <c r="Y34" s="13" t="s">
        <v>423</v>
      </c>
      <c r="Z34" s="13" t="s">
        <v>431</v>
      </c>
      <c r="AA34" s="13" t="s">
        <v>424</v>
      </c>
      <c r="AB34" s="13" t="s">
        <v>432</v>
      </c>
      <c r="AC34" s="13" t="s">
        <v>433</v>
      </c>
      <c r="AD34" s="13">
        <v>1</v>
      </c>
      <c r="AE34" s="13" t="s">
        <v>361</v>
      </c>
    </row>
    <row r="35" spans="1:31">
      <c r="A35" s="13" t="s">
        <v>452</v>
      </c>
      <c r="B35" s="13">
        <v>900826841</v>
      </c>
      <c r="C35" s="13" t="s">
        <v>354</v>
      </c>
      <c r="D35" s="13" t="s">
        <v>453</v>
      </c>
      <c r="E35" s="13" t="s">
        <v>430</v>
      </c>
      <c r="F35" s="30">
        <v>45611</v>
      </c>
      <c r="G35" s="30">
        <v>45628</v>
      </c>
      <c r="H35" s="30">
        <v>45650</v>
      </c>
      <c r="I35" s="13" t="s">
        <v>353</v>
      </c>
      <c r="J35" s="13" t="s">
        <v>353</v>
      </c>
      <c r="K35" s="13" t="s">
        <v>353</v>
      </c>
      <c r="L35" s="13">
        <v>2490912</v>
      </c>
      <c r="M35" s="13">
        <v>2490912</v>
      </c>
      <c r="N35" s="13">
        <v>0</v>
      </c>
      <c r="O35" s="13">
        <v>0</v>
      </c>
      <c r="P35" s="13">
        <v>0</v>
      </c>
      <c r="Q35" s="13">
        <v>0</v>
      </c>
      <c r="R35" s="13">
        <v>0</v>
      </c>
      <c r="S35" s="13">
        <v>0</v>
      </c>
      <c r="T35" s="13">
        <v>2490912</v>
      </c>
      <c r="U35" s="13">
        <v>274000</v>
      </c>
      <c r="V35" s="13">
        <v>0</v>
      </c>
      <c r="W35" s="13">
        <v>0</v>
      </c>
      <c r="X35" s="13">
        <v>1</v>
      </c>
      <c r="Y35" s="13" t="s">
        <v>423</v>
      </c>
      <c r="Z35" s="13" t="s">
        <v>431</v>
      </c>
      <c r="AA35" s="13" t="s">
        <v>424</v>
      </c>
      <c r="AB35" s="13" t="s">
        <v>432</v>
      </c>
      <c r="AC35" s="13" t="s">
        <v>433</v>
      </c>
      <c r="AD35" s="13">
        <v>1</v>
      </c>
      <c r="AE35" s="13" t="s">
        <v>361</v>
      </c>
    </row>
    <row r="36" spans="1:31">
      <c r="A36" s="13" t="s">
        <v>454</v>
      </c>
      <c r="B36" s="13">
        <v>900826841</v>
      </c>
      <c r="C36" s="13" t="s">
        <v>354</v>
      </c>
      <c r="D36" s="13" t="s">
        <v>455</v>
      </c>
      <c r="E36" s="13" t="s">
        <v>430</v>
      </c>
      <c r="F36" s="30">
        <v>45611</v>
      </c>
      <c r="G36" s="30">
        <v>45628</v>
      </c>
      <c r="H36" s="30">
        <v>45650</v>
      </c>
      <c r="I36" s="13" t="s">
        <v>353</v>
      </c>
      <c r="J36" s="13" t="s">
        <v>353</v>
      </c>
      <c r="K36" s="13" t="s">
        <v>353</v>
      </c>
      <c r="L36" s="13">
        <v>299132</v>
      </c>
      <c r="M36" s="13">
        <v>299132</v>
      </c>
      <c r="N36" s="13">
        <v>0</v>
      </c>
      <c r="O36" s="13">
        <v>0</v>
      </c>
      <c r="P36" s="13">
        <v>0</v>
      </c>
      <c r="Q36" s="13">
        <v>0</v>
      </c>
      <c r="R36" s="13">
        <v>0</v>
      </c>
      <c r="S36" s="13">
        <v>0</v>
      </c>
      <c r="T36" s="13">
        <v>299132</v>
      </c>
      <c r="U36" s="13">
        <v>32905</v>
      </c>
      <c r="V36" s="13">
        <v>0</v>
      </c>
      <c r="W36" s="13">
        <v>0</v>
      </c>
      <c r="X36" s="13">
        <v>1</v>
      </c>
      <c r="Y36" s="13" t="s">
        <v>423</v>
      </c>
      <c r="Z36" s="13" t="s">
        <v>431</v>
      </c>
      <c r="AA36" s="13" t="s">
        <v>424</v>
      </c>
      <c r="AB36" s="13" t="s">
        <v>432</v>
      </c>
      <c r="AC36" s="13" t="s">
        <v>433</v>
      </c>
      <c r="AD36" s="13">
        <v>1</v>
      </c>
      <c r="AE36" s="13" t="s">
        <v>361</v>
      </c>
    </row>
    <row r="37" spans="1:31">
      <c r="A37" s="13" t="s">
        <v>456</v>
      </c>
      <c r="B37" s="13">
        <v>900826841</v>
      </c>
      <c r="C37" s="13" t="s">
        <v>354</v>
      </c>
      <c r="D37" s="13" t="s">
        <v>457</v>
      </c>
      <c r="E37" s="13" t="s">
        <v>430</v>
      </c>
      <c r="F37" s="30">
        <v>45611</v>
      </c>
      <c r="G37" s="30">
        <v>45628</v>
      </c>
      <c r="H37" s="30">
        <v>45650</v>
      </c>
      <c r="I37" s="13" t="s">
        <v>353</v>
      </c>
      <c r="J37" s="13" t="s">
        <v>353</v>
      </c>
      <c r="K37" s="13" t="s">
        <v>353</v>
      </c>
      <c r="L37" s="13">
        <v>5556300</v>
      </c>
      <c r="M37" s="13">
        <v>5556300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5556300</v>
      </c>
      <c r="U37" s="13">
        <v>611193</v>
      </c>
      <c r="V37" s="13">
        <v>0</v>
      </c>
      <c r="W37" s="13">
        <v>0</v>
      </c>
      <c r="X37" s="13">
        <v>1</v>
      </c>
      <c r="Y37" s="13" t="s">
        <v>423</v>
      </c>
      <c r="Z37" s="13" t="s">
        <v>431</v>
      </c>
      <c r="AA37" s="13" t="s">
        <v>424</v>
      </c>
      <c r="AB37" s="13" t="s">
        <v>432</v>
      </c>
      <c r="AC37" s="13" t="s">
        <v>433</v>
      </c>
      <c r="AD37" s="13">
        <v>1</v>
      </c>
      <c r="AE37" s="13" t="s">
        <v>361</v>
      </c>
    </row>
    <row r="38" spans="1:31">
      <c r="A38" s="13" t="s">
        <v>458</v>
      </c>
      <c r="B38" s="13">
        <v>900826841</v>
      </c>
      <c r="C38" s="13" t="s">
        <v>354</v>
      </c>
      <c r="D38" s="13" t="s">
        <v>459</v>
      </c>
      <c r="E38" s="13" t="s">
        <v>430</v>
      </c>
      <c r="F38" s="30">
        <v>45611</v>
      </c>
      <c r="G38" s="30">
        <v>45628</v>
      </c>
      <c r="H38" s="30">
        <v>45650</v>
      </c>
      <c r="I38" s="13" t="s">
        <v>353</v>
      </c>
      <c r="J38" s="13" t="s">
        <v>353</v>
      </c>
      <c r="K38" s="13" t="s">
        <v>353</v>
      </c>
      <c r="L38" s="13">
        <v>6889812</v>
      </c>
      <c r="M38" s="13">
        <v>6889812</v>
      </c>
      <c r="N38" s="13">
        <v>0</v>
      </c>
      <c r="O38" s="13">
        <v>0</v>
      </c>
      <c r="P38" s="13">
        <v>0</v>
      </c>
      <c r="Q38" s="13">
        <v>0</v>
      </c>
      <c r="R38" s="13">
        <v>0</v>
      </c>
      <c r="S38" s="13">
        <v>0</v>
      </c>
      <c r="T38" s="13">
        <v>6889812</v>
      </c>
      <c r="U38" s="13">
        <v>757879</v>
      </c>
      <c r="V38" s="13">
        <v>0</v>
      </c>
      <c r="W38" s="13">
        <v>0</v>
      </c>
      <c r="X38" s="13">
        <v>1</v>
      </c>
      <c r="Y38" s="13" t="s">
        <v>423</v>
      </c>
      <c r="Z38" s="13" t="s">
        <v>431</v>
      </c>
      <c r="AA38" s="13" t="s">
        <v>424</v>
      </c>
      <c r="AB38" s="13" t="s">
        <v>432</v>
      </c>
      <c r="AC38" s="13" t="s">
        <v>433</v>
      </c>
      <c r="AD38" s="13">
        <v>1</v>
      </c>
      <c r="AE38" s="13" t="s">
        <v>361</v>
      </c>
    </row>
    <row r="39" spans="1:31">
      <c r="A39" s="13" t="s">
        <v>460</v>
      </c>
      <c r="B39" s="13">
        <v>900826841</v>
      </c>
      <c r="C39" s="13" t="s">
        <v>354</v>
      </c>
      <c r="D39" s="13" t="s">
        <v>461</v>
      </c>
      <c r="E39" s="13" t="s">
        <v>430</v>
      </c>
      <c r="F39" s="30">
        <v>45611</v>
      </c>
      <c r="G39" s="30">
        <v>45628</v>
      </c>
      <c r="H39" s="30">
        <v>45650</v>
      </c>
      <c r="I39" s="13" t="s">
        <v>353</v>
      </c>
      <c r="J39" s="13" t="s">
        <v>353</v>
      </c>
      <c r="K39" s="13" t="s">
        <v>353</v>
      </c>
      <c r="L39" s="13">
        <v>1845120</v>
      </c>
      <c r="M39" s="13">
        <v>1845120</v>
      </c>
      <c r="N39" s="13">
        <v>0</v>
      </c>
      <c r="O39" s="13">
        <v>0</v>
      </c>
      <c r="P39" s="13">
        <v>0</v>
      </c>
      <c r="Q39" s="13">
        <v>0</v>
      </c>
      <c r="R39" s="13">
        <v>0</v>
      </c>
      <c r="S39" s="13">
        <v>0</v>
      </c>
      <c r="T39" s="13">
        <v>1845120</v>
      </c>
      <c r="U39" s="13">
        <v>202963</v>
      </c>
      <c r="V39" s="13">
        <v>0</v>
      </c>
      <c r="W39" s="13">
        <v>0</v>
      </c>
      <c r="X39" s="13">
        <v>1</v>
      </c>
      <c r="Y39" s="13" t="s">
        <v>423</v>
      </c>
      <c r="Z39" s="13" t="s">
        <v>431</v>
      </c>
      <c r="AA39" s="13" t="s">
        <v>424</v>
      </c>
      <c r="AB39" s="13" t="s">
        <v>432</v>
      </c>
      <c r="AC39" s="13" t="s">
        <v>433</v>
      </c>
      <c r="AD39" s="13">
        <v>1</v>
      </c>
      <c r="AE39" s="13" t="s">
        <v>361</v>
      </c>
    </row>
    <row r="40" spans="1:31">
      <c r="A40" s="13" t="s">
        <v>462</v>
      </c>
      <c r="B40" s="13">
        <v>900826841</v>
      </c>
      <c r="C40" s="13" t="s">
        <v>354</v>
      </c>
      <c r="D40" s="13" t="s">
        <v>463</v>
      </c>
      <c r="E40" s="13" t="s">
        <v>430</v>
      </c>
      <c r="F40" s="30">
        <v>45611</v>
      </c>
      <c r="G40" s="30">
        <v>45628</v>
      </c>
      <c r="H40" s="30">
        <v>45650</v>
      </c>
      <c r="I40" s="13" t="s">
        <v>353</v>
      </c>
      <c r="J40" s="13" t="s">
        <v>353</v>
      </c>
      <c r="K40" s="13" t="s">
        <v>353</v>
      </c>
      <c r="L40" s="13">
        <v>2490912</v>
      </c>
      <c r="M40" s="13">
        <v>2490912</v>
      </c>
      <c r="N40" s="13">
        <v>0</v>
      </c>
      <c r="O40" s="13">
        <v>0</v>
      </c>
      <c r="P40" s="13">
        <v>0</v>
      </c>
      <c r="Q40" s="13">
        <v>0</v>
      </c>
      <c r="R40" s="13">
        <v>0</v>
      </c>
      <c r="S40" s="13">
        <v>0</v>
      </c>
      <c r="T40" s="13">
        <v>2490912</v>
      </c>
      <c r="U40" s="13">
        <v>274000</v>
      </c>
      <c r="V40" s="13">
        <v>0</v>
      </c>
      <c r="W40" s="13">
        <v>0</v>
      </c>
      <c r="X40" s="13">
        <v>1</v>
      </c>
      <c r="Y40" s="13" t="s">
        <v>423</v>
      </c>
      <c r="Z40" s="13" t="s">
        <v>431</v>
      </c>
      <c r="AA40" s="13" t="s">
        <v>424</v>
      </c>
      <c r="AB40" s="13" t="s">
        <v>432</v>
      </c>
      <c r="AC40" s="13" t="s">
        <v>433</v>
      </c>
      <c r="AD40" s="13">
        <v>1</v>
      </c>
      <c r="AE40" s="13" t="s">
        <v>361</v>
      </c>
    </row>
    <row r="41" spans="1:31">
      <c r="A41" s="13" t="s">
        <v>464</v>
      </c>
      <c r="B41" s="13">
        <v>900826841</v>
      </c>
      <c r="C41" s="13" t="s">
        <v>354</v>
      </c>
      <c r="D41" s="13" t="s">
        <v>465</v>
      </c>
      <c r="E41" s="13" t="s">
        <v>430</v>
      </c>
      <c r="F41" s="30">
        <v>45611</v>
      </c>
      <c r="G41" s="30">
        <v>45628</v>
      </c>
      <c r="H41" s="30">
        <v>45650</v>
      </c>
      <c r="I41" s="13" t="s">
        <v>353</v>
      </c>
      <c r="J41" s="13" t="s">
        <v>353</v>
      </c>
      <c r="K41" s="13" t="s">
        <v>353</v>
      </c>
      <c r="L41" s="13">
        <v>2306400</v>
      </c>
      <c r="M41" s="13">
        <v>2306400</v>
      </c>
      <c r="N41" s="13">
        <v>0</v>
      </c>
      <c r="O41" s="13">
        <v>0</v>
      </c>
      <c r="P41" s="13">
        <v>0</v>
      </c>
      <c r="Q41" s="13">
        <v>0</v>
      </c>
      <c r="R41" s="13">
        <v>0</v>
      </c>
      <c r="S41" s="13">
        <v>0</v>
      </c>
      <c r="T41" s="13">
        <v>2306400</v>
      </c>
      <c r="U41" s="13">
        <v>253704</v>
      </c>
      <c r="V41" s="13">
        <v>0</v>
      </c>
      <c r="W41" s="13">
        <v>0</v>
      </c>
      <c r="X41" s="13">
        <v>1</v>
      </c>
      <c r="Y41" s="13" t="s">
        <v>423</v>
      </c>
      <c r="Z41" s="13" t="s">
        <v>431</v>
      </c>
      <c r="AA41" s="13" t="s">
        <v>424</v>
      </c>
      <c r="AB41" s="13" t="s">
        <v>432</v>
      </c>
      <c r="AC41" s="13" t="s">
        <v>433</v>
      </c>
      <c r="AD41" s="13">
        <v>1</v>
      </c>
      <c r="AE41" s="13" t="s">
        <v>361</v>
      </c>
    </row>
    <row r="42" spans="1:31">
      <c r="A42" s="13" t="s">
        <v>466</v>
      </c>
      <c r="B42" s="13">
        <v>900826841</v>
      </c>
      <c r="C42" s="13" t="s">
        <v>354</v>
      </c>
      <c r="D42" s="13" t="s">
        <v>467</v>
      </c>
      <c r="E42" s="13" t="s">
        <v>430</v>
      </c>
      <c r="F42" s="30">
        <v>45611</v>
      </c>
      <c r="G42" s="30">
        <v>45628</v>
      </c>
      <c r="H42" s="30">
        <v>45650</v>
      </c>
      <c r="I42" s="13" t="s">
        <v>353</v>
      </c>
      <c r="J42" s="13" t="s">
        <v>353</v>
      </c>
      <c r="K42" s="13" t="s">
        <v>353</v>
      </c>
      <c r="L42" s="13">
        <v>2555898</v>
      </c>
      <c r="M42" s="13">
        <v>2555898</v>
      </c>
      <c r="N42" s="13">
        <v>0</v>
      </c>
      <c r="O42" s="13">
        <v>0</v>
      </c>
      <c r="P42" s="13">
        <v>0</v>
      </c>
      <c r="Q42" s="13">
        <v>0</v>
      </c>
      <c r="R42" s="13">
        <v>0</v>
      </c>
      <c r="S42" s="13">
        <v>0</v>
      </c>
      <c r="T42" s="13">
        <v>2555898</v>
      </c>
      <c r="U42" s="13">
        <v>281149</v>
      </c>
      <c r="V42" s="13">
        <v>0</v>
      </c>
      <c r="W42" s="13">
        <v>0</v>
      </c>
      <c r="X42" s="13">
        <v>1</v>
      </c>
      <c r="Y42" s="13" t="s">
        <v>423</v>
      </c>
      <c r="Z42" s="13" t="s">
        <v>431</v>
      </c>
      <c r="AA42" s="13" t="s">
        <v>424</v>
      </c>
      <c r="AB42" s="13" t="s">
        <v>432</v>
      </c>
      <c r="AC42" s="13" t="s">
        <v>433</v>
      </c>
      <c r="AD42" s="13">
        <v>1</v>
      </c>
      <c r="AE42" s="13" t="s">
        <v>361</v>
      </c>
    </row>
    <row r="43" spans="1:31">
      <c r="A43" s="13" t="s">
        <v>468</v>
      </c>
      <c r="B43" s="13">
        <v>900826841</v>
      </c>
      <c r="C43" s="13" t="s">
        <v>354</v>
      </c>
      <c r="D43" s="13" t="s">
        <v>469</v>
      </c>
      <c r="E43" s="13" t="s">
        <v>430</v>
      </c>
      <c r="F43" s="30">
        <v>45611</v>
      </c>
      <c r="G43" s="30">
        <v>45628</v>
      </c>
      <c r="H43" s="30">
        <v>45650</v>
      </c>
      <c r="I43" s="13" t="s">
        <v>353</v>
      </c>
      <c r="J43" s="13" t="s">
        <v>353</v>
      </c>
      <c r="K43" s="13" t="s">
        <v>353</v>
      </c>
      <c r="L43" s="13">
        <v>2490912</v>
      </c>
      <c r="M43" s="13">
        <v>2490912</v>
      </c>
      <c r="N43" s="13">
        <v>0</v>
      </c>
      <c r="O43" s="13">
        <v>0</v>
      </c>
      <c r="P43" s="13">
        <v>0</v>
      </c>
      <c r="Q43" s="13">
        <v>0</v>
      </c>
      <c r="R43" s="13">
        <v>0</v>
      </c>
      <c r="S43" s="13">
        <v>0</v>
      </c>
      <c r="T43" s="13">
        <v>2490912</v>
      </c>
      <c r="U43" s="13">
        <v>274000</v>
      </c>
      <c r="V43" s="13">
        <v>0</v>
      </c>
      <c r="W43" s="13">
        <v>0</v>
      </c>
      <c r="X43" s="13">
        <v>1</v>
      </c>
      <c r="Y43" s="13" t="s">
        <v>423</v>
      </c>
      <c r="Z43" s="13" t="s">
        <v>431</v>
      </c>
      <c r="AA43" s="13" t="s">
        <v>424</v>
      </c>
      <c r="AB43" s="13" t="s">
        <v>432</v>
      </c>
      <c r="AC43" s="13" t="s">
        <v>433</v>
      </c>
      <c r="AD43" s="13">
        <v>1</v>
      </c>
      <c r="AE43" s="13" t="s">
        <v>361</v>
      </c>
    </row>
    <row r="44" spans="1:31">
      <c r="A44" s="13" t="s">
        <v>470</v>
      </c>
      <c r="B44" s="13">
        <v>900826841</v>
      </c>
      <c r="C44" s="13" t="s">
        <v>354</v>
      </c>
      <c r="D44" s="13" t="s">
        <v>471</v>
      </c>
      <c r="E44" s="13" t="s">
        <v>430</v>
      </c>
      <c r="F44" s="30">
        <v>45611</v>
      </c>
      <c r="G44" s="30">
        <v>45628</v>
      </c>
      <c r="H44" s="30">
        <v>45650</v>
      </c>
      <c r="I44" s="13" t="s">
        <v>353</v>
      </c>
      <c r="J44" s="13" t="s">
        <v>353</v>
      </c>
      <c r="K44" s="13" t="s">
        <v>353</v>
      </c>
      <c r="L44" s="13">
        <v>3333780</v>
      </c>
      <c r="M44" s="13">
        <v>3333780</v>
      </c>
      <c r="N44" s="13">
        <v>0</v>
      </c>
      <c r="O44" s="13">
        <v>0</v>
      </c>
      <c r="P44" s="13">
        <v>0</v>
      </c>
      <c r="Q44" s="13">
        <v>0</v>
      </c>
      <c r="R44" s="13">
        <v>0</v>
      </c>
      <c r="S44" s="13">
        <v>0</v>
      </c>
      <c r="T44" s="13">
        <v>3333780</v>
      </c>
      <c r="U44" s="13">
        <v>366716</v>
      </c>
      <c r="V44" s="13">
        <v>0</v>
      </c>
      <c r="W44" s="13">
        <v>0</v>
      </c>
      <c r="X44" s="13">
        <v>1</v>
      </c>
      <c r="Y44" s="13" t="s">
        <v>423</v>
      </c>
      <c r="Z44" s="13" t="s">
        <v>431</v>
      </c>
      <c r="AA44" s="13" t="s">
        <v>424</v>
      </c>
      <c r="AB44" s="13" t="s">
        <v>432</v>
      </c>
      <c r="AC44" s="13" t="s">
        <v>433</v>
      </c>
      <c r="AD44" s="13">
        <v>1</v>
      </c>
      <c r="AE44" s="13" t="s">
        <v>361</v>
      </c>
    </row>
    <row r="45" spans="1:31">
      <c r="A45" s="13" t="s">
        <v>472</v>
      </c>
      <c r="B45" s="13">
        <v>900826841</v>
      </c>
      <c r="C45" s="13" t="s">
        <v>354</v>
      </c>
      <c r="D45" s="13" t="s">
        <v>473</v>
      </c>
      <c r="E45" s="13" t="s">
        <v>430</v>
      </c>
      <c r="F45" s="30">
        <v>45611</v>
      </c>
      <c r="G45" s="30">
        <v>45628</v>
      </c>
      <c r="H45" s="30">
        <v>45650</v>
      </c>
      <c r="I45" s="13" t="s">
        <v>353</v>
      </c>
      <c r="J45" s="13" t="s">
        <v>353</v>
      </c>
      <c r="K45" s="13" t="s">
        <v>353</v>
      </c>
      <c r="L45" s="13">
        <v>2490912</v>
      </c>
      <c r="M45" s="13">
        <v>2490912</v>
      </c>
      <c r="N45" s="13">
        <v>0</v>
      </c>
      <c r="O45" s="13">
        <v>0</v>
      </c>
      <c r="P45" s="13">
        <v>0</v>
      </c>
      <c r="Q45" s="13">
        <v>0</v>
      </c>
      <c r="R45" s="13">
        <v>0</v>
      </c>
      <c r="S45" s="13">
        <v>0</v>
      </c>
      <c r="T45" s="13">
        <v>2490912</v>
      </c>
      <c r="U45" s="13">
        <v>274000</v>
      </c>
      <c r="V45" s="13">
        <v>0</v>
      </c>
      <c r="W45" s="13">
        <v>0</v>
      </c>
      <c r="X45" s="13">
        <v>1</v>
      </c>
      <c r="Y45" s="13" t="s">
        <v>423</v>
      </c>
      <c r="Z45" s="13" t="s">
        <v>431</v>
      </c>
      <c r="AA45" s="13" t="s">
        <v>424</v>
      </c>
      <c r="AB45" s="13" t="s">
        <v>432</v>
      </c>
      <c r="AC45" s="13" t="s">
        <v>433</v>
      </c>
      <c r="AD45" s="13">
        <v>1</v>
      </c>
      <c r="AE45" s="13" t="s">
        <v>361</v>
      </c>
    </row>
    <row r="46" spans="1:31">
      <c r="A46" s="13" t="s">
        <v>474</v>
      </c>
      <c r="B46" s="13">
        <v>900826841</v>
      </c>
      <c r="C46" s="13" t="s">
        <v>354</v>
      </c>
      <c r="D46" s="13" t="s">
        <v>475</v>
      </c>
      <c r="E46" s="13" t="s">
        <v>430</v>
      </c>
      <c r="F46" s="30">
        <v>45611</v>
      </c>
      <c r="G46" s="30">
        <v>45628</v>
      </c>
      <c r="H46" s="30">
        <v>45650</v>
      </c>
      <c r="I46" s="13" t="s">
        <v>353</v>
      </c>
      <c r="J46" s="13" t="s">
        <v>353</v>
      </c>
      <c r="K46" s="13" t="s">
        <v>353</v>
      </c>
      <c r="L46" s="13">
        <v>3000402</v>
      </c>
      <c r="M46" s="13">
        <v>3000402</v>
      </c>
      <c r="N46" s="13">
        <v>0</v>
      </c>
      <c r="O46" s="13">
        <v>0</v>
      </c>
      <c r="P46" s="13">
        <v>0</v>
      </c>
      <c r="Q46" s="13">
        <v>0</v>
      </c>
      <c r="R46" s="13">
        <v>0</v>
      </c>
      <c r="S46" s="13">
        <v>0</v>
      </c>
      <c r="T46" s="13">
        <v>3000402</v>
      </c>
      <c r="U46" s="13">
        <v>330044</v>
      </c>
      <c r="V46" s="13">
        <v>0</v>
      </c>
      <c r="W46" s="13">
        <v>0</v>
      </c>
      <c r="X46" s="13">
        <v>1</v>
      </c>
      <c r="Y46" s="13" t="s">
        <v>423</v>
      </c>
      <c r="Z46" s="13" t="s">
        <v>431</v>
      </c>
      <c r="AA46" s="13" t="s">
        <v>424</v>
      </c>
      <c r="AB46" s="13" t="s">
        <v>432</v>
      </c>
      <c r="AC46" s="13" t="s">
        <v>433</v>
      </c>
      <c r="AD46" s="13">
        <v>1</v>
      </c>
      <c r="AE46" s="13" t="s">
        <v>361</v>
      </c>
    </row>
    <row r="47" spans="1:31">
      <c r="A47" s="13" t="s">
        <v>476</v>
      </c>
      <c r="B47" s="13">
        <v>900826841</v>
      </c>
      <c r="C47" s="13" t="s">
        <v>354</v>
      </c>
      <c r="D47" s="13" t="s">
        <v>477</v>
      </c>
      <c r="E47" s="13" t="s">
        <v>430</v>
      </c>
      <c r="F47" s="30">
        <v>45611</v>
      </c>
      <c r="G47" s="30">
        <v>45628</v>
      </c>
      <c r="H47" s="30">
        <v>45650</v>
      </c>
      <c r="I47" s="13" t="s">
        <v>353</v>
      </c>
      <c r="J47" s="13" t="s">
        <v>353</v>
      </c>
      <c r="K47" s="13" t="s">
        <v>353</v>
      </c>
      <c r="L47" s="13">
        <v>2555898</v>
      </c>
      <c r="M47" s="13">
        <v>2555898</v>
      </c>
      <c r="N47" s="13">
        <v>0</v>
      </c>
      <c r="O47" s="13">
        <v>0</v>
      </c>
      <c r="P47" s="13">
        <v>0</v>
      </c>
      <c r="Q47" s="13">
        <v>0</v>
      </c>
      <c r="R47" s="13">
        <v>0</v>
      </c>
      <c r="S47" s="13">
        <v>0</v>
      </c>
      <c r="T47" s="13">
        <v>2555898</v>
      </c>
      <c r="U47" s="13">
        <v>281149</v>
      </c>
      <c r="V47" s="13">
        <v>0</v>
      </c>
      <c r="W47" s="13">
        <v>0</v>
      </c>
      <c r="X47" s="13">
        <v>1</v>
      </c>
      <c r="Y47" s="13" t="s">
        <v>423</v>
      </c>
      <c r="Z47" s="13" t="s">
        <v>431</v>
      </c>
      <c r="AA47" s="13" t="s">
        <v>424</v>
      </c>
      <c r="AB47" s="13" t="s">
        <v>432</v>
      </c>
      <c r="AC47" s="13" t="s">
        <v>433</v>
      </c>
      <c r="AD47" s="13">
        <v>1</v>
      </c>
      <c r="AE47" s="13" t="s">
        <v>361</v>
      </c>
    </row>
    <row r="48" spans="1:31">
      <c r="A48" s="13" t="s">
        <v>478</v>
      </c>
      <c r="B48" s="13">
        <v>900826841</v>
      </c>
      <c r="C48" s="13" t="s">
        <v>354</v>
      </c>
      <c r="D48" s="13" t="s">
        <v>479</v>
      </c>
      <c r="E48" s="13" t="s">
        <v>430</v>
      </c>
      <c r="F48" s="30">
        <v>45611</v>
      </c>
      <c r="G48" s="30">
        <v>45628</v>
      </c>
      <c r="H48" s="30">
        <v>45650</v>
      </c>
      <c r="I48" s="13" t="s">
        <v>353</v>
      </c>
      <c r="J48" s="13" t="s">
        <v>353</v>
      </c>
      <c r="K48" s="13" t="s">
        <v>353</v>
      </c>
      <c r="L48" s="13">
        <v>1121745</v>
      </c>
      <c r="M48" s="13">
        <v>1121745</v>
      </c>
      <c r="N48" s="13">
        <v>0</v>
      </c>
      <c r="O48" s="13">
        <v>0</v>
      </c>
      <c r="P48" s="13">
        <v>0</v>
      </c>
      <c r="Q48" s="13">
        <v>0</v>
      </c>
      <c r="R48" s="13">
        <v>0</v>
      </c>
      <c r="S48" s="13">
        <v>0</v>
      </c>
      <c r="T48" s="13">
        <v>1121745</v>
      </c>
      <c r="U48" s="13">
        <v>123392</v>
      </c>
      <c r="V48" s="13">
        <v>0</v>
      </c>
      <c r="W48" s="13">
        <v>0</v>
      </c>
      <c r="X48" s="13">
        <v>1</v>
      </c>
      <c r="Y48" s="13" t="s">
        <v>423</v>
      </c>
      <c r="Z48" s="13" t="s">
        <v>431</v>
      </c>
      <c r="AA48" s="13" t="s">
        <v>424</v>
      </c>
      <c r="AB48" s="13" t="s">
        <v>432</v>
      </c>
      <c r="AC48" s="13" t="s">
        <v>433</v>
      </c>
      <c r="AD48" s="13">
        <v>1</v>
      </c>
      <c r="AE48" s="13" t="s">
        <v>361</v>
      </c>
    </row>
    <row r="49" spans="1:31">
      <c r="A49" s="13" t="s">
        <v>480</v>
      </c>
      <c r="B49" s="13">
        <v>900826841</v>
      </c>
      <c r="C49" s="13" t="s">
        <v>354</v>
      </c>
      <c r="D49" s="13" t="s">
        <v>481</v>
      </c>
      <c r="E49" s="13" t="s">
        <v>430</v>
      </c>
      <c r="F49" s="30">
        <v>45611</v>
      </c>
      <c r="G49" s="30">
        <v>45628</v>
      </c>
      <c r="H49" s="30">
        <v>45650</v>
      </c>
      <c r="I49" s="13" t="s">
        <v>353</v>
      </c>
      <c r="J49" s="13" t="s">
        <v>353</v>
      </c>
      <c r="K49" s="13" t="s">
        <v>353</v>
      </c>
      <c r="L49" s="13">
        <v>2555898</v>
      </c>
      <c r="M49" s="13">
        <v>2555898</v>
      </c>
      <c r="N49" s="13">
        <v>0</v>
      </c>
      <c r="O49" s="13">
        <v>0</v>
      </c>
      <c r="P49" s="13">
        <v>0</v>
      </c>
      <c r="Q49" s="13">
        <v>0</v>
      </c>
      <c r="R49" s="13">
        <v>0</v>
      </c>
      <c r="S49" s="13">
        <v>0</v>
      </c>
      <c r="T49" s="13">
        <v>2555898</v>
      </c>
      <c r="U49" s="13">
        <v>281149</v>
      </c>
      <c r="V49" s="13">
        <v>0</v>
      </c>
      <c r="W49" s="13">
        <v>0</v>
      </c>
      <c r="X49" s="13">
        <v>1</v>
      </c>
      <c r="Y49" s="13" t="s">
        <v>423</v>
      </c>
      <c r="Z49" s="13" t="s">
        <v>431</v>
      </c>
      <c r="AA49" s="13" t="s">
        <v>424</v>
      </c>
      <c r="AB49" s="13" t="s">
        <v>432</v>
      </c>
      <c r="AC49" s="13" t="s">
        <v>433</v>
      </c>
      <c r="AD49" s="13">
        <v>1</v>
      </c>
      <c r="AE49" s="13" t="s">
        <v>361</v>
      </c>
    </row>
    <row r="50" spans="1:31">
      <c r="A50" s="13" t="s">
        <v>482</v>
      </c>
      <c r="B50" s="13">
        <v>900826841</v>
      </c>
      <c r="C50" s="13" t="s">
        <v>354</v>
      </c>
      <c r="D50" s="13" t="s">
        <v>483</v>
      </c>
      <c r="E50" s="13" t="s">
        <v>430</v>
      </c>
      <c r="F50" s="30">
        <v>45611</v>
      </c>
      <c r="G50" s="30">
        <v>45628</v>
      </c>
      <c r="H50" s="30">
        <v>45650</v>
      </c>
      <c r="I50" s="13" t="s">
        <v>353</v>
      </c>
      <c r="J50" s="13" t="s">
        <v>353</v>
      </c>
      <c r="K50" s="13" t="s">
        <v>353</v>
      </c>
      <c r="L50" s="13">
        <v>3444906</v>
      </c>
      <c r="M50" s="13">
        <v>3444906</v>
      </c>
      <c r="N50" s="13">
        <v>0</v>
      </c>
      <c r="O50" s="13">
        <v>0</v>
      </c>
      <c r="P50" s="13">
        <v>0</v>
      </c>
      <c r="Q50" s="13">
        <v>0</v>
      </c>
      <c r="R50" s="13">
        <v>0</v>
      </c>
      <c r="S50" s="13">
        <v>0</v>
      </c>
      <c r="T50" s="13">
        <v>3444906</v>
      </c>
      <c r="U50" s="13">
        <v>378940</v>
      </c>
      <c r="V50" s="13">
        <v>0</v>
      </c>
      <c r="W50" s="13">
        <v>0</v>
      </c>
      <c r="X50" s="13">
        <v>1</v>
      </c>
      <c r="Y50" s="13" t="s">
        <v>423</v>
      </c>
      <c r="Z50" s="13" t="s">
        <v>431</v>
      </c>
      <c r="AA50" s="13" t="s">
        <v>424</v>
      </c>
      <c r="AB50" s="13" t="s">
        <v>432</v>
      </c>
      <c r="AC50" s="13" t="s">
        <v>433</v>
      </c>
      <c r="AD50" s="13">
        <v>1</v>
      </c>
      <c r="AE50" s="13" t="s">
        <v>361</v>
      </c>
    </row>
    <row r="51" spans="1:31">
      <c r="A51" s="13" t="s">
        <v>484</v>
      </c>
      <c r="B51" s="13">
        <v>900826841</v>
      </c>
      <c r="C51" s="13" t="s">
        <v>354</v>
      </c>
      <c r="D51" s="13" t="s">
        <v>485</v>
      </c>
      <c r="E51" s="13" t="s">
        <v>430</v>
      </c>
      <c r="F51" s="30">
        <v>45611</v>
      </c>
      <c r="G51" s="30">
        <v>45628</v>
      </c>
      <c r="H51" s="30">
        <v>45650</v>
      </c>
      <c r="I51" s="13" t="s">
        <v>353</v>
      </c>
      <c r="J51" s="13" t="s">
        <v>353</v>
      </c>
      <c r="K51" s="13" t="s">
        <v>353</v>
      </c>
      <c r="L51" s="13">
        <v>2214144</v>
      </c>
      <c r="M51" s="13">
        <v>2214144</v>
      </c>
      <c r="N51" s="13">
        <v>0</v>
      </c>
      <c r="O51" s="13">
        <v>0</v>
      </c>
      <c r="P51" s="13">
        <v>0</v>
      </c>
      <c r="Q51" s="13">
        <v>0</v>
      </c>
      <c r="R51" s="13">
        <v>0</v>
      </c>
      <c r="S51" s="13">
        <v>0</v>
      </c>
      <c r="T51" s="13">
        <v>2214144</v>
      </c>
      <c r="U51" s="13">
        <v>243556</v>
      </c>
      <c r="V51" s="13">
        <v>0</v>
      </c>
      <c r="W51" s="13">
        <v>0</v>
      </c>
      <c r="X51" s="13">
        <v>1</v>
      </c>
      <c r="Y51" s="13" t="s">
        <v>423</v>
      </c>
      <c r="Z51" s="13" t="s">
        <v>431</v>
      </c>
      <c r="AA51" s="13" t="s">
        <v>424</v>
      </c>
      <c r="AB51" s="13" t="s">
        <v>432</v>
      </c>
      <c r="AC51" s="13" t="s">
        <v>433</v>
      </c>
      <c r="AD51" s="13">
        <v>1</v>
      </c>
      <c r="AE51" s="13" t="s">
        <v>361</v>
      </c>
    </row>
    <row r="52" spans="1:31">
      <c r="A52" s="13" t="s">
        <v>486</v>
      </c>
      <c r="B52" s="13">
        <v>900826841</v>
      </c>
      <c r="C52" s="13" t="s">
        <v>354</v>
      </c>
      <c r="D52" s="13" t="s">
        <v>487</v>
      </c>
      <c r="E52" s="13" t="s">
        <v>430</v>
      </c>
      <c r="F52" s="30">
        <v>45611</v>
      </c>
      <c r="G52" s="30">
        <v>45628</v>
      </c>
      <c r="H52" s="30">
        <v>45650</v>
      </c>
      <c r="I52" s="13" t="s">
        <v>353</v>
      </c>
      <c r="J52" s="13" t="s">
        <v>353</v>
      </c>
      <c r="K52" s="13" t="s">
        <v>353</v>
      </c>
      <c r="L52" s="13">
        <v>2214144</v>
      </c>
      <c r="M52" s="13">
        <v>2214144</v>
      </c>
      <c r="N52" s="13">
        <v>0</v>
      </c>
      <c r="O52" s="13">
        <v>0</v>
      </c>
      <c r="P52" s="13">
        <v>0</v>
      </c>
      <c r="Q52" s="13">
        <v>0</v>
      </c>
      <c r="R52" s="13">
        <v>0</v>
      </c>
      <c r="S52" s="13">
        <v>0</v>
      </c>
      <c r="T52" s="13">
        <v>2214144</v>
      </c>
      <c r="U52" s="13">
        <v>243556</v>
      </c>
      <c r="V52" s="13">
        <v>0</v>
      </c>
      <c r="W52" s="13">
        <v>0</v>
      </c>
      <c r="X52" s="13">
        <v>1</v>
      </c>
      <c r="Y52" s="13" t="s">
        <v>423</v>
      </c>
      <c r="Z52" s="13" t="s">
        <v>431</v>
      </c>
      <c r="AA52" s="13" t="s">
        <v>424</v>
      </c>
      <c r="AB52" s="13" t="s">
        <v>432</v>
      </c>
      <c r="AC52" s="13" t="s">
        <v>433</v>
      </c>
      <c r="AD52" s="13">
        <v>1</v>
      </c>
      <c r="AE52" s="13" t="s">
        <v>361</v>
      </c>
    </row>
    <row r="53" spans="1:31">
      <c r="A53" s="13" t="s">
        <v>488</v>
      </c>
      <c r="B53" s="13">
        <v>900826841</v>
      </c>
      <c r="C53" s="13" t="s">
        <v>354</v>
      </c>
      <c r="D53" s="13" t="s">
        <v>489</v>
      </c>
      <c r="E53" s="13" t="s">
        <v>430</v>
      </c>
      <c r="F53" s="30">
        <v>45611</v>
      </c>
      <c r="G53" s="30">
        <v>45628</v>
      </c>
      <c r="H53" s="30">
        <v>45650</v>
      </c>
      <c r="I53" s="13" t="s">
        <v>353</v>
      </c>
      <c r="J53" s="13" t="s">
        <v>353</v>
      </c>
      <c r="K53" s="13" t="s">
        <v>353</v>
      </c>
      <c r="L53" s="13">
        <v>2778150</v>
      </c>
      <c r="M53" s="13">
        <v>2778150</v>
      </c>
      <c r="N53" s="13">
        <v>0</v>
      </c>
      <c r="O53" s="13">
        <v>0</v>
      </c>
      <c r="P53" s="13">
        <v>0</v>
      </c>
      <c r="Q53" s="13">
        <v>0</v>
      </c>
      <c r="R53" s="13">
        <v>0</v>
      </c>
      <c r="S53" s="13">
        <v>0</v>
      </c>
      <c r="T53" s="13">
        <v>2778150</v>
      </c>
      <c r="U53" s="13">
        <v>305597</v>
      </c>
      <c r="V53" s="13">
        <v>0</v>
      </c>
      <c r="W53" s="13">
        <v>0</v>
      </c>
      <c r="X53" s="13">
        <v>1</v>
      </c>
      <c r="Y53" s="13" t="s">
        <v>423</v>
      </c>
      <c r="Z53" s="13" t="s">
        <v>431</v>
      </c>
      <c r="AA53" s="13" t="s">
        <v>424</v>
      </c>
      <c r="AB53" s="13" t="s">
        <v>432</v>
      </c>
      <c r="AC53" s="13" t="s">
        <v>433</v>
      </c>
      <c r="AD53" s="13">
        <v>1</v>
      </c>
      <c r="AE53" s="13" t="s">
        <v>361</v>
      </c>
    </row>
    <row r="54" spans="1:31">
      <c r="A54" s="13" t="s">
        <v>490</v>
      </c>
      <c r="B54" s="13">
        <v>900826841</v>
      </c>
      <c r="C54" s="13" t="s">
        <v>354</v>
      </c>
      <c r="D54" s="13" t="s">
        <v>491</v>
      </c>
      <c r="E54" s="13" t="s">
        <v>430</v>
      </c>
      <c r="F54" s="30">
        <v>45611</v>
      </c>
      <c r="G54" s="30">
        <v>45628</v>
      </c>
      <c r="H54" s="30">
        <v>45650</v>
      </c>
      <c r="I54" s="13" t="s">
        <v>353</v>
      </c>
      <c r="J54" s="13" t="s">
        <v>353</v>
      </c>
      <c r="K54" s="13" t="s">
        <v>353</v>
      </c>
      <c r="L54" s="13">
        <v>3111528</v>
      </c>
      <c r="M54" s="13">
        <v>3111528</v>
      </c>
      <c r="N54" s="13">
        <v>0</v>
      </c>
      <c r="O54" s="13">
        <v>0</v>
      </c>
      <c r="P54" s="13">
        <v>0</v>
      </c>
      <c r="Q54" s="13">
        <v>0</v>
      </c>
      <c r="R54" s="13">
        <v>0</v>
      </c>
      <c r="S54" s="13">
        <v>0</v>
      </c>
      <c r="T54" s="13">
        <v>3111528</v>
      </c>
      <c r="U54" s="13">
        <v>342268</v>
      </c>
      <c r="V54" s="13">
        <v>0</v>
      </c>
      <c r="W54" s="13">
        <v>0</v>
      </c>
      <c r="X54" s="13">
        <v>1</v>
      </c>
      <c r="Y54" s="13" t="s">
        <v>423</v>
      </c>
      <c r="Z54" s="13" t="s">
        <v>431</v>
      </c>
      <c r="AA54" s="13" t="s">
        <v>424</v>
      </c>
      <c r="AB54" s="13" t="s">
        <v>432</v>
      </c>
      <c r="AC54" s="13" t="s">
        <v>433</v>
      </c>
      <c r="AD54" s="13">
        <v>1</v>
      </c>
      <c r="AE54" s="13" t="s">
        <v>361</v>
      </c>
    </row>
    <row r="55" spans="1:31">
      <c r="A55" s="13" t="s">
        <v>492</v>
      </c>
      <c r="B55" s="13">
        <v>900826841</v>
      </c>
      <c r="C55" s="13" t="s">
        <v>354</v>
      </c>
      <c r="D55" s="13" t="s">
        <v>493</v>
      </c>
      <c r="E55" s="13" t="s">
        <v>430</v>
      </c>
      <c r="F55" s="30">
        <v>45611</v>
      </c>
      <c r="G55" s="30">
        <v>45628</v>
      </c>
      <c r="H55" s="30">
        <v>45650</v>
      </c>
      <c r="I55" s="13" t="s">
        <v>353</v>
      </c>
      <c r="J55" s="13" t="s">
        <v>353</v>
      </c>
      <c r="K55" s="13" t="s">
        <v>353</v>
      </c>
      <c r="L55" s="13">
        <v>1000134</v>
      </c>
      <c r="M55" s="13">
        <v>1000134</v>
      </c>
      <c r="N55" s="13">
        <v>0</v>
      </c>
      <c r="O55" s="13">
        <v>0</v>
      </c>
      <c r="P55" s="13">
        <v>0</v>
      </c>
      <c r="Q55" s="13">
        <v>0</v>
      </c>
      <c r="R55" s="13">
        <v>0</v>
      </c>
      <c r="S55" s="13">
        <v>0</v>
      </c>
      <c r="T55" s="13">
        <v>1000134</v>
      </c>
      <c r="U55" s="13">
        <v>110015</v>
      </c>
      <c r="V55" s="13">
        <v>0</v>
      </c>
      <c r="W55" s="13">
        <v>0</v>
      </c>
      <c r="X55" s="13">
        <v>1</v>
      </c>
      <c r="Y55" s="13" t="s">
        <v>423</v>
      </c>
      <c r="Z55" s="13" t="s">
        <v>431</v>
      </c>
      <c r="AA55" s="13" t="s">
        <v>424</v>
      </c>
      <c r="AB55" s="13" t="s">
        <v>432</v>
      </c>
      <c r="AC55" s="13" t="s">
        <v>433</v>
      </c>
      <c r="AD55" s="13">
        <v>1</v>
      </c>
      <c r="AE55" s="13" t="s">
        <v>361</v>
      </c>
    </row>
    <row r="56" spans="1:31">
      <c r="A56" s="13" t="s">
        <v>494</v>
      </c>
      <c r="B56" s="13">
        <v>900826841</v>
      </c>
      <c r="C56" s="13" t="s">
        <v>354</v>
      </c>
      <c r="D56" s="13" t="s">
        <v>495</v>
      </c>
      <c r="E56" s="13" t="s">
        <v>430</v>
      </c>
      <c r="F56" s="30">
        <v>45611</v>
      </c>
      <c r="G56" s="30">
        <v>45628</v>
      </c>
      <c r="H56" s="30">
        <v>45650</v>
      </c>
      <c r="I56" s="13" t="s">
        <v>353</v>
      </c>
      <c r="J56" s="13" t="s">
        <v>353</v>
      </c>
      <c r="K56" s="13" t="s">
        <v>353</v>
      </c>
      <c r="L56" s="13">
        <v>2121888</v>
      </c>
      <c r="M56" s="13">
        <v>2121888</v>
      </c>
      <c r="N56" s="13">
        <v>0</v>
      </c>
      <c r="O56" s="13">
        <v>0</v>
      </c>
      <c r="P56" s="13">
        <v>0</v>
      </c>
      <c r="Q56" s="13">
        <v>0</v>
      </c>
      <c r="R56" s="13">
        <v>0</v>
      </c>
      <c r="S56" s="13">
        <v>0</v>
      </c>
      <c r="T56" s="13">
        <v>2121888</v>
      </c>
      <c r="U56" s="13">
        <v>233408</v>
      </c>
      <c r="V56" s="13">
        <v>0</v>
      </c>
      <c r="W56" s="13">
        <v>0</v>
      </c>
      <c r="X56" s="13">
        <v>1</v>
      </c>
      <c r="Y56" s="13" t="s">
        <v>423</v>
      </c>
      <c r="Z56" s="13" t="s">
        <v>431</v>
      </c>
      <c r="AA56" s="13" t="s">
        <v>424</v>
      </c>
      <c r="AB56" s="13" t="s">
        <v>432</v>
      </c>
      <c r="AC56" s="13" t="s">
        <v>433</v>
      </c>
      <c r="AD56" s="13">
        <v>1</v>
      </c>
      <c r="AE56" s="13" t="s">
        <v>361</v>
      </c>
    </row>
    <row r="57" spans="1:31">
      <c r="A57" s="13" t="s">
        <v>496</v>
      </c>
      <c r="B57" s="13">
        <v>900826841</v>
      </c>
      <c r="C57" s="13" t="s">
        <v>354</v>
      </c>
      <c r="D57" s="13" t="s">
        <v>497</v>
      </c>
      <c r="E57" s="13" t="s">
        <v>430</v>
      </c>
      <c r="F57" s="30">
        <v>45611</v>
      </c>
      <c r="G57" s="30">
        <v>45628</v>
      </c>
      <c r="H57" s="30">
        <v>45650</v>
      </c>
      <c r="I57" s="13" t="s">
        <v>353</v>
      </c>
      <c r="J57" s="13" t="s">
        <v>353</v>
      </c>
      <c r="K57" s="13" t="s">
        <v>353</v>
      </c>
      <c r="L57" s="13">
        <v>3444906</v>
      </c>
      <c r="M57" s="13">
        <v>3444906</v>
      </c>
      <c r="N57" s="13">
        <v>0</v>
      </c>
      <c r="O57" s="13">
        <v>0</v>
      </c>
      <c r="P57" s="13">
        <v>0</v>
      </c>
      <c r="Q57" s="13">
        <v>0</v>
      </c>
      <c r="R57" s="13">
        <v>0</v>
      </c>
      <c r="S57" s="13">
        <v>0</v>
      </c>
      <c r="T57" s="13">
        <v>3444906</v>
      </c>
      <c r="U57" s="13">
        <v>378940</v>
      </c>
      <c r="V57" s="13">
        <v>0</v>
      </c>
      <c r="W57" s="13">
        <v>0</v>
      </c>
      <c r="X57" s="13">
        <v>1</v>
      </c>
      <c r="Y57" s="13" t="s">
        <v>423</v>
      </c>
      <c r="Z57" s="13" t="s">
        <v>431</v>
      </c>
      <c r="AA57" s="13" t="s">
        <v>424</v>
      </c>
      <c r="AB57" s="13" t="s">
        <v>432</v>
      </c>
      <c r="AC57" s="13" t="s">
        <v>433</v>
      </c>
      <c r="AD57" s="13">
        <v>1</v>
      </c>
      <c r="AE57" s="13" t="s">
        <v>361</v>
      </c>
    </row>
    <row r="58" spans="1:31">
      <c r="A58" s="13" t="s">
        <v>498</v>
      </c>
      <c r="B58" s="13">
        <v>900826841</v>
      </c>
      <c r="C58" s="13" t="s">
        <v>354</v>
      </c>
      <c r="D58" s="13" t="s">
        <v>499</v>
      </c>
      <c r="E58" s="13" t="s">
        <v>430</v>
      </c>
      <c r="F58" s="30">
        <v>45611</v>
      </c>
      <c r="G58" s="30">
        <v>45628</v>
      </c>
      <c r="H58" s="30">
        <v>45650</v>
      </c>
      <c r="I58" s="13" t="s">
        <v>353</v>
      </c>
      <c r="J58" s="13" t="s">
        <v>353</v>
      </c>
      <c r="K58" s="13" t="s">
        <v>353</v>
      </c>
      <c r="L58" s="13">
        <v>3444906</v>
      </c>
      <c r="M58" s="13">
        <v>3444906</v>
      </c>
      <c r="N58" s="13">
        <v>0</v>
      </c>
      <c r="O58" s="13">
        <v>0</v>
      </c>
      <c r="P58" s="13">
        <v>0</v>
      </c>
      <c r="Q58" s="13">
        <v>0</v>
      </c>
      <c r="R58" s="13">
        <v>0</v>
      </c>
      <c r="S58" s="13">
        <v>0</v>
      </c>
      <c r="T58" s="13">
        <v>3444906</v>
      </c>
      <c r="U58" s="13">
        <v>378940</v>
      </c>
      <c r="V58" s="13">
        <v>0</v>
      </c>
      <c r="W58" s="13">
        <v>0</v>
      </c>
      <c r="X58" s="13">
        <v>1</v>
      </c>
      <c r="Y58" s="13" t="s">
        <v>423</v>
      </c>
      <c r="Z58" s="13" t="s">
        <v>431</v>
      </c>
      <c r="AA58" s="13" t="s">
        <v>424</v>
      </c>
      <c r="AB58" s="13" t="s">
        <v>432</v>
      </c>
      <c r="AC58" s="13" t="s">
        <v>433</v>
      </c>
      <c r="AD58" s="13">
        <v>1</v>
      </c>
      <c r="AE58" s="13" t="s">
        <v>361</v>
      </c>
    </row>
    <row r="59" spans="1:31">
      <c r="A59" s="13" t="s">
        <v>500</v>
      </c>
      <c r="B59" s="13">
        <v>900826841</v>
      </c>
      <c r="C59" s="13" t="s">
        <v>354</v>
      </c>
      <c r="D59" s="13" t="s">
        <v>501</v>
      </c>
      <c r="E59" s="13" t="s">
        <v>430</v>
      </c>
      <c r="F59" s="30">
        <v>45611</v>
      </c>
      <c r="G59" s="30">
        <v>45628</v>
      </c>
      <c r="H59" s="30">
        <v>45650</v>
      </c>
      <c r="I59" s="13" t="s">
        <v>353</v>
      </c>
      <c r="J59" s="13" t="s">
        <v>353</v>
      </c>
      <c r="K59" s="13" t="s">
        <v>353</v>
      </c>
      <c r="L59" s="13">
        <v>2333646</v>
      </c>
      <c r="M59" s="13">
        <v>2333646</v>
      </c>
      <c r="N59" s="13">
        <v>0</v>
      </c>
      <c r="O59" s="13">
        <v>0</v>
      </c>
      <c r="P59" s="13">
        <v>0</v>
      </c>
      <c r="Q59" s="13">
        <v>0</v>
      </c>
      <c r="R59" s="13">
        <v>0</v>
      </c>
      <c r="S59" s="13">
        <v>0</v>
      </c>
      <c r="T59" s="13">
        <v>2333646</v>
      </c>
      <c r="U59" s="13">
        <v>256701</v>
      </c>
      <c r="V59" s="13">
        <v>0</v>
      </c>
      <c r="W59" s="13">
        <v>0</v>
      </c>
      <c r="X59" s="13">
        <v>1</v>
      </c>
      <c r="Y59" s="13" t="s">
        <v>423</v>
      </c>
      <c r="Z59" s="13" t="s">
        <v>431</v>
      </c>
      <c r="AA59" s="13" t="s">
        <v>424</v>
      </c>
      <c r="AB59" s="13" t="s">
        <v>432</v>
      </c>
      <c r="AC59" s="13" t="s">
        <v>433</v>
      </c>
      <c r="AD59" s="13">
        <v>1</v>
      </c>
      <c r="AE59" s="13" t="s">
        <v>361</v>
      </c>
    </row>
    <row r="60" spans="1:31">
      <c r="A60" s="13" t="s">
        <v>502</v>
      </c>
      <c r="B60" s="13">
        <v>900826841</v>
      </c>
      <c r="C60" s="13" t="s">
        <v>354</v>
      </c>
      <c r="D60" s="13" t="s">
        <v>503</v>
      </c>
      <c r="E60" s="13" t="s">
        <v>430</v>
      </c>
      <c r="F60" s="30">
        <v>45611</v>
      </c>
      <c r="G60" s="30">
        <v>45628</v>
      </c>
      <c r="H60" s="30">
        <v>45650</v>
      </c>
      <c r="I60" s="13" t="s">
        <v>353</v>
      </c>
      <c r="J60" s="13" t="s">
        <v>353</v>
      </c>
      <c r="K60" s="13" t="s">
        <v>353</v>
      </c>
      <c r="L60" s="13">
        <v>2490912</v>
      </c>
      <c r="M60" s="13">
        <v>2490912</v>
      </c>
      <c r="N60" s="13">
        <v>0</v>
      </c>
      <c r="O60" s="13">
        <v>0</v>
      </c>
      <c r="P60" s="13">
        <v>0</v>
      </c>
      <c r="Q60" s="13">
        <v>0</v>
      </c>
      <c r="R60" s="13">
        <v>0</v>
      </c>
      <c r="S60" s="13">
        <v>0</v>
      </c>
      <c r="T60" s="13">
        <v>2490912</v>
      </c>
      <c r="U60" s="13">
        <v>274000</v>
      </c>
      <c r="V60" s="13">
        <v>0</v>
      </c>
      <c r="W60" s="13">
        <v>0</v>
      </c>
      <c r="X60" s="13">
        <v>1</v>
      </c>
      <c r="Y60" s="13" t="s">
        <v>423</v>
      </c>
      <c r="Z60" s="13" t="s">
        <v>431</v>
      </c>
      <c r="AA60" s="13" t="s">
        <v>424</v>
      </c>
      <c r="AB60" s="13" t="s">
        <v>432</v>
      </c>
      <c r="AC60" s="13" t="s">
        <v>433</v>
      </c>
      <c r="AD60" s="13">
        <v>1</v>
      </c>
      <c r="AE60" s="13" t="s">
        <v>361</v>
      </c>
    </row>
    <row r="61" spans="1:31">
      <c r="A61" s="13" t="s">
        <v>504</v>
      </c>
      <c r="B61" s="13">
        <v>900826841</v>
      </c>
      <c r="C61" s="13" t="s">
        <v>354</v>
      </c>
      <c r="D61" s="13" t="s">
        <v>505</v>
      </c>
      <c r="E61" s="13" t="s">
        <v>430</v>
      </c>
      <c r="F61" s="30">
        <v>45611</v>
      </c>
      <c r="G61" s="30">
        <v>45628</v>
      </c>
      <c r="H61" s="30">
        <v>45650</v>
      </c>
      <c r="I61" s="13" t="s">
        <v>353</v>
      </c>
      <c r="J61" s="13" t="s">
        <v>353</v>
      </c>
      <c r="K61" s="13" t="s">
        <v>353</v>
      </c>
      <c r="L61" s="13">
        <v>3000402</v>
      </c>
      <c r="M61" s="13">
        <v>3000402</v>
      </c>
      <c r="N61" s="13">
        <v>0</v>
      </c>
      <c r="O61" s="13">
        <v>0</v>
      </c>
      <c r="P61" s="13">
        <v>0</v>
      </c>
      <c r="Q61" s="13">
        <v>0</v>
      </c>
      <c r="R61" s="13">
        <v>0</v>
      </c>
      <c r="S61" s="13">
        <v>0</v>
      </c>
      <c r="T61" s="13">
        <v>3000402</v>
      </c>
      <c r="U61" s="13">
        <v>330044</v>
      </c>
      <c r="V61" s="13">
        <v>0</v>
      </c>
      <c r="W61" s="13">
        <v>0</v>
      </c>
      <c r="X61" s="13">
        <v>1</v>
      </c>
      <c r="Y61" s="13" t="s">
        <v>423</v>
      </c>
      <c r="Z61" s="13" t="s">
        <v>431</v>
      </c>
      <c r="AA61" s="13" t="s">
        <v>424</v>
      </c>
      <c r="AB61" s="13" t="s">
        <v>432</v>
      </c>
      <c r="AC61" s="13" t="s">
        <v>433</v>
      </c>
      <c r="AD61" s="13">
        <v>1</v>
      </c>
      <c r="AE61" s="13" t="s">
        <v>361</v>
      </c>
    </row>
    <row r="62" spans="1:31">
      <c r="A62" s="13" t="s">
        <v>506</v>
      </c>
      <c r="B62" s="13">
        <v>900826841</v>
      </c>
      <c r="C62" s="13" t="s">
        <v>354</v>
      </c>
      <c r="D62" s="13" t="s">
        <v>507</v>
      </c>
      <c r="E62" s="13" t="s">
        <v>430</v>
      </c>
      <c r="F62" s="30">
        <v>45611</v>
      </c>
      <c r="G62" s="30">
        <v>45628</v>
      </c>
      <c r="H62" s="30">
        <v>45650</v>
      </c>
      <c r="I62" s="13" t="s">
        <v>353</v>
      </c>
      <c r="J62" s="13" t="s">
        <v>353</v>
      </c>
      <c r="K62" s="13" t="s">
        <v>353</v>
      </c>
      <c r="L62" s="13">
        <v>2555898</v>
      </c>
      <c r="M62" s="13">
        <v>2555898</v>
      </c>
      <c r="N62" s="13">
        <v>0</v>
      </c>
      <c r="O62" s="13">
        <v>0</v>
      </c>
      <c r="P62" s="13">
        <v>0</v>
      </c>
      <c r="Q62" s="13">
        <v>0</v>
      </c>
      <c r="R62" s="13">
        <v>0</v>
      </c>
      <c r="S62" s="13">
        <v>0</v>
      </c>
      <c r="T62" s="13">
        <v>2555898</v>
      </c>
      <c r="U62" s="13">
        <v>281149</v>
      </c>
      <c r="V62" s="13">
        <v>0</v>
      </c>
      <c r="W62" s="13">
        <v>0</v>
      </c>
      <c r="X62" s="13">
        <v>1</v>
      </c>
      <c r="Y62" s="13" t="s">
        <v>423</v>
      </c>
      <c r="Z62" s="13" t="s">
        <v>431</v>
      </c>
      <c r="AA62" s="13" t="s">
        <v>424</v>
      </c>
      <c r="AB62" s="13" t="s">
        <v>432</v>
      </c>
      <c r="AC62" s="13" t="s">
        <v>433</v>
      </c>
      <c r="AD62" s="13">
        <v>1</v>
      </c>
      <c r="AE62" s="13" t="s">
        <v>361</v>
      </c>
    </row>
    <row r="63" spans="1:31">
      <c r="A63" s="13" t="s">
        <v>508</v>
      </c>
      <c r="B63" s="13">
        <v>900826841</v>
      </c>
      <c r="C63" s="13" t="s">
        <v>354</v>
      </c>
      <c r="D63" s="13" t="s">
        <v>509</v>
      </c>
      <c r="E63" s="13" t="s">
        <v>430</v>
      </c>
      <c r="F63" s="30">
        <v>45611</v>
      </c>
      <c r="G63" s="30">
        <v>45628</v>
      </c>
      <c r="H63" s="30">
        <v>45650</v>
      </c>
      <c r="I63" s="13" t="s">
        <v>353</v>
      </c>
      <c r="J63" s="13" t="s">
        <v>353</v>
      </c>
      <c r="K63" s="13" t="s">
        <v>353</v>
      </c>
      <c r="L63" s="13">
        <v>6889812</v>
      </c>
      <c r="M63" s="13">
        <v>6889812</v>
      </c>
      <c r="N63" s="13">
        <v>0</v>
      </c>
      <c r="O63" s="13">
        <v>0</v>
      </c>
      <c r="P63" s="13">
        <v>0</v>
      </c>
      <c r="Q63" s="13">
        <v>0</v>
      </c>
      <c r="R63" s="13">
        <v>0</v>
      </c>
      <c r="S63" s="13">
        <v>0</v>
      </c>
      <c r="T63" s="13">
        <v>6889812</v>
      </c>
      <c r="U63" s="13">
        <v>757879</v>
      </c>
      <c r="V63" s="13">
        <v>0</v>
      </c>
      <c r="W63" s="13">
        <v>0</v>
      </c>
      <c r="X63" s="13">
        <v>1</v>
      </c>
      <c r="Y63" s="13" t="s">
        <v>423</v>
      </c>
      <c r="Z63" s="13" t="s">
        <v>431</v>
      </c>
      <c r="AA63" s="13" t="s">
        <v>424</v>
      </c>
      <c r="AB63" s="13" t="s">
        <v>432</v>
      </c>
      <c r="AC63" s="13" t="s">
        <v>433</v>
      </c>
      <c r="AD63" s="13">
        <v>1</v>
      </c>
      <c r="AE63" s="13" t="s">
        <v>361</v>
      </c>
    </row>
    <row r="64" spans="1:31">
      <c r="A64" s="13" t="s">
        <v>510</v>
      </c>
      <c r="B64" s="13">
        <v>900826841</v>
      </c>
      <c r="C64" s="13" t="s">
        <v>354</v>
      </c>
      <c r="D64" s="13" t="s">
        <v>511</v>
      </c>
      <c r="E64" s="13" t="s">
        <v>430</v>
      </c>
      <c r="F64" s="30">
        <v>45611</v>
      </c>
      <c r="G64" s="30">
        <v>45628</v>
      </c>
      <c r="H64" s="30">
        <v>45650</v>
      </c>
      <c r="I64" s="13" t="s">
        <v>353</v>
      </c>
      <c r="J64" s="13" t="s">
        <v>353</v>
      </c>
      <c r="K64" s="13" t="s">
        <v>353</v>
      </c>
      <c r="L64" s="13">
        <v>3000402</v>
      </c>
      <c r="M64" s="13">
        <v>3000402</v>
      </c>
      <c r="N64" s="13">
        <v>0</v>
      </c>
      <c r="O64" s="13">
        <v>0</v>
      </c>
      <c r="P64" s="13">
        <v>0</v>
      </c>
      <c r="Q64" s="13">
        <v>0</v>
      </c>
      <c r="R64" s="13">
        <v>0</v>
      </c>
      <c r="S64" s="13">
        <v>0</v>
      </c>
      <c r="T64" s="13">
        <v>3000402</v>
      </c>
      <c r="U64" s="13">
        <v>330044</v>
      </c>
      <c r="V64" s="13">
        <v>0</v>
      </c>
      <c r="W64" s="13">
        <v>0</v>
      </c>
      <c r="X64" s="13">
        <v>1</v>
      </c>
      <c r="Y64" s="13" t="s">
        <v>423</v>
      </c>
      <c r="Z64" s="13" t="s">
        <v>431</v>
      </c>
      <c r="AA64" s="13" t="s">
        <v>424</v>
      </c>
      <c r="AB64" s="13" t="s">
        <v>432</v>
      </c>
      <c r="AC64" s="13" t="s">
        <v>433</v>
      </c>
      <c r="AD64" s="13">
        <v>1</v>
      </c>
      <c r="AE64" s="13" t="s">
        <v>361</v>
      </c>
    </row>
    <row r="65" spans="1:31">
      <c r="A65" s="13" t="s">
        <v>512</v>
      </c>
      <c r="B65" s="13">
        <v>900826841</v>
      </c>
      <c r="C65" s="13" t="s">
        <v>354</v>
      </c>
      <c r="D65" s="13" t="s">
        <v>513</v>
      </c>
      <c r="E65" s="13" t="s">
        <v>430</v>
      </c>
      <c r="F65" s="30">
        <v>45611</v>
      </c>
      <c r="G65" s="30">
        <v>45628</v>
      </c>
      <c r="H65" s="30">
        <v>45650</v>
      </c>
      <c r="I65" s="13" t="s">
        <v>353</v>
      </c>
      <c r="J65" s="13" t="s">
        <v>353</v>
      </c>
      <c r="K65" s="13" t="s">
        <v>353</v>
      </c>
      <c r="L65" s="13">
        <v>3000402</v>
      </c>
      <c r="M65" s="13">
        <v>3000402</v>
      </c>
      <c r="N65" s="13">
        <v>0</v>
      </c>
      <c r="O65" s="13">
        <v>0</v>
      </c>
      <c r="P65" s="13">
        <v>0</v>
      </c>
      <c r="Q65" s="13">
        <v>0</v>
      </c>
      <c r="R65" s="13">
        <v>0</v>
      </c>
      <c r="S65" s="13">
        <v>0</v>
      </c>
      <c r="T65" s="13">
        <v>3000402</v>
      </c>
      <c r="U65" s="13">
        <v>330044</v>
      </c>
      <c r="V65" s="13">
        <v>0</v>
      </c>
      <c r="W65" s="13">
        <v>0</v>
      </c>
      <c r="X65" s="13">
        <v>1</v>
      </c>
      <c r="Y65" s="13" t="s">
        <v>423</v>
      </c>
      <c r="Z65" s="13" t="s">
        <v>431</v>
      </c>
      <c r="AA65" s="13" t="s">
        <v>424</v>
      </c>
      <c r="AB65" s="13" t="s">
        <v>432</v>
      </c>
      <c r="AC65" s="13" t="s">
        <v>433</v>
      </c>
      <c r="AD65" s="13">
        <v>1</v>
      </c>
      <c r="AE65" s="13" t="s">
        <v>361</v>
      </c>
    </row>
    <row r="66" spans="1:31">
      <c r="A66" s="13" t="s">
        <v>514</v>
      </c>
      <c r="B66" s="13">
        <v>900826841</v>
      </c>
      <c r="C66" s="13" t="s">
        <v>354</v>
      </c>
      <c r="D66" s="13" t="s">
        <v>515</v>
      </c>
      <c r="E66" s="13" t="s">
        <v>430</v>
      </c>
      <c r="F66" s="30">
        <v>45611</v>
      </c>
      <c r="G66" s="30">
        <v>45628</v>
      </c>
      <c r="H66" s="30">
        <v>45650</v>
      </c>
      <c r="I66" s="13" t="s">
        <v>353</v>
      </c>
      <c r="J66" s="13" t="s">
        <v>353</v>
      </c>
      <c r="K66" s="13" t="s">
        <v>353</v>
      </c>
      <c r="L66" s="13">
        <v>3111528</v>
      </c>
      <c r="M66" s="13">
        <v>3111528</v>
      </c>
      <c r="N66" s="13">
        <v>0</v>
      </c>
      <c r="O66" s="13">
        <v>0</v>
      </c>
      <c r="P66" s="13">
        <v>0</v>
      </c>
      <c r="Q66" s="13">
        <v>0</v>
      </c>
      <c r="R66" s="13">
        <v>0</v>
      </c>
      <c r="S66" s="13">
        <v>0</v>
      </c>
      <c r="T66" s="13">
        <v>3111528</v>
      </c>
      <c r="U66" s="13">
        <v>342268</v>
      </c>
      <c r="V66" s="13">
        <v>0</v>
      </c>
      <c r="W66" s="13">
        <v>0</v>
      </c>
      <c r="X66" s="13">
        <v>1</v>
      </c>
      <c r="Y66" s="13" t="s">
        <v>423</v>
      </c>
      <c r="Z66" s="13" t="s">
        <v>431</v>
      </c>
      <c r="AA66" s="13" t="s">
        <v>424</v>
      </c>
      <c r="AB66" s="13" t="s">
        <v>432</v>
      </c>
      <c r="AC66" s="13" t="s">
        <v>433</v>
      </c>
      <c r="AD66" s="13">
        <v>1</v>
      </c>
      <c r="AE66" s="13" t="s">
        <v>361</v>
      </c>
    </row>
    <row r="67" spans="1:31">
      <c r="A67" s="13" t="s">
        <v>516</v>
      </c>
      <c r="B67" s="13">
        <v>900826841</v>
      </c>
      <c r="C67" s="13" t="s">
        <v>354</v>
      </c>
      <c r="D67" s="13" t="s">
        <v>517</v>
      </c>
      <c r="E67" s="13" t="s">
        <v>430</v>
      </c>
      <c r="F67" s="30">
        <v>45611</v>
      </c>
      <c r="G67" s="30">
        <v>45628</v>
      </c>
      <c r="H67" s="30">
        <v>45650</v>
      </c>
      <c r="I67" s="13" t="s">
        <v>353</v>
      </c>
      <c r="J67" s="13" t="s">
        <v>353</v>
      </c>
      <c r="K67" s="13" t="s">
        <v>353</v>
      </c>
      <c r="L67" s="13">
        <v>2121888</v>
      </c>
      <c r="M67" s="13">
        <v>2121888</v>
      </c>
      <c r="N67" s="13">
        <v>0</v>
      </c>
      <c r="O67" s="13">
        <v>0</v>
      </c>
      <c r="P67" s="13">
        <v>0</v>
      </c>
      <c r="Q67" s="13">
        <v>0</v>
      </c>
      <c r="R67" s="13">
        <v>0</v>
      </c>
      <c r="S67" s="13">
        <v>0</v>
      </c>
      <c r="T67" s="13">
        <v>2121888</v>
      </c>
      <c r="U67" s="13">
        <v>233408</v>
      </c>
      <c r="V67" s="13">
        <v>0</v>
      </c>
      <c r="W67" s="13">
        <v>0</v>
      </c>
      <c r="X67" s="13">
        <v>1</v>
      </c>
      <c r="Y67" s="13" t="s">
        <v>423</v>
      </c>
      <c r="Z67" s="13" t="s">
        <v>431</v>
      </c>
      <c r="AA67" s="13" t="s">
        <v>424</v>
      </c>
      <c r="AB67" s="13" t="s">
        <v>432</v>
      </c>
      <c r="AC67" s="13" t="s">
        <v>433</v>
      </c>
      <c r="AD67" s="13">
        <v>1</v>
      </c>
      <c r="AE67" s="13" t="s">
        <v>361</v>
      </c>
    </row>
    <row r="68" spans="1:31">
      <c r="A68" s="13" t="s">
        <v>518</v>
      </c>
      <c r="B68" s="13">
        <v>900826841</v>
      </c>
      <c r="C68" s="13" t="s">
        <v>354</v>
      </c>
      <c r="D68" s="13" t="s">
        <v>519</v>
      </c>
      <c r="E68" s="13" t="s">
        <v>430</v>
      </c>
      <c r="F68" s="30">
        <v>45611</v>
      </c>
      <c r="G68" s="30">
        <v>45628</v>
      </c>
      <c r="H68" s="30">
        <v>45650</v>
      </c>
      <c r="I68" s="13" t="s">
        <v>353</v>
      </c>
      <c r="J68" s="13" t="s">
        <v>353</v>
      </c>
      <c r="K68" s="13" t="s">
        <v>353</v>
      </c>
      <c r="L68" s="13">
        <v>2490912</v>
      </c>
      <c r="M68" s="13">
        <v>2490912</v>
      </c>
      <c r="N68" s="13">
        <v>0</v>
      </c>
      <c r="O68" s="13">
        <v>0</v>
      </c>
      <c r="P68" s="13">
        <v>0</v>
      </c>
      <c r="Q68" s="13">
        <v>0</v>
      </c>
      <c r="R68" s="13">
        <v>0</v>
      </c>
      <c r="S68" s="13">
        <v>0</v>
      </c>
      <c r="T68" s="13">
        <v>2490912</v>
      </c>
      <c r="U68" s="13">
        <v>274000</v>
      </c>
      <c r="V68" s="13">
        <v>0</v>
      </c>
      <c r="W68" s="13">
        <v>0</v>
      </c>
      <c r="X68" s="13">
        <v>1</v>
      </c>
      <c r="Y68" s="13" t="s">
        <v>423</v>
      </c>
      <c r="Z68" s="13" t="s">
        <v>431</v>
      </c>
      <c r="AA68" s="13" t="s">
        <v>424</v>
      </c>
      <c r="AB68" s="13" t="s">
        <v>432</v>
      </c>
      <c r="AC68" s="13" t="s">
        <v>433</v>
      </c>
      <c r="AD68" s="13">
        <v>1</v>
      </c>
      <c r="AE68" s="13" t="s">
        <v>361</v>
      </c>
    </row>
    <row r="69" spans="1:31">
      <c r="A69" s="13" t="s">
        <v>520</v>
      </c>
      <c r="B69" s="13">
        <v>900826841</v>
      </c>
      <c r="C69" s="13" t="s">
        <v>354</v>
      </c>
      <c r="D69" s="13" t="s">
        <v>521</v>
      </c>
      <c r="E69" s="13" t="s">
        <v>430</v>
      </c>
      <c r="F69" s="30">
        <v>45611</v>
      </c>
      <c r="G69" s="30">
        <v>45628</v>
      </c>
      <c r="H69" s="30">
        <v>45650</v>
      </c>
      <c r="I69" s="13" t="s">
        <v>353</v>
      </c>
      <c r="J69" s="13" t="s">
        <v>353</v>
      </c>
      <c r="K69" s="13" t="s">
        <v>353</v>
      </c>
      <c r="L69" s="13">
        <v>2121888</v>
      </c>
      <c r="M69" s="13">
        <v>2121888</v>
      </c>
      <c r="N69" s="13">
        <v>0</v>
      </c>
      <c r="O69" s="13">
        <v>0</v>
      </c>
      <c r="P69" s="13">
        <v>0</v>
      </c>
      <c r="Q69" s="13">
        <v>0</v>
      </c>
      <c r="R69" s="13">
        <v>0</v>
      </c>
      <c r="S69" s="13">
        <v>0</v>
      </c>
      <c r="T69" s="13">
        <v>2121888</v>
      </c>
      <c r="U69" s="13">
        <v>233408</v>
      </c>
      <c r="V69" s="13">
        <v>0</v>
      </c>
      <c r="W69" s="13">
        <v>0</v>
      </c>
      <c r="X69" s="13">
        <v>1</v>
      </c>
      <c r="Y69" s="13" t="s">
        <v>423</v>
      </c>
      <c r="Z69" s="13" t="s">
        <v>431</v>
      </c>
      <c r="AA69" s="13" t="s">
        <v>424</v>
      </c>
      <c r="AB69" s="13" t="s">
        <v>432</v>
      </c>
      <c r="AC69" s="13" t="s">
        <v>433</v>
      </c>
      <c r="AD69" s="13">
        <v>1</v>
      </c>
      <c r="AE69" s="13" t="s">
        <v>361</v>
      </c>
    </row>
    <row r="70" spans="1:31">
      <c r="A70" s="13" t="s">
        <v>522</v>
      </c>
      <c r="B70" s="13">
        <v>900826841</v>
      </c>
      <c r="C70" s="13" t="s">
        <v>354</v>
      </c>
      <c r="D70" s="13" t="s">
        <v>523</v>
      </c>
      <c r="E70" s="13" t="s">
        <v>430</v>
      </c>
      <c r="F70" s="30">
        <v>45611</v>
      </c>
      <c r="G70" s="30">
        <v>45628</v>
      </c>
      <c r="H70" s="30">
        <v>45650</v>
      </c>
      <c r="I70" s="13" t="s">
        <v>353</v>
      </c>
      <c r="J70" s="13" t="s">
        <v>353</v>
      </c>
      <c r="K70" s="13" t="s">
        <v>353</v>
      </c>
      <c r="L70" s="13">
        <v>738048</v>
      </c>
      <c r="M70" s="13">
        <v>738048</v>
      </c>
      <c r="N70" s="13">
        <v>0</v>
      </c>
      <c r="O70" s="13">
        <v>0</v>
      </c>
      <c r="P70" s="13">
        <v>0</v>
      </c>
      <c r="Q70" s="13">
        <v>0</v>
      </c>
      <c r="R70" s="13">
        <v>0</v>
      </c>
      <c r="S70" s="13">
        <v>0</v>
      </c>
      <c r="T70" s="13">
        <v>738048</v>
      </c>
      <c r="U70" s="13">
        <v>81185</v>
      </c>
      <c r="V70" s="13">
        <v>0</v>
      </c>
      <c r="W70" s="13">
        <v>0</v>
      </c>
      <c r="X70" s="13">
        <v>1</v>
      </c>
      <c r="Y70" s="13" t="s">
        <v>423</v>
      </c>
      <c r="Z70" s="13" t="s">
        <v>431</v>
      </c>
      <c r="AA70" s="13" t="s">
        <v>424</v>
      </c>
      <c r="AB70" s="13" t="s">
        <v>432</v>
      </c>
      <c r="AC70" s="13" t="s">
        <v>433</v>
      </c>
      <c r="AD70" s="13">
        <v>1</v>
      </c>
      <c r="AE70" s="13" t="s">
        <v>361</v>
      </c>
    </row>
    <row r="71" spans="1:31">
      <c r="A71" s="13" t="s">
        <v>524</v>
      </c>
      <c r="B71" s="13">
        <v>900826841</v>
      </c>
      <c r="C71" s="13" t="s">
        <v>354</v>
      </c>
      <c r="D71" s="13" t="s">
        <v>525</v>
      </c>
      <c r="E71" s="13" t="s">
        <v>430</v>
      </c>
      <c r="F71" s="30">
        <v>45611</v>
      </c>
      <c r="G71" s="30">
        <v>45628</v>
      </c>
      <c r="H71" s="30">
        <v>45650</v>
      </c>
      <c r="I71" s="13" t="s">
        <v>353</v>
      </c>
      <c r="J71" s="13" t="s">
        <v>353</v>
      </c>
      <c r="K71" s="13" t="s">
        <v>353</v>
      </c>
      <c r="L71" s="13">
        <v>1660608</v>
      </c>
      <c r="M71" s="13">
        <v>1660608</v>
      </c>
      <c r="N71" s="13">
        <v>0</v>
      </c>
      <c r="O71" s="13">
        <v>0</v>
      </c>
      <c r="P71" s="13">
        <v>0</v>
      </c>
      <c r="Q71" s="13">
        <v>0</v>
      </c>
      <c r="R71" s="13">
        <v>0</v>
      </c>
      <c r="S71" s="13">
        <v>0</v>
      </c>
      <c r="T71" s="13">
        <v>1660608</v>
      </c>
      <c r="U71" s="13">
        <v>182667</v>
      </c>
      <c r="V71" s="13">
        <v>0</v>
      </c>
      <c r="W71" s="13">
        <v>0</v>
      </c>
      <c r="X71" s="13">
        <v>1</v>
      </c>
      <c r="Y71" s="13" t="s">
        <v>423</v>
      </c>
      <c r="Z71" s="13" t="s">
        <v>431</v>
      </c>
      <c r="AA71" s="13" t="s">
        <v>424</v>
      </c>
      <c r="AB71" s="13" t="s">
        <v>432</v>
      </c>
      <c r="AC71" s="13" t="s">
        <v>433</v>
      </c>
      <c r="AD71" s="13">
        <v>1</v>
      </c>
      <c r="AE71" s="13" t="s">
        <v>361</v>
      </c>
    </row>
    <row r="72" spans="1:31">
      <c r="A72" s="13" t="s">
        <v>526</v>
      </c>
      <c r="B72" s="13">
        <v>900826841</v>
      </c>
      <c r="C72" s="13" t="s">
        <v>354</v>
      </c>
      <c r="D72" s="13" t="s">
        <v>527</v>
      </c>
      <c r="E72" s="13" t="s">
        <v>430</v>
      </c>
      <c r="F72" s="30">
        <v>45611</v>
      </c>
      <c r="G72" s="30">
        <v>45628</v>
      </c>
      <c r="H72" s="30">
        <v>45650</v>
      </c>
      <c r="I72" s="13" t="s">
        <v>353</v>
      </c>
      <c r="J72" s="13" t="s">
        <v>353</v>
      </c>
      <c r="K72" s="13" t="s">
        <v>353</v>
      </c>
      <c r="L72" s="13">
        <v>2121888</v>
      </c>
      <c r="M72" s="13">
        <v>2121888</v>
      </c>
      <c r="N72" s="13">
        <v>0</v>
      </c>
      <c r="O72" s="13">
        <v>0</v>
      </c>
      <c r="P72" s="13">
        <v>0</v>
      </c>
      <c r="Q72" s="13">
        <v>0</v>
      </c>
      <c r="R72" s="13">
        <v>0</v>
      </c>
      <c r="S72" s="13">
        <v>0</v>
      </c>
      <c r="T72" s="13">
        <v>2121888</v>
      </c>
      <c r="U72" s="13">
        <v>233408</v>
      </c>
      <c r="V72" s="13">
        <v>0</v>
      </c>
      <c r="W72" s="13">
        <v>0</v>
      </c>
      <c r="X72" s="13">
        <v>1</v>
      </c>
      <c r="Y72" s="13" t="s">
        <v>423</v>
      </c>
      <c r="Z72" s="13" t="s">
        <v>431</v>
      </c>
      <c r="AA72" s="13" t="s">
        <v>424</v>
      </c>
      <c r="AB72" s="13" t="s">
        <v>432</v>
      </c>
      <c r="AC72" s="13" t="s">
        <v>433</v>
      </c>
      <c r="AD72" s="13">
        <v>1</v>
      </c>
      <c r="AE72" s="13" t="s">
        <v>361</v>
      </c>
    </row>
    <row r="73" spans="1:31">
      <c r="A73" s="13" t="s">
        <v>528</v>
      </c>
      <c r="B73" s="13">
        <v>900826841</v>
      </c>
      <c r="C73" s="13" t="s">
        <v>354</v>
      </c>
      <c r="D73" s="13" t="s">
        <v>529</v>
      </c>
      <c r="E73" s="13" t="s">
        <v>430</v>
      </c>
      <c r="F73" s="30">
        <v>45611</v>
      </c>
      <c r="G73" s="30">
        <v>45628</v>
      </c>
      <c r="H73" s="30">
        <v>45650</v>
      </c>
      <c r="I73" s="13" t="s">
        <v>353</v>
      </c>
      <c r="J73" s="13" t="s">
        <v>353</v>
      </c>
      <c r="K73" s="13" t="s">
        <v>353</v>
      </c>
      <c r="L73" s="13">
        <v>3444906</v>
      </c>
      <c r="M73" s="13">
        <v>3444906</v>
      </c>
      <c r="N73" s="13">
        <v>0</v>
      </c>
      <c r="O73" s="13">
        <v>0</v>
      </c>
      <c r="P73" s="13">
        <v>0</v>
      </c>
      <c r="Q73" s="13">
        <v>0</v>
      </c>
      <c r="R73" s="13">
        <v>0</v>
      </c>
      <c r="S73" s="13">
        <v>0</v>
      </c>
      <c r="T73" s="13">
        <v>3444906</v>
      </c>
      <c r="U73" s="13">
        <v>378940</v>
      </c>
      <c r="V73" s="13">
        <v>0</v>
      </c>
      <c r="W73" s="13">
        <v>0</v>
      </c>
      <c r="X73" s="13">
        <v>1</v>
      </c>
      <c r="Y73" s="13" t="s">
        <v>423</v>
      </c>
      <c r="Z73" s="13" t="s">
        <v>431</v>
      </c>
      <c r="AA73" s="13" t="s">
        <v>424</v>
      </c>
      <c r="AB73" s="13" t="s">
        <v>432</v>
      </c>
      <c r="AC73" s="13" t="s">
        <v>433</v>
      </c>
      <c r="AD73" s="13">
        <v>1</v>
      </c>
      <c r="AE73" s="13" t="s">
        <v>361</v>
      </c>
    </row>
    <row r="74" spans="1:31">
      <c r="A74" s="13" t="s">
        <v>530</v>
      </c>
      <c r="B74" s="13">
        <v>900826841</v>
      </c>
      <c r="C74" s="13" t="s">
        <v>354</v>
      </c>
      <c r="D74" s="13" t="s">
        <v>531</v>
      </c>
      <c r="E74" s="13" t="s">
        <v>430</v>
      </c>
      <c r="F74" s="30">
        <v>45611</v>
      </c>
      <c r="G74" s="30">
        <v>45628</v>
      </c>
      <c r="H74" s="30">
        <v>45650</v>
      </c>
      <c r="I74" s="13" t="s">
        <v>353</v>
      </c>
      <c r="J74" s="13" t="s">
        <v>353</v>
      </c>
      <c r="K74" s="13" t="s">
        <v>353</v>
      </c>
      <c r="L74" s="13">
        <v>2490912</v>
      </c>
      <c r="M74" s="13">
        <v>2490912</v>
      </c>
      <c r="N74" s="13">
        <v>0</v>
      </c>
      <c r="O74" s="13">
        <v>0</v>
      </c>
      <c r="P74" s="13">
        <v>0</v>
      </c>
      <c r="Q74" s="13">
        <v>0</v>
      </c>
      <c r="R74" s="13">
        <v>0</v>
      </c>
      <c r="S74" s="13">
        <v>0</v>
      </c>
      <c r="T74" s="13">
        <v>2490912</v>
      </c>
      <c r="U74" s="13">
        <v>274000</v>
      </c>
      <c r="V74" s="13">
        <v>0</v>
      </c>
      <c r="W74" s="13">
        <v>0</v>
      </c>
      <c r="X74" s="13">
        <v>1</v>
      </c>
      <c r="Y74" s="13" t="s">
        <v>423</v>
      </c>
      <c r="Z74" s="13" t="s">
        <v>431</v>
      </c>
      <c r="AA74" s="13" t="s">
        <v>424</v>
      </c>
      <c r="AB74" s="13" t="s">
        <v>432</v>
      </c>
      <c r="AC74" s="13" t="s">
        <v>433</v>
      </c>
      <c r="AD74" s="13">
        <v>1</v>
      </c>
      <c r="AE74" s="13" t="s">
        <v>361</v>
      </c>
    </row>
    <row r="75" spans="1:31">
      <c r="A75" s="13" t="s">
        <v>532</v>
      </c>
      <c r="B75" s="13">
        <v>900826841</v>
      </c>
      <c r="C75" s="13" t="s">
        <v>354</v>
      </c>
      <c r="D75" s="13" t="s">
        <v>533</v>
      </c>
      <c r="E75" s="13" t="s">
        <v>430</v>
      </c>
      <c r="F75" s="30">
        <v>45611</v>
      </c>
      <c r="G75" s="30">
        <v>45628</v>
      </c>
      <c r="H75" s="30">
        <v>45650</v>
      </c>
      <c r="I75" s="13" t="s">
        <v>353</v>
      </c>
      <c r="J75" s="13" t="s">
        <v>353</v>
      </c>
      <c r="K75" s="13" t="s">
        <v>353</v>
      </c>
      <c r="L75" s="13">
        <v>6889812</v>
      </c>
      <c r="M75" s="13">
        <v>6889812</v>
      </c>
      <c r="N75" s="13">
        <v>0</v>
      </c>
      <c r="O75" s="13">
        <v>0</v>
      </c>
      <c r="P75" s="13">
        <v>0</v>
      </c>
      <c r="Q75" s="13">
        <v>0</v>
      </c>
      <c r="R75" s="13">
        <v>0</v>
      </c>
      <c r="S75" s="13">
        <v>0</v>
      </c>
      <c r="T75" s="13">
        <v>6889812</v>
      </c>
      <c r="U75" s="13">
        <v>757879</v>
      </c>
      <c r="V75" s="13">
        <v>0</v>
      </c>
      <c r="W75" s="13">
        <v>0</v>
      </c>
      <c r="X75" s="13">
        <v>1</v>
      </c>
      <c r="Y75" s="13" t="s">
        <v>423</v>
      </c>
      <c r="Z75" s="13" t="s">
        <v>431</v>
      </c>
      <c r="AA75" s="13" t="s">
        <v>424</v>
      </c>
      <c r="AB75" s="13" t="s">
        <v>432</v>
      </c>
      <c r="AC75" s="13" t="s">
        <v>433</v>
      </c>
      <c r="AD75" s="13">
        <v>1</v>
      </c>
      <c r="AE75" s="13" t="s">
        <v>361</v>
      </c>
    </row>
    <row r="76" spans="1:31">
      <c r="A76" s="13" t="s">
        <v>534</v>
      </c>
      <c r="B76" s="13">
        <v>900826841</v>
      </c>
      <c r="C76" s="13" t="s">
        <v>354</v>
      </c>
      <c r="D76" s="13" t="s">
        <v>535</v>
      </c>
      <c r="E76" s="13" t="s">
        <v>430</v>
      </c>
      <c r="F76" s="30">
        <v>45611</v>
      </c>
      <c r="G76" s="30">
        <v>45628</v>
      </c>
      <c r="H76" s="30">
        <v>45650</v>
      </c>
      <c r="I76" s="13" t="s">
        <v>353</v>
      </c>
      <c r="J76" s="13" t="s">
        <v>353</v>
      </c>
      <c r="K76" s="13" t="s">
        <v>353</v>
      </c>
      <c r="L76" s="13">
        <v>2121888</v>
      </c>
      <c r="M76" s="13">
        <v>2121888</v>
      </c>
      <c r="N76" s="13">
        <v>0</v>
      </c>
      <c r="O76" s="13">
        <v>0</v>
      </c>
      <c r="P76" s="13">
        <v>0</v>
      </c>
      <c r="Q76" s="13">
        <v>0</v>
      </c>
      <c r="R76" s="13">
        <v>0</v>
      </c>
      <c r="S76" s="13">
        <v>0</v>
      </c>
      <c r="T76" s="13">
        <v>2121888</v>
      </c>
      <c r="U76" s="13">
        <v>233408</v>
      </c>
      <c r="V76" s="13">
        <v>0</v>
      </c>
      <c r="W76" s="13">
        <v>0</v>
      </c>
      <c r="X76" s="13">
        <v>1</v>
      </c>
      <c r="Y76" s="13" t="s">
        <v>423</v>
      </c>
      <c r="Z76" s="13" t="s">
        <v>431</v>
      </c>
      <c r="AA76" s="13" t="s">
        <v>424</v>
      </c>
      <c r="AB76" s="13" t="s">
        <v>432</v>
      </c>
      <c r="AC76" s="13" t="s">
        <v>433</v>
      </c>
      <c r="AD76" s="13">
        <v>1</v>
      </c>
      <c r="AE76" s="13" t="s">
        <v>361</v>
      </c>
    </row>
    <row r="77" spans="1:31">
      <c r="A77" s="13" t="s">
        <v>536</v>
      </c>
      <c r="B77" s="13">
        <v>900826841</v>
      </c>
      <c r="C77" s="13" t="s">
        <v>354</v>
      </c>
      <c r="D77" s="13" t="s">
        <v>537</v>
      </c>
      <c r="E77" s="13" t="s">
        <v>430</v>
      </c>
      <c r="F77" s="30">
        <v>45611</v>
      </c>
      <c r="G77" s="30">
        <v>45628</v>
      </c>
      <c r="H77" s="30">
        <v>45650</v>
      </c>
      <c r="I77" s="13" t="s">
        <v>353</v>
      </c>
      <c r="J77" s="13" t="s">
        <v>353</v>
      </c>
      <c r="K77" s="13" t="s">
        <v>353</v>
      </c>
      <c r="L77" s="13">
        <v>2029632</v>
      </c>
      <c r="M77" s="13">
        <v>2029632</v>
      </c>
      <c r="N77" s="13">
        <v>0</v>
      </c>
      <c r="O77" s="13">
        <v>0</v>
      </c>
      <c r="P77" s="13">
        <v>0</v>
      </c>
      <c r="Q77" s="13">
        <v>0</v>
      </c>
      <c r="R77" s="13">
        <v>0</v>
      </c>
      <c r="S77" s="13">
        <v>0</v>
      </c>
      <c r="T77" s="13">
        <v>2029632</v>
      </c>
      <c r="U77" s="13">
        <v>223260</v>
      </c>
      <c r="V77" s="13">
        <v>0</v>
      </c>
      <c r="W77" s="13">
        <v>0</v>
      </c>
      <c r="X77" s="13">
        <v>1</v>
      </c>
      <c r="Y77" s="13" t="s">
        <v>423</v>
      </c>
      <c r="Z77" s="13" t="s">
        <v>431</v>
      </c>
      <c r="AA77" s="13" t="s">
        <v>424</v>
      </c>
      <c r="AB77" s="13" t="s">
        <v>432</v>
      </c>
      <c r="AC77" s="13" t="s">
        <v>433</v>
      </c>
      <c r="AD77" s="13">
        <v>1</v>
      </c>
      <c r="AE77" s="13" t="s">
        <v>361</v>
      </c>
    </row>
    <row r="78" spans="1:31">
      <c r="A78" s="13" t="s">
        <v>538</v>
      </c>
      <c r="B78" s="13">
        <v>900826841</v>
      </c>
      <c r="C78" s="13" t="s">
        <v>354</v>
      </c>
      <c r="D78" s="13" t="s">
        <v>539</v>
      </c>
      <c r="E78" s="13" t="s">
        <v>430</v>
      </c>
      <c r="F78" s="30">
        <v>45611</v>
      </c>
      <c r="G78" s="30">
        <v>45628</v>
      </c>
      <c r="H78" s="30">
        <v>45650</v>
      </c>
      <c r="I78" s="13" t="s">
        <v>353</v>
      </c>
      <c r="J78" s="13" t="s">
        <v>353</v>
      </c>
      <c r="K78" s="13" t="s">
        <v>353</v>
      </c>
      <c r="L78" s="13">
        <v>2490912</v>
      </c>
      <c r="M78" s="13">
        <v>2490912</v>
      </c>
      <c r="N78" s="13">
        <v>0</v>
      </c>
      <c r="O78" s="13">
        <v>0</v>
      </c>
      <c r="P78" s="13">
        <v>0</v>
      </c>
      <c r="Q78" s="13">
        <v>0</v>
      </c>
      <c r="R78" s="13">
        <v>0</v>
      </c>
      <c r="S78" s="13">
        <v>0</v>
      </c>
      <c r="T78" s="13">
        <v>2490912</v>
      </c>
      <c r="U78" s="13">
        <v>274000</v>
      </c>
      <c r="V78" s="13">
        <v>0</v>
      </c>
      <c r="W78" s="13">
        <v>0</v>
      </c>
      <c r="X78" s="13">
        <v>1</v>
      </c>
      <c r="Y78" s="13" t="s">
        <v>423</v>
      </c>
      <c r="Z78" s="13" t="s">
        <v>431</v>
      </c>
      <c r="AA78" s="13" t="s">
        <v>424</v>
      </c>
      <c r="AB78" s="13" t="s">
        <v>432</v>
      </c>
      <c r="AC78" s="13" t="s">
        <v>433</v>
      </c>
      <c r="AD78" s="13">
        <v>1</v>
      </c>
      <c r="AE78" s="13" t="s">
        <v>361</v>
      </c>
    </row>
    <row r="79" spans="1:31">
      <c r="A79" s="13" t="s">
        <v>540</v>
      </c>
      <c r="B79" s="13">
        <v>900826841</v>
      </c>
      <c r="C79" s="13" t="s">
        <v>354</v>
      </c>
      <c r="D79" s="13" t="s">
        <v>541</v>
      </c>
      <c r="E79" s="13" t="s">
        <v>430</v>
      </c>
      <c r="F79" s="30">
        <v>45615</v>
      </c>
      <c r="G79" s="30">
        <v>45611</v>
      </c>
      <c r="H79" s="30">
        <v>45624</v>
      </c>
      <c r="I79" s="13" t="s">
        <v>353</v>
      </c>
      <c r="J79" s="13" t="s">
        <v>353</v>
      </c>
      <c r="K79" s="13" t="s">
        <v>353</v>
      </c>
      <c r="L79" s="13">
        <v>553536</v>
      </c>
      <c r="M79" s="13">
        <v>553536</v>
      </c>
      <c r="N79" s="13">
        <v>0</v>
      </c>
      <c r="O79" s="13">
        <v>0</v>
      </c>
      <c r="P79" s="13">
        <v>0</v>
      </c>
      <c r="Q79" s="13">
        <v>0</v>
      </c>
      <c r="R79" s="13">
        <v>0</v>
      </c>
      <c r="S79" s="13">
        <v>0</v>
      </c>
      <c r="T79" s="13">
        <v>553536</v>
      </c>
      <c r="U79" s="13">
        <v>60889</v>
      </c>
      <c r="V79" s="13">
        <v>0</v>
      </c>
      <c r="W79" s="13">
        <v>0</v>
      </c>
      <c r="X79" s="13">
        <v>1</v>
      </c>
      <c r="Y79" s="13" t="s">
        <v>423</v>
      </c>
      <c r="Z79" s="13" t="s">
        <v>431</v>
      </c>
      <c r="AA79" s="13" t="s">
        <v>424</v>
      </c>
      <c r="AB79" s="13" t="s">
        <v>432</v>
      </c>
      <c r="AC79" s="13" t="s">
        <v>433</v>
      </c>
      <c r="AD79" s="13">
        <v>1</v>
      </c>
      <c r="AE79" s="13" t="s">
        <v>361</v>
      </c>
    </row>
    <row r="80" spans="1:31">
      <c r="A80" s="13" t="s">
        <v>542</v>
      </c>
      <c r="B80" s="13">
        <v>900826841</v>
      </c>
      <c r="C80" s="13" t="s">
        <v>354</v>
      </c>
      <c r="D80" s="13" t="s">
        <v>543</v>
      </c>
      <c r="E80" s="13" t="s">
        <v>430</v>
      </c>
      <c r="F80" s="30">
        <v>45615</v>
      </c>
      <c r="G80" s="30">
        <v>45611</v>
      </c>
      <c r="H80" s="30">
        <v>45624</v>
      </c>
      <c r="I80" s="13" t="s">
        <v>353</v>
      </c>
      <c r="J80" s="13" t="s">
        <v>353</v>
      </c>
      <c r="K80" s="13" t="s">
        <v>353</v>
      </c>
      <c r="L80" s="13">
        <v>1845120</v>
      </c>
      <c r="M80" s="13">
        <v>1845120</v>
      </c>
      <c r="N80" s="13">
        <v>0</v>
      </c>
      <c r="O80" s="13">
        <v>0</v>
      </c>
      <c r="P80" s="13">
        <v>0</v>
      </c>
      <c r="Q80" s="13">
        <v>0</v>
      </c>
      <c r="R80" s="13">
        <v>0</v>
      </c>
      <c r="S80" s="13">
        <v>0</v>
      </c>
      <c r="T80" s="13">
        <v>1845120</v>
      </c>
      <c r="U80" s="13">
        <v>202963</v>
      </c>
      <c r="V80" s="13">
        <v>0</v>
      </c>
      <c r="W80" s="13">
        <v>0</v>
      </c>
      <c r="X80" s="13">
        <v>1</v>
      </c>
      <c r="Y80" s="13" t="s">
        <v>423</v>
      </c>
      <c r="Z80" s="13" t="s">
        <v>431</v>
      </c>
      <c r="AA80" s="13" t="s">
        <v>424</v>
      </c>
      <c r="AB80" s="13" t="s">
        <v>432</v>
      </c>
      <c r="AC80" s="13" t="s">
        <v>433</v>
      </c>
      <c r="AD80" s="13">
        <v>1</v>
      </c>
      <c r="AE80" s="13" t="s">
        <v>361</v>
      </c>
    </row>
    <row r="81" spans="1:31">
      <c r="A81" s="13" t="s">
        <v>544</v>
      </c>
      <c r="B81" s="13">
        <v>900826841</v>
      </c>
      <c r="C81" s="13" t="s">
        <v>354</v>
      </c>
      <c r="D81" s="13" t="s">
        <v>545</v>
      </c>
      <c r="E81" s="13" t="s">
        <v>430</v>
      </c>
      <c r="F81" s="30">
        <v>45615</v>
      </c>
      <c r="G81" s="30">
        <v>45611</v>
      </c>
      <c r="H81" s="30">
        <v>45624</v>
      </c>
      <c r="I81" s="13" t="s">
        <v>353</v>
      </c>
      <c r="J81" s="13" t="s">
        <v>353</v>
      </c>
      <c r="K81" s="13" t="s">
        <v>353</v>
      </c>
      <c r="L81" s="13">
        <v>1937376</v>
      </c>
      <c r="M81" s="13">
        <v>1937376</v>
      </c>
      <c r="N81" s="13">
        <v>0</v>
      </c>
      <c r="O81" s="13">
        <v>0</v>
      </c>
      <c r="P81" s="13">
        <v>0</v>
      </c>
      <c r="Q81" s="13">
        <v>0</v>
      </c>
      <c r="R81" s="13">
        <v>0</v>
      </c>
      <c r="S81" s="13">
        <v>0</v>
      </c>
      <c r="T81" s="13">
        <v>1937376</v>
      </c>
      <c r="U81" s="13">
        <v>213111</v>
      </c>
      <c r="V81" s="13">
        <v>0</v>
      </c>
      <c r="W81" s="13">
        <v>0</v>
      </c>
      <c r="X81" s="13">
        <v>1</v>
      </c>
      <c r="Y81" s="13" t="s">
        <v>423</v>
      </c>
      <c r="Z81" s="13" t="s">
        <v>431</v>
      </c>
      <c r="AA81" s="13" t="s">
        <v>424</v>
      </c>
      <c r="AB81" s="13" t="s">
        <v>432</v>
      </c>
      <c r="AC81" s="13" t="s">
        <v>433</v>
      </c>
      <c r="AD81" s="13">
        <v>1</v>
      </c>
      <c r="AE81" s="13" t="s">
        <v>361</v>
      </c>
    </row>
    <row r="82" spans="1:31">
      <c r="A82" s="13" t="s">
        <v>546</v>
      </c>
      <c r="B82" s="13">
        <v>900826841</v>
      </c>
      <c r="C82" s="13" t="s">
        <v>354</v>
      </c>
      <c r="D82" s="13" t="s">
        <v>547</v>
      </c>
      <c r="E82" s="13" t="s">
        <v>430</v>
      </c>
      <c r="F82" s="30">
        <v>45615</v>
      </c>
      <c r="G82" s="30">
        <v>45611</v>
      </c>
      <c r="H82" s="30">
        <v>45624</v>
      </c>
      <c r="I82" s="13" t="s">
        <v>353</v>
      </c>
      <c r="J82" s="13" t="s">
        <v>353</v>
      </c>
      <c r="K82" s="13" t="s">
        <v>353</v>
      </c>
      <c r="L82" s="13">
        <v>2778150</v>
      </c>
      <c r="M82" s="13">
        <v>2778150</v>
      </c>
      <c r="N82" s="13">
        <v>0</v>
      </c>
      <c r="O82" s="13">
        <v>0</v>
      </c>
      <c r="P82" s="13">
        <v>0</v>
      </c>
      <c r="Q82" s="13">
        <v>0</v>
      </c>
      <c r="R82" s="13">
        <v>0</v>
      </c>
      <c r="S82" s="13">
        <v>0</v>
      </c>
      <c r="T82" s="13">
        <v>2778150</v>
      </c>
      <c r="U82" s="13">
        <v>305597</v>
      </c>
      <c r="V82" s="13">
        <v>0</v>
      </c>
      <c r="W82" s="13">
        <v>0</v>
      </c>
      <c r="X82" s="13">
        <v>1</v>
      </c>
      <c r="Y82" s="13" t="s">
        <v>423</v>
      </c>
      <c r="Z82" s="13" t="s">
        <v>431</v>
      </c>
      <c r="AA82" s="13" t="s">
        <v>424</v>
      </c>
      <c r="AB82" s="13" t="s">
        <v>432</v>
      </c>
      <c r="AC82" s="13" t="s">
        <v>433</v>
      </c>
      <c r="AD82" s="13">
        <v>1</v>
      </c>
      <c r="AE82" s="13" t="s">
        <v>361</v>
      </c>
    </row>
    <row r="83" spans="1:31">
      <c r="A83" s="13" t="s">
        <v>548</v>
      </c>
      <c r="B83" s="13">
        <v>900826841</v>
      </c>
      <c r="C83" s="13" t="s">
        <v>354</v>
      </c>
      <c r="D83" s="13" t="s">
        <v>549</v>
      </c>
      <c r="E83" s="13" t="s">
        <v>430</v>
      </c>
      <c r="F83" s="30">
        <v>45615</v>
      </c>
      <c r="G83" s="30">
        <v>45611</v>
      </c>
      <c r="H83" s="30">
        <v>45624</v>
      </c>
      <c r="I83" s="13" t="s">
        <v>353</v>
      </c>
      <c r="J83" s="13" t="s">
        <v>353</v>
      </c>
      <c r="K83" s="13" t="s">
        <v>353</v>
      </c>
      <c r="L83" s="13">
        <v>2306400</v>
      </c>
      <c r="M83" s="13">
        <v>2306400</v>
      </c>
      <c r="N83" s="13">
        <v>0</v>
      </c>
      <c r="O83" s="13">
        <v>0</v>
      </c>
      <c r="P83" s="13">
        <v>0</v>
      </c>
      <c r="Q83" s="13">
        <v>0</v>
      </c>
      <c r="R83" s="13">
        <v>0</v>
      </c>
      <c r="S83" s="13">
        <v>0</v>
      </c>
      <c r="T83" s="13">
        <v>2306400</v>
      </c>
      <c r="U83" s="13">
        <v>253704</v>
      </c>
      <c r="V83" s="13">
        <v>0</v>
      </c>
      <c r="W83" s="13">
        <v>0</v>
      </c>
      <c r="X83" s="13">
        <v>1</v>
      </c>
      <c r="Y83" s="13" t="s">
        <v>423</v>
      </c>
      <c r="Z83" s="13" t="s">
        <v>431</v>
      </c>
      <c r="AA83" s="13" t="s">
        <v>424</v>
      </c>
      <c r="AB83" s="13" t="s">
        <v>432</v>
      </c>
      <c r="AC83" s="13" t="s">
        <v>433</v>
      </c>
      <c r="AD83" s="13">
        <v>1</v>
      </c>
      <c r="AE83" s="13" t="s">
        <v>361</v>
      </c>
    </row>
    <row r="84" spans="1:31">
      <c r="A84" s="13" t="s">
        <v>550</v>
      </c>
      <c r="B84" s="13">
        <v>900826841</v>
      </c>
      <c r="C84" s="13" t="s">
        <v>354</v>
      </c>
      <c r="D84" s="13" t="s">
        <v>551</v>
      </c>
      <c r="E84" s="13" t="s">
        <v>430</v>
      </c>
      <c r="F84" s="30">
        <v>45615</v>
      </c>
      <c r="G84" s="30">
        <v>45611</v>
      </c>
      <c r="H84" s="30">
        <v>45624</v>
      </c>
      <c r="I84" s="13" t="s">
        <v>353</v>
      </c>
      <c r="J84" s="13" t="s">
        <v>353</v>
      </c>
      <c r="K84" s="13" t="s">
        <v>353</v>
      </c>
      <c r="L84" s="13">
        <v>2667024</v>
      </c>
      <c r="M84" s="13">
        <v>2667024</v>
      </c>
      <c r="N84" s="13">
        <v>0</v>
      </c>
      <c r="O84" s="13">
        <v>0</v>
      </c>
      <c r="P84" s="13">
        <v>0</v>
      </c>
      <c r="Q84" s="13">
        <v>0</v>
      </c>
      <c r="R84" s="13">
        <v>0</v>
      </c>
      <c r="S84" s="13">
        <v>0</v>
      </c>
      <c r="T84" s="13">
        <v>2667024</v>
      </c>
      <c r="U84" s="13">
        <v>293373</v>
      </c>
      <c r="V84" s="13">
        <v>0</v>
      </c>
      <c r="W84" s="13">
        <v>0</v>
      </c>
      <c r="X84" s="13">
        <v>1</v>
      </c>
      <c r="Y84" s="13" t="s">
        <v>423</v>
      </c>
      <c r="Z84" s="13" t="s">
        <v>431</v>
      </c>
      <c r="AA84" s="13" t="s">
        <v>424</v>
      </c>
      <c r="AB84" s="13" t="s">
        <v>432</v>
      </c>
      <c r="AC84" s="13" t="s">
        <v>433</v>
      </c>
      <c r="AD84" s="13">
        <v>1</v>
      </c>
      <c r="AE84" s="13" t="s">
        <v>361</v>
      </c>
    </row>
    <row r="85" spans="1:31">
      <c r="A85" s="13" t="s">
        <v>552</v>
      </c>
      <c r="B85" s="13">
        <v>900826841</v>
      </c>
      <c r="C85" s="13" t="s">
        <v>354</v>
      </c>
      <c r="D85" s="13" t="s">
        <v>553</v>
      </c>
      <c r="E85" s="13" t="s">
        <v>430</v>
      </c>
      <c r="F85" s="30">
        <v>45615</v>
      </c>
      <c r="G85" s="30">
        <v>45611</v>
      </c>
      <c r="H85" s="30">
        <v>45624</v>
      </c>
      <c r="I85" s="13" t="s">
        <v>353</v>
      </c>
      <c r="J85" s="13" t="s">
        <v>353</v>
      </c>
      <c r="K85" s="13" t="s">
        <v>353</v>
      </c>
      <c r="L85" s="13">
        <v>2778150</v>
      </c>
      <c r="M85" s="13">
        <v>2778150</v>
      </c>
      <c r="N85" s="13">
        <v>0</v>
      </c>
      <c r="O85" s="13">
        <v>0</v>
      </c>
      <c r="P85" s="13">
        <v>0</v>
      </c>
      <c r="Q85" s="13">
        <v>0</v>
      </c>
      <c r="R85" s="13">
        <v>0</v>
      </c>
      <c r="S85" s="13">
        <v>0</v>
      </c>
      <c r="T85" s="13">
        <v>2778150</v>
      </c>
      <c r="U85" s="13">
        <v>305597</v>
      </c>
      <c r="V85" s="13">
        <v>0</v>
      </c>
      <c r="W85" s="13">
        <v>0</v>
      </c>
      <c r="X85" s="13">
        <v>1</v>
      </c>
      <c r="Y85" s="13" t="s">
        <v>423</v>
      </c>
      <c r="Z85" s="13" t="s">
        <v>431</v>
      </c>
      <c r="AA85" s="13" t="s">
        <v>424</v>
      </c>
      <c r="AB85" s="13" t="s">
        <v>432</v>
      </c>
      <c r="AC85" s="13" t="s">
        <v>433</v>
      </c>
      <c r="AD85" s="13">
        <v>1</v>
      </c>
      <c r="AE85" s="13" t="s">
        <v>361</v>
      </c>
    </row>
    <row r="86" spans="1:31">
      <c r="A86" s="13" t="s">
        <v>554</v>
      </c>
      <c r="B86" s="13">
        <v>900826841</v>
      </c>
      <c r="C86" s="13" t="s">
        <v>354</v>
      </c>
      <c r="D86" s="13" t="s">
        <v>555</v>
      </c>
      <c r="E86" s="13" t="s">
        <v>430</v>
      </c>
      <c r="F86" s="30">
        <v>45615</v>
      </c>
      <c r="G86" s="30">
        <v>45611</v>
      </c>
      <c r="H86" s="30">
        <v>45624</v>
      </c>
      <c r="I86" s="13" t="s">
        <v>353</v>
      </c>
      <c r="J86" s="13" t="s">
        <v>353</v>
      </c>
      <c r="K86" s="13" t="s">
        <v>353</v>
      </c>
      <c r="L86" s="13">
        <v>2306400</v>
      </c>
      <c r="M86" s="13">
        <v>2306400</v>
      </c>
      <c r="N86" s="13">
        <v>0</v>
      </c>
      <c r="O86" s="13">
        <v>0</v>
      </c>
      <c r="P86" s="13">
        <v>0</v>
      </c>
      <c r="Q86" s="13">
        <v>0</v>
      </c>
      <c r="R86" s="13">
        <v>0</v>
      </c>
      <c r="S86" s="13">
        <v>0</v>
      </c>
      <c r="T86" s="13">
        <v>2306400</v>
      </c>
      <c r="U86" s="13">
        <v>253704</v>
      </c>
      <c r="V86" s="13">
        <v>0</v>
      </c>
      <c r="W86" s="13">
        <v>0</v>
      </c>
      <c r="X86" s="13">
        <v>1</v>
      </c>
      <c r="Y86" s="13" t="s">
        <v>423</v>
      </c>
      <c r="Z86" s="13" t="s">
        <v>431</v>
      </c>
      <c r="AA86" s="13" t="s">
        <v>424</v>
      </c>
      <c r="AB86" s="13" t="s">
        <v>432</v>
      </c>
      <c r="AC86" s="13" t="s">
        <v>433</v>
      </c>
      <c r="AD86" s="13">
        <v>1</v>
      </c>
      <c r="AE86" s="13" t="s">
        <v>361</v>
      </c>
    </row>
    <row r="87" spans="1:31">
      <c r="A87" s="13" t="s">
        <v>556</v>
      </c>
      <c r="B87" s="13">
        <v>900826841</v>
      </c>
      <c r="C87" s="13" t="s">
        <v>354</v>
      </c>
      <c r="D87" s="13" t="s">
        <v>557</v>
      </c>
      <c r="E87" s="13" t="s">
        <v>430</v>
      </c>
      <c r="F87" s="30">
        <v>45615</v>
      </c>
      <c r="G87" s="30">
        <v>45611</v>
      </c>
      <c r="H87" s="30">
        <v>45624</v>
      </c>
      <c r="I87" s="13" t="s">
        <v>353</v>
      </c>
      <c r="J87" s="13" t="s">
        <v>353</v>
      </c>
      <c r="K87" s="13" t="s">
        <v>353</v>
      </c>
      <c r="L87" s="13">
        <v>2306400</v>
      </c>
      <c r="M87" s="13">
        <v>2306400</v>
      </c>
      <c r="N87" s="13">
        <v>0</v>
      </c>
      <c r="O87" s="13">
        <v>0</v>
      </c>
      <c r="P87" s="13">
        <v>0</v>
      </c>
      <c r="Q87" s="13">
        <v>0</v>
      </c>
      <c r="R87" s="13">
        <v>0</v>
      </c>
      <c r="S87" s="13">
        <v>0</v>
      </c>
      <c r="T87" s="13">
        <v>2306400</v>
      </c>
      <c r="U87" s="13">
        <v>253704</v>
      </c>
      <c r="V87" s="13">
        <v>0</v>
      </c>
      <c r="W87" s="13">
        <v>0</v>
      </c>
      <c r="X87" s="13">
        <v>1</v>
      </c>
      <c r="Y87" s="13" t="s">
        <v>423</v>
      </c>
      <c r="Z87" s="13" t="s">
        <v>431</v>
      </c>
      <c r="AA87" s="13" t="s">
        <v>424</v>
      </c>
      <c r="AB87" s="13" t="s">
        <v>432</v>
      </c>
      <c r="AC87" s="13" t="s">
        <v>433</v>
      </c>
      <c r="AD87" s="13">
        <v>1</v>
      </c>
      <c r="AE87" s="13" t="s">
        <v>361</v>
      </c>
    </row>
    <row r="88" spans="1:31">
      <c r="A88" s="13" t="s">
        <v>558</v>
      </c>
      <c r="B88" s="13">
        <v>900826841</v>
      </c>
      <c r="C88" s="13" t="s">
        <v>354</v>
      </c>
      <c r="D88" s="13" t="s">
        <v>559</v>
      </c>
      <c r="E88" s="13" t="s">
        <v>430</v>
      </c>
      <c r="F88" s="30">
        <v>45615</v>
      </c>
      <c r="G88" s="30">
        <v>45611</v>
      </c>
      <c r="H88" s="30">
        <v>45624</v>
      </c>
      <c r="I88" s="13" t="s">
        <v>353</v>
      </c>
      <c r="J88" s="13" t="s">
        <v>353</v>
      </c>
      <c r="K88" s="13" t="s">
        <v>353</v>
      </c>
      <c r="L88" s="13">
        <v>2555898</v>
      </c>
      <c r="M88" s="13">
        <v>2555898</v>
      </c>
      <c r="N88" s="13">
        <v>0</v>
      </c>
      <c r="O88" s="13">
        <v>0</v>
      </c>
      <c r="P88" s="13">
        <v>0</v>
      </c>
      <c r="Q88" s="13">
        <v>0</v>
      </c>
      <c r="R88" s="13">
        <v>0</v>
      </c>
      <c r="S88" s="13">
        <v>0</v>
      </c>
      <c r="T88" s="13">
        <v>2555898</v>
      </c>
      <c r="U88" s="13">
        <v>281149</v>
      </c>
      <c r="V88" s="13">
        <v>0</v>
      </c>
      <c r="W88" s="13">
        <v>0</v>
      </c>
      <c r="X88" s="13">
        <v>1</v>
      </c>
      <c r="Y88" s="13" t="s">
        <v>423</v>
      </c>
      <c r="Z88" s="13" t="s">
        <v>431</v>
      </c>
      <c r="AA88" s="13" t="s">
        <v>424</v>
      </c>
      <c r="AB88" s="13" t="s">
        <v>432</v>
      </c>
      <c r="AC88" s="13" t="s">
        <v>433</v>
      </c>
      <c r="AD88" s="13">
        <v>1</v>
      </c>
      <c r="AE88" s="13" t="s">
        <v>361</v>
      </c>
    </row>
    <row r="89" spans="1:31">
      <c r="A89" s="13" t="s">
        <v>560</v>
      </c>
      <c r="B89" s="13">
        <v>900826841</v>
      </c>
      <c r="C89" s="13" t="s">
        <v>354</v>
      </c>
      <c r="D89" s="13" t="s">
        <v>561</v>
      </c>
      <c r="E89" s="13" t="s">
        <v>430</v>
      </c>
      <c r="F89" s="30">
        <v>45615</v>
      </c>
      <c r="G89" s="30">
        <v>45611</v>
      </c>
      <c r="H89" s="30">
        <v>45624</v>
      </c>
      <c r="I89" s="13" t="s">
        <v>353</v>
      </c>
      <c r="J89" s="13" t="s">
        <v>353</v>
      </c>
      <c r="K89" s="13" t="s">
        <v>353</v>
      </c>
      <c r="L89" s="13">
        <v>3333780</v>
      </c>
      <c r="M89" s="13">
        <v>3333780</v>
      </c>
      <c r="N89" s="13">
        <v>0</v>
      </c>
      <c r="O89" s="13">
        <v>0</v>
      </c>
      <c r="P89" s="13">
        <v>0</v>
      </c>
      <c r="Q89" s="13">
        <v>0</v>
      </c>
      <c r="R89" s="13">
        <v>0</v>
      </c>
      <c r="S89" s="13">
        <v>0</v>
      </c>
      <c r="T89" s="13">
        <v>3333780</v>
      </c>
      <c r="U89" s="13">
        <v>366716</v>
      </c>
      <c r="V89" s="13">
        <v>0</v>
      </c>
      <c r="W89" s="13">
        <v>0</v>
      </c>
      <c r="X89" s="13">
        <v>1</v>
      </c>
      <c r="Y89" s="13" t="s">
        <v>423</v>
      </c>
      <c r="Z89" s="13" t="s">
        <v>431</v>
      </c>
      <c r="AA89" s="13" t="s">
        <v>424</v>
      </c>
      <c r="AB89" s="13" t="s">
        <v>432</v>
      </c>
      <c r="AC89" s="13" t="s">
        <v>433</v>
      </c>
      <c r="AD89" s="13">
        <v>1</v>
      </c>
      <c r="AE89" s="13" t="s">
        <v>361</v>
      </c>
    </row>
    <row r="90" spans="1:31">
      <c r="A90" s="13" t="s">
        <v>562</v>
      </c>
      <c r="B90" s="13">
        <v>900826841</v>
      </c>
      <c r="C90" s="13" t="s">
        <v>354</v>
      </c>
      <c r="D90" s="13" t="s">
        <v>563</v>
      </c>
      <c r="E90" s="13" t="s">
        <v>430</v>
      </c>
      <c r="F90" s="30">
        <v>45615</v>
      </c>
      <c r="G90" s="30">
        <v>45611</v>
      </c>
      <c r="H90" s="30">
        <v>45624</v>
      </c>
      <c r="I90" s="13" t="s">
        <v>353</v>
      </c>
      <c r="J90" s="13" t="s">
        <v>353</v>
      </c>
      <c r="K90" s="13" t="s">
        <v>353</v>
      </c>
      <c r="L90" s="13">
        <v>3000402</v>
      </c>
      <c r="M90" s="13">
        <v>3000402</v>
      </c>
      <c r="N90" s="13">
        <v>0</v>
      </c>
      <c r="O90" s="13">
        <v>0</v>
      </c>
      <c r="P90" s="13">
        <v>0</v>
      </c>
      <c r="Q90" s="13">
        <v>0</v>
      </c>
      <c r="R90" s="13">
        <v>0</v>
      </c>
      <c r="S90" s="13">
        <v>0</v>
      </c>
      <c r="T90" s="13">
        <v>3000402</v>
      </c>
      <c r="U90" s="13">
        <v>330044</v>
      </c>
      <c r="V90" s="13">
        <v>0</v>
      </c>
      <c r="W90" s="13">
        <v>0</v>
      </c>
      <c r="X90" s="13">
        <v>1</v>
      </c>
      <c r="Y90" s="13" t="s">
        <v>423</v>
      </c>
      <c r="Z90" s="13" t="s">
        <v>431</v>
      </c>
      <c r="AA90" s="13" t="s">
        <v>424</v>
      </c>
      <c r="AB90" s="13" t="s">
        <v>432</v>
      </c>
      <c r="AC90" s="13" t="s">
        <v>433</v>
      </c>
      <c r="AD90" s="13">
        <v>1</v>
      </c>
      <c r="AE90" s="13" t="s">
        <v>361</v>
      </c>
    </row>
    <row r="91" spans="1:31">
      <c r="A91" s="13" t="s">
        <v>564</v>
      </c>
      <c r="B91" s="13">
        <v>900826841</v>
      </c>
      <c r="C91" s="13" t="s">
        <v>354</v>
      </c>
      <c r="D91" s="13" t="s">
        <v>565</v>
      </c>
      <c r="E91" s="13" t="s">
        <v>430</v>
      </c>
      <c r="F91" s="30">
        <v>45615</v>
      </c>
      <c r="G91" s="30">
        <v>45611</v>
      </c>
      <c r="H91" s="30">
        <v>45624</v>
      </c>
      <c r="I91" s="13" t="s">
        <v>353</v>
      </c>
      <c r="J91" s="13" t="s">
        <v>353</v>
      </c>
      <c r="K91" s="13" t="s">
        <v>353</v>
      </c>
      <c r="L91" s="13">
        <v>2778150</v>
      </c>
      <c r="M91" s="13">
        <v>2778150</v>
      </c>
      <c r="N91" s="13">
        <v>0</v>
      </c>
      <c r="O91" s="13">
        <v>0</v>
      </c>
      <c r="P91" s="13">
        <v>0</v>
      </c>
      <c r="Q91" s="13">
        <v>0</v>
      </c>
      <c r="R91" s="13">
        <v>0</v>
      </c>
      <c r="S91" s="13">
        <v>0</v>
      </c>
      <c r="T91" s="13">
        <v>2778150</v>
      </c>
      <c r="U91" s="13">
        <v>305597</v>
      </c>
      <c r="V91" s="13">
        <v>0</v>
      </c>
      <c r="W91" s="13">
        <v>0</v>
      </c>
      <c r="X91" s="13">
        <v>1</v>
      </c>
      <c r="Y91" s="13" t="s">
        <v>423</v>
      </c>
      <c r="Z91" s="13" t="s">
        <v>431</v>
      </c>
      <c r="AA91" s="13" t="s">
        <v>424</v>
      </c>
      <c r="AB91" s="13" t="s">
        <v>432</v>
      </c>
      <c r="AC91" s="13" t="s">
        <v>433</v>
      </c>
      <c r="AD91" s="13">
        <v>1</v>
      </c>
      <c r="AE91" s="13" t="s">
        <v>361</v>
      </c>
    </row>
    <row r="92" spans="1:31">
      <c r="A92" s="13" t="s">
        <v>566</v>
      </c>
      <c r="B92" s="13">
        <v>900826841</v>
      </c>
      <c r="C92" s="13" t="s">
        <v>354</v>
      </c>
      <c r="D92" s="13" t="s">
        <v>567</v>
      </c>
      <c r="E92" s="13" t="s">
        <v>430</v>
      </c>
      <c r="F92" s="30">
        <v>45615</v>
      </c>
      <c r="G92" s="30">
        <v>45611</v>
      </c>
      <c r="H92" s="30">
        <v>45624</v>
      </c>
      <c r="I92" s="13" t="s">
        <v>353</v>
      </c>
      <c r="J92" s="13" t="s">
        <v>353</v>
      </c>
      <c r="K92" s="13" t="s">
        <v>353</v>
      </c>
      <c r="L92" s="13">
        <v>2306400</v>
      </c>
      <c r="M92" s="13">
        <v>2306400</v>
      </c>
      <c r="N92" s="13">
        <v>0</v>
      </c>
      <c r="O92" s="13">
        <v>0</v>
      </c>
      <c r="P92" s="13">
        <v>0</v>
      </c>
      <c r="Q92" s="13">
        <v>0</v>
      </c>
      <c r="R92" s="13">
        <v>0</v>
      </c>
      <c r="S92" s="13">
        <v>0</v>
      </c>
      <c r="T92" s="13">
        <v>2306400</v>
      </c>
      <c r="U92" s="13">
        <v>253704</v>
      </c>
      <c r="V92" s="13">
        <v>0</v>
      </c>
      <c r="W92" s="13">
        <v>0</v>
      </c>
      <c r="X92" s="13">
        <v>1</v>
      </c>
      <c r="Y92" s="13" t="s">
        <v>423</v>
      </c>
      <c r="Z92" s="13" t="s">
        <v>431</v>
      </c>
      <c r="AA92" s="13" t="s">
        <v>424</v>
      </c>
      <c r="AB92" s="13" t="s">
        <v>432</v>
      </c>
      <c r="AC92" s="13" t="s">
        <v>433</v>
      </c>
      <c r="AD92" s="13">
        <v>1</v>
      </c>
      <c r="AE92" s="13" t="s">
        <v>361</v>
      </c>
    </row>
    <row r="93" spans="1:31">
      <c r="A93" s="13" t="s">
        <v>568</v>
      </c>
      <c r="B93" s="13">
        <v>900826841</v>
      </c>
      <c r="C93" s="13" t="s">
        <v>354</v>
      </c>
      <c r="D93" s="13" t="s">
        <v>569</v>
      </c>
      <c r="E93" s="13" t="s">
        <v>430</v>
      </c>
      <c r="F93" s="30">
        <v>45615</v>
      </c>
      <c r="G93" s="30">
        <v>45611</v>
      </c>
      <c r="H93" s="30">
        <v>45624</v>
      </c>
      <c r="I93" s="13" t="s">
        <v>353</v>
      </c>
      <c r="J93" s="13" t="s">
        <v>353</v>
      </c>
      <c r="K93" s="13" t="s">
        <v>353</v>
      </c>
      <c r="L93" s="13">
        <v>3222654</v>
      </c>
      <c r="M93" s="13">
        <v>3222654</v>
      </c>
      <c r="N93" s="13">
        <v>0</v>
      </c>
      <c r="O93" s="13">
        <v>0</v>
      </c>
      <c r="P93" s="13">
        <v>0</v>
      </c>
      <c r="Q93" s="13">
        <v>0</v>
      </c>
      <c r="R93" s="13">
        <v>0</v>
      </c>
      <c r="S93" s="13">
        <v>0</v>
      </c>
      <c r="T93" s="13">
        <v>3222654</v>
      </c>
      <c r="U93" s="13">
        <v>354492</v>
      </c>
      <c r="V93" s="13">
        <v>0</v>
      </c>
      <c r="W93" s="13">
        <v>0</v>
      </c>
      <c r="X93" s="13">
        <v>1</v>
      </c>
      <c r="Y93" s="13" t="s">
        <v>423</v>
      </c>
      <c r="Z93" s="13" t="s">
        <v>431</v>
      </c>
      <c r="AA93" s="13" t="s">
        <v>424</v>
      </c>
      <c r="AB93" s="13" t="s">
        <v>432</v>
      </c>
      <c r="AC93" s="13" t="s">
        <v>433</v>
      </c>
      <c r="AD93" s="13">
        <v>1</v>
      </c>
      <c r="AE93" s="13" t="s">
        <v>361</v>
      </c>
    </row>
    <row r="94" spans="1:31">
      <c r="A94" s="13" t="s">
        <v>570</v>
      </c>
      <c r="B94" s="13">
        <v>900826841</v>
      </c>
      <c r="C94" s="13" t="s">
        <v>354</v>
      </c>
      <c r="D94" s="13" t="s">
        <v>571</v>
      </c>
      <c r="E94" s="13" t="s">
        <v>430</v>
      </c>
      <c r="F94" s="30">
        <v>45615</v>
      </c>
      <c r="G94" s="30">
        <v>45611</v>
      </c>
      <c r="H94" s="30">
        <v>45624</v>
      </c>
      <c r="I94" s="13" t="s">
        <v>353</v>
      </c>
      <c r="J94" s="13" t="s">
        <v>353</v>
      </c>
      <c r="K94" s="13" t="s">
        <v>353</v>
      </c>
      <c r="L94" s="13">
        <v>6667560</v>
      </c>
      <c r="M94" s="13">
        <v>6667560</v>
      </c>
      <c r="N94" s="13">
        <v>0</v>
      </c>
      <c r="O94" s="13">
        <v>0</v>
      </c>
      <c r="P94" s="13">
        <v>0</v>
      </c>
      <c r="Q94" s="13">
        <v>0</v>
      </c>
      <c r="R94" s="13">
        <v>0</v>
      </c>
      <c r="S94" s="13">
        <v>0</v>
      </c>
      <c r="T94" s="13">
        <v>6667560</v>
      </c>
      <c r="U94" s="13">
        <v>733432</v>
      </c>
      <c r="V94" s="13">
        <v>0</v>
      </c>
      <c r="W94" s="13">
        <v>0</v>
      </c>
      <c r="X94" s="13">
        <v>1</v>
      </c>
      <c r="Y94" s="13" t="s">
        <v>423</v>
      </c>
      <c r="Z94" s="13" t="s">
        <v>431</v>
      </c>
      <c r="AA94" s="13" t="s">
        <v>424</v>
      </c>
      <c r="AB94" s="13" t="s">
        <v>432</v>
      </c>
      <c r="AC94" s="13" t="s">
        <v>433</v>
      </c>
      <c r="AD94" s="13">
        <v>1</v>
      </c>
      <c r="AE94" s="13" t="s">
        <v>361</v>
      </c>
    </row>
    <row r="95" spans="1:31">
      <c r="A95" s="13" t="s">
        <v>572</v>
      </c>
      <c r="B95" s="13">
        <v>900826841</v>
      </c>
      <c r="C95" s="13" t="s">
        <v>354</v>
      </c>
      <c r="D95" s="13" t="s">
        <v>573</v>
      </c>
      <c r="E95" s="13" t="s">
        <v>430</v>
      </c>
      <c r="F95" s="30">
        <v>45615</v>
      </c>
      <c r="G95" s="30">
        <v>45611</v>
      </c>
      <c r="H95" s="30">
        <v>45624</v>
      </c>
      <c r="I95" s="13" t="s">
        <v>353</v>
      </c>
      <c r="J95" s="13" t="s">
        <v>353</v>
      </c>
      <c r="K95" s="13" t="s">
        <v>353</v>
      </c>
      <c r="L95" s="13">
        <v>2778150</v>
      </c>
      <c r="M95" s="13">
        <v>2778150</v>
      </c>
      <c r="N95" s="13">
        <v>0</v>
      </c>
      <c r="O95" s="13">
        <v>0</v>
      </c>
      <c r="P95" s="13">
        <v>0</v>
      </c>
      <c r="Q95" s="13">
        <v>0</v>
      </c>
      <c r="R95" s="13">
        <v>0</v>
      </c>
      <c r="S95" s="13">
        <v>0</v>
      </c>
      <c r="T95" s="13">
        <v>2778150</v>
      </c>
      <c r="U95" s="13">
        <v>305597</v>
      </c>
      <c r="V95" s="13">
        <v>0</v>
      </c>
      <c r="W95" s="13">
        <v>0</v>
      </c>
      <c r="X95" s="13">
        <v>1</v>
      </c>
      <c r="Y95" s="13" t="s">
        <v>423</v>
      </c>
      <c r="Z95" s="13" t="s">
        <v>431</v>
      </c>
      <c r="AA95" s="13" t="s">
        <v>424</v>
      </c>
      <c r="AB95" s="13" t="s">
        <v>432</v>
      </c>
      <c r="AC95" s="13" t="s">
        <v>433</v>
      </c>
      <c r="AD95" s="13">
        <v>1</v>
      </c>
      <c r="AE95" s="13" t="s">
        <v>361</v>
      </c>
    </row>
    <row r="96" spans="1:31">
      <c r="A96" s="13" t="s">
        <v>574</v>
      </c>
      <c r="B96" s="13">
        <v>900826841</v>
      </c>
      <c r="C96" s="13" t="s">
        <v>354</v>
      </c>
      <c r="D96" s="13" t="s">
        <v>575</v>
      </c>
      <c r="E96" s="13" t="s">
        <v>430</v>
      </c>
      <c r="F96" s="30">
        <v>45615</v>
      </c>
      <c r="G96" s="30">
        <v>45611</v>
      </c>
      <c r="H96" s="30">
        <v>45624</v>
      </c>
      <c r="I96" s="13" t="s">
        <v>353</v>
      </c>
      <c r="J96" s="13" t="s">
        <v>353</v>
      </c>
      <c r="K96" s="13" t="s">
        <v>353</v>
      </c>
      <c r="L96" s="13">
        <v>2029632</v>
      </c>
      <c r="M96" s="13">
        <v>2029632</v>
      </c>
      <c r="N96" s="13">
        <v>0</v>
      </c>
      <c r="O96" s="13">
        <v>0</v>
      </c>
      <c r="P96" s="13">
        <v>0</v>
      </c>
      <c r="Q96" s="13">
        <v>0</v>
      </c>
      <c r="R96" s="13">
        <v>0</v>
      </c>
      <c r="S96" s="13">
        <v>0</v>
      </c>
      <c r="T96" s="13">
        <v>2029632</v>
      </c>
      <c r="U96" s="13">
        <v>223260</v>
      </c>
      <c r="V96" s="13">
        <v>0</v>
      </c>
      <c r="W96" s="13">
        <v>0</v>
      </c>
      <c r="X96" s="13">
        <v>1</v>
      </c>
      <c r="Y96" s="13" t="s">
        <v>423</v>
      </c>
      <c r="Z96" s="13" t="s">
        <v>431</v>
      </c>
      <c r="AA96" s="13" t="s">
        <v>424</v>
      </c>
      <c r="AB96" s="13" t="s">
        <v>432</v>
      </c>
      <c r="AC96" s="13" t="s">
        <v>433</v>
      </c>
      <c r="AD96" s="13">
        <v>1</v>
      </c>
      <c r="AE96" s="13" t="s">
        <v>361</v>
      </c>
    </row>
    <row r="97" spans="1:31">
      <c r="A97" s="13" t="s">
        <v>576</v>
      </c>
      <c r="B97" s="13">
        <v>900826841</v>
      </c>
      <c r="C97" s="13" t="s">
        <v>354</v>
      </c>
      <c r="D97" s="13" t="s">
        <v>577</v>
      </c>
      <c r="E97" s="13" t="s">
        <v>430</v>
      </c>
      <c r="F97" s="30">
        <v>45615</v>
      </c>
      <c r="G97" s="30">
        <v>45611</v>
      </c>
      <c r="H97" s="30">
        <v>45624</v>
      </c>
      <c r="I97" s="13" t="s">
        <v>353</v>
      </c>
      <c r="J97" s="13" t="s">
        <v>353</v>
      </c>
      <c r="K97" s="13" t="s">
        <v>353</v>
      </c>
      <c r="L97" s="13">
        <v>1937376</v>
      </c>
      <c r="M97" s="13">
        <v>1937376</v>
      </c>
      <c r="N97" s="13">
        <v>0</v>
      </c>
      <c r="O97" s="13">
        <v>0</v>
      </c>
      <c r="P97" s="13">
        <v>0</v>
      </c>
      <c r="Q97" s="13">
        <v>0</v>
      </c>
      <c r="R97" s="13">
        <v>0</v>
      </c>
      <c r="S97" s="13">
        <v>0</v>
      </c>
      <c r="T97" s="13">
        <v>1937376</v>
      </c>
      <c r="U97" s="13">
        <v>213111</v>
      </c>
      <c r="V97" s="13">
        <v>0</v>
      </c>
      <c r="W97" s="13">
        <v>0</v>
      </c>
      <c r="X97" s="13">
        <v>1</v>
      </c>
      <c r="Y97" s="13" t="s">
        <v>423</v>
      </c>
      <c r="Z97" s="13" t="s">
        <v>431</v>
      </c>
      <c r="AA97" s="13" t="s">
        <v>424</v>
      </c>
      <c r="AB97" s="13" t="s">
        <v>432</v>
      </c>
      <c r="AC97" s="13" t="s">
        <v>433</v>
      </c>
      <c r="AD97" s="13">
        <v>1</v>
      </c>
      <c r="AE97" s="13" t="s">
        <v>361</v>
      </c>
    </row>
    <row r="98" spans="1:31">
      <c r="A98" s="13" t="s">
        <v>578</v>
      </c>
      <c r="B98" s="13">
        <v>900826841</v>
      </c>
      <c r="C98" s="13" t="s">
        <v>354</v>
      </c>
      <c r="D98" s="13" t="s">
        <v>579</v>
      </c>
      <c r="E98" s="13" t="s">
        <v>430</v>
      </c>
      <c r="F98" s="30">
        <v>45615</v>
      </c>
      <c r="G98" s="30">
        <v>45611</v>
      </c>
      <c r="H98" s="30">
        <v>45624</v>
      </c>
      <c r="I98" s="13" t="s">
        <v>353</v>
      </c>
      <c r="J98" s="13" t="s">
        <v>353</v>
      </c>
      <c r="K98" s="13" t="s">
        <v>353</v>
      </c>
      <c r="L98" s="13">
        <v>2667024</v>
      </c>
      <c r="M98" s="13">
        <v>2667024</v>
      </c>
      <c r="N98" s="13">
        <v>0</v>
      </c>
      <c r="O98" s="13">
        <v>0</v>
      </c>
      <c r="P98" s="13">
        <v>0</v>
      </c>
      <c r="Q98" s="13">
        <v>0</v>
      </c>
      <c r="R98" s="13">
        <v>0</v>
      </c>
      <c r="S98" s="13">
        <v>0</v>
      </c>
      <c r="T98" s="13">
        <v>2667024</v>
      </c>
      <c r="U98" s="13">
        <v>293373</v>
      </c>
      <c r="V98" s="13">
        <v>0</v>
      </c>
      <c r="W98" s="13">
        <v>0</v>
      </c>
      <c r="X98" s="13">
        <v>1</v>
      </c>
      <c r="Y98" s="13" t="s">
        <v>423</v>
      </c>
      <c r="Z98" s="13" t="s">
        <v>431</v>
      </c>
      <c r="AA98" s="13" t="s">
        <v>424</v>
      </c>
      <c r="AB98" s="13" t="s">
        <v>432</v>
      </c>
      <c r="AC98" s="13" t="s">
        <v>433</v>
      </c>
      <c r="AD98" s="13">
        <v>1</v>
      </c>
      <c r="AE98" s="13" t="s">
        <v>361</v>
      </c>
    </row>
    <row r="99" spans="1:31">
      <c r="A99" s="13" t="s">
        <v>580</v>
      </c>
      <c r="B99" s="13">
        <v>900826841</v>
      </c>
      <c r="C99" s="13" t="s">
        <v>354</v>
      </c>
      <c r="D99" s="13" t="s">
        <v>581</v>
      </c>
      <c r="E99" s="13" t="s">
        <v>430</v>
      </c>
      <c r="F99" s="30">
        <v>45615</v>
      </c>
      <c r="G99" s="30">
        <v>45611</v>
      </c>
      <c r="H99" s="30">
        <v>45624</v>
      </c>
      <c r="I99" s="13" t="s">
        <v>353</v>
      </c>
      <c r="J99" s="13" t="s">
        <v>353</v>
      </c>
      <c r="K99" s="13" t="s">
        <v>353</v>
      </c>
      <c r="L99" s="13">
        <v>2306400</v>
      </c>
      <c r="M99" s="13">
        <v>2306400</v>
      </c>
      <c r="N99" s="13">
        <v>0</v>
      </c>
      <c r="O99" s="13">
        <v>0</v>
      </c>
      <c r="P99" s="13">
        <v>0</v>
      </c>
      <c r="Q99" s="13">
        <v>0</v>
      </c>
      <c r="R99" s="13">
        <v>0</v>
      </c>
      <c r="S99" s="13">
        <v>0</v>
      </c>
      <c r="T99" s="13">
        <v>2306400</v>
      </c>
      <c r="U99" s="13">
        <v>253704</v>
      </c>
      <c r="V99" s="13">
        <v>0</v>
      </c>
      <c r="W99" s="13">
        <v>0</v>
      </c>
      <c r="X99" s="13">
        <v>1</v>
      </c>
      <c r="Y99" s="13" t="s">
        <v>423</v>
      </c>
      <c r="Z99" s="13" t="s">
        <v>431</v>
      </c>
      <c r="AA99" s="13" t="s">
        <v>424</v>
      </c>
      <c r="AB99" s="13" t="s">
        <v>432</v>
      </c>
      <c r="AC99" s="13" t="s">
        <v>433</v>
      </c>
      <c r="AD99" s="13">
        <v>1</v>
      </c>
      <c r="AE99" s="13" t="s">
        <v>361</v>
      </c>
    </row>
    <row r="100" spans="1:31">
      <c r="A100" s="13" t="s">
        <v>582</v>
      </c>
      <c r="B100" s="13">
        <v>900826841</v>
      </c>
      <c r="C100" s="13" t="s">
        <v>354</v>
      </c>
      <c r="D100" s="13" t="s">
        <v>583</v>
      </c>
      <c r="E100" s="13" t="s">
        <v>430</v>
      </c>
      <c r="F100" s="30">
        <v>45615</v>
      </c>
      <c r="G100" s="30">
        <v>45611</v>
      </c>
      <c r="H100" s="30">
        <v>45624</v>
      </c>
      <c r="I100" s="13" t="s">
        <v>353</v>
      </c>
      <c r="J100" s="13" t="s">
        <v>353</v>
      </c>
      <c r="K100" s="13" t="s">
        <v>353</v>
      </c>
      <c r="L100" s="13">
        <v>2306400</v>
      </c>
      <c r="M100" s="13">
        <v>2306400</v>
      </c>
      <c r="N100" s="13">
        <v>0</v>
      </c>
      <c r="O100" s="13">
        <v>0</v>
      </c>
      <c r="P100" s="13">
        <v>0</v>
      </c>
      <c r="Q100" s="13">
        <v>0</v>
      </c>
      <c r="R100" s="13">
        <v>0</v>
      </c>
      <c r="S100" s="13">
        <v>0</v>
      </c>
      <c r="T100" s="13">
        <v>2306400</v>
      </c>
      <c r="U100" s="13">
        <v>253704</v>
      </c>
      <c r="V100" s="13">
        <v>0</v>
      </c>
      <c r="W100" s="13">
        <v>0</v>
      </c>
      <c r="X100" s="13">
        <v>1</v>
      </c>
      <c r="Y100" s="13" t="s">
        <v>423</v>
      </c>
      <c r="Z100" s="13" t="s">
        <v>431</v>
      </c>
      <c r="AA100" s="13" t="s">
        <v>424</v>
      </c>
      <c r="AB100" s="13" t="s">
        <v>432</v>
      </c>
      <c r="AC100" s="13" t="s">
        <v>433</v>
      </c>
      <c r="AD100" s="13">
        <v>1</v>
      </c>
      <c r="AE100" s="13" t="s">
        <v>361</v>
      </c>
    </row>
    <row r="101" spans="1:31">
      <c r="A101" s="13" t="s">
        <v>584</v>
      </c>
      <c r="B101" s="13">
        <v>900826841</v>
      </c>
      <c r="C101" s="13" t="s">
        <v>354</v>
      </c>
      <c r="D101" s="13" t="s">
        <v>585</v>
      </c>
      <c r="E101" s="13" t="s">
        <v>430</v>
      </c>
      <c r="F101" s="30">
        <v>45615</v>
      </c>
      <c r="G101" s="30">
        <v>45611</v>
      </c>
      <c r="H101" s="30">
        <v>45624</v>
      </c>
      <c r="I101" s="13" t="s">
        <v>353</v>
      </c>
      <c r="J101" s="13" t="s">
        <v>353</v>
      </c>
      <c r="K101" s="13" t="s">
        <v>353</v>
      </c>
      <c r="L101" s="13">
        <v>3333780</v>
      </c>
      <c r="M101" s="13">
        <v>3333780</v>
      </c>
      <c r="N101" s="13">
        <v>0</v>
      </c>
      <c r="O101" s="13">
        <v>0</v>
      </c>
      <c r="P101" s="13">
        <v>0</v>
      </c>
      <c r="Q101" s="13">
        <v>0</v>
      </c>
      <c r="R101" s="13">
        <v>0</v>
      </c>
      <c r="S101" s="13">
        <v>0</v>
      </c>
      <c r="T101" s="13">
        <v>3333780</v>
      </c>
      <c r="U101" s="13">
        <v>366716</v>
      </c>
      <c r="V101" s="13">
        <v>0</v>
      </c>
      <c r="W101" s="13">
        <v>0</v>
      </c>
      <c r="X101" s="13">
        <v>1</v>
      </c>
      <c r="Y101" s="13" t="s">
        <v>423</v>
      </c>
      <c r="Z101" s="13" t="s">
        <v>431</v>
      </c>
      <c r="AA101" s="13" t="s">
        <v>424</v>
      </c>
      <c r="AB101" s="13" t="s">
        <v>432</v>
      </c>
      <c r="AC101" s="13" t="s">
        <v>433</v>
      </c>
      <c r="AD101" s="13">
        <v>1</v>
      </c>
      <c r="AE101" s="13" t="s">
        <v>361</v>
      </c>
    </row>
    <row r="102" spans="1:31">
      <c r="A102" s="13" t="s">
        <v>586</v>
      </c>
      <c r="B102" s="13">
        <v>900826841</v>
      </c>
      <c r="C102" s="13" t="s">
        <v>354</v>
      </c>
      <c r="D102" s="13" t="s">
        <v>587</v>
      </c>
      <c r="E102" s="13" t="s">
        <v>430</v>
      </c>
      <c r="F102" s="30">
        <v>45615</v>
      </c>
      <c r="G102" s="30">
        <v>45611</v>
      </c>
      <c r="H102" s="30">
        <v>45624</v>
      </c>
      <c r="I102" s="13" t="s">
        <v>353</v>
      </c>
      <c r="J102" s="13" t="s">
        <v>353</v>
      </c>
      <c r="K102" s="13" t="s">
        <v>353</v>
      </c>
      <c r="L102" s="13">
        <v>2306400</v>
      </c>
      <c r="M102" s="13">
        <v>2306400</v>
      </c>
      <c r="N102" s="13">
        <v>0</v>
      </c>
      <c r="O102" s="13">
        <v>0</v>
      </c>
      <c r="P102" s="13">
        <v>0</v>
      </c>
      <c r="Q102" s="13">
        <v>0</v>
      </c>
      <c r="R102" s="13">
        <v>0</v>
      </c>
      <c r="S102" s="13">
        <v>0</v>
      </c>
      <c r="T102" s="13">
        <v>2306400</v>
      </c>
      <c r="U102" s="13">
        <v>253704</v>
      </c>
      <c r="V102" s="13">
        <v>0</v>
      </c>
      <c r="W102" s="13">
        <v>0</v>
      </c>
      <c r="X102" s="13">
        <v>1</v>
      </c>
      <c r="Y102" s="13" t="s">
        <v>423</v>
      </c>
      <c r="Z102" s="13" t="s">
        <v>431</v>
      </c>
      <c r="AA102" s="13" t="s">
        <v>424</v>
      </c>
      <c r="AB102" s="13" t="s">
        <v>432</v>
      </c>
      <c r="AC102" s="13" t="s">
        <v>433</v>
      </c>
      <c r="AD102" s="13">
        <v>1</v>
      </c>
      <c r="AE102" s="13" t="s">
        <v>361</v>
      </c>
    </row>
    <row r="103" spans="1:31">
      <c r="A103" s="13" t="s">
        <v>588</v>
      </c>
      <c r="B103" s="13">
        <v>900826841</v>
      </c>
      <c r="C103" s="13" t="s">
        <v>354</v>
      </c>
      <c r="D103" s="13" t="s">
        <v>589</v>
      </c>
      <c r="E103" s="13" t="s">
        <v>430</v>
      </c>
      <c r="F103" s="30">
        <v>45615</v>
      </c>
      <c r="G103" s="30">
        <v>45611</v>
      </c>
      <c r="H103" s="30">
        <v>45624</v>
      </c>
      <c r="I103" s="13" t="s">
        <v>353</v>
      </c>
      <c r="J103" s="13" t="s">
        <v>353</v>
      </c>
      <c r="K103" s="13" t="s">
        <v>353</v>
      </c>
      <c r="L103" s="13">
        <v>2333646</v>
      </c>
      <c r="M103" s="13">
        <v>2333646</v>
      </c>
      <c r="N103" s="13">
        <v>0</v>
      </c>
      <c r="O103" s="13">
        <v>0</v>
      </c>
      <c r="P103" s="13">
        <v>0</v>
      </c>
      <c r="Q103" s="13">
        <v>0</v>
      </c>
      <c r="R103" s="13">
        <v>0</v>
      </c>
      <c r="S103" s="13">
        <v>0</v>
      </c>
      <c r="T103" s="13">
        <v>2333646</v>
      </c>
      <c r="U103" s="13">
        <v>256701</v>
      </c>
      <c r="V103" s="13">
        <v>0</v>
      </c>
      <c r="W103" s="13">
        <v>0</v>
      </c>
      <c r="X103" s="13">
        <v>1</v>
      </c>
      <c r="Y103" s="13" t="s">
        <v>423</v>
      </c>
      <c r="Z103" s="13" t="s">
        <v>431</v>
      </c>
      <c r="AA103" s="13" t="s">
        <v>424</v>
      </c>
      <c r="AB103" s="13" t="s">
        <v>432</v>
      </c>
      <c r="AC103" s="13" t="s">
        <v>433</v>
      </c>
      <c r="AD103" s="13">
        <v>1</v>
      </c>
      <c r="AE103" s="13" t="s">
        <v>361</v>
      </c>
    </row>
    <row r="104" spans="1:31">
      <c r="A104" s="13" t="s">
        <v>590</v>
      </c>
      <c r="B104" s="13">
        <v>900826841</v>
      </c>
      <c r="C104" s="13" t="s">
        <v>354</v>
      </c>
      <c r="D104" s="13" t="s">
        <v>591</v>
      </c>
      <c r="E104" s="13" t="s">
        <v>430</v>
      </c>
      <c r="F104" s="30">
        <v>45615</v>
      </c>
      <c r="G104" s="30">
        <v>45611</v>
      </c>
      <c r="H104" s="30">
        <v>45624</v>
      </c>
      <c r="I104" s="13" t="s">
        <v>353</v>
      </c>
      <c r="J104" s="13" t="s">
        <v>353</v>
      </c>
      <c r="K104" s="13" t="s">
        <v>353</v>
      </c>
      <c r="L104" s="13">
        <v>830304</v>
      </c>
      <c r="M104" s="13">
        <v>830304</v>
      </c>
      <c r="N104" s="13">
        <v>0</v>
      </c>
      <c r="O104" s="13">
        <v>0</v>
      </c>
      <c r="P104" s="13">
        <v>0</v>
      </c>
      <c r="Q104" s="13">
        <v>0</v>
      </c>
      <c r="R104" s="13">
        <v>0</v>
      </c>
      <c r="S104" s="13">
        <v>0</v>
      </c>
      <c r="T104" s="13">
        <v>830304</v>
      </c>
      <c r="U104" s="13">
        <v>91333</v>
      </c>
      <c r="V104" s="13">
        <v>0</v>
      </c>
      <c r="W104" s="13">
        <v>0</v>
      </c>
      <c r="X104" s="13">
        <v>1</v>
      </c>
      <c r="Y104" s="13" t="s">
        <v>423</v>
      </c>
      <c r="Z104" s="13" t="s">
        <v>431</v>
      </c>
      <c r="AA104" s="13" t="s">
        <v>424</v>
      </c>
      <c r="AB104" s="13" t="s">
        <v>432</v>
      </c>
      <c r="AC104" s="13" t="s">
        <v>433</v>
      </c>
      <c r="AD104" s="13">
        <v>1</v>
      </c>
      <c r="AE104" s="13" t="s">
        <v>361</v>
      </c>
    </row>
    <row r="105" spans="1:31">
      <c r="A105" s="13" t="s">
        <v>592</v>
      </c>
      <c r="B105" s="13">
        <v>900826841</v>
      </c>
      <c r="C105" s="13" t="s">
        <v>354</v>
      </c>
      <c r="D105" s="13" t="s">
        <v>593</v>
      </c>
      <c r="E105" s="13" t="s">
        <v>430</v>
      </c>
      <c r="F105" s="30">
        <v>45615</v>
      </c>
      <c r="G105" s="30">
        <v>45611</v>
      </c>
      <c r="H105" s="30">
        <v>45624</v>
      </c>
      <c r="I105" s="13" t="s">
        <v>353</v>
      </c>
      <c r="J105" s="13" t="s">
        <v>353</v>
      </c>
      <c r="K105" s="13" t="s">
        <v>353</v>
      </c>
      <c r="L105" s="13">
        <v>6667560</v>
      </c>
      <c r="M105" s="13">
        <v>6667560</v>
      </c>
      <c r="N105" s="13">
        <v>0</v>
      </c>
      <c r="O105" s="13">
        <v>0</v>
      </c>
      <c r="P105" s="13">
        <v>0</v>
      </c>
      <c r="Q105" s="13">
        <v>0</v>
      </c>
      <c r="R105" s="13">
        <v>0</v>
      </c>
      <c r="S105" s="13">
        <v>0</v>
      </c>
      <c r="T105" s="13">
        <v>6667560</v>
      </c>
      <c r="U105" s="13">
        <v>733432</v>
      </c>
      <c r="V105" s="13">
        <v>0</v>
      </c>
      <c r="W105" s="13">
        <v>0</v>
      </c>
      <c r="X105" s="13">
        <v>1</v>
      </c>
      <c r="Y105" s="13" t="s">
        <v>423</v>
      </c>
      <c r="Z105" s="13" t="s">
        <v>431</v>
      </c>
      <c r="AA105" s="13" t="s">
        <v>424</v>
      </c>
      <c r="AB105" s="13" t="s">
        <v>432</v>
      </c>
      <c r="AC105" s="13" t="s">
        <v>433</v>
      </c>
      <c r="AD105" s="13">
        <v>1</v>
      </c>
      <c r="AE105" s="13" t="s">
        <v>361</v>
      </c>
    </row>
    <row r="106" spans="1:31">
      <c r="A106" s="13" t="s">
        <v>594</v>
      </c>
      <c r="B106" s="13">
        <v>900826841</v>
      </c>
      <c r="C106" s="13" t="s">
        <v>354</v>
      </c>
      <c r="D106" s="13" t="s">
        <v>595</v>
      </c>
      <c r="E106" s="13" t="s">
        <v>430</v>
      </c>
      <c r="F106" s="30">
        <v>45615</v>
      </c>
      <c r="G106" s="30">
        <v>45611</v>
      </c>
      <c r="H106" s="30">
        <v>45624</v>
      </c>
      <c r="I106" s="13" t="s">
        <v>353</v>
      </c>
      <c r="J106" s="13" t="s">
        <v>353</v>
      </c>
      <c r="K106" s="13" t="s">
        <v>353</v>
      </c>
      <c r="L106" s="13">
        <v>2778150</v>
      </c>
      <c r="M106" s="13">
        <v>2778150</v>
      </c>
      <c r="N106" s="13">
        <v>0</v>
      </c>
      <c r="O106" s="13">
        <v>0</v>
      </c>
      <c r="P106" s="13">
        <v>0</v>
      </c>
      <c r="Q106" s="13">
        <v>0</v>
      </c>
      <c r="R106" s="13">
        <v>0</v>
      </c>
      <c r="S106" s="13">
        <v>0</v>
      </c>
      <c r="T106" s="13">
        <v>2778150</v>
      </c>
      <c r="U106" s="13">
        <v>305597</v>
      </c>
      <c r="V106" s="13">
        <v>0</v>
      </c>
      <c r="W106" s="13">
        <v>0</v>
      </c>
      <c r="X106" s="13">
        <v>1</v>
      </c>
      <c r="Y106" s="13" t="s">
        <v>423</v>
      </c>
      <c r="Z106" s="13" t="s">
        <v>431</v>
      </c>
      <c r="AA106" s="13" t="s">
        <v>424</v>
      </c>
      <c r="AB106" s="13" t="s">
        <v>432</v>
      </c>
      <c r="AC106" s="13" t="s">
        <v>433</v>
      </c>
      <c r="AD106" s="13">
        <v>1</v>
      </c>
      <c r="AE106" s="13" t="s">
        <v>361</v>
      </c>
    </row>
    <row r="107" spans="1:31">
      <c r="A107" s="13" t="s">
        <v>596</v>
      </c>
      <c r="B107" s="13">
        <v>900826841</v>
      </c>
      <c r="C107" s="13" t="s">
        <v>354</v>
      </c>
      <c r="D107" s="13" t="s">
        <v>597</v>
      </c>
      <c r="E107" s="13" t="s">
        <v>430</v>
      </c>
      <c r="F107" s="30">
        <v>45615</v>
      </c>
      <c r="G107" s="30">
        <v>45611</v>
      </c>
      <c r="H107" s="30">
        <v>45624</v>
      </c>
      <c r="I107" s="13" t="s">
        <v>353</v>
      </c>
      <c r="J107" s="13" t="s">
        <v>353</v>
      </c>
      <c r="K107" s="13" t="s">
        <v>353</v>
      </c>
      <c r="L107" s="13">
        <v>1937376</v>
      </c>
      <c r="M107" s="13">
        <v>1937376</v>
      </c>
      <c r="N107" s="13">
        <v>0</v>
      </c>
      <c r="O107" s="13">
        <v>0</v>
      </c>
      <c r="P107" s="13">
        <v>0</v>
      </c>
      <c r="Q107" s="13">
        <v>0</v>
      </c>
      <c r="R107" s="13">
        <v>0</v>
      </c>
      <c r="S107" s="13">
        <v>0</v>
      </c>
      <c r="T107" s="13">
        <v>1937376</v>
      </c>
      <c r="U107" s="13">
        <v>213111</v>
      </c>
      <c r="V107" s="13">
        <v>0</v>
      </c>
      <c r="W107" s="13">
        <v>0</v>
      </c>
      <c r="X107" s="13">
        <v>1</v>
      </c>
      <c r="Y107" s="13" t="s">
        <v>423</v>
      </c>
      <c r="Z107" s="13" t="s">
        <v>431</v>
      </c>
      <c r="AA107" s="13" t="s">
        <v>424</v>
      </c>
      <c r="AB107" s="13" t="s">
        <v>432</v>
      </c>
      <c r="AC107" s="13" t="s">
        <v>433</v>
      </c>
      <c r="AD107" s="13">
        <v>1</v>
      </c>
      <c r="AE107" s="13" t="s">
        <v>361</v>
      </c>
    </row>
    <row r="108" spans="1:31">
      <c r="A108" s="13" t="s">
        <v>598</v>
      </c>
      <c r="B108" s="13">
        <v>900826841</v>
      </c>
      <c r="C108" s="13" t="s">
        <v>354</v>
      </c>
      <c r="D108" s="13" t="s">
        <v>599</v>
      </c>
      <c r="E108" s="13" t="s">
        <v>430</v>
      </c>
      <c r="F108" s="30">
        <v>45615</v>
      </c>
      <c r="G108" s="30">
        <v>45611</v>
      </c>
      <c r="H108" s="30">
        <v>45624</v>
      </c>
      <c r="I108" s="13" t="s">
        <v>353</v>
      </c>
      <c r="J108" s="13" t="s">
        <v>353</v>
      </c>
      <c r="K108" s="13" t="s">
        <v>353</v>
      </c>
      <c r="L108" s="13">
        <v>2121888</v>
      </c>
      <c r="M108" s="13">
        <v>2121888</v>
      </c>
      <c r="N108" s="13">
        <v>0</v>
      </c>
      <c r="O108" s="13">
        <v>0</v>
      </c>
      <c r="P108" s="13">
        <v>0</v>
      </c>
      <c r="Q108" s="13">
        <v>0</v>
      </c>
      <c r="R108" s="13">
        <v>0</v>
      </c>
      <c r="S108" s="13">
        <v>0</v>
      </c>
      <c r="T108" s="13">
        <v>2121888</v>
      </c>
      <c r="U108" s="13">
        <v>233408</v>
      </c>
      <c r="V108" s="13">
        <v>0</v>
      </c>
      <c r="W108" s="13">
        <v>0</v>
      </c>
      <c r="X108" s="13">
        <v>1</v>
      </c>
      <c r="Y108" s="13" t="s">
        <v>423</v>
      </c>
      <c r="Z108" s="13" t="s">
        <v>431</v>
      </c>
      <c r="AA108" s="13" t="s">
        <v>424</v>
      </c>
      <c r="AB108" s="13" t="s">
        <v>432</v>
      </c>
      <c r="AC108" s="13" t="s">
        <v>433</v>
      </c>
      <c r="AD108" s="13">
        <v>1</v>
      </c>
      <c r="AE108" s="13" t="s">
        <v>361</v>
      </c>
    </row>
    <row r="109" spans="1:31">
      <c r="A109" s="13" t="s">
        <v>600</v>
      </c>
      <c r="B109" s="13">
        <v>900826841</v>
      </c>
      <c r="C109" s="13" t="s">
        <v>354</v>
      </c>
      <c r="D109" s="13" t="s">
        <v>601</v>
      </c>
      <c r="E109" s="13" t="s">
        <v>430</v>
      </c>
      <c r="F109" s="30">
        <v>45615</v>
      </c>
      <c r="G109" s="30">
        <v>45611</v>
      </c>
      <c r="H109" s="30">
        <v>45624</v>
      </c>
      <c r="I109" s="13" t="s">
        <v>353</v>
      </c>
      <c r="J109" s="13" t="s">
        <v>353</v>
      </c>
      <c r="K109" s="13" t="s">
        <v>353</v>
      </c>
      <c r="L109" s="13">
        <v>2889276</v>
      </c>
      <c r="M109" s="13">
        <v>2889276</v>
      </c>
      <c r="N109" s="13">
        <v>0</v>
      </c>
      <c r="O109" s="13">
        <v>0</v>
      </c>
      <c r="P109" s="13">
        <v>0</v>
      </c>
      <c r="Q109" s="13">
        <v>0</v>
      </c>
      <c r="R109" s="13">
        <v>0</v>
      </c>
      <c r="S109" s="13">
        <v>0</v>
      </c>
      <c r="T109" s="13">
        <v>2889276</v>
      </c>
      <c r="U109" s="13">
        <v>317820</v>
      </c>
      <c r="V109" s="13">
        <v>0</v>
      </c>
      <c r="W109" s="13">
        <v>0</v>
      </c>
      <c r="X109" s="13">
        <v>1</v>
      </c>
      <c r="Y109" s="13" t="s">
        <v>423</v>
      </c>
      <c r="Z109" s="13" t="s">
        <v>431</v>
      </c>
      <c r="AA109" s="13" t="s">
        <v>424</v>
      </c>
      <c r="AB109" s="13" t="s">
        <v>432</v>
      </c>
      <c r="AC109" s="13" t="s">
        <v>433</v>
      </c>
      <c r="AD109" s="13">
        <v>1</v>
      </c>
      <c r="AE109" s="13" t="s">
        <v>361</v>
      </c>
    </row>
    <row r="110" spans="1:31">
      <c r="A110" s="13" t="s">
        <v>602</v>
      </c>
      <c r="B110" s="13">
        <v>900826841</v>
      </c>
      <c r="C110" s="13" t="s">
        <v>354</v>
      </c>
      <c r="D110" s="13" t="s">
        <v>603</v>
      </c>
      <c r="E110" s="13" t="s">
        <v>430</v>
      </c>
      <c r="F110" s="30">
        <v>45615</v>
      </c>
      <c r="G110" s="30">
        <v>45611</v>
      </c>
      <c r="H110" s="30">
        <v>45624</v>
      </c>
      <c r="I110" s="13" t="s">
        <v>353</v>
      </c>
      <c r="J110" s="13" t="s">
        <v>353</v>
      </c>
      <c r="K110" s="13" t="s">
        <v>353</v>
      </c>
      <c r="L110" s="13">
        <v>5556300</v>
      </c>
      <c r="M110" s="13">
        <v>5556300</v>
      </c>
      <c r="N110" s="13">
        <v>0</v>
      </c>
      <c r="O110" s="13">
        <v>0</v>
      </c>
      <c r="P110" s="13">
        <v>0</v>
      </c>
      <c r="Q110" s="13">
        <v>0</v>
      </c>
      <c r="R110" s="13">
        <v>0</v>
      </c>
      <c r="S110" s="13">
        <v>0</v>
      </c>
      <c r="T110" s="13">
        <v>5556300</v>
      </c>
      <c r="U110" s="13">
        <v>611193</v>
      </c>
      <c r="V110" s="13">
        <v>0</v>
      </c>
      <c r="W110" s="13">
        <v>0</v>
      </c>
      <c r="X110" s="13">
        <v>1</v>
      </c>
      <c r="Y110" s="13" t="s">
        <v>423</v>
      </c>
      <c r="Z110" s="13" t="s">
        <v>431</v>
      </c>
      <c r="AA110" s="13" t="s">
        <v>424</v>
      </c>
      <c r="AB110" s="13" t="s">
        <v>432</v>
      </c>
      <c r="AC110" s="13" t="s">
        <v>433</v>
      </c>
      <c r="AD110" s="13">
        <v>1</v>
      </c>
      <c r="AE110" s="13" t="s">
        <v>361</v>
      </c>
    </row>
    <row r="111" spans="1:31">
      <c r="A111" s="13" t="s">
        <v>604</v>
      </c>
      <c r="B111" s="13">
        <v>900826841</v>
      </c>
      <c r="C111" s="13" t="s">
        <v>354</v>
      </c>
      <c r="D111" s="13" t="s">
        <v>605</v>
      </c>
      <c r="E111" s="13" t="s">
        <v>430</v>
      </c>
      <c r="F111" s="30">
        <v>45615</v>
      </c>
      <c r="G111" s="30">
        <v>45611</v>
      </c>
      <c r="H111" s="30">
        <v>45624</v>
      </c>
      <c r="I111" s="13" t="s">
        <v>353</v>
      </c>
      <c r="J111" s="13" t="s">
        <v>353</v>
      </c>
      <c r="K111" s="13" t="s">
        <v>353</v>
      </c>
      <c r="L111" s="13">
        <v>3333780</v>
      </c>
      <c r="M111" s="13">
        <v>3333780</v>
      </c>
      <c r="N111" s="13">
        <v>0</v>
      </c>
      <c r="O111" s="13">
        <v>0</v>
      </c>
      <c r="P111" s="13">
        <v>0</v>
      </c>
      <c r="Q111" s="13">
        <v>0</v>
      </c>
      <c r="R111" s="13">
        <v>0</v>
      </c>
      <c r="S111" s="13">
        <v>0</v>
      </c>
      <c r="T111" s="13">
        <v>3333780</v>
      </c>
      <c r="U111" s="13">
        <v>366716</v>
      </c>
      <c r="V111" s="13">
        <v>0</v>
      </c>
      <c r="W111" s="13">
        <v>0</v>
      </c>
      <c r="X111" s="13">
        <v>1</v>
      </c>
      <c r="Y111" s="13" t="s">
        <v>423</v>
      </c>
      <c r="Z111" s="13" t="s">
        <v>431</v>
      </c>
      <c r="AA111" s="13" t="s">
        <v>424</v>
      </c>
      <c r="AB111" s="13" t="s">
        <v>432</v>
      </c>
      <c r="AC111" s="13" t="s">
        <v>433</v>
      </c>
      <c r="AD111" s="13">
        <v>1</v>
      </c>
      <c r="AE111" s="13" t="s">
        <v>361</v>
      </c>
    </row>
    <row r="112" spans="1:31">
      <c r="A112" s="13" t="s">
        <v>606</v>
      </c>
      <c r="B112" s="13">
        <v>900826841</v>
      </c>
      <c r="C112" s="13" t="s">
        <v>354</v>
      </c>
      <c r="D112" s="13" t="s">
        <v>607</v>
      </c>
      <c r="E112" s="13" t="s">
        <v>430</v>
      </c>
      <c r="F112" s="30">
        <v>45615</v>
      </c>
      <c r="G112" s="30">
        <v>45611</v>
      </c>
      <c r="H112" s="30">
        <v>45624</v>
      </c>
      <c r="I112" s="13" t="s">
        <v>353</v>
      </c>
      <c r="J112" s="13" t="s">
        <v>353</v>
      </c>
      <c r="K112" s="13" t="s">
        <v>353</v>
      </c>
      <c r="L112" s="13">
        <v>2306400</v>
      </c>
      <c r="M112" s="13">
        <v>2306400</v>
      </c>
      <c r="N112" s="13">
        <v>0</v>
      </c>
      <c r="O112" s="13">
        <v>0</v>
      </c>
      <c r="P112" s="13">
        <v>0</v>
      </c>
      <c r="Q112" s="13">
        <v>0</v>
      </c>
      <c r="R112" s="13">
        <v>0</v>
      </c>
      <c r="S112" s="13">
        <v>0</v>
      </c>
      <c r="T112" s="13">
        <v>2306400</v>
      </c>
      <c r="U112" s="13">
        <v>253704</v>
      </c>
      <c r="V112" s="13">
        <v>0</v>
      </c>
      <c r="W112" s="13">
        <v>0</v>
      </c>
      <c r="X112" s="13">
        <v>1</v>
      </c>
      <c r="Y112" s="13" t="s">
        <v>423</v>
      </c>
      <c r="Z112" s="13" t="s">
        <v>431</v>
      </c>
      <c r="AA112" s="13" t="s">
        <v>424</v>
      </c>
      <c r="AB112" s="13" t="s">
        <v>432</v>
      </c>
      <c r="AC112" s="13" t="s">
        <v>433</v>
      </c>
      <c r="AD112" s="13">
        <v>1</v>
      </c>
      <c r="AE112" s="13" t="s">
        <v>361</v>
      </c>
    </row>
    <row r="113" spans="1:31">
      <c r="A113" s="13" t="s">
        <v>608</v>
      </c>
      <c r="B113" s="13">
        <v>900826841</v>
      </c>
      <c r="C113" s="13" t="s">
        <v>354</v>
      </c>
      <c r="D113" s="13" t="s">
        <v>609</v>
      </c>
      <c r="E113" s="13" t="s">
        <v>430</v>
      </c>
      <c r="F113" s="30">
        <v>45615</v>
      </c>
      <c r="G113" s="30">
        <v>45611</v>
      </c>
      <c r="H113" s="30">
        <v>45624</v>
      </c>
      <c r="I113" s="13" t="s">
        <v>353</v>
      </c>
      <c r="J113" s="13" t="s">
        <v>353</v>
      </c>
      <c r="K113" s="13" t="s">
        <v>353</v>
      </c>
      <c r="L113" s="13">
        <v>3333780</v>
      </c>
      <c r="M113" s="13">
        <v>3333780</v>
      </c>
      <c r="N113" s="13">
        <v>0</v>
      </c>
      <c r="O113" s="13">
        <v>0</v>
      </c>
      <c r="P113" s="13">
        <v>0</v>
      </c>
      <c r="Q113" s="13">
        <v>0</v>
      </c>
      <c r="R113" s="13">
        <v>0</v>
      </c>
      <c r="S113" s="13">
        <v>0</v>
      </c>
      <c r="T113" s="13">
        <v>3333780</v>
      </c>
      <c r="U113" s="13">
        <v>366716</v>
      </c>
      <c r="V113" s="13">
        <v>0</v>
      </c>
      <c r="W113" s="13">
        <v>0</v>
      </c>
      <c r="X113" s="13">
        <v>1</v>
      </c>
      <c r="Y113" s="13" t="s">
        <v>423</v>
      </c>
      <c r="Z113" s="13" t="s">
        <v>431</v>
      </c>
      <c r="AA113" s="13" t="s">
        <v>424</v>
      </c>
      <c r="AB113" s="13" t="s">
        <v>432</v>
      </c>
      <c r="AC113" s="13" t="s">
        <v>433</v>
      </c>
      <c r="AD113" s="13">
        <v>1</v>
      </c>
      <c r="AE113" s="13" t="s">
        <v>361</v>
      </c>
    </row>
    <row r="114" spans="1:31">
      <c r="A114" s="13" t="s">
        <v>610</v>
      </c>
      <c r="B114" s="13">
        <v>900826841</v>
      </c>
      <c r="C114" s="13" t="s">
        <v>354</v>
      </c>
      <c r="D114" s="13" t="s">
        <v>611</v>
      </c>
      <c r="E114" s="13" t="s">
        <v>430</v>
      </c>
      <c r="F114" s="30">
        <v>45615</v>
      </c>
      <c r="G114" s="30">
        <v>45611</v>
      </c>
      <c r="H114" s="30">
        <v>45624</v>
      </c>
      <c r="I114" s="13" t="s">
        <v>353</v>
      </c>
      <c r="J114" s="13" t="s">
        <v>353</v>
      </c>
      <c r="K114" s="13" t="s">
        <v>353</v>
      </c>
      <c r="L114" s="13">
        <v>2306400</v>
      </c>
      <c r="M114" s="13">
        <v>2306400</v>
      </c>
      <c r="N114" s="13">
        <v>0</v>
      </c>
      <c r="O114" s="13">
        <v>0</v>
      </c>
      <c r="P114" s="13">
        <v>0</v>
      </c>
      <c r="Q114" s="13">
        <v>0</v>
      </c>
      <c r="R114" s="13">
        <v>0</v>
      </c>
      <c r="S114" s="13">
        <v>0</v>
      </c>
      <c r="T114" s="13">
        <v>2306400</v>
      </c>
      <c r="U114" s="13">
        <v>253704</v>
      </c>
      <c r="V114" s="13">
        <v>0</v>
      </c>
      <c r="W114" s="13">
        <v>0</v>
      </c>
      <c r="X114" s="13">
        <v>1</v>
      </c>
      <c r="Y114" s="13" t="s">
        <v>423</v>
      </c>
      <c r="Z114" s="13" t="s">
        <v>431</v>
      </c>
      <c r="AA114" s="13" t="s">
        <v>424</v>
      </c>
      <c r="AB114" s="13" t="s">
        <v>432</v>
      </c>
      <c r="AC114" s="13" t="s">
        <v>433</v>
      </c>
      <c r="AD114" s="13">
        <v>1</v>
      </c>
      <c r="AE114" s="13" t="s">
        <v>361</v>
      </c>
    </row>
    <row r="115" spans="1:31">
      <c r="A115" s="13" t="s">
        <v>612</v>
      </c>
      <c r="B115" s="13">
        <v>900826841</v>
      </c>
      <c r="C115" s="13" t="s">
        <v>354</v>
      </c>
      <c r="D115" s="13" t="s">
        <v>613</v>
      </c>
      <c r="E115" s="13" t="s">
        <v>430</v>
      </c>
      <c r="F115" s="30">
        <v>45615</v>
      </c>
      <c r="G115" s="30">
        <v>45611</v>
      </c>
      <c r="H115" s="30">
        <v>45624</v>
      </c>
      <c r="I115" s="13" t="s">
        <v>353</v>
      </c>
      <c r="J115" s="13" t="s">
        <v>353</v>
      </c>
      <c r="K115" s="13" t="s">
        <v>353</v>
      </c>
      <c r="L115" s="13">
        <v>3333780</v>
      </c>
      <c r="M115" s="13">
        <v>3333780</v>
      </c>
      <c r="N115" s="13">
        <v>0</v>
      </c>
      <c r="O115" s="13">
        <v>0</v>
      </c>
      <c r="P115" s="13">
        <v>0</v>
      </c>
      <c r="Q115" s="13">
        <v>0</v>
      </c>
      <c r="R115" s="13">
        <v>0</v>
      </c>
      <c r="S115" s="13">
        <v>0</v>
      </c>
      <c r="T115" s="13">
        <v>3333780</v>
      </c>
      <c r="U115" s="13">
        <v>366716</v>
      </c>
      <c r="V115" s="13">
        <v>0</v>
      </c>
      <c r="W115" s="13">
        <v>0</v>
      </c>
      <c r="X115" s="13">
        <v>1</v>
      </c>
      <c r="Y115" s="13" t="s">
        <v>423</v>
      </c>
      <c r="Z115" s="13" t="s">
        <v>431</v>
      </c>
      <c r="AA115" s="13" t="s">
        <v>424</v>
      </c>
      <c r="AB115" s="13" t="s">
        <v>432</v>
      </c>
      <c r="AC115" s="13" t="s">
        <v>433</v>
      </c>
      <c r="AD115" s="13">
        <v>1</v>
      </c>
      <c r="AE115" s="13" t="s">
        <v>361</v>
      </c>
    </row>
    <row r="116" spans="1:31">
      <c r="A116" s="13" t="s">
        <v>614</v>
      </c>
      <c r="B116" s="13">
        <v>900826841</v>
      </c>
      <c r="C116" s="13" t="s">
        <v>354</v>
      </c>
      <c r="D116" s="13" t="s">
        <v>615</v>
      </c>
      <c r="E116" s="13" t="s">
        <v>430</v>
      </c>
      <c r="F116" s="30">
        <v>45615</v>
      </c>
      <c r="G116" s="30">
        <v>45611</v>
      </c>
      <c r="H116" s="30">
        <v>45624</v>
      </c>
      <c r="I116" s="13" t="s">
        <v>353</v>
      </c>
      <c r="J116" s="13" t="s">
        <v>353</v>
      </c>
      <c r="K116" s="13" t="s">
        <v>353</v>
      </c>
      <c r="L116" s="13">
        <v>444504</v>
      </c>
      <c r="M116" s="13">
        <v>444504</v>
      </c>
      <c r="N116" s="13">
        <v>0</v>
      </c>
      <c r="O116" s="13">
        <v>0</v>
      </c>
      <c r="P116" s="13">
        <v>0</v>
      </c>
      <c r="Q116" s="13">
        <v>0</v>
      </c>
      <c r="R116" s="13">
        <v>0</v>
      </c>
      <c r="S116" s="13">
        <v>0</v>
      </c>
      <c r="T116" s="13">
        <v>444504</v>
      </c>
      <c r="U116" s="13">
        <v>48895</v>
      </c>
      <c r="V116" s="13">
        <v>0</v>
      </c>
      <c r="W116" s="13">
        <v>0</v>
      </c>
      <c r="X116" s="13">
        <v>1</v>
      </c>
      <c r="Y116" s="13" t="s">
        <v>423</v>
      </c>
      <c r="Z116" s="13" t="s">
        <v>431</v>
      </c>
      <c r="AA116" s="13" t="s">
        <v>424</v>
      </c>
      <c r="AB116" s="13" t="s">
        <v>432</v>
      </c>
      <c r="AC116" s="13" t="s">
        <v>433</v>
      </c>
      <c r="AD116" s="13">
        <v>1</v>
      </c>
      <c r="AE116" s="13" t="s">
        <v>361</v>
      </c>
    </row>
    <row r="117" spans="1:31">
      <c r="A117" s="13" t="s">
        <v>616</v>
      </c>
      <c r="B117" s="13">
        <v>900826841</v>
      </c>
      <c r="C117" s="13" t="s">
        <v>354</v>
      </c>
      <c r="D117" s="13" t="s">
        <v>617</v>
      </c>
      <c r="E117" s="13" t="s">
        <v>430</v>
      </c>
      <c r="F117" s="30">
        <v>45615</v>
      </c>
      <c r="G117" s="30">
        <v>45611</v>
      </c>
      <c r="H117" s="30">
        <v>45624</v>
      </c>
      <c r="I117" s="13" t="s">
        <v>353</v>
      </c>
      <c r="J117" s="13" t="s">
        <v>353</v>
      </c>
      <c r="K117" s="13" t="s">
        <v>353</v>
      </c>
      <c r="L117" s="13">
        <v>2306400</v>
      </c>
      <c r="M117" s="13">
        <v>2306400</v>
      </c>
      <c r="N117" s="13">
        <v>0</v>
      </c>
      <c r="O117" s="13">
        <v>0</v>
      </c>
      <c r="P117" s="13">
        <v>0</v>
      </c>
      <c r="Q117" s="13">
        <v>0</v>
      </c>
      <c r="R117" s="13">
        <v>0</v>
      </c>
      <c r="S117" s="13">
        <v>0</v>
      </c>
      <c r="T117" s="13">
        <v>2306400</v>
      </c>
      <c r="U117" s="13">
        <v>253704</v>
      </c>
      <c r="V117" s="13">
        <v>0</v>
      </c>
      <c r="W117" s="13">
        <v>0</v>
      </c>
      <c r="X117" s="13">
        <v>1</v>
      </c>
      <c r="Y117" s="13" t="s">
        <v>423</v>
      </c>
      <c r="Z117" s="13" t="s">
        <v>431</v>
      </c>
      <c r="AA117" s="13" t="s">
        <v>424</v>
      </c>
      <c r="AB117" s="13" t="s">
        <v>432</v>
      </c>
      <c r="AC117" s="13" t="s">
        <v>433</v>
      </c>
      <c r="AD117" s="13">
        <v>1</v>
      </c>
      <c r="AE117" s="13" t="s">
        <v>361</v>
      </c>
    </row>
    <row r="118" spans="1:31">
      <c r="A118" s="13" t="s">
        <v>618</v>
      </c>
      <c r="B118" s="13">
        <v>900826841</v>
      </c>
      <c r="C118" s="13" t="s">
        <v>354</v>
      </c>
      <c r="D118" s="13" t="s">
        <v>619</v>
      </c>
      <c r="E118" s="13" t="s">
        <v>430</v>
      </c>
      <c r="F118" s="30">
        <v>45615</v>
      </c>
      <c r="G118" s="30">
        <v>45611</v>
      </c>
      <c r="H118" s="30">
        <v>45624</v>
      </c>
      <c r="I118" s="13" t="s">
        <v>353</v>
      </c>
      <c r="J118" s="13" t="s">
        <v>353</v>
      </c>
      <c r="K118" s="13" t="s">
        <v>353</v>
      </c>
      <c r="L118" s="13">
        <v>6445308</v>
      </c>
      <c r="M118" s="13">
        <v>6445308</v>
      </c>
      <c r="N118" s="13">
        <v>0</v>
      </c>
      <c r="O118" s="13">
        <v>0</v>
      </c>
      <c r="P118" s="13">
        <v>0</v>
      </c>
      <c r="Q118" s="13">
        <v>0</v>
      </c>
      <c r="R118" s="13">
        <v>0</v>
      </c>
      <c r="S118" s="13">
        <v>0</v>
      </c>
      <c r="T118" s="13">
        <v>6445308</v>
      </c>
      <c r="U118" s="13">
        <v>708984</v>
      </c>
      <c r="V118" s="13">
        <v>0</v>
      </c>
      <c r="W118" s="13">
        <v>0</v>
      </c>
      <c r="X118" s="13">
        <v>1</v>
      </c>
      <c r="Y118" s="13" t="s">
        <v>423</v>
      </c>
      <c r="Z118" s="13" t="s">
        <v>431</v>
      </c>
      <c r="AA118" s="13" t="s">
        <v>424</v>
      </c>
      <c r="AB118" s="13" t="s">
        <v>432</v>
      </c>
      <c r="AC118" s="13" t="s">
        <v>433</v>
      </c>
      <c r="AD118" s="13">
        <v>1</v>
      </c>
      <c r="AE118" s="13" t="s">
        <v>361</v>
      </c>
    </row>
    <row r="119" spans="1:31">
      <c r="A119" s="13" t="s">
        <v>620</v>
      </c>
      <c r="B119" s="13">
        <v>900826841</v>
      </c>
      <c r="C119" s="13" t="s">
        <v>354</v>
      </c>
      <c r="D119" s="13" t="s">
        <v>621</v>
      </c>
      <c r="E119" s="13" t="s">
        <v>430</v>
      </c>
      <c r="F119" s="30">
        <v>45615</v>
      </c>
      <c r="G119" s="30">
        <v>45611</v>
      </c>
      <c r="H119" s="30">
        <v>45624</v>
      </c>
      <c r="I119" s="13" t="s">
        <v>353</v>
      </c>
      <c r="J119" s="13" t="s">
        <v>353</v>
      </c>
      <c r="K119" s="13" t="s">
        <v>353</v>
      </c>
      <c r="L119" s="13">
        <v>2214144</v>
      </c>
      <c r="M119" s="13">
        <v>2214144</v>
      </c>
      <c r="N119" s="13">
        <v>0</v>
      </c>
      <c r="O119" s="13">
        <v>0</v>
      </c>
      <c r="P119" s="13">
        <v>0</v>
      </c>
      <c r="Q119" s="13">
        <v>0</v>
      </c>
      <c r="R119" s="13">
        <v>0</v>
      </c>
      <c r="S119" s="13">
        <v>0</v>
      </c>
      <c r="T119" s="13">
        <v>2214144</v>
      </c>
      <c r="U119" s="13">
        <v>243556</v>
      </c>
      <c r="V119" s="13">
        <v>0</v>
      </c>
      <c r="W119" s="13">
        <v>0</v>
      </c>
      <c r="X119" s="13">
        <v>1</v>
      </c>
      <c r="Y119" s="13" t="s">
        <v>423</v>
      </c>
      <c r="Z119" s="13" t="s">
        <v>431</v>
      </c>
      <c r="AA119" s="13" t="s">
        <v>424</v>
      </c>
      <c r="AB119" s="13" t="s">
        <v>432</v>
      </c>
      <c r="AC119" s="13" t="s">
        <v>433</v>
      </c>
      <c r="AD119" s="13">
        <v>1</v>
      </c>
      <c r="AE119" s="13" t="s">
        <v>361</v>
      </c>
    </row>
    <row r="120" spans="1:31">
      <c r="A120" s="13" t="s">
        <v>622</v>
      </c>
      <c r="B120" s="13">
        <v>900826841</v>
      </c>
      <c r="C120" s="13" t="s">
        <v>354</v>
      </c>
      <c r="D120" s="13" t="s">
        <v>623</v>
      </c>
      <c r="E120" s="13" t="s">
        <v>430</v>
      </c>
      <c r="F120" s="30">
        <v>45615</v>
      </c>
      <c r="G120" s="30">
        <v>45611</v>
      </c>
      <c r="H120" s="30">
        <v>45624</v>
      </c>
      <c r="I120" s="13" t="s">
        <v>353</v>
      </c>
      <c r="J120" s="13" t="s">
        <v>353</v>
      </c>
      <c r="K120" s="13" t="s">
        <v>353</v>
      </c>
      <c r="L120" s="13">
        <v>1937376</v>
      </c>
      <c r="M120" s="13">
        <v>1937376</v>
      </c>
      <c r="N120" s="13">
        <v>0</v>
      </c>
      <c r="O120" s="13">
        <v>0</v>
      </c>
      <c r="P120" s="13">
        <v>0</v>
      </c>
      <c r="Q120" s="13">
        <v>0</v>
      </c>
      <c r="R120" s="13">
        <v>0</v>
      </c>
      <c r="S120" s="13">
        <v>0</v>
      </c>
      <c r="T120" s="13">
        <v>1937376</v>
      </c>
      <c r="U120" s="13">
        <v>213111</v>
      </c>
      <c r="V120" s="13">
        <v>0</v>
      </c>
      <c r="W120" s="13">
        <v>0</v>
      </c>
      <c r="X120" s="13">
        <v>1</v>
      </c>
      <c r="Y120" s="13" t="s">
        <v>423</v>
      </c>
      <c r="Z120" s="13" t="s">
        <v>431</v>
      </c>
      <c r="AA120" s="13" t="s">
        <v>424</v>
      </c>
      <c r="AB120" s="13" t="s">
        <v>432</v>
      </c>
      <c r="AC120" s="13" t="s">
        <v>433</v>
      </c>
      <c r="AD120" s="13">
        <v>1</v>
      </c>
      <c r="AE120" s="13" t="s">
        <v>361</v>
      </c>
    </row>
    <row r="121" spans="1:31">
      <c r="A121" s="13" t="s">
        <v>624</v>
      </c>
      <c r="B121" s="13">
        <v>900826841</v>
      </c>
      <c r="C121" s="13" t="s">
        <v>354</v>
      </c>
      <c r="D121" s="13" t="s">
        <v>625</v>
      </c>
      <c r="E121" s="13" t="s">
        <v>430</v>
      </c>
      <c r="F121" s="30">
        <v>45615</v>
      </c>
      <c r="G121" s="30">
        <v>45611</v>
      </c>
      <c r="H121" s="30">
        <v>45624</v>
      </c>
      <c r="I121" s="13" t="s">
        <v>353</v>
      </c>
      <c r="J121" s="13" t="s">
        <v>353</v>
      </c>
      <c r="K121" s="13" t="s">
        <v>353</v>
      </c>
      <c r="L121" s="13">
        <v>373915</v>
      </c>
      <c r="M121" s="13">
        <v>373915</v>
      </c>
      <c r="N121" s="13">
        <v>0</v>
      </c>
      <c r="O121" s="13">
        <v>0</v>
      </c>
      <c r="P121" s="13">
        <v>0</v>
      </c>
      <c r="Q121" s="13">
        <v>0</v>
      </c>
      <c r="R121" s="13">
        <v>0</v>
      </c>
      <c r="S121" s="13">
        <v>0</v>
      </c>
      <c r="T121" s="13">
        <v>373915</v>
      </c>
      <c r="U121" s="13">
        <v>41131</v>
      </c>
      <c r="V121" s="13">
        <v>0</v>
      </c>
      <c r="W121" s="13">
        <v>0</v>
      </c>
      <c r="X121" s="13">
        <v>1</v>
      </c>
      <c r="Y121" s="13" t="s">
        <v>423</v>
      </c>
      <c r="Z121" s="13" t="s">
        <v>431</v>
      </c>
      <c r="AA121" s="13" t="s">
        <v>424</v>
      </c>
      <c r="AB121" s="13" t="s">
        <v>432</v>
      </c>
      <c r="AC121" s="13" t="s">
        <v>433</v>
      </c>
      <c r="AD121" s="13">
        <v>1</v>
      </c>
      <c r="AE121" s="13" t="s">
        <v>361</v>
      </c>
    </row>
    <row r="122" spans="1:31">
      <c r="A122" s="13" t="s">
        <v>626</v>
      </c>
      <c r="B122" s="13">
        <v>900826841</v>
      </c>
      <c r="C122" s="13" t="s">
        <v>354</v>
      </c>
      <c r="D122" s="13" t="s">
        <v>627</v>
      </c>
      <c r="E122" s="13" t="s">
        <v>430</v>
      </c>
      <c r="F122" s="30">
        <v>45615</v>
      </c>
      <c r="G122" s="30">
        <v>45611</v>
      </c>
      <c r="H122" s="30">
        <v>45624</v>
      </c>
      <c r="I122" s="13" t="s">
        <v>353</v>
      </c>
      <c r="J122" s="13" t="s">
        <v>353</v>
      </c>
      <c r="K122" s="13" t="s">
        <v>353</v>
      </c>
      <c r="L122" s="13">
        <v>2306400</v>
      </c>
      <c r="M122" s="13">
        <v>2306400</v>
      </c>
      <c r="N122" s="13">
        <v>0</v>
      </c>
      <c r="O122" s="13">
        <v>0</v>
      </c>
      <c r="P122" s="13">
        <v>0</v>
      </c>
      <c r="Q122" s="13">
        <v>0</v>
      </c>
      <c r="R122" s="13">
        <v>0</v>
      </c>
      <c r="S122" s="13">
        <v>0</v>
      </c>
      <c r="T122" s="13">
        <v>2306400</v>
      </c>
      <c r="U122" s="13">
        <v>253704</v>
      </c>
      <c r="V122" s="13">
        <v>0</v>
      </c>
      <c r="W122" s="13">
        <v>0</v>
      </c>
      <c r="X122" s="13">
        <v>1</v>
      </c>
      <c r="Y122" s="13" t="s">
        <v>423</v>
      </c>
      <c r="Z122" s="13" t="s">
        <v>431</v>
      </c>
      <c r="AA122" s="13" t="s">
        <v>424</v>
      </c>
      <c r="AB122" s="13" t="s">
        <v>432</v>
      </c>
      <c r="AC122" s="13" t="s">
        <v>433</v>
      </c>
      <c r="AD122" s="13">
        <v>1</v>
      </c>
      <c r="AE122" s="13" t="s">
        <v>361</v>
      </c>
    </row>
    <row r="123" spans="1:31">
      <c r="A123" s="13" t="s">
        <v>628</v>
      </c>
      <c r="B123" s="13">
        <v>900826841</v>
      </c>
      <c r="C123" s="13" t="s">
        <v>354</v>
      </c>
      <c r="D123" s="13" t="s">
        <v>629</v>
      </c>
      <c r="E123" s="13" t="s">
        <v>430</v>
      </c>
      <c r="F123" s="30">
        <v>45615</v>
      </c>
      <c r="G123" s="30">
        <v>45611</v>
      </c>
      <c r="H123" s="30">
        <v>45624</v>
      </c>
      <c r="I123" s="13" t="s">
        <v>353</v>
      </c>
      <c r="J123" s="13" t="s">
        <v>353</v>
      </c>
      <c r="K123" s="13" t="s">
        <v>353</v>
      </c>
      <c r="L123" s="13">
        <v>1937376</v>
      </c>
      <c r="M123" s="13">
        <v>1937376</v>
      </c>
      <c r="N123" s="13">
        <v>0</v>
      </c>
      <c r="O123" s="13">
        <v>0</v>
      </c>
      <c r="P123" s="13">
        <v>0</v>
      </c>
      <c r="Q123" s="13">
        <v>0</v>
      </c>
      <c r="R123" s="13">
        <v>0</v>
      </c>
      <c r="S123" s="13">
        <v>0</v>
      </c>
      <c r="T123" s="13">
        <v>1937376</v>
      </c>
      <c r="U123" s="13">
        <v>213111</v>
      </c>
      <c r="V123" s="13">
        <v>0</v>
      </c>
      <c r="W123" s="13">
        <v>0</v>
      </c>
      <c r="X123" s="13">
        <v>1</v>
      </c>
      <c r="Y123" s="13" t="s">
        <v>423</v>
      </c>
      <c r="Z123" s="13" t="s">
        <v>431</v>
      </c>
      <c r="AA123" s="13" t="s">
        <v>424</v>
      </c>
      <c r="AB123" s="13" t="s">
        <v>432</v>
      </c>
      <c r="AC123" s="13" t="s">
        <v>433</v>
      </c>
      <c r="AD123" s="13">
        <v>1</v>
      </c>
      <c r="AE123" s="13" t="s">
        <v>361</v>
      </c>
    </row>
    <row r="124" spans="1:31">
      <c r="A124" s="13" t="s">
        <v>630</v>
      </c>
      <c r="B124" s="13">
        <v>900826841</v>
      </c>
      <c r="C124" s="13" t="s">
        <v>354</v>
      </c>
      <c r="D124" s="13" t="s">
        <v>631</v>
      </c>
      <c r="E124" s="13" t="s">
        <v>430</v>
      </c>
      <c r="F124" s="30">
        <v>45615</v>
      </c>
      <c r="G124" s="30">
        <v>45611</v>
      </c>
      <c r="H124" s="30">
        <v>45624</v>
      </c>
      <c r="I124" s="13" t="s">
        <v>353</v>
      </c>
      <c r="J124" s="13" t="s">
        <v>353</v>
      </c>
      <c r="K124" s="13" t="s">
        <v>353</v>
      </c>
      <c r="L124" s="13">
        <v>3333780</v>
      </c>
      <c r="M124" s="13">
        <v>3333780</v>
      </c>
      <c r="N124" s="13">
        <v>0</v>
      </c>
      <c r="O124" s="13">
        <v>0</v>
      </c>
      <c r="P124" s="13">
        <v>0</v>
      </c>
      <c r="Q124" s="13">
        <v>0</v>
      </c>
      <c r="R124" s="13">
        <v>0</v>
      </c>
      <c r="S124" s="13">
        <v>0</v>
      </c>
      <c r="T124" s="13">
        <v>3333780</v>
      </c>
      <c r="U124" s="13">
        <v>366716</v>
      </c>
      <c r="V124" s="13">
        <v>0</v>
      </c>
      <c r="W124" s="13">
        <v>0</v>
      </c>
      <c r="X124" s="13">
        <v>1</v>
      </c>
      <c r="Y124" s="13" t="s">
        <v>423</v>
      </c>
      <c r="Z124" s="13" t="s">
        <v>431</v>
      </c>
      <c r="AA124" s="13" t="s">
        <v>424</v>
      </c>
      <c r="AB124" s="13" t="s">
        <v>432</v>
      </c>
      <c r="AC124" s="13" t="s">
        <v>433</v>
      </c>
      <c r="AD124" s="13">
        <v>1</v>
      </c>
      <c r="AE124" s="13" t="s">
        <v>361</v>
      </c>
    </row>
    <row r="125" spans="1:31">
      <c r="A125" s="13" t="s">
        <v>632</v>
      </c>
      <c r="B125" s="13">
        <v>900826841</v>
      </c>
      <c r="C125" s="13" t="s">
        <v>354</v>
      </c>
      <c r="D125" s="13" t="s">
        <v>633</v>
      </c>
      <c r="E125" s="13" t="s">
        <v>430</v>
      </c>
      <c r="F125" s="30">
        <v>45615</v>
      </c>
      <c r="G125" s="30">
        <v>45611</v>
      </c>
      <c r="H125" s="30">
        <v>45624</v>
      </c>
      <c r="I125" s="13" t="s">
        <v>353</v>
      </c>
      <c r="J125" s="13" t="s">
        <v>353</v>
      </c>
      <c r="K125" s="13" t="s">
        <v>353</v>
      </c>
      <c r="L125" s="13">
        <v>2778150</v>
      </c>
      <c r="M125" s="13">
        <v>2778150</v>
      </c>
      <c r="N125" s="13">
        <v>0</v>
      </c>
      <c r="O125" s="13">
        <v>0</v>
      </c>
      <c r="P125" s="13">
        <v>0</v>
      </c>
      <c r="Q125" s="13">
        <v>0</v>
      </c>
      <c r="R125" s="13">
        <v>0</v>
      </c>
      <c r="S125" s="13">
        <v>0</v>
      </c>
      <c r="T125" s="13">
        <v>2778150</v>
      </c>
      <c r="U125" s="13">
        <v>305597</v>
      </c>
      <c r="V125" s="13">
        <v>0</v>
      </c>
      <c r="W125" s="13">
        <v>0</v>
      </c>
      <c r="X125" s="13">
        <v>1</v>
      </c>
      <c r="Y125" s="13" t="s">
        <v>423</v>
      </c>
      <c r="Z125" s="13" t="s">
        <v>431</v>
      </c>
      <c r="AA125" s="13" t="s">
        <v>424</v>
      </c>
      <c r="AB125" s="13" t="s">
        <v>432</v>
      </c>
      <c r="AC125" s="13" t="s">
        <v>433</v>
      </c>
      <c r="AD125" s="13">
        <v>1</v>
      </c>
      <c r="AE125" s="13" t="s">
        <v>361</v>
      </c>
    </row>
    <row r="126" spans="1:31">
      <c r="A126" s="13" t="s">
        <v>634</v>
      </c>
      <c r="B126" s="13">
        <v>900826841</v>
      </c>
      <c r="C126" s="13" t="s">
        <v>354</v>
      </c>
      <c r="D126" s="13" t="s">
        <v>635</v>
      </c>
      <c r="E126" s="13" t="s">
        <v>430</v>
      </c>
      <c r="F126" s="30">
        <v>45615</v>
      </c>
      <c r="G126" s="30">
        <v>45611</v>
      </c>
      <c r="H126" s="30">
        <v>45624</v>
      </c>
      <c r="I126" s="13" t="s">
        <v>353</v>
      </c>
      <c r="J126" s="13" t="s">
        <v>353</v>
      </c>
      <c r="K126" s="13" t="s">
        <v>353</v>
      </c>
      <c r="L126" s="13">
        <v>1937376</v>
      </c>
      <c r="M126" s="13">
        <v>1937376</v>
      </c>
      <c r="N126" s="13">
        <v>0</v>
      </c>
      <c r="O126" s="13">
        <v>0</v>
      </c>
      <c r="P126" s="13">
        <v>0</v>
      </c>
      <c r="Q126" s="13">
        <v>0</v>
      </c>
      <c r="R126" s="13">
        <v>0</v>
      </c>
      <c r="S126" s="13">
        <v>0</v>
      </c>
      <c r="T126" s="13">
        <v>1937376</v>
      </c>
      <c r="U126" s="13">
        <v>213111</v>
      </c>
      <c r="V126" s="13">
        <v>0</v>
      </c>
      <c r="W126" s="13">
        <v>0</v>
      </c>
      <c r="X126" s="13">
        <v>1</v>
      </c>
      <c r="Y126" s="13" t="s">
        <v>423</v>
      </c>
      <c r="Z126" s="13" t="s">
        <v>431</v>
      </c>
      <c r="AA126" s="13" t="s">
        <v>424</v>
      </c>
      <c r="AB126" s="13" t="s">
        <v>432</v>
      </c>
      <c r="AC126" s="13" t="s">
        <v>433</v>
      </c>
      <c r="AD126" s="13">
        <v>1</v>
      </c>
      <c r="AE126" s="13" t="s">
        <v>361</v>
      </c>
    </row>
    <row r="127" spans="1:31">
      <c r="A127" s="13" t="s">
        <v>636</v>
      </c>
      <c r="B127" s="13">
        <v>900826841</v>
      </c>
      <c r="C127" s="13" t="s">
        <v>354</v>
      </c>
      <c r="D127" s="13" t="s">
        <v>637</v>
      </c>
      <c r="E127" s="13" t="s">
        <v>430</v>
      </c>
      <c r="F127" s="30">
        <v>45615</v>
      </c>
      <c r="G127" s="30">
        <v>45611</v>
      </c>
      <c r="H127" s="30">
        <v>45624</v>
      </c>
      <c r="I127" s="13" t="s">
        <v>353</v>
      </c>
      <c r="J127" s="13" t="s">
        <v>353</v>
      </c>
      <c r="K127" s="13" t="s">
        <v>353</v>
      </c>
      <c r="L127" s="13">
        <v>2306400</v>
      </c>
      <c r="M127" s="13">
        <v>2306400</v>
      </c>
      <c r="N127" s="13">
        <v>0</v>
      </c>
      <c r="O127" s="13">
        <v>0</v>
      </c>
      <c r="P127" s="13">
        <v>0</v>
      </c>
      <c r="Q127" s="13">
        <v>0</v>
      </c>
      <c r="R127" s="13">
        <v>0</v>
      </c>
      <c r="S127" s="13">
        <v>0</v>
      </c>
      <c r="T127" s="13">
        <v>2306400</v>
      </c>
      <c r="U127" s="13">
        <v>253704</v>
      </c>
      <c r="V127" s="13">
        <v>0</v>
      </c>
      <c r="W127" s="13">
        <v>0</v>
      </c>
      <c r="X127" s="13">
        <v>1</v>
      </c>
      <c r="Y127" s="13" t="s">
        <v>423</v>
      </c>
      <c r="Z127" s="13" t="s">
        <v>431</v>
      </c>
      <c r="AA127" s="13" t="s">
        <v>424</v>
      </c>
      <c r="AB127" s="13" t="s">
        <v>432</v>
      </c>
      <c r="AC127" s="13" t="s">
        <v>433</v>
      </c>
      <c r="AD127" s="13">
        <v>1</v>
      </c>
      <c r="AE127" s="13" t="s">
        <v>361</v>
      </c>
    </row>
    <row r="128" spans="1:31">
      <c r="A128" s="13" t="s">
        <v>638</v>
      </c>
      <c r="B128" s="13">
        <v>900826841</v>
      </c>
      <c r="C128" s="13" t="s">
        <v>354</v>
      </c>
      <c r="D128" s="13" t="s">
        <v>639</v>
      </c>
      <c r="E128" s="13" t="s">
        <v>430</v>
      </c>
      <c r="F128" s="30">
        <v>45615</v>
      </c>
      <c r="G128" s="30">
        <v>45611</v>
      </c>
      <c r="H128" s="30">
        <v>45624</v>
      </c>
      <c r="I128" s="13" t="s">
        <v>353</v>
      </c>
      <c r="J128" s="13" t="s">
        <v>353</v>
      </c>
      <c r="K128" s="13" t="s">
        <v>353</v>
      </c>
      <c r="L128" s="13">
        <v>2555898</v>
      </c>
      <c r="M128" s="13">
        <v>2555898</v>
      </c>
      <c r="N128" s="13">
        <v>0</v>
      </c>
      <c r="O128" s="13">
        <v>0</v>
      </c>
      <c r="P128" s="13">
        <v>0</v>
      </c>
      <c r="Q128" s="13">
        <v>0</v>
      </c>
      <c r="R128" s="13">
        <v>0</v>
      </c>
      <c r="S128" s="13">
        <v>0</v>
      </c>
      <c r="T128" s="13">
        <v>2555898</v>
      </c>
      <c r="U128" s="13">
        <v>281149</v>
      </c>
      <c r="V128" s="13">
        <v>0</v>
      </c>
      <c r="W128" s="13">
        <v>0</v>
      </c>
      <c r="X128" s="13">
        <v>1</v>
      </c>
      <c r="Y128" s="13" t="s">
        <v>423</v>
      </c>
      <c r="Z128" s="13" t="s">
        <v>431</v>
      </c>
      <c r="AA128" s="13" t="s">
        <v>424</v>
      </c>
      <c r="AB128" s="13" t="s">
        <v>432</v>
      </c>
      <c r="AC128" s="13" t="s">
        <v>433</v>
      </c>
      <c r="AD128" s="13">
        <v>1</v>
      </c>
      <c r="AE128" s="13" t="s">
        <v>361</v>
      </c>
    </row>
    <row r="129" spans="1:31">
      <c r="A129" s="13" t="s">
        <v>640</v>
      </c>
      <c r="B129" s="13">
        <v>900826841</v>
      </c>
      <c r="C129" s="13" t="s">
        <v>354</v>
      </c>
      <c r="D129" s="13" t="s">
        <v>641</v>
      </c>
      <c r="E129" s="13" t="s">
        <v>430</v>
      </c>
      <c r="F129" s="30">
        <v>45615</v>
      </c>
      <c r="G129" s="30">
        <v>45611</v>
      </c>
      <c r="H129" s="30">
        <v>45624</v>
      </c>
      <c r="I129" s="13" t="s">
        <v>353</v>
      </c>
      <c r="J129" s="13" t="s">
        <v>353</v>
      </c>
      <c r="K129" s="13" t="s">
        <v>353</v>
      </c>
      <c r="L129" s="13">
        <v>1937376</v>
      </c>
      <c r="M129" s="13">
        <v>1937376</v>
      </c>
      <c r="N129" s="13">
        <v>0</v>
      </c>
      <c r="O129" s="13">
        <v>0</v>
      </c>
      <c r="P129" s="13">
        <v>0</v>
      </c>
      <c r="Q129" s="13">
        <v>0</v>
      </c>
      <c r="R129" s="13">
        <v>0</v>
      </c>
      <c r="S129" s="13">
        <v>0</v>
      </c>
      <c r="T129" s="13">
        <v>1937376</v>
      </c>
      <c r="U129" s="13">
        <v>213111</v>
      </c>
      <c r="V129" s="13">
        <v>0</v>
      </c>
      <c r="W129" s="13">
        <v>0</v>
      </c>
      <c r="X129" s="13">
        <v>1</v>
      </c>
      <c r="Y129" s="13" t="s">
        <v>423</v>
      </c>
      <c r="Z129" s="13" t="s">
        <v>431</v>
      </c>
      <c r="AA129" s="13" t="s">
        <v>424</v>
      </c>
      <c r="AB129" s="13" t="s">
        <v>432</v>
      </c>
      <c r="AC129" s="13" t="s">
        <v>433</v>
      </c>
      <c r="AD129" s="13">
        <v>1</v>
      </c>
      <c r="AE129" s="13" t="s">
        <v>361</v>
      </c>
    </row>
    <row r="130" spans="1:31">
      <c r="A130" s="13" t="s">
        <v>642</v>
      </c>
      <c r="B130" s="13">
        <v>900826841</v>
      </c>
      <c r="C130" s="13" t="s">
        <v>354</v>
      </c>
      <c r="D130" s="13" t="s">
        <v>643</v>
      </c>
      <c r="E130" s="13" t="s">
        <v>430</v>
      </c>
      <c r="F130" s="30">
        <v>45615</v>
      </c>
      <c r="G130" s="30">
        <v>45611</v>
      </c>
      <c r="H130" s="30">
        <v>45624</v>
      </c>
      <c r="I130" s="13" t="s">
        <v>353</v>
      </c>
      <c r="J130" s="13" t="s">
        <v>353</v>
      </c>
      <c r="K130" s="13" t="s">
        <v>353</v>
      </c>
      <c r="L130" s="13">
        <v>1937376</v>
      </c>
      <c r="M130" s="13">
        <v>1937376</v>
      </c>
      <c r="N130" s="13">
        <v>0</v>
      </c>
      <c r="O130" s="13">
        <v>0</v>
      </c>
      <c r="P130" s="13">
        <v>0</v>
      </c>
      <c r="Q130" s="13">
        <v>0</v>
      </c>
      <c r="R130" s="13">
        <v>0</v>
      </c>
      <c r="S130" s="13">
        <v>0</v>
      </c>
      <c r="T130" s="13">
        <v>1937376</v>
      </c>
      <c r="U130" s="13">
        <v>213111</v>
      </c>
      <c r="V130" s="13">
        <v>0</v>
      </c>
      <c r="W130" s="13">
        <v>0</v>
      </c>
      <c r="X130" s="13">
        <v>1</v>
      </c>
      <c r="Y130" s="13" t="s">
        <v>423</v>
      </c>
      <c r="Z130" s="13" t="s">
        <v>431</v>
      </c>
      <c r="AA130" s="13" t="s">
        <v>424</v>
      </c>
      <c r="AB130" s="13" t="s">
        <v>432</v>
      </c>
      <c r="AC130" s="13" t="s">
        <v>433</v>
      </c>
      <c r="AD130" s="13">
        <v>1</v>
      </c>
      <c r="AE130" s="13" t="s">
        <v>361</v>
      </c>
    </row>
    <row r="131" spans="1:31">
      <c r="A131" s="13" t="s">
        <v>644</v>
      </c>
      <c r="B131" s="13">
        <v>900826841</v>
      </c>
      <c r="C131" s="13" t="s">
        <v>354</v>
      </c>
      <c r="D131" s="13" t="s">
        <v>645</v>
      </c>
      <c r="E131" s="13" t="s">
        <v>430</v>
      </c>
      <c r="F131" s="30">
        <v>45630</v>
      </c>
      <c r="G131" s="30">
        <v>45666</v>
      </c>
      <c r="H131" s="30">
        <v>45686</v>
      </c>
      <c r="I131" s="13" t="s">
        <v>353</v>
      </c>
      <c r="J131" s="13" t="s">
        <v>353</v>
      </c>
      <c r="K131" s="13" t="s">
        <v>353</v>
      </c>
      <c r="L131" s="13">
        <v>2889276</v>
      </c>
      <c r="M131" s="13">
        <v>2889276</v>
      </c>
      <c r="N131" s="13">
        <v>0</v>
      </c>
      <c r="O131" s="13">
        <v>0</v>
      </c>
      <c r="P131" s="13">
        <v>0</v>
      </c>
      <c r="Q131" s="13">
        <v>0</v>
      </c>
      <c r="R131" s="13">
        <v>0</v>
      </c>
      <c r="S131" s="13">
        <v>0</v>
      </c>
      <c r="T131" s="13">
        <v>2889276</v>
      </c>
      <c r="U131" s="13">
        <v>317820</v>
      </c>
      <c r="V131" s="13">
        <v>0</v>
      </c>
      <c r="W131" s="13">
        <v>0</v>
      </c>
      <c r="X131" s="13">
        <v>1</v>
      </c>
      <c r="Y131" s="13" t="s">
        <v>423</v>
      </c>
      <c r="Z131" s="13" t="s">
        <v>431</v>
      </c>
      <c r="AA131" s="13" t="s">
        <v>646</v>
      </c>
      <c r="AB131" s="13" t="s">
        <v>647</v>
      </c>
      <c r="AC131" s="13" t="s">
        <v>648</v>
      </c>
      <c r="AD131" s="13">
        <v>1</v>
      </c>
      <c r="AE131" s="13" t="s">
        <v>361</v>
      </c>
    </row>
    <row r="132" spans="1:31">
      <c r="A132" s="13" t="s">
        <v>649</v>
      </c>
      <c r="B132" s="13">
        <v>900826841</v>
      </c>
      <c r="C132" s="13" t="s">
        <v>354</v>
      </c>
      <c r="D132" s="13" t="s">
        <v>650</v>
      </c>
      <c r="E132" s="13" t="s">
        <v>430</v>
      </c>
      <c r="F132" s="30">
        <v>45630</v>
      </c>
      <c r="G132" s="30">
        <v>45666</v>
      </c>
      <c r="H132" s="30">
        <v>45685</v>
      </c>
      <c r="I132" s="13" t="s">
        <v>353</v>
      </c>
      <c r="J132" s="13" t="s">
        <v>353</v>
      </c>
      <c r="K132" s="13" t="s">
        <v>353</v>
      </c>
      <c r="L132" s="13">
        <v>6667560</v>
      </c>
      <c r="M132" s="13">
        <v>6667560</v>
      </c>
      <c r="N132" s="13">
        <v>0</v>
      </c>
      <c r="O132" s="13">
        <v>0</v>
      </c>
      <c r="P132" s="13">
        <v>0</v>
      </c>
      <c r="Q132" s="13">
        <v>0</v>
      </c>
      <c r="R132" s="13">
        <v>0</v>
      </c>
      <c r="S132" s="13">
        <v>0</v>
      </c>
      <c r="T132" s="13">
        <v>6667560</v>
      </c>
      <c r="U132" s="13">
        <v>733432</v>
      </c>
      <c r="V132" s="13">
        <v>0</v>
      </c>
      <c r="W132" s="13">
        <v>0</v>
      </c>
      <c r="X132" s="13">
        <v>1</v>
      </c>
      <c r="Y132" s="13" t="s">
        <v>423</v>
      </c>
      <c r="Z132" s="13" t="s">
        <v>431</v>
      </c>
      <c r="AA132" s="13" t="s">
        <v>646</v>
      </c>
      <c r="AB132" s="13" t="s">
        <v>647</v>
      </c>
      <c r="AC132" s="13" t="s">
        <v>651</v>
      </c>
      <c r="AD132" s="13">
        <v>1</v>
      </c>
      <c r="AE132" s="13" t="s">
        <v>361</v>
      </c>
    </row>
    <row r="133" spans="1:31">
      <c r="A133" s="13" t="s">
        <v>652</v>
      </c>
      <c r="B133" s="13">
        <v>900826841</v>
      </c>
      <c r="C133" s="13" t="s">
        <v>354</v>
      </c>
      <c r="D133" s="13" t="s">
        <v>653</v>
      </c>
      <c r="E133" s="13" t="s">
        <v>430</v>
      </c>
      <c r="F133" s="30">
        <v>45630</v>
      </c>
      <c r="G133" s="30">
        <v>45666</v>
      </c>
      <c r="H133" s="30">
        <v>45686</v>
      </c>
      <c r="I133" s="13" t="s">
        <v>353</v>
      </c>
      <c r="J133" s="13" t="s">
        <v>353</v>
      </c>
      <c r="K133" s="13" t="s">
        <v>353</v>
      </c>
      <c r="L133" s="13">
        <v>3111528</v>
      </c>
      <c r="M133" s="13">
        <v>3111528</v>
      </c>
      <c r="N133" s="13">
        <v>0</v>
      </c>
      <c r="O133" s="13">
        <v>0</v>
      </c>
      <c r="P133" s="13">
        <v>0</v>
      </c>
      <c r="Q133" s="13">
        <v>0</v>
      </c>
      <c r="R133" s="13">
        <v>0</v>
      </c>
      <c r="S133" s="13">
        <v>0</v>
      </c>
      <c r="T133" s="13">
        <v>3111528</v>
      </c>
      <c r="U133" s="13">
        <v>342268</v>
      </c>
      <c r="V133" s="13">
        <v>0</v>
      </c>
      <c r="W133" s="13">
        <v>0</v>
      </c>
      <c r="X133" s="13">
        <v>1</v>
      </c>
      <c r="Y133" s="13" t="s">
        <v>423</v>
      </c>
      <c r="Z133" s="13" t="s">
        <v>431</v>
      </c>
      <c r="AA133" s="13" t="s">
        <v>646</v>
      </c>
      <c r="AB133" s="13" t="s">
        <v>647</v>
      </c>
      <c r="AC133" s="13" t="s">
        <v>648</v>
      </c>
      <c r="AD133" s="13">
        <v>1</v>
      </c>
      <c r="AE133" s="13" t="s">
        <v>361</v>
      </c>
    </row>
    <row r="134" spans="1:31">
      <c r="A134" s="13" t="s">
        <v>654</v>
      </c>
      <c r="B134" s="13">
        <v>900826841</v>
      </c>
      <c r="C134" s="13" t="s">
        <v>354</v>
      </c>
      <c r="D134" s="13" t="s">
        <v>655</v>
      </c>
      <c r="E134" s="13" t="s">
        <v>430</v>
      </c>
      <c r="F134" s="30">
        <v>45630</v>
      </c>
      <c r="G134" s="30">
        <v>45666</v>
      </c>
      <c r="H134" s="30">
        <v>45686</v>
      </c>
      <c r="I134" s="13" t="s">
        <v>353</v>
      </c>
      <c r="J134" s="13" t="s">
        <v>353</v>
      </c>
      <c r="K134" s="13" t="s">
        <v>353</v>
      </c>
      <c r="L134" s="13">
        <v>3333780</v>
      </c>
      <c r="M134" s="13">
        <v>3333780</v>
      </c>
      <c r="N134" s="13">
        <v>0</v>
      </c>
      <c r="O134" s="13">
        <v>0</v>
      </c>
      <c r="P134" s="13">
        <v>0</v>
      </c>
      <c r="Q134" s="13">
        <v>0</v>
      </c>
      <c r="R134" s="13">
        <v>0</v>
      </c>
      <c r="S134" s="13">
        <v>0</v>
      </c>
      <c r="T134" s="13">
        <v>3333780</v>
      </c>
      <c r="U134" s="13">
        <v>366716</v>
      </c>
      <c r="V134" s="13">
        <v>0</v>
      </c>
      <c r="W134" s="13">
        <v>0</v>
      </c>
      <c r="X134" s="13">
        <v>1</v>
      </c>
      <c r="Y134" s="13" t="s">
        <v>423</v>
      </c>
      <c r="Z134" s="13" t="s">
        <v>431</v>
      </c>
      <c r="AA134" s="13" t="s">
        <v>646</v>
      </c>
      <c r="AB134" s="13" t="s">
        <v>647</v>
      </c>
      <c r="AC134" s="13" t="s">
        <v>648</v>
      </c>
      <c r="AD134" s="13">
        <v>1</v>
      </c>
      <c r="AE134" s="13" t="s">
        <v>361</v>
      </c>
    </row>
    <row r="135" spans="1:31">
      <c r="A135" s="13" t="s">
        <v>656</v>
      </c>
      <c r="B135" s="13">
        <v>900826841</v>
      </c>
      <c r="C135" s="13" t="s">
        <v>354</v>
      </c>
      <c r="D135" s="13" t="s">
        <v>657</v>
      </c>
      <c r="E135" s="13" t="s">
        <v>430</v>
      </c>
      <c r="F135" s="30">
        <v>45630</v>
      </c>
      <c r="G135" s="30">
        <v>45666</v>
      </c>
      <c r="H135" s="30">
        <v>45686</v>
      </c>
      <c r="I135" s="13" t="s">
        <v>353</v>
      </c>
      <c r="J135" s="13" t="s">
        <v>353</v>
      </c>
      <c r="K135" s="13" t="s">
        <v>353</v>
      </c>
      <c r="L135" s="13">
        <v>1937376</v>
      </c>
      <c r="M135" s="13">
        <v>1937376</v>
      </c>
      <c r="N135" s="13">
        <v>0</v>
      </c>
      <c r="O135" s="13">
        <v>0</v>
      </c>
      <c r="P135" s="13">
        <v>0</v>
      </c>
      <c r="Q135" s="13">
        <v>0</v>
      </c>
      <c r="R135" s="13">
        <v>0</v>
      </c>
      <c r="S135" s="13">
        <v>0</v>
      </c>
      <c r="T135" s="13">
        <v>1937376</v>
      </c>
      <c r="U135" s="13">
        <v>213111</v>
      </c>
      <c r="V135" s="13">
        <v>0</v>
      </c>
      <c r="W135" s="13">
        <v>0</v>
      </c>
      <c r="X135" s="13">
        <v>1</v>
      </c>
      <c r="Y135" s="13" t="s">
        <v>423</v>
      </c>
      <c r="Z135" s="13" t="s">
        <v>431</v>
      </c>
      <c r="AA135" s="13" t="s">
        <v>646</v>
      </c>
      <c r="AB135" s="13" t="s">
        <v>647</v>
      </c>
      <c r="AC135" s="13" t="s">
        <v>648</v>
      </c>
      <c r="AD135" s="13">
        <v>1</v>
      </c>
      <c r="AE135" s="13" t="s">
        <v>361</v>
      </c>
    </row>
    <row r="136" spans="1:31">
      <c r="A136" s="13" t="s">
        <v>658</v>
      </c>
      <c r="B136" s="13">
        <v>900826841</v>
      </c>
      <c r="C136" s="13" t="s">
        <v>354</v>
      </c>
      <c r="D136" s="13" t="s">
        <v>659</v>
      </c>
      <c r="E136" s="13" t="s">
        <v>430</v>
      </c>
      <c r="F136" s="30">
        <v>45630</v>
      </c>
      <c r="G136" s="30">
        <v>45666</v>
      </c>
      <c r="H136" s="30">
        <v>45685</v>
      </c>
      <c r="I136" s="13" t="s">
        <v>353</v>
      </c>
      <c r="J136" s="13" t="s">
        <v>353</v>
      </c>
      <c r="K136" s="13" t="s">
        <v>353</v>
      </c>
      <c r="L136" s="13">
        <v>3333780</v>
      </c>
      <c r="M136" s="13">
        <v>3333780</v>
      </c>
      <c r="N136" s="13">
        <v>0</v>
      </c>
      <c r="O136" s="13">
        <v>0</v>
      </c>
      <c r="P136" s="13">
        <v>0</v>
      </c>
      <c r="Q136" s="13">
        <v>0</v>
      </c>
      <c r="R136" s="13">
        <v>0</v>
      </c>
      <c r="S136" s="13">
        <v>0</v>
      </c>
      <c r="T136" s="13">
        <v>3333780</v>
      </c>
      <c r="U136" s="13">
        <v>366716</v>
      </c>
      <c r="V136" s="13">
        <v>0</v>
      </c>
      <c r="W136" s="13">
        <v>0</v>
      </c>
      <c r="X136" s="13">
        <v>1</v>
      </c>
      <c r="Y136" s="13" t="s">
        <v>423</v>
      </c>
      <c r="Z136" s="13" t="s">
        <v>431</v>
      </c>
      <c r="AA136" s="13" t="s">
        <v>646</v>
      </c>
      <c r="AB136" s="13" t="s">
        <v>647</v>
      </c>
      <c r="AC136" s="13" t="s">
        <v>651</v>
      </c>
      <c r="AD136" s="13">
        <v>1</v>
      </c>
      <c r="AE136" s="13" t="s">
        <v>361</v>
      </c>
    </row>
    <row r="137" spans="1:31">
      <c r="A137" s="13" t="s">
        <v>660</v>
      </c>
      <c r="B137" s="13">
        <v>900826841</v>
      </c>
      <c r="C137" s="13" t="s">
        <v>354</v>
      </c>
      <c r="D137" s="13" t="s">
        <v>661</v>
      </c>
      <c r="E137" s="13" t="s">
        <v>430</v>
      </c>
      <c r="F137" s="30">
        <v>45630</v>
      </c>
      <c r="G137" s="30">
        <v>45666</v>
      </c>
      <c r="H137" s="30">
        <v>45685</v>
      </c>
      <c r="I137" s="13" t="s">
        <v>353</v>
      </c>
      <c r="J137" s="13" t="s">
        <v>353</v>
      </c>
      <c r="K137" s="13" t="s">
        <v>353</v>
      </c>
      <c r="L137" s="13">
        <v>2214144</v>
      </c>
      <c r="M137" s="13">
        <v>2214144</v>
      </c>
      <c r="N137" s="13">
        <v>0</v>
      </c>
      <c r="O137" s="13">
        <v>0</v>
      </c>
      <c r="P137" s="13">
        <v>0</v>
      </c>
      <c r="Q137" s="13">
        <v>0</v>
      </c>
      <c r="R137" s="13">
        <v>0</v>
      </c>
      <c r="S137" s="13">
        <v>0</v>
      </c>
      <c r="T137" s="13">
        <v>2214144</v>
      </c>
      <c r="U137" s="13">
        <v>243556</v>
      </c>
      <c r="V137" s="13">
        <v>0</v>
      </c>
      <c r="W137" s="13">
        <v>0</v>
      </c>
      <c r="X137" s="13">
        <v>1</v>
      </c>
      <c r="Y137" s="13" t="s">
        <v>423</v>
      </c>
      <c r="Z137" s="13" t="s">
        <v>431</v>
      </c>
      <c r="AA137" s="13" t="s">
        <v>646</v>
      </c>
      <c r="AB137" s="13" t="s">
        <v>647</v>
      </c>
      <c r="AC137" s="13" t="s">
        <v>651</v>
      </c>
      <c r="AD137" s="13">
        <v>1</v>
      </c>
      <c r="AE137" s="13" t="s">
        <v>361</v>
      </c>
    </row>
    <row r="138" spans="1:31">
      <c r="A138" s="13" t="s">
        <v>662</v>
      </c>
      <c r="B138" s="13">
        <v>900826841</v>
      </c>
      <c r="C138" s="13" t="s">
        <v>354</v>
      </c>
      <c r="D138" s="13" t="s">
        <v>663</v>
      </c>
      <c r="E138" s="13" t="s">
        <v>430</v>
      </c>
      <c r="F138" s="30">
        <v>45630</v>
      </c>
      <c r="G138" s="30">
        <v>45666</v>
      </c>
      <c r="H138" s="30">
        <v>45685</v>
      </c>
      <c r="I138" s="13" t="s">
        <v>353</v>
      </c>
      <c r="J138" s="13" t="s">
        <v>353</v>
      </c>
      <c r="K138" s="13" t="s">
        <v>353</v>
      </c>
      <c r="L138" s="13">
        <v>3333780</v>
      </c>
      <c r="M138" s="13">
        <v>3333780</v>
      </c>
      <c r="N138" s="13">
        <v>0</v>
      </c>
      <c r="O138" s="13">
        <v>0</v>
      </c>
      <c r="P138" s="13">
        <v>0</v>
      </c>
      <c r="Q138" s="13">
        <v>0</v>
      </c>
      <c r="R138" s="13">
        <v>0</v>
      </c>
      <c r="S138" s="13">
        <v>0</v>
      </c>
      <c r="T138" s="13">
        <v>3333780</v>
      </c>
      <c r="U138" s="13">
        <v>366716</v>
      </c>
      <c r="V138" s="13">
        <v>0</v>
      </c>
      <c r="W138" s="13">
        <v>0</v>
      </c>
      <c r="X138" s="13">
        <v>1</v>
      </c>
      <c r="Y138" s="13" t="s">
        <v>423</v>
      </c>
      <c r="Z138" s="13" t="s">
        <v>431</v>
      </c>
      <c r="AA138" s="13" t="s">
        <v>646</v>
      </c>
      <c r="AB138" s="13" t="s">
        <v>647</v>
      </c>
      <c r="AC138" s="13" t="s">
        <v>651</v>
      </c>
      <c r="AD138" s="13">
        <v>1</v>
      </c>
      <c r="AE138" s="13" t="s">
        <v>361</v>
      </c>
    </row>
    <row r="139" spans="1:31">
      <c r="A139" s="13" t="s">
        <v>664</v>
      </c>
      <c r="B139" s="13">
        <v>900826841</v>
      </c>
      <c r="C139" s="13" t="s">
        <v>354</v>
      </c>
      <c r="D139" s="13" t="s">
        <v>665</v>
      </c>
      <c r="E139" s="13" t="s">
        <v>430</v>
      </c>
      <c r="F139" s="30">
        <v>45630</v>
      </c>
      <c r="G139" s="30">
        <v>45666</v>
      </c>
      <c r="H139" s="30">
        <v>45686</v>
      </c>
      <c r="I139" s="13" t="s">
        <v>353</v>
      </c>
      <c r="J139" s="13" t="s">
        <v>353</v>
      </c>
      <c r="K139" s="13" t="s">
        <v>353</v>
      </c>
      <c r="L139" s="13">
        <v>2889276</v>
      </c>
      <c r="M139" s="13">
        <v>2889276</v>
      </c>
      <c r="N139" s="13">
        <v>0</v>
      </c>
      <c r="O139" s="13">
        <v>0</v>
      </c>
      <c r="P139" s="13">
        <v>0</v>
      </c>
      <c r="Q139" s="13">
        <v>0</v>
      </c>
      <c r="R139" s="13">
        <v>0</v>
      </c>
      <c r="S139" s="13">
        <v>0</v>
      </c>
      <c r="T139" s="13">
        <v>2889276</v>
      </c>
      <c r="U139" s="13">
        <v>317820</v>
      </c>
      <c r="V139" s="13">
        <v>0</v>
      </c>
      <c r="W139" s="13">
        <v>0</v>
      </c>
      <c r="X139" s="13">
        <v>1</v>
      </c>
      <c r="Y139" s="13" t="s">
        <v>423</v>
      </c>
      <c r="Z139" s="13" t="s">
        <v>431</v>
      </c>
      <c r="AA139" s="13" t="s">
        <v>646</v>
      </c>
      <c r="AB139" s="13" t="s">
        <v>647</v>
      </c>
      <c r="AC139" s="13" t="s">
        <v>648</v>
      </c>
      <c r="AD139" s="13">
        <v>1</v>
      </c>
      <c r="AE139" s="13" t="s">
        <v>361</v>
      </c>
    </row>
    <row r="140" spans="1:31">
      <c r="A140" s="13" t="s">
        <v>666</v>
      </c>
      <c r="B140" s="13">
        <v>900826841</v>
      </c>
      <c r="C140" s="13" t="s">
        <v>354</v>
      </c>
      <c r="D140" s="13" t="s">
        <v>667</v>
      </c>
      <c r="E140" s="13" t="s">
        <v>430</v>
      </c>
      <c r="F140" s="30">
        <v>45630</v>
      </c>
      <c r="G140" s="30">
        <v>45666</v>
      </c>
      <c r="H140" s="30">
        <v>45686</v>
      </c>
      <c r="I140" s="13" t="s">
        <v>353</v>
      </c>
      <c r="J140" s="13" t="s">
        <v>353</v>
      </c>
      <c r="K140" s="13" t="s">
        <v>353</v>
      </c>
      <c r="L140" s="13">
        <v>2398656</v>
      </c>
      <c r="M140" s="13">
        <v>2398656</v>
      </c>
      <c r="N140" s="13">
        <v>0</v>
      </c>
      <c r="O140" s="13">
        <v>0</v>
      </c>
      <c r="P140" s="13">
        <v>0</v>
      </c>
      <c r="Q140" s="13">
        <v>0</v>
      </c>
      <c r="R140" s="13">
        <v>0</v>
      </c>
      <c r="S140" s="13">
        <v>0</v>
      </c>
      <c r="T140" s="13">
        <v>2398656</v>
      </c>
      <c r="U140" s="13">
        <v>263852</v>
      </c>
      <c r="V140" s="13">
        <v>0</v>
      </c>
      <c r="W140" s="13">
        <v>0</v>
      </c>
      <c r="X140" s="13">
        <v>1</v>
      </c>
      <c r="Y140" s="13" t="s">
        <v>423</v>
      </c>
      <c r="Z140" s="13" t="s">
        <v>431</v>
      </c>
      <c r="AA140" s="13" t="s">
        <v>646</v>
      </c>
      <c r="AB140" s="13" t="s">
        <v>647</v>
      </c>
      <c r="AC140" s="13" t="s">
        <v>648</v>
      </c>
      <c r="AD140" s="13">
        <v>1</v>
      </c>
      <c r="AE140" s="13" t="s">
        <v>361</v>
      </c>
    </row>
    <row r="141" spans="1:31">
      <c r="A141" s="13" t="s">
        <v>668</v>
      </c>
      <c r="B141" s="13">
        <v>900826841</v>
      </c>
      <c r="C141" s="13" t="s">
        <v>354</v>
      </c>
      <c r="D141" s="13" t="s">
        <v>669</v>
      </c>
      <c r="E141" s="13" t="s">
        <v>430</v>
      </c>
      <c r="F141" s="30">
        <v>45630</v>
      </c>
      <c r="G141" s="30">
        <v>45666</v>
      </c>
      <c r="H141" s="30">
        <v>45686</v>
      </c>
      <c r="I141" s="13" t="s">
        <v>353</v>
      </c>
      <c r="J141" s="13" t="s">
        <v>353</v>
      </c>
      <c r="K141" s="13" t="s">
        <v>353</v>
      </c>
      <c r="L141" s="13">
        <v>1014816</v>
      </c>
      <c r="M141" s="13">
        <v>1014816</v>
      </c>
      <c r="N141" s="13">
        <v>0</v>
      </c>
      <c r="O141" s="13">
        <v>0</v>
      </c>
      <c r="P141" s="13">
        <v>0</v>
      </c>
      <c r="Q141" s="13">
        <v>0</v>
      </c>
      <c r="R141" s="13">
        <v>0</v>
      </c>
      <c r="S141" s="13">
        <v>0</v>
      </c>
      <c r="T141" s="13">
        <v>1014816</v>
      </c>
      <c r="U141" s="13">
        <v>111630</v>
      </c>
      <c r="V141" s="13">
        <v>0</v>
      </c>
      <c r="W141" s="13">
        <v>0</v>
      </c>
      <c r="X141" s="13">
        <v>1</v>
      </c>
      <c r="Y141" s="13" t="s">
        <v>423</v>
      </c>
      <c r="Z141" s="13" t="s">
        <v>431</v>
      </c>
      <c r="AA141" s="13" t="s">
        <v>646</v>
      </c>
      <c r="AB141" s="13" t="s">
        <v>647</v>
      </c>
      <c r="AC141" s="13" t="s">
        <v>648</v>
      </c>
      <c r="AD141" s="13">
        <v>1</v>
      </c>
      <c r="AE141" s="13" t="s">
        <v>361</v>
      </c>
    </row>
    <row r="142" spans="1:31">
      <c r="A142" s="13" t="s">
        <v>670</v>
      </c>
      <c r="B142" s="13">
        <v>900826841</v>
      </c>
      <c r="C142" s="13" t="s">
        <v>354</v>
      </c>
      <c r="D142" s="13" t="s">
        <v>671</v>
      </c>
      <c r="E142" s="13" t="s">
        <v>430</v>
      </c>
      <c r="F142" s="30">
        <v>45630</v>
      </c>
      <c r="G142" s="30">
        <v>45666</v>
      </c>
      <c r="H142" s="30">
        <v>45686</v>
      </c>
      <c r="I142" s="13" t="s">
        <v>353</v>
      </c>
      <c r="J142" s="13" t="s">
        <v>353</v>
      </c>
      <c r="K142" s="13" t="s">
        <v>353</v>
      </c>
      <c r="L142" s="13">
        <v>2214144</v>
      </c>
      <c r="M142" s="13">
        <v>2214144</v>
      </c>
      <c r="N142" s="13">
        <v>0</v>
      </c>
      <c r="O142" s="13">
        <v>0</v>
      </c>
      <c r="P142" s="13">
        <v>0</v>
      </c>
      <c r="Q142" s="13">
        <v>0</v>
      </c>
      <c r="R142" s="13">
        <v>0</v>
      </c>
      <c r="S142" s="13">
        <v>0</v>
      </c>
      <c r="T142" s="13">
        <v>2214144</v>
      </c>
      <c r="U142" s="13">
        <v>243556</v>
      </c>
      <c r="V142" s="13">
        <v>0</v>
      </c>
      <c r="W142" s="13">
        <v>0</v>
      </c>
      <c r="X142" s="13">
        <v>1</v>
      </c>
      <c r="Y142" s="13" t="s">
        <v>423</v>
      </c>
      <c r="Z142" s="13" t="s">
        <v>431</v>
      </c>
      <c r="AA142" s="13" t="s">
        <v>646</v>
      </c>
      <c r="AB142" s="13" t="s">
        <v>647</v>
      </c>
      <c r="AC142" s="13" t="s">
        <v>648</v>
      </c>
      <c r="AD142" s="13">
        <v>1</v>
      </c>
      <c r="AE142" s="13" t="s">
        <v>361</v>
      </c>
    </row>
    <row r="143" spans="1:31">
      <c r="A143" s="13" t="s">
        <v>672</v>
      </c>
      <c r="B143" s="13">
        <v>900826841</v>
      </c>
      <c r="C143" s="13" t="s">
        <v>354</v>
      </c>
      <c r="D143" s="13" t="s">
        <v>673</v>
      </c>
      <c r="E143" s="13" t="s">
        <v>430</v>
      </c>
      <c r="F143" s="30">
        <v>45630</v>
      </c>
      <c r="G143" s="30">
        <v>45666</v>
      </c>
      <c r="H143" s="30">
        <v>45686</v>
      </c>
      <c r="I143" s="13" t="s">
        <v>353</v>
      </c>
      <c r="J143" s="13" t="s">
        <v>353</v>
      </c>
      <c r="K143" s="13" t="s">
        <v>353</v>
      </c>
      <c r="L143" s="13">
        <v>2333646</v>
      </c>
      <c r="M143" s="13">
        <v>2333646</v>
      </c>
      <c r="N143" s="13">
        <v>0</v>
      </c>
      <c r="O143" s="13">
        <v>0</v>
      </c>
      <c r="P143" s="13">
        <v>0</v>
      </c>
      <c r="Q143" s="13">
        <v>0</v>
      </c>
      <c r="R143" s="13">
        <v>0</v>
      </c>
      <c r="S143" s="13">
        <v>0</v>
      </c>
      <c r="T143" s="13">
        <v>2333646</v>
      </c>
      <c r="U143" s="13">
        <v>256701</v>
      </c>
      <c r="V143" s="13">
        <v>0</v>
      </c>
      <c r="W143" s="13">
        <v>0</v>
      </c>
      <c r="X143" s="13">
        <v>1</v>
      </c>
      <c r="Y143" s="13" t="s">
        <v>423</v>
      </c>
      <c r="Z143" s="13" t="s">
        <v>431</v>
      </c>
      <c r="AA143" s="13" t="s">
        <v>646</v>
      </c>
      <c r="AB143" s="13" t="s">
        <v>647</v>
      </c>
      <c r="AC143" s="13" t="s">
        <v>648</v>
      </c>
      <c r="AD143" s="13">
        <v>1</v>
      </c>
      <c r="AE143" s="13" t="s">
        <v>361</v>
      </c>
    </row>
    <row r="144" spans="1:31">
      <c r="A144" s="13" t="s">
        <v>674</v>
      </c>
      <c r="B144" s="13">
        <v>900826841</v>
      </c>
      <c r="C144" s="13" t="s">
        <v>354</v>
      </c>
      <c r="D144" s="13" t="s">
        <v>675</v>
      </c>
      <c r="E144" s="13" t="s">
        <v>430</v>
      </c>
      <c r="F144" s="30">
        <v>45630</v>
      </c>
      <c r="G144" s="30">
        <v>45666</v>
      </c>
      <c r="H144" s="30">
        <v>45686</v>
      </c>
      <c r="I144" s="13" t="s">
        <v>353</v>
      </c>
      <c r="J144" s="13" t="s">
        <v>353</v>
      </c>
      <c r="K144" s="13" t="s">
        <v>353</v>
      </c>
      <c r="L144" s="13">
        <v>2398656</v>
      </c>
      <c r="M144" s="13">
        <v>2398656</v>
      </c>
      <c r="N144" s="13">
        <v>0</v>
      </c>
      <c r="O144" s="13">
        <v>0</v>
      </c>
      <c r="P144" s="13">
        <v>0</v>
      </c>
      <c r="Q144" s="13">
        <v>0</v>
      </c>
      <c r="R144" s="13">
        <v>0</v>
      </c>
      <c r="S144" s="13">
        <v>0</v>
      </c>
      <c r="T144" s="13">
        <v>2398656</v>
      </c>
      <c r="U144" s="13">
        <v>263852</v>
      </c>
      <c r="V144" s="13">
        <v>0</v>
      </c>
      <c r="W144" s="13">
        <v>0</v>
      </c>
      <c r="X144" s="13">
        <v>1</v>
      </c>
      <c r="Y144" s="13" t="s">
        <v>423</v>
      </c>
      <c r="Z144" s="13" t="s">
        <v>431</v>
      </c>
      <c r="AA144" s="13" t="s">
        <v>646</v>
      </c>
      <c r="AB144" s="13" t="s">
        <v>647</v>
      </c>
      <c r="AC144" s="13" t="s">
        <v>648</v>
      </c>
      <c r="AD144" s="13">
        <v>1</v>
      </c>
      <c r="AE144" s="13" t="s">
        <v>361</v>
      </c>
    </row>
    <row r="145" spans="1:31">
      <c r="A145" s="13" t="s">
        <v>676</v>
      </c>
      <c r="B145" s="13">
        <v>900826841</v>
      </c>
      <c r="C145" s="13" t="s">
        <v>354</v>
      </c>
      <c r="D145" s="13" t="s">
        <v>677</v>
      </c>
      <c r="E145" s="13" t="s">
        <v>430</v>
      </c>
      <c r="F145" s="30">
        <v>45630</v>
      </c>
      <c r="G145" s="30">
        <v>45666</v>
      </c>
      <c r="H145" s="30">
        <v>45686</v>
      </c>
      <c r="I145" s="13" t="s">
        <v>353</v>
      </c>
      <c r="J145" s="13" t="s">
        <v>353</v>
      </c>
      <c r="K145" s="13" t="s">
        <v>353</v>
      </c>
      <c r="L145" s="13">
        <v>1937376</v>
      </c>
      <c r="M145" s="13">
        <v>1937376</v>
      </c>
      <c r="N145" s="13">
        <v>0</v>
      </c>
      <c r="O145" s="13">
        <v>0</v>
      </c>
      <c r="P145" s="13">
        <v>0</v>
      </c>
      <c r="Q145" s="13">
        <v>0</v>
      </c>
      <c r="R145" s="13">
        <v>0</v>
      </c>
      <c r="S145" s="13">
        <v>0</v>
      </c>
      <c r="T145" s="13">
        <v>1937376</v>
      </c>
      <c r="U145" s="13">
        <v>213111</v>
      </c>
      <c r="V145" s="13">
        <v>0</v>
      </c>
      <c r="W145" s="13">
        <v>0</v>
      </c>
      <c r="X145" s="13">
        <v>1</v>
      </c>
      <c r="Y145" s="13" t="s">
        <v>423</v>
      </c>
      <c r="Z145" s="13" t="s">
        <v>431</v>
      </c>
      <c r="AA145" s="13" t="s">
        <v>646</v>
      </c>
      <c r="AB145" s="13" t="s">
        <v>647</v>
      </c>
      <c r="AC145" s="13" t="s">
        <v>648</v>
      </c>
      <c r="AD145" s="13">
        <v>1</v>
      </c>
      <c r="AE145" s="13" t="s">
        <v>361</v>
      </c>
    </row>
    <row r="146" spans="1:31">
      <c r="A146" s="13" t="s">
        <v>678</v>
      </c>
      <c r="B146" s="13">
        <v>900826841</v>
      </c>
      <c r="C146" s="13" t="s">
        <v>354</v>
      </c>
      <c r="D146" s="13" t="s">
        <v>679</v>
      </c>
      <c r="E146" s="13" t="s">
        <v>430</v>
      </c>
      <c r="F146" s="30">
        <v>45630</v>
      </c>
      <c r="G146" s="30">
        <v>45666</v>
      </c>
      <c r="H146" s="30">
        <v>45685</v>
      </c>
      <c r="I146" s="13" t="s">
        <v>353</v>
      </c>
      <c r="J146" s="13" t="s">
        <v>353</v>
      </c>
      <c r="K146" s="13" t="s">
        <v>353</v>
      </c>
      <c r="L146" s="13">
        <v>2398656</v>
      </c>
      <c r="M146" s="13">
        <v>2398656</v>
      </c>
      <c r="N146" s="13">
        <v>0</v>
      </c>
      <c r="O146" s="13">
        <v>0</v>
      </c>
      <c r="P146" s="13">
        <v>0</v>
      </c>
      <c r="Q146" s="13">
        <v>0</v>
      </c>
      <c r="R146" s="13">
        <v>0</v>
      </c>
      <c r="S146" s="13">
        <v>0</v>
      </c>
      <c r="T146" s="13">
        <v>2398656</v>
      </c>
      <c r="U146" s="13">
        <v>263852</v>
      </c>
      <c r="V146" s="13">
        <v>0</v>
      </c>
      <c r="W146" s="13">
        <v>0</v>
      </c>
      <c r="X146" s="13">
        <v>1</v>
      </c>
      <c r="Y146" s="13" t="s">
        <v>423</v>
      </c>
      <c r="Z146" s="13" t="s">
        <v>431</v>
      </c>
      <c r="AA146" s="13" t="s">
        <v>646</v>
      </c>
      <c r="AB146" s="13" t="s">
        <v>647</v>
      </c>
      <c r="AC146" s="13" t="s">
        <v>651</v>
      </c>
      <c r="AD146" s="13">
        <v>1</v>
      </c>
      <c r="AE146" s="13" t="s">
        <v>361</v>
      </c>
    </row>
    <row r="147" spans="1:31">
      <c r="A147" s="13" t="s">
        <v>680</v>
      </c>
      <c r="B147" s="13">
        <v>900826841</v>
      </c>
      <c r="C147" s="13" t="s">
        <v>354</v>
      </c>
      <c r="D147" s="13" t="s">
        <v>681</v>
      </c>
      <c r="E147" s="13" t="s">
        <v>430</v>
      </c>
      <c r="F147" s="30">
        <v>45630</v>
      </c>
      <c r="G147" s="30">
        <v>45666</v>
      </c>
      <c r="H147" s="30">
        <v>45686</v>
      </c>
      <c r="I147" s="13" t="s">
        <v>353</v>
      </c>
      <c r="J147" s="13" t="s">
        <v>353</v>
      </c>
      <c r="K147" s="13" t="s">
        <v>353</v>
      </c>
      <c r="L147" s="13">
        <v>1752864</v>
      </c>
      <c r="M147" s="13">
        <v>1752864</v>
      </c>
      <c r="N147" s="13">
        <v>0</v>
      </c>
      <c r="O147" s="13">
        <v>0</v>
      </c>
      <c r="P147" s="13">
        <v>0</v>
      </c>
      <c r="Q147" s="13">
        <v>0</v>
      </c>
      <c r="R147" s="13">
        <v>0</v>
      </c>
      <c r="S147" s="13">
        <v>0</v>
      </c>
      <c r="T147" s="13">
        <v>1752864</v>
      </c>
      <c r="U147" s="13">
        <v>192815</v>
      </c>
      <c r="V147" s="13">
        <v>0</v>
      </c>
      <c r="W147" s="13">
        <v>0</v>
      </c>
      <c r="X147" s="13">
        <v>1</v>
      </c>
      <c r="Y147" s="13" t="s">
        <v>423</v>
      </c>
      <c r="Z147" s="13" t="s">
        <v>431</v>
      </c>
      <c r="AA147" s="13" t="s">
        <v>646</v>
      </c>
      <c r="AB147" s="13" t="s">
        <v>647</v>
      </c>
      <c r="AC147" s="13" t="s">
        <v>648</v>
      </c>
      <c r="AD147" s="13">
        <v>1</v>
      </c>
      <c r="AE147" s="13" t="s">
        <v>361</v>
      </c>
    </row>
    <row r="148" spans="1:31">
      <c r="A148" s="13" t="s">
        <v>682</v>
      </c>
      <c r="B148" s="13">
        <v>900826841</v>
      </c>
      <c r="C148" s="13" t="s">
        <v>354</v>
      </c>
      <c r="D148" s="13" t="s">
        <v>683</v>
      </c>
      <c r="E148" s="13" t="s">
        <v>430</v>
      </c>
      <c r="F148" s="30">
        <v>45630</v>
      </c>
      <c r="G148" s="30">
        <v>45666</v>
      </c>
      <c r="H148" s="30">
        <v>45686</v>
      </c>
      <c r="I148" s="13" t="s">
        <v>353</v>
      </c>
      <c r="J148" s="13" t="s">
        <v>353</v>
      </c>
      <c r="K148" s="13" t="s">
        <v>353</v>
      </c>
      <c r="L148" s="13">
        <v>2214144</v>
      </c>
      <c r="M148" s="13">
        <v>2214144</v>
      </c>
      <c r="N148" s="13">
        <v>0</v>
      </c>
      <c r="O148" s="13">
        <v>0</v>
      </c>
      <c r="P148" s="13">
        <v>0</v>
      </c>
      <c r="Q148" s="13">
        <v>0</v>
      </c>
      <c r="R148" s="13">
        <v>0</v>
      </c>
      <c r="S148" s="13">
        <v>0</v>
      </c>
      <c r="T148" s="13">
        <v>2214144</v>
      </c>
      <c r="U148" s="13">
        <v>243556</v>
      </c>
      <c r="V148" s="13">
        <v>0</v>
      </c>
      <c r="W148" s="13">
        <v>0</v>
      </c>
      <c r="X148" s="13">
        <v>1</v>
      </c>
      <c r="Y148" s="13" t="s">
        <v>423</v>
      </c>
      <c r="Z148" s="13" t="s">
        <v>431</v>
      </c>
      <c r="AA148" s="13" t="s">
        <v>646</v>
      </c>
      <c r="AB148" s="13" t="s">
        <v>647</v>
      </c>
      <c r="AC148" s="13" t="s">
        <v>648</v>
      </c>
      <c r="AD148" s="13">
        <v>1</v>
      </c>
      <c r="AE148" s="13" t="s">
        <v>361</v>
      </c>
    </row>
    <row r="149" spans="1:31">
      <c r="A149" s="13" t="s">
        <v>684</v>
      </c>
      <c r="B149" s="13">
        <v>900826841</v>
      </c>
      <c r="C149" s="13" t="s">
        <v>354</v>
      </c>
      <c r="D149" s="13" t="s">
        <v>685</v>
      </c>
      <c r="E149" s="13" t="s">
        <v>430</v>
      </c>
      <c r="F149" s="30">
        <v>45630</v>
      </c>
      <c r="G149" s="30">
        <v>45666</v>
      </c>
      <c r="H149" s="30">
        <v>45686</v>
      </c>
      <c r="I149" s="13" t="s">
        <v>353</v>
      </c>
      <c r="J149" s="13" t="s">
        <v>353</v>
      </c>
      <c r="K149" s="13" t="s">
        <v>353</v>
      </c>
      <c r="L149" s="13">
        <v>1937376</v>
      </c>
      <c r="M149" s="13">
        <v>1937376</v>
      </c>
      <c r="N149" s="13">
        <v>0</v>
      </c>
      <c r="O149" s="13">
        <v>0</v>
      </c>
      <c r="P149" s="13">
        <v>0</v>
      </c>
      <c r="Q149" s="13">
        <v>0</v>
      </c>
      <c r="R149" s="13">
        <v>0</v>
      </c>
      <c r="S149" s="13">
        <v>0</v>
      </c>
      <c r="T149" s="13">
        <v>1937376</v>
      </c>
      <c r="U149" s="13">
        <v>213111</v>
      </c>
      <c r="V149" s="13">
        <v>0</v>
      </c>
      <c r="W149" s="13">
        <v>0</v>
      </c>
      <c r="X149" s="13">
        <v>1</v>
      </c>
      <c r="Y149" s="13" t="s">
        <v>423</v>
      </c>
      <c r="Z149" s="13" t="s">
        <v>431</v>
      </c>
      <c r="AA149" s="13" t="s">
        <v>646</v>
      </c>
      <c r="AB149" s="13" t="s">
        <v>647</v>
      </c>
      <c r="AC149" s="13" t="s">
        <v>648</v>
      </c>
      <c r="AD149" s="13">
        <v>1</v>
      </c>
      <c r="AE149" s="13" t="s">
        <v>361</v>
      </c>
    </row>
    <row r="150" spans="1:31">
      <c r="A150" s="13" t="s">
        <v>686</v>
      </c>
      <c r="B150" s="13">
        <v>900826841</v>
      </c>
      <c r="C150" s="13" t="s">
        <v>354</v>
      </c>
      <c r="D150" s="13" t="s">
        <v>687</v>
      </c>
      <c r="E150" s="13" t="s">
        <v>430</v>
      </c>
      <c r="F150" s="30">
        <v>45630</v>
      </c>
      <c r="G150" s="30">
        <v>45666</v>
      </c>
      <c r="H150" s="30">
        <v>45686</v>
      </c>
      <c r="I150" s="13" t="s">
        <v>353</v>
      </c>
      <c r="J150" s="13" t="s">
        <v>353</v>
      </c>
      <c r="K150" s="13" t="s">
        <v>353</v>
      </c>
      <c r="L150" s="13">
        <v>2398656</v>
      </c>
      <c r="M150" s="13">
        <v>2398656</v>
      </c>
      <c r="N150" s="13">
        <v>0</v>
      </c>
      <c r="O150" s="13">
        <v>0</v>
      </c>
      <c r="P150" s="13">
        <v>0</v>
      </c>
      <c r="Q150" s="13">
        <v>0</v>
      </c>
      <c r="R150" s="13">
        <v>0</v>
      </c>
      <c r="S150" s="13">
        <v>0</v>
      </c>
      <c r="T150" s="13">
        <v>2398656</v>
      </c>
      <c r="U150" s="13">
        <v>263852</v>
      </c>
      <c r="V150" s="13">
        <v>0</v>
      </c>
      <c r="W150" s="13">
        <v>0</v>
      </c>
      <c r="X150" s="13">
        <v>1</v>
      </c>
      <c r="Y150" s="13" t="s">
        <v>423</v>
      </c>
      <c r="Z150" s="13" t="s">
        <v>431</v>
      </c>
      <c r="AA150" s="13" t="s">
        <v>646</v>
      </c>
      <c r="AB150" s="13" t="s">
        <v>647</v>
      </c>
      <c r="AC150" s="13" t="s">
        <v>648</v>
      </c>
      <c r="AD150" s="13">
        <v>1</v>
      </c>
      <c r="AE150" s="13" t="s">
        <v>361</v>
      </c>
    </row>
    <row r="151" spans="1:31">
      <c r="A151" s="13" t="s">
        <v>688</v>
      </c>
      <c r="B151" s="13">
        <v>900826841</v>
      </c>
      <c r="C151" s="13" t="s">
        <v>354</v>
      </c>
      <c r="D151" s="13" t="s">
        <v>689</v>
      </c>
      <c r="E151" s="13" t="s">
        <v>430</v>
      </c>
      <c r="F151" s="30">
        <v>45630</v>
      </c>
      <c r="G151" s="30">
        <v>45666</v>
      </c>
      <c r="H151" s="30">
        <v>45686</v>
      </c>
      <c r="I151" s="13" t="s">
        <v>353</v>
      </c>
      <c r="J151" s="13" t="s">
        <v>353</v>
      </c>
      <c r="K151" s="13" t="s">
        <v>353</v>
      </c>
      <c r="L151" s="13">
        <v>2214144</v>
      </c>
      <c r="M151" s="13">
        <v>2214144</v>
      </c>
      <c r="N151" s="13">
        <v>0</v>
      </c>
      <c r="O151" s="13">
        <v>0</v>
      </c>
      <c r="P151" s="13">
        <v>0</v>
      </c>
      <c r="Q151" s="13">
        <v>0</v>
      </c>
      <c r="R151" s="13">
        <v>0</v>
      </c>
      <c r="S151" s="13">
        <v>0</v>
      </c>
      <c r="T151" s="13">
        <v>2214144</v>
      </c>
      <c r="U151" s="13">
        <v>243556</v>
      </c>
      <c r="V151" s="13">
        <v>0</v>
      </c>
      <c r="W151" s="13">
        <v>0</v>
      </c>
      <c r="X151" s="13">
        <v>1</v>
      </c>
      <c r="Y151" s="13" t="s">
        <v>423</v>
      </c>
      <c r="Z151" s="13" t="s">
        <v>431</v>
      </c>
      <c r="AA151" s="13" t="s">
        <v>646</v>
      </c>
      <c r="AB151" s="13" t="s">
        <v>647</v>
      </c>
      <c r="AC151" s="13" t="s">
        <v>648</v>
      </c>
      <c r="AD151" s="13">
        <v>1</v>
      </c>
      <c r="AE151" s="13" t="s">
        <v>361</v>
      </c>
    </row>
    <row r="152" spans="1:31">
      <c r="A152" s="13" t="s">
        <v>690</v>
      </c>
      <c r="B152" s="13">
        <v>900826841</v>
      </c>
      <c r="C152" s="13" t="s">
        <v>354</v>
      </c>
      <c r="D152" s="13" t="s">
        <v>691</v>
      </c>
      <c r="E152" s="13" t="s">
        <v>430</v>
      </c>
      <c r="F152" s="30">
        <v>45630</v>
      </c>
      <c r="G152" s="30">
        <v>45666</v>
      </c>
      <c r="H152" s="30">
        <v>45686</v>
      </c>
      <c r="I152" s="13" t="s">
        <v>353</v>
      </c>
      <c r="J152" s="13" t="s">
        <v>353</v>
      </c>
      <c r="K152" s="13" t="s">
        <v>353</v>
      </c>
      <c r="L152" s="13">
        <v>1937376</v>
      </c>
      <c r="M152" s="13">
        <v>1937376</v>
      </c>
      <c r="N152" s="13">
        <v>0</v>
      </c>
      <c r="O152" s="13">
        <v>0</v>
      </c>
      <c r="P152" s="13">
        <v>0</v>
      </c>
      <c r="Q152" s="13">
        <v>0</v>
      </c>
      <c r="R152" s="13">
        <v>0</v>
      </c>
      <c r="S152" s="13">
        <v>0</v>
      </c>
      <c r="T152" s="13">
        <v>1937376</v>
      </c>
      <c r="U152" s="13">
        <v>213111</v>
      </c>
      <c r="V152" s="13">
        <v>0</v>
      </c>
      <c r="W152" s="13">
        <v>0</v>
      </c>
      <c r="X152" s="13">
        <v>1</v>
      </c>
      <c r="Y152" s="13" t="s">
        <v>423</v>
      </c>
      <c r="Z152" s="13" t="s">
        <v>431</v>
      </c>
      <c r="AA152" s="13" t="s">
        <v>646</v>
      </c>
      <c r="AB152" s="13" t="s">
        <v>647</v>
      </c>
      <c r="AC152" s="13" t="s">
        <v>648</v>
      </c>
      <c r="AD152" s="13">
        <v>1</v>
      </c>
      <c r="AE152" s="13" t="s">
        <v>361</v>
      </c>
    </row>
    <row r="153" spans="1:31">
      <c r="A153" s="13" t="s">
        <v>692</v>
      </c>
      <c r="B153" s="13">
        <v>900826841</v>
      </c>
      <c r="C153" s="13" t="s">
        <v>354</v>
      </c>
      <c r="D153" s="13" t="s">
        <v>693</v>
      </c>
      <c r="E153" s="13" t="s">
        <v>430</v>
      </c>
      <c r="F153" s="30">
        <v>45630</v>
      </c>
      <c r="G153" s="30">
        <v>45666</v>
      </c>
      <c r="H153" s="30">
        <v>45686</v>
      </c>
      <c r="I153" s="13" t="s">
        <v>353</v>
      </c>
      <c r="J153" s="13" t="s">
        <v>353</v>
      </c>
      <c r="K153" s="13" t="s">
        <v>353</v>
      </c>
      <c r="L153" s="13">
        <v>3000402</v>
      </c>
      <c r="M153" s="13">
        <v>3000402</v>
      </c>
      <c r="N153" s="13">
        <v>0</v>
      </c>
      <c r="O153" s="13">
        <v>0</v>
      </c>
      <c r="P153" s="13">
        <v>0</v>
      </c>
      <c r="Q153" s="13">
        <v>0</v>
      </c>
      <c r="R153" s="13">
        <v>0</v>
      </c>
      <c r="S153" s="13">
        <v>0</v>
      </c>
      <c r="T153" s="13">
        <v>3000402</v>
      </c>
      <c r="U153" s="13">
        <v>330044</v>
      </c>
      <c r="V153" s="13">
        <v>0</v>
      </c>
      <c r="W153" s="13">
        <v>0</v>
      </c>
      <c r="X153" s="13">
        <v>1</v>
      </c>
      <c r="Y153" s="13" t="s">
        <v>423</v>
      </c>
      <c r="Z153" s="13" t="s">
        <v>431</v>
      </c>
      <c r="AA153" s="13" t="s">
        <v>646</v>
      </c>
      <c r="AB153" s="13" t="s">
        <v>647</v>
      </c>
      <c r="AC153" s="13" t="s">
        <v>648</v>
      </c>
      <c r="AD153" s="13">
        <v>1</v>
      </c>
      <c r="AE153" s="13" t="s">
        <v>361</v>
      </c>
    </row>
    <row r="154" spans="1:31">
      <c r="A154" s="13" t="s">
        <v>694</v>
      </c>
      <c r="B154" s="13">
        <v>900826841</v>
      </c>
      <c r="C154" s="13" t="s">
        <v>354</v>
      </c>
      <c r="D154" s="13" t="s">
        <v>695</v>
      </c>
      <c r="E154" s="13" t="s">
        <v>430</v>
      </c>
      <c r="F154" s="30">
        <v>45630</v>
      </c>
      <c r="G154" s="30">
        <v>45666</v>
      </c>
      <c r="H154" s="30">
        <v>45686</v>
      </c>
      <c r="I154" s="13" t="s">
        <v>353</v>
      </c>
      <c r="J154" s="13" t="s">
        <v>353</v>
      </c>
      <c r="K154" s="13" t="s">
        <v>353</v>
      </c>
      <c r="L154" s="13">
        <v>1944358</v>
      </c>
      <c r="M154" s="13">
        <v>1944358</v>
      </c>
      <c r="N154" s="13">
        <v>0</v>
      </c>
      <c r="O154" s="13">
        <v>0</v>
      </c>
      <c r="P154" s="13">
        <v>0</v>
      </c>
      <c r="Q154" s="13">
        <v>0</v>
      </c>
      <c r="R154" s="13">
        <v>0</v>
      </c>
      <c r="S154" s="13">
        <v>0</v>
      </c>
      <c r="T154" s="13">
        <v>1944358</v>
      </c>
      <c r="U154" s="13">
        <v>213879</v>
      </c>
      <c r="V154" s="13">
        <v>0</v>
      </c>
      <c r="W154" s="13">
        <v>0</v>
      </c>
      <c r="X154" s="13">
        <v>1</v>
      </c>
      <c r="Y154" s="13" t="s">
        <v>423</v>
      </c>
      <c r="Z154" s="13" t="s">
        <v>431</v>
      </c>
      <c r="AA154" s="13" t="s">
        <v>646</v>
      </c>
      <c r="AB154" s="13" t="s">
        <v>647</v>
      </c>
      <c r="AC154" s="13" t="s">
        <v>648</v>
      </c>
      <c r="AD154" s="13">
        <v>1</v>
      </c>
      <c r="AE154" s="13" t="s">
        <v>361</v>
      </c>
    </row>
    <row r="155" spans="1:31">
      <c r="A155" s="13" t="s">
        <v>696</v>
      </c>
      <c r="B155" s="13">
        <v>900826841</v>
      </c>
      <c r="C155" s="13" t="s">
        <v>354</v>
      </c>
      <c r="D155" s="13" t="s">
        <v>697</v>
      </c>
      <c r="E155" s="13" t="s">
        <v>430</v>
      </c>
      <c r="F155" s="30">
        <v>45630</v>
      </c>
      <c r="G155" s="30">
        <v>45666</v>
      </c>
      <c r="H155" s="30">
        <v>45685</v>
      </c>
      <c r="I155" s="13" t="s">
        <v>353</v>
      </c>
      <c r="J155" s="13" t="s">
        <v>353</v>
      </c>
      <c r="K155" s="13" t="s">
        <v>353</v>
      </c>
      <c r="L155" s="13">
        <v>6667560</v>
      </c>
      <c r="M155" s="13">
        <v>6667560</v>
      </c>
      <c r="N155" s="13">
        <v>0</v>
      </c>
      <c r="O155" s="13">
        <v>0</v>
      </c>
      <c r="P155" s="13">
        <v>0</v>
      </c>
      <c r="Q155" s="13">
        <v>0</v>
      </c>
      <c r="R155" s="13">
        <v>0</v>
      </c>
      <c r="S155" s="13">
        <v>0</v>
      </c>
      <c r="T155" s="13">
        <v>6667560</v>
      </c>
      <c r="U155" s="13">
        <v>733432</v>
      </c>
      <c r="V155" s="13">
        <v>0</v>
      </c>
      <c r="W155" s="13">
        <v>0</v>
      </c>
      <c r="X155" s="13">
        <v>1</v>
      </c>
      <c r="Y155" s="13" t="s">
        <v>423</v>
      </c>
      <c r="Z155" s="13" t="s">
        <v>431</v>
      </c>
      <c r="AA155" s="13" t="s">
        <v>646</v>
      </c>
      <c r="AB155" s="13" t="s">
        <v>647</v>
      </c>
      <c r="AC155" s="13" t="s">
        <v>651</v>
      </c>
      <c r="AD155" s="13">
        <v>1</v>
      </c>
      <c r="AE155" s="13" t="s">
        <v>361</v>
      </c>
    </row>
    <row r="156" spans="1:31">
      <c r="A156" s="13" t="s">
        <v>698</v>
      </c>
      <c r="B156" s="13">
        <v>900826841</v>
      </c>
      <c r="C156" s="13" t="s">
        <v>354</v>
      </c>
      <c r="D156" s="13" t="s">
        <v>699</v>
      </c>
      <c r="E156" s="13" t="s">
        <v>430</v>
      </c>
      <c r="F156" s="30">
        <v>45630</v>
      </c>
      <c r="G156" s="30">
        <v>45666</v>
      </c>
      <c r="H156" s="30">
        <v>45686</v>
      </c>
      <c r="I156" s="13" t="s">
        <v>353</v>
      </c>
      <c r="J156" s="13" t="s">
        <v>353</v>
      </c>
      <c r="K156" s="13" t="s">
        <v>353</v>
      </c>
      <c r="L156" s="13">
        <v>2398656</v>
      </c>
      <c r="M156" s="13">
        <v>2398656</v>
      </c>
      <c r="N156" s="13">
        <v>0</v>
      </c>
      <c r="O156" s="13">
        <v>0</v>
      </c>
      <c r="P156" s="13">
        <v>0</v>
      </c>
      <c r="Q156" s="13">
        <v>0</v>
      </c>
      <c r="R156" s="13">
        <v>0</v>
      </c>
      <c r="S156" s="13">
        <v>0</v>
      </c>
      <c r="T156" s="13">
        <v>2398656</v>
      </c>
      <c r="U156" s="13">
        <v>263852</v>
      </c>
      <c r="V156" s="13">
        <v>0</v>
      </c>
      <c r="W156" s="13">
        <v>0</v>
      </c>
      <c r="X156" s="13">
        <v>1</v>
      </c>
      <c r="Y156" s="13" t="s">
        <v>423</v>
      </c>
      <c r="Z156" s="13" t="s">
        <v>431</v>
      </c>
      <c r="AA156" s="13" t="s">
        <v>646</v>
      </c>
      <c r="AB156" s="13" t="s">
        <v>647</v>
      </c>
      <c r="AC156" s="13" t="s">
        <v>648</v>
      </c>
      <c r="AD156" s="13">
        <v>1</v>
      </c>
      <c r="AE156" s="13" t="s">
        <v>361</v>
      </c>
    </row>
    <row r="157" spans="1:31">
      <c r="A157" s="13" t="s">
        <v>700</v>
      </c>
      <c r="B157" s="13">
        <v>900826841</v>
      </c>
      <c r="C157" s="13" t="s">
        <v>354</v>
      </c>
      <c r="D157" s="13" t="s">
        <v>701</v>
      </c>
      <c r="E157" s="13" t="s">
        <v>430</v>
      </c>
      <c r="F157" s="30">
        <v>45630</v>
      </c>
      <c r="G157" s="30">
        <v>45666</v>
      </c>
      <c r="H157" s="30">
        <v>45686</v>
      </c>
      <c r="I157" s="13" t="s">
        <v>353</v>
      </c>
      <c r="J157" s="13" t="s">
        <v>353</v>
      </c>
      <c r="K157" s="13" t="s">
        <v>353</v>
      </c>
      <c r="L157" s="13">
        <v>1660608</v>
      </c>
      <c r="M157" s="13">
        <v>1660608</v>
      </c>
      <c r="N157" s="13">
        <v>0</v>
      </c>
      <c r="O157" s="13">
        <v>0</v>
      </c>
      <c r="P157" s="13">
        <v>0</v>
      </c>
      <c r="Q157" s="13">
        <v>0</v>
      </c>
      <c r="R157" s="13">
        <v>0</v>
      </c>
      <c r="S157" s="13">
        <v>0</v>
      </c>
      <c r="T157" s="13">
        <v>1660608</v>
      </c>
      <c r="U157" s="13">
        <v>182667</v>
      </c>
      <c r="V157" s="13">
        <v>0</v>
      </c>
      <c r="W157" s="13">
        <v>0</v>
      </c>
      <c r="X157" s="13">
        <v>1</v>
      </c>
      <c r="Y157" s="13" t="s">
        <v>423</v>
      </c>
      <c r="Z157" s="13" t="s">
        <v>431</v>
      </c>
      <c r="AA157" s="13" t="s">
        <v>646</v>
      </c>
      <c r="AB157" s="13" t="s">
        <v>647</v>
      </c>
      <c r="AC157" s="13" t="s">
        <v>648</v>
      </c>
      <c r="AD157" s="13">
        <v>1</v>
      </c>
      <c r="AE157" s="13" t="s">
        <v>361</v>
      </c>
    </row>
    <row r="158" spans="1:31">
      <c r="A158" s="13" t="s">
        <v>702</v>
      </c>
      <c r="B158" s="13">
        <v>900826841</v>
      </c>
      <c r="C158" s="13" t="s">
        <v>354</v>
      </c>
      <c r="D158" s="13" t="s">
        <v>703</v>
      </c>
      <c r="E158" s="13" t="s">
        <v>430</v>
      </c>
      <c r="F158" s="30">
        <v>45630</v>
      </c>
      <c r="G158" s="30">
        <v>45666</v>
      </c>
      <c r="H158" s="30">
        <v>45685</v>
      </c>
      <c r="I158" s="13" t="s">
        <v>353</v>
      </c>
      <c r="J158" s="13" t="s">
        <v>353</v>
      </c>
      <c r="K158" s="13" t="s">
        <v>353</v>
      </c>
      <c r="L158" s="13">
        <v>6667560</v>
      </c>
      <c r="M158" s="13">
        <v>6667560</v>
      </c>
      <c r="N158" s="13">
        <v>0</v>
      </c>
      <c r="O158" s="13">
        <v>0</v>
      </c>
      <c r="P158" s="13">
        <v>0</v>
      </c>
      <c r="Q158" s="13">
        <v>0</v>
      </c>
      <c r="R158" s="13">
        <v>0</v>
      </c>
      <c r="S158" s="13">
        <v>0</v>
      </c>
      <c r="T158" s="13">
        <v>6667560</v>
      </c>
      <c r="U158" s="13">
        <v>733432</v>
      </c>
      <c r="V158" s="13">
        <v>0</v>
      </c>
      <c r="W158" s="13">
        <v>0</v>
      </c>
      <c r="X158" s="13">
        <v>1</v>
      </c>
      <c r="Y158" s="13" t="s">
        <v>423</v>
      </c>
      <c r="Z158" s="13" t="s">
        <v>431</v>
      </c>
      <c r="AA158" s="13" t="s">
        <v>646</v>
      </c>
      <c r="AB158" s="13" t="s">
        <v>647</v>
      </c>
      <c r="AC158" s="13" t="s">
        <v>651</v>
      </c>
      <c r="AD158" s="13">
        <v>1</v>
      </c>
      <c r="AE158" s="13" t="s">
        <v>361</v>
      </c>
    </row>
    <row r="159" spans="1:31">
      <c r="A159" s="13" t="s">
        <v>704</v>
      </c>
      <c r="B159" s="13">
        <v>900826841</v>
      </c>
      <c r="C159" s="13" t="s">
        <v>354</v>
      </c>
      <c r="D159" s="13" t="s">
        <v>705</v>
      </c>
      <c r="E159" s="13" t="s">
        <v>430</v>
      </c>
      <c r="F159" s="30">
        <v>45630</v>
      </c>
      <c r="G159" s="30">
        <v>45666</v>
      </c>
      <c r="H159" s="30">
        <v>45685</v>
      </c>
      <c r="I159" s="13" t="s">
        <v>353</v>
      </c>
      <c r="J159" s="13" t="s">
        <v>353</v>
      </c>
      <c r="K159" s="13" t="s">
        <v>353</v>
      </c>
      <c r="L159" s="13">
        <v>6445308</v>
      </c>
      <c r="M159" s="13">
        <v>6445308</v>
      </c>
      <c r="N159" s="13">
        <v>0</v>
      </c>
      <c r="O159" s="13">
        <v>0</v>
      </c>
      <c r="P159" s="13">
        <v>0</v>
      </c>
      <c r="Q159" s="13">
        <v>0</v>
      </c>
      <c r="R159" s="13">
        <v>0</v>
      </c>
      <c r="S159" s="13">
        <v>0</v>
      </c>
      <c r="T159" s="13">
        <v>6445308</v>
      </c>
      <c r="U159" s="13">
        <v>708984</v>
      </c>
      <c r="V159" s="13">
        <v>0</v>
      </c>
      <c r="W159" s="13">
        <v>0</v>
      </c>
      <c r="X159" s="13">
        <v>1</v>
      </c>
      <c r="Y159" s="13" t="s">
        <v>423</v>
      </c>
      <c r="Z159" s="13" t="s">
        <v>431</v>
      </c>
      <c r="AA159" s="13" t="s">
        <v>646</v>
      </c>
      <c r="AB159" s="13" t="s">
        <v>647</v>
      </c>
      <c r="AC159" s="13" t="s">
        <v>651</v>
      </c>
      <c r="AD159" s="13">
        <v>1</v>
      </c>
      <c r="AE159" s="13" t="s">
        <v>361</v>
      </c>
    </row>
    <row r="160" spans="1:31">
      <c r="A160" s="13" t="s">
        <v>706</v>
      </c>
      <c r="B160" s="13">
        <v>900826841</v>
      </c>
      <c r="C160" s="13" t="s">
        <v>354</v>
      </c>
      <c r="D160" s="13" t="s">
        <v>707</v>
      </c>
      <c r="E160" s="13" t="s">
        <v>430</v>
      </c>
      <c r="F160" s="30">
        <v>45630</v>
      </c>
      <c r="G160" s="30">
        <v>45666</v>
      </c>
      <c r="H160" s="30">
        <v>45686</v>
      </c>
      <c r="I160" s="13" t="s">
        <v>353</v>
      </c>
      <c r="J160" s="13" t="s">
        <v>353</v>
      </c>
      <c r="K160" s="13" t="s">
        <v>353</v>
      </c>
      <c r="L160" s="13">
        <v>1333512</v>
      </c>
      <c r="M160" s="13">
        <v>1333512</v>
      </c>
      <c r="N160" s="13">
        <v>0</v>
      </c>
      <c r="O160" s="13">
        <v>0</v>
      </c>
      <c r="P160" s="13">
        <v>0</v>
      </c>
      <c r="Q160" s="13">
        <v>0</v>
      </c>
      <c r="R160" s="13">
        <v>0</v>
      </c>
      <c r="S160" s="13">
        <v>0</v>
      </c>
      <c r="T160" s="13">
        <v>1333512</v>
      </c>
      <c r="U160" s="13">
        <v>146686</v>
      </c>
      <c r="V160" s="13">
        <v>0</v>
      </c>
      <c r="W160" s="13">
        <v>0</v>
      </c>
      <c r="X160" s="13">
        <v>1</v>
      </c>
      <c r="Y160" s="13" t="s">
        <v>423</v>
      </c>
      <c r="Z160" s="13" t="s">
        <v>431</v>
      </c>
      <c r="AA160" s="13" t="s">
        <v>646</v>
      </c>
      <c r="AB160" s="13" t="s">
        <v>647</v>
      </c>
      <c r="AC160" s="13" t="s">
        <v>648</v>
      </c>
      <c r="AD160" s="13">
        <v>1</v>
      </c>
      <c r="AE160" s="13" t="s">
        <v>361</v>
      </c>
    </row>
    <row r="161" spans="1:31">
      <c r="A161" s="13" t="s">
        <v>708</v>
      </c>
      <c r="B161" s="13">
        <v>900826841</v>
      </c>
      <c r="C161" s="13" t="s">
        <v>354</v>
      </c>
      <c r="D161" s="13" t="s">
        <v>709</v>
      </c>
      <c r="E161" s="13" t="s">
        <v>430</v>
      </c>
      <c r="F161" s="30">
        <v>45630</v>
      </c>
      <c r="G161" s="30">
        <v>45666</v>
      </c>
      <c r="H161" s="30">
        <v>45686</v>
      </c>
      <c r="I161" s="13" t="s">
        <v>353</v>
      </c>
      <c r="J161" s="13" t="s">
        <v>353</v>
      </c>
      <c r="K161" s="13" t="s">
        <v>353</v>
      </c>
      <c r="L161" s="13">
        <v>3333780</v>
      </c>
      <c r="M161" s="13">
        <v>3333780</v>
      </c>
      <c r="N161" s="13">
        <v>0</v>
      </c>
      <c r="O161" s="13">
        <v>0</v>
      </c>
      <c r="P161" s="13">
        <v>0</v>
      </c>
      <c r="Q161" s="13">
        <v>0</v>
      </c>
      <c r="R161" s="13">
        <v>0</v>
      </c>
      <c r="S161" s="13">
        <v>0</v>
      </c>
      <c r="T161" s="13">
        <v>3333780</v>
      </c>
      <c r="U161" s="13">
        <v>366716</v>
      </c>
      <c r="V161" s="13">
        <v>0</v>
      </c>
      <c r="W161" s="13">
        <v>0</v>
      </c>
      <c r="X161" s="13">
        <v>1</v>
      </c>
      <c r="Y161" s="13" t="s">
        <v>423</v>
      </c>
      <c r="Z161" s="13" t="s">
        <v>431</v>
      </c>
      <c r="AA161" s="13" t="s">
        <v>646</v>
      </c>
      <c r="AB161" s="13" t="s">
        <v>647</v>
      </c>
      <c r="AC161" s="13" t="s">
        <v>648</v>
      </c>
      <c r="AD161" s="13">
        <v>1</v>
      </c>
      <c r="AE161" s="13" t="s">
        <v>361</v>
      </c>
    </row>
    <row r="162" spans="1:31">
      <c r="A162" s="13" t="s">
        <v>710</v>
      </c>
      <c r="B162" s="13">
        <v>900826841</v>
      </c>
      <c r="C162" s="13" t="s">
        <v>354</v>
      </c>
      <c r="D162" s="13" t="s">
        <v>711</v>
      </c>
      <c r="E162" s="13" t="s">
        <v>430</v>
      </c>
      <c r="F162" s="30">
        <v>45630</v>
      </c>
      <c r="G162" s="30">
        <v>45666</v>
      </c>
      <c r="H162" s="30">
        <v>45686</v>
      </c>
      <c r="I162" s="13" t="s">
        <v>353</v>
      </c>
      <c r="J162" s="13" t="s">
        <v>353</v>
      </c>
      <c r="K162" s="13" t="s">
        <v>353</v>
      </c>
      <c r="L162" s="13">
        <v>461280</v>
      </c>
      <c r="M162" s="13">
        <v>461280</v>
      </c>
      <c r="N162" s="13">
        <v>0</v>
      </c>
      <c r="O162" s="13">
        <v>0</v>
      </c>
      <c r="P162" s="13">
        <v>0</v>
      </c>
      <c r="Q162" s="13">
        <v>0</v>
      </c>
      <c r="R162" s="13">
        <v>0</v>
      </c>
      <c r="S162" s="13">
        <v>0</v>
      </c>
      <c r="T162" s="13">
        <v>461280</v>
      </c>
      <c r="U162" s="13">
        <v>50741</v>
      </c>
      <c r="V162" s="13">
        <v>0</v>
      </c>
      <c r="W162" s="13">
        <v>0</v>
      </c>
      <c r="X162" s="13">
        <v>1</v>
      </c>
      <c r="Y162" s="13" t="s">
        <v>423</v>
      </c>
      <c r="Z162" s="13" t="s">
        <v>431</v>
      </c>
      <c r="AA162" s="13" t="s">
        <v>646</v>
      </c>
      <c r="AB162" s="13" t="s">
        <v>647</v>
      </c>
      <c r="AC162" s="13" t="s">
        <v>648</v>
      </c>
      <c r="AD162" s="13">
        <v>1</v>
      </c>
      <c r="AE162" s="13" t="s">
        <v>361</v>
      </c>
    </row>
    <row r="163" spans="1:31">
      <c r="A163" s="13" t="s">
        <v>712</v>
      </c>
      <c r="B163" s="13">
        <v>900826841</v>
      </c>
      <c r="C163" s="13" t="s">
        <v>354</v>
      </c>
      <c r="D163" s="13" t="s">
        <v>713</v>
      </c>
      <c r="E163" s="13" t="s">
        <v>430</v>
      </c>
      <c r="F163" s="30">
        <v>45630</v>
      </c>
      <c r="G163" s="30">
        <v>45666</v>
      </c>
      <c r="H163" s="30">
        <v>45686</v>
      </c>
      <c r="I163" s="13" t="s">
        <v>353</v>
      </c>
      <c r="J163" s="13" t="s">
        <v>353</v>
      </c>
      <c r="K163" s="13" t="s">
        <v>353</v>
      </c>
      <c r="L163" s="13">
        <v>1555764</v>
      </c>
      <c r="M163" s="13">
        <v>1555764</v>
      </c>
      <c r="N163" s="13">
        <v>0</v>
      </c>
      <c r="O163" s="13">
        <v>0</v>
      </c>
      <c r="P163" s="13">
        <v>0</v>
      </c>
      <c r="Q163" s="13">
        <v>0</v>
      </c>
      <c r="R163" s="13">
        <v>0</v>
      </c>
      <c r="S163" s="13">
        <v>0</v>
      </c>
      <c r="T163" s="13">
        <v>1555764</v>
      </c>
      <c r="U163" s="13">
        <v>171134</v>
      </c>
      <c r="V163" s="13">
        <v>0</v>
      </c>
      <c r="W163" s="13">
        <v>0</v>
      </c>
      <c r="X163" s="13">
        <v>1</v>
      </c>
      <c r="Y163" s="13" t="s">
        <v>423</v>
      </c>
      <c r="Z163" s="13" t="s">
        <v>431</v>
      </c>
      <c r="AA163" s="13" t="s">
        <v>646</v>
      </c>
      <c r="AB163" s="13" t="s">
        <v>647</v>
      </c>
      <c r="AC163" s="13" t="s">
        <v>648</v>
      </c>
      <c r="AD163" s="13">
        <v>1</v>
      </c>
      <c r="AE163" s="13" t="s">
        <v>361</v>
      </c>
    </row>
    <row r="164" spans="1:31">
      <c r="A164" s="13" t="s">
        <v>714</v>
      </c>
      <c r="B164" s="13">
        <v>900826841</v>
      </c>
      <c r="C164" s="13" t="s">
        <v>354</v>
      </c>
      <c r="D164" s="13" t="s">
        <v>715</v>
      </c>
      <c r="E164" s="13" t="s">
        <v>430</v>
      </c>
      <c r="F164" s="30">
        <v>45630</v>
      </c>
      <c r="G164" s="30">
        <v>45666</v>
      </c>
      <c r="H164" s="30">
        <v>45686</v>
      </c>
      <c r="I164" s="13" t="s">
        <v>353</v>
      </c>
      <c r="J164" s="13" t="s">
        <v>353</v>
      </c>
      <c r="K164" s="13" t="s">
        <v>353</v>
      </c>
      <c r="L164" s="13">
        <v>461280</v>
      </c>
      <c r="M164" s="13">
        <v>461280</v>
      </c>
      <c r="N164" s="13">
        <v>0</v>
      </c>
      <c r="O164" s="13">
        <v>0</v>
      </c>
      <c r="P164" s="13">
        <v>0</v>
      </c>
      <c r="Q164" s="13">
        <v>0</v>
      </c>
      <c r="R164" s="13">
        <v>0</v>
      </c>
      <c r="S164" s="13">
        <v>0</v>
      </c>
      <c r="T164" s="13">
        <v>461280</v>
      </c>
      <c r="U164" s="13">
        <v>50741</v>
      </c>
      <c r="V164" s="13">
        <v>0</v>
      </c>
      <c r="W164" s="13">
        <v>0</v>
      </c>
      <c r="X164" s="13">
        <v>1</v>
      </c>
      <c r="Y164" s="13" t="s">
        <v>423</v>
      </c>
      <c r="Z164" s="13" t="s">
        <v>431</v>
      </c>
      <c r="AA164" s="13" t="s">
        <v>646</v>
      </c>
      <c r="AB164" s="13" t="s">
        <v>647</v>
      </c>
      <c r="AC164" s="13" t="s">
        <v>648</v>
      </c>
      <c r="AD164" s="13">
        <v>1</v>
      </c>
      <c r="AE164" s="13" t="s">
        <v>361</v>
      </c>
    </row>
    <row r="165" spans="1:31">
      <c r="A165" s="13" t="s">
        <v>716</v>
      </c>
      <c r="B165" s="13">
        <v>900826841</v>
      </c>
      <c r="C165" s="13" t="s">
        <v>354</v>
      </c>
      <c r="D165" s="13" t="s">
        <v>717</v>
      </c>
      <c r="E165" s="13" t="s">
        <v>430</v>
      </c>
      <c r="F165" s="30">
        <v>45630</v>
      </c>
      <c r="G165" s="30">
        <v>45666</v>
      </c>
      <c r="H165" s="30">
        <v>45686</v>
      </c>
      <c r="I165" s="13" t="s">
        <v>353</v>
      </c>
      <c r="J165" s="13" t="s">
        <v>353</v>
      </c>
      <c r="K165" s="13" t="s">
        <v>353</v>
      </c>
      <c r="L165" s="13">
        <v>1937376</v>
      </c>
      <c r="M165" s="13">
        <v>1937376</v>
      </c>
      <c r="N165" s="13">
        <v>0</v>
      </c>
      <c r="O165" s="13">
        <v>0</v>
      </c>
      <c r="P165" s="13">
        <v>0</v>
      </c>
      <c r="Q165" s="13">
        <v>0</v>
      </c>
      <c r="R165" s="13">
        <v>0</v>
      </c>
      <c r="S165" s="13">
        <v>0</v>
      </c>
      <c r="T165" s="13">
        <v>1937376</v>
      </c>
      <c r="U165" s="13">
        <v>213111</v>
      </c>
      <c r="V165" s="13">
        <v>0</v>
      </c>
      <c r="W165" s="13">
        <v>0</v>
      </c>
      <c r="X165" s="13">
        <v>1</v>
      </c>
      <c r="Y165" s="13" t="s">
        <v>423</v>
      </c>
      <c r="Z165" s="13" t="s">
        <v>431</v>
      </c>
      <c r="AA165" s="13" t="s">
        <v>646</v>
      </c>
      <c r="AB165" s="13" t="s">
        <v>647</v>
      </c>
      <c r="AC165" s="13" t="s">
        <v>648</v>
      </c>
      <c r="AD165" s="13">
        <v>1</v>
      </c>
      <c r="AE165" s="13" t="s">
        <v>361</v>
      </c>
    </row>
    <row r="166" spans="1:31">
      <c r="A166" s="13" t="s">
        <v>718</v>
      </c>
      <c r="B166" s="13">
        <v>900826841</v>
      </c>
      <c r="C166" s="13" t="s">
        <v>354</v>
      </c>
      <c r="D166" s="13" t="s">
        <v>719</v>
      </c>
      <c r="E166" s="13" t="s">
        <v>430</v>
      </c>
      <c r="F166" s="30">
        <v>45630</v>
      </c>
      <c r="G166" s="30">
        <v>45666</v>
      </c>
      <c r="H166" s="30">
        <v>45686</v>
      </c>
      <c r="I166" s="13" t="s">
        <v>353</v>
      </c>
      <c r="J166" s="13" t="s">
        <v>353</v>
      </c>
      <c r="K166" s="13" t="s">
        <v>353</v>
      </c>
      <c r="L166" s="13">
        <v>2306400</v>
      </c>
      <c r="M166" s="13">
        <v>2306400</v>
      </c>
      <c r="N166" s="13">
        <v>0</v>
      </c>
      <c r="O166" s="13">
        <v>0</v>
      </c>
      <c r="P166" s="13">
        <v>0</v>
      </c>
      <c r="Q166" s="13">
        <v>0</v>
      </c>
      <c r="R166" s="13">
        <v>0</v>
      </c>
      <c r="S166" s="13">
        <v>0</v>
      </c>
      <c r="T166" s="13">
        <v>2306400</v>
      </c>
      <c r="U166" s="13">
        <v>253704</v>
      </c>
      <c r="V166" s="13">
        <v>0</v>
      </c>
      <c r="W166" s="13">
        <v>0</v>
      </c>
      <c r="X166" s="13">
        <v>1</v>
      </c>
      <c r="Y166" s="13" t="s">
        <v>423</v>
      </c>
      <c r="Z166" s="13" t="s">
        <v>431</v>
      </c>
      <c r="AA166" s="13" t="s">
        <v>646</v>
      </c>
      <c r="AB166" s="13" t="s">
        <v>647</v>
      </c>
      <c r="AC166" s="13" t="s">
        <v>648</v>
      </c>
      <c r="AD166" s="13">
        <v>1</v>
      </c>
      <c r="AE166" s="13" t="s">
        <v>361</v>
      </c>
    </row>
    <row r="167" spans="1:31">
      <c r="A167" s="13" t="s">
        <v>720</v>
      </c>
      <c r="B167" s="13">
        <v>900826841</v>
      </c>
      <c r="C167" s="13" t="s">
        <v>354</v>
      </c>
      <c r="D167" s="13" t="s">
        <v>721</v>
      </c>
      <c r="E167" s="13" t="s">
        <v>430</v>
      </c>
      <c r="F167" s="30">
        <v>45630</v>
      </c>
      <c r="G167" s="30">
        <v>45666</v>
      </c>
      <c r="H167" s="30">
        <v>45686</v>
      </c>
      <c r="I167" s="13" t="s">
        <v>353</v>
      </c>
      <c r="J167" s="13" t="s">
        <v>353</v>
      </c>
      <c r="K167" s="13" t="s">
        <v>353</v>
      </c>
      <c r="L167" s="13">
        <v>2214144</v>
      </c>
      <c r="M167" s="13">
        <v>2214144</v>
      </c>
      <c r="N167" s="13">
        <v>0</v>
      </c>
      <c r="O167" s="13">
        <v>0</v>
      </c>
      <c r="P167" s="13">
        <v>0</v>
      </c>
      <c r="Q167" s="13">
        <v>0</v>
      </c>
      <c r="R167" s="13">
        <v>0</v>
      </c>
      <c r="S167" s="13">
        <v>0</v>
      </c>
      <c r="T167" s="13">
        <v>2214144</v>
      </c>
      <c r="U167" s="13">
        <v>243556</v>
      </c>
      <c r="V167" s="13">
        <v>0</v>
      </c>
      <c r="W167" s="13">
        <v>0</v>
      </c>
      <c r="X167" s="13">
        <v>1</v>
      </c>
      <c r="Y167" s="13" t="s">
        <v>423</v>
      </c>
      <c r="Z167" s="13" t="s">
        <v>431</v>
      </c>
      <c r="AA167" s="13" t="s">
        <v>646</v>
      </c>
      <c r="AB167" s="13" t="s">
        <v>647</v>
      </c>
      <c r="AC167" s="13" t="s">
        <v>648</v>
      </c>
      <c r="AD167" s="13">
        <v>1</v>
      </c>
      <c r="AE167" s="13" t="s">
        <v>361</v>
      </c>
    </row>
    <row r="168" spans="1:31">
      <c r="A168" s="13" t="s">
        <v>722</v>
      </c>
      <c r="B168" s="13">
        <v>900826841</v>
      </c>
      <c r="C168" s="13" t="s">
        <v>354</v>
      </c>
      <c r="D168" s="13" t="s">
        <v>723</v>
      </c>
      <c r="E168" s="13" t="s">
        <v>430</v>
      </c>
      <c r="F168" s="30">
        <v>45630</v>
      </c>
      <c r="G168" s="30">
        <v>45666</v>
      </c>
      <c r="H168" s="30">
        <v>45686</v>
      </c>
      <c r="I168" s="13" t="s">
        <v>353</v>
      </c>
      <c r="J168" s="13" t="s">
        <v>353</v>
      </c>
      <c r="K168" s="13" t="s">
        <v>353</v>
      </c>
      <c r="L168" s="13">
        <v>1937376</v>
      </c>
      <c r="M168" s="13">
        <v>1937376</v>
      </c>
      <c r="N168" s="13">
        <v>0</v>
      </c>
      <c r="O168" s="13">
        <v>0</v>
      </c>
      <c r="P168" s="13">
        <v>0</v>
      </c>
      <c r="Q168" s="13">
        <v>0</v>
      </c>
      <c r="R168" s="13">
        <v>0</v>
      </c>
      <c r="S168" s="13">
        <v>0</v>
      </c>
      <c r="T168" s="13">
        <v>1937376</v>
      </c>
      <c r="U168" s="13">
        <v>213111</v>
      </c>
      <c r="V168" s="13">
        <v>0</v>
      </c>
      <c r="W168" s="13">
        <v>0</v>
      </c>
      <c r="X168" s="13">
        <v>1</v>
      </c>
      <c r="Y168" s="13" t="s">
        <v>423</v>
      </c>
      <c r="Z168" s="13" t="s">
        <v>431</v>
      </c>
      <c r="AA168" s="13" t="s">
        <v>646</v>
      </c>
      <c r="AB168" s="13" t="s">
        <v>647</v>
      </c>
      <c r="AC168" s="13" t="s">
        <v>648</v>
      </c>
      <c r="AD168" s="13">
        <v>1</v>
      </c>
      <c r="AE168" s="13" t="s">
        <v>361</v>
      </c>
    </row>
    <row r="169" spans="1:31">
      <c r="A169" s="13" t="s">
        <v>724</v>
      </c>
      <c r="B169" s="13">
        <v>900826841</v>
      </c>
      <c r="C169" s="13" t="s">
        <v>354</v>
      </c>
      <c r="D169" s="13" t="s">
        <v>725</v>
      </c>
      <c r="E169" s="13" t="s">
        <v>430</v>
      </c>
      <c r="F169" s="30">
        <v>45630</v>
      </c>
      <c r="G169" s="30">
        <v>45666</v>
      </c>
      <c r="H169" s="30">
        <v>45686</v>
      </c>
      <c r="I169" s="13" t="s">
        <v>353</v>
      </c>
      <c r="J169" s="13" t="s">
        <v>353</v>
      </c>
      <c r="K169" s="13" t="s">
        <v>353</v>
      </c>
      <c r="L169" s="13">
        <v>2398656</v>
      </c>
      <c r="M169" s="13">
        <v>2398656</v>
      </c>
      <c r="N169" s="13">
        <v>0</v>
      </c>
      <c r="O169" s="13">
        <v>0</v>
      </c>
      <c r="P169" s="13">
        <v>0</v>
      </c>
      <c r="Q169" s="13">
        <v>0</v>
      </c>
      <c r="R169" s="13">
        <v>0</v>
      </c>
      <c r="S169" s="13">
        <v>0</v>
      </c>
      <c r="T169" s="13">
        <v>2398656</v>
      </c>
      <c r="U169" s="13">
        <v>263852</v>
      </c>
      <c r="V169" s="13">
        <v>0</v>
      </c>
      <c r="W169" s="13">
        <v>0</v>
      </c>
      <c r="X169" s="13">
        <v>1</v>
      </c>
      <c r="Y169" s="13" t="s">
        <v>423</v>
      </c>
      <c r="Z169" s="13" t="s">
        <v>431</v>
      </c>
      <c r="AA169" s="13" t="s">
        <v>646</v>
      </c>
      <c r="AB169" s="13" t="s">
        <v>647</v>
      </c>
      <c r="AC169" s="13" t="s">
        <v>648</v>
      </c>
      <c r="AD169" s="13">
        <v>1</v>
      </c>
      <c r="AE169" s="13" t="s">
        <v>361</v>
      </c>
    </row>
    <row r="170" spans="1:31">
      <c r="A170" s="13" t="s">
        <v>726</v>
      </c>
      <c r="B170" s="13">
        <v>900826841</v>
      </c>
      <c r="C170" s="13" t="s">
        <v>354</v>
      </c>
      <c r="D170" s="13" t="s">
        <v>727</v>
      </c>
      <c r="E170" s="13" t="s">
        <v>430</v>
      </c>
      <c r="F170" s="30">
        <v>45630</v>
      </c>
      <c r="G170" s="30">
        <v>45666</v>
      </c>
      <c r="H170" s="30">
        <v>45685</v>
      </c>
      <c r="I170" s="13" t="s">
        <v>353</v>
      </c>
      <c r="J170" s="13" t="s">
        <v>353</v>
      </c>
      <c r="K170" s="13" t="s">
        <v>353</v>
      </c>
      <c r="L170" s="13">
        <v>1937376</v>
      </c>
      <c r="M170" s="13">
        <v>1937376</v>
      </c>
      <c r="N170" s="13">
        <v>0</v>
      </c>
      <c r="O170" s="13">
        <v>0</v>
      </c>
      <c r="P170" s="13">
        <v>0</v>
      </c>
      <c r="Q170" s="13">
        <v>0</v>
      </c>
      <c r="R170" s="13">
        <v>0</v>
      </c>
      <c r="S170" s="13">
        <v>0</v>
      </c>
      <c r="T170" s="13">
        <v>1937376</v>
      </c>
      <c r="U170" s="13">
        <v>213111</v>
      </c>
      <c r="V170" s="13">
        <v>0</v>
      </c>
      <c r="W170" s="13">
        <v>0</v>
      </c>
      <c r="X170" s="13">
        <v>1</v>
      </c>
      <c r="Y170" s="13" t="s">
        <v>423</v>
      </c>
      <c r="Z170" s="13" t="s">
        <v>431</v>
      </c>
      <c r="AA170" s="13" t="s">
        <v>646</v>
      </c>
      <c r="AB170" s="13" t="s">
        <v>647</v>
      </c>
      <c r="AC170" s="13" t="s">
        <v>651</v>
      </c>
      <c r="AD170" s="13">
        <v>1</v>
      </c>
      <c r="AE170" s="13" t="s">
        <v>361</v>
      </c>
    </row>
    <row r="171" spans="1:31">
      <c r="A171" s="13" t="s">
        <v>728</v>
      </c>
      <c r="B171" s="13">
        <v>900826841</v>
      </c>
      <c r="C171" s="13" t="s">
        <v>354</v>
      </c>
      <c r="D171" s="13" t="s">
        <v>729</v>
      </c>
      <c r="E171" s="13" t="s">
        <v>430</v>
      </c>
      <c r="F171" s="30">
        <v>45630</v>
      </c>
      <c r="G171" s="30">
        <v>45666</v>
      </c>
      <c r="H171" s="30">
        <v>45686</v>
      </c>
      <c r="I171" s="13" t="s">
        <v>353</v>
      </c>
      <c r="J171" s="13" t="s">
        <v>353</v>
      </c>
      <c r="K171" s="13" t="s">
        <v>353</v>
      </c>
      <c r="L171" s="13">
        <v>2778150</v>
      </c>
      <c r="M171" s="13">
        <v>2778150</v>
      </c>
      <c r="N171" s="13">
        <v>0</v>
      </c>
      <c r="O171" s="13">
        <v>0</v>
      </c>
      <c r="P171" s="13">
        <v>0</v>
      </c>
      <c r="Q171" s="13">
        <v>0</v>
      </c>
      <c r="R171" s="13">
        <v>0</v>
      </c>
      <c r="S171" s="13">
        <v>0</v>
      </c>
      <c r="T171" s="13">
        <v>2778150</v>
      </c>
      <c r="U171" s="13">
        <v>305597</v>
      </c>
      <c r="V171" s="13">
        <v>0</v>
      </c>
      <c r="W171" s="13">
        <v>0</v>
      </c>
      <c r="X171" s="13">
        <v>1</v>
      </c>
      <c r="Y171" s="13" t="s">
        <v>423</v>
      </c>
      <c r="Z171" s="13" t="s">
        <v>431</v>
      </c>
      <c r="AA171" s="13" t="s">
        <v>646</v>
      </c>
      <c r="AB171" s="13" t="s">
        <v>647</v>
      </c>
      <c r="AC171" s="13" t="s">
        <v>648</v>
      </c>
      <c r="AD171" s="13">
        <v>1</v>
      </c>
      <c r="AE171" s="13" t="s">
        <v>361</v>
      </c>
    </row>
    <row r="172" spans="1:31">
      <c r="A172" s="13" t="s">
        <v>730</v>
      </c>
      <c r="B172" s="13">
        <v>900826841</v>
      </c>
      <c r="C172" s="13" t="s">
        <v>354</v>
      </c>
      <c r="D172" s="13" t="s">
        <v>731</v>
      </c>
      <c r="E172" s="13" t="s">
        <v>430</v>
      </c>
      <c r="F172" s="30">
        <v>45630</v>
      </c>
      <c r="G172" s="30">
        <v>45666</v>
      </c>
      <c r="H172" s="30">
        <v>45686</v>
      </c>
      <c r="I172" s="13" t="s">
        <v>353</v>
      </c>
      <c r="J172" s="13" t="s">
        <v>353</v>
      </c>
      <c r="K172" s="13" t="s">
        <v>353</v>
      </c>
      <c r="L172" s="13">
        <v>299132</v>
      </c>
      <c r="M172" s="13">
        <v>299132</v>
      </c>
      <c r="N172" s="13">
        <v>0</v>
      </c>
      <c r="O172" s="13">
        <v>0</v>
      </c>
      <c r="P172" s="13">
        <v>0</v>
      </c>
      <c r="Q172" s="13">
        <v>0</v>
      </c>
      <c r="R172" s="13">
        <v>0</v>
      </c>
      <c r="S172" s="13">
        <v>0</v>
      </c>
      <c r="T172" s="13">
        <v>299132</v>
      </c>
      <c r="U172" s="13">
        <v>32905</v>
      </c>
      <c r="V172" s="13">
        <v>0</v>
      </c>
      <c r="W172" s="13">
        <v>0</v>
      </c>
      <c r="X172" s="13">
        <v>1</v>
      </c>
      <c r="Y172" s="13" t="s">
        <v>423</v>
      </c>
      <c r="Z172" s="13" t="s">
        <v>431</v>
      </c>
      <c r="AA172" s="13" t="s">
        <v>646</v>
      </c>
      <c r="AB172" s="13" t="s">
        <v>647</v>
      </c>
      <c r="AC172" s="13" t="s">
        <v>648</v>
      </c>
      <c r="AD172" s="13">
        <v>1</v>
      </c>
      <c r="AE172" s="13" t="s">
        <v>361</v>
      </c>
    </row>
    <row r="173" spans="1:31">
      <c r="A173" s="13" t="s">
        <v>732</v>
      </c>
      <c r="B173" s="13">
        <v>900826841</v>
      </c>
      <c r="C173" s="13" t="s">
        <v>354</v>
      </c>
      <c r="D173" s="13" t="s">
        <v>733</v>
      </c>
      <c r="E173" s="13" t="s">
        <v>430</v>
      </c>
      <c r="F173" s="30">
        <v>45630</v>
      </c>
      <c r="G173" s="30">
        <v>45666</v>
      </c>
      <c r="H173" s="30">
        <v>45686</v>
      </c>
      <c r="I173" s="13" t="s">
        <v>353</v>
      </c>
      <c r="J173" s="13" t="s">
        <v>353</v>
      </c>
      <c r="K173" s="13" t="s">
        <v>353</v>
      </c>
      <c r="L173" s="13">
        <v>2222520</v>
      </c>
      <c r="M173" s="13">
        <v>2222520</v>
      </c>
      <c r="N173" s="13">
        <v>0</v>
      </c>
      <c r="O173" s="13">
        <v>0</v>
      </c>
      <c r="P173" s="13">
        <v>0</v>
      </c>
      <c r="Q173" s="13">
        <v>0</v>
      </c>
      <c r="R173" s="13">
        <v>0</v>
      </c>
      <c r="S173" s="13">
        <v>0</v>
      </c>
      <c r="T173" s="13">
        <v>2222520</v>
      </c>
      <c r="U173" s="13">
        <v>244477</v>
      </c>
      <c r="V173" s="13">
        <v>0</v>
      </c>
      <c r="W173" s="13">
        <v>0</v>
      </c>
      <c r="X173" s="13">
        <v>1</v>
      </c>
      <c r="Y173" s="13" t="s">
        <v>423</v>
      </c>
      <c r="Z173" s="13" t="s">
        <v>431</v>
      </c>
      <c r="AA173" s="13" t="s">
        <v>646</v>
      </c>
      <c r="AB173" s="13" t="s">
        <v>647</v>
      </c>
      <c r="AC173" s="13" t="s">
        <v>648</v>
      </c>
      <c r="AD173" s="13">
        <v>1</v>
      </c>
      <c r="AE173" s="13" t="s">
        <v>361</v>
      </c>
    </row>
    <row r="174" spans="1:31">
      <c r="A174" s="13" t="s">
        <v>734</v>
      </c>
      <c r="B174" s="13">
        <v>900826841</v>
      </c>
      <c r="C174" s="13" t="s">
        <v>354</v>
      </c>
      <c r="D174" s="13" t="s">
        <v>735</v>
      </c>
      <c r="E174" s="13" t="s">
        <v>430</v>
      </c>
      <c r="F174" s="30">
        <v>45630</v>
      </c>
      <c r="G174" s="30">
        <v>45666</v>
      </c>
      <c r="H174" s="30">
        <v>45686</v>
      </c>
      <c r="I174" s="13" t="s">
        <v>353</v>
      </c>
      <c r="J174" s="13" t="s">
        <v>353</v>
      </c>
      <c r="K174" s="13" t="s">
        <v>353</v>
      </c>
      <c r="L174" s="13">
        <v>2889276</v>
      </c>
      <c r="M174" s="13">
        <v>2889276</v>
      </c>
      <c r="N174" s="13">
        <v>0</v>
      </c>
      <c r="O174" s="13">
        <v>0</v>
      </c>
      <c r="P174" s="13">
        <v>0</v>
      </c>
      <c r="Q174" s="13">
        <v>0</v>
      </c>
      <c r="R174" s="13">
        <v>0</v>
      </c>
      <c r="S174" s="13">
        <v>0</v>
      </c>
      <c r="T174" s="13">
        <v>2889276</v>
      </c>
      <c r="U174" s="13">
        <v>317820</v>
      </c>
      <c r="V174" s="13">
        <v>0</v>
      </c>
      <c r="W174" s="13">
        <v>0</v>
      </c>
      <c r="X174" s="13">
        <v>1</v>
      </c>
      <c r="Y174" s="13" t="s">
        <v>423</v>
      </c>
      <c r="Z174" s="13" t="s">
        <v>431</v>
      </c>
      <c r="AA174" s="13" t="s">
        <v>646</v>
      </c>
      <c r="AB174" s="13" t="s">
        <v>647</v>
      </c>
      <c r="AC174" s="13" t="s">
        <v>648</v>
      </c>
      <c r="AD174" s="13">
        <v>1</v>
      </c>
      <c r="AE174" s="13" t="s">
        <v>361</v>
      </c>
    </row>
    <row r="175" spans="1:31">
      <c r="A175" s="13" t="s">
        <v>736</v>
      </c>
      <c r="B175" s="13">
        <v>900826841</v>
      </c>
      <c r="C175" s="13" t="s">
        <v>354</v>
      </c>
      <c r="D175" s="13" t="s">
        <v>737</v>
      </c>
      <c r="E175" s="13" t="s">
        <v>430</v>
      </c>
      <c r="F175" s="30">
        <v>45630</v>
      </c>
      <c r="G175" s="30">
        <v>45666</v>
      </c>
      <c r="H175" s="30">
        <v>45686</v>
      </c>
      <c r="I175" s="13" t="s">
        <v>353</v>
      </c>
      <c r="J175" s="13" t="s">
        <v>353</v>
      </c>
      <c r="K175" s="13" t="s">
        <v>353</v>
      </c>
      <c r="L175" s="13">
        <v>2667024</v>
      </c>
      <c r="M175" s="13">
        <v>2667024</v>
      </c>
      <c r="N175" s="13">
        <v>0</v>
      </c>
      <c r="O175" s="13">
        <v>0</v>
      </c>
      <c r="P175" s="13">
        <v>0</v>
      </c>
      <c r="Q175" s="13">
        <v>0</v>
      </c>
      <c r="R175" s="13">
        <v>0</v>
      </c>
      <c r="S175" s="13">
        <v>0</v>
      </c>
      <c r="T175" s="13">
        <v>2667024</v>
      </c>
      <c r="U175" s="13">
        <v>293373</v>
      </c>
      <c r="V175" s="13">
        <v>0</v>
      </c>
      <c r="W175" s="13">
        <v>0</v>
      </c>
      <c r="X175" s="13">
        <v>1</v>
      </c>
      <c r="Y175" s="13" t="s">
        <v>423</v>
      </c>
      <c r="Z175" s="13" t="s">
        <v>431</v>
      </c>
      <c r="AA175" s="13" t="s">
        <v>646</v>
      </c>
      <c r="AB175" s="13" t="s">
        <v>647</v>
      </c>
      <c r="AC175" s="13" t="s">
        <v>648</v>
      </c>
      <c r="AD175" s="13">
        <v>1</v>
      </c>
      <c r="AE175" s="13" t="s">
        <v>361</v>
      </c>
    </row>
    <row r="176" spans="1:31">
      <c r="A176" s="13" t="s">
        <v>738</v>
      </c>
      <c r="B176" s="13">
        <v>900826841</v>
      </c>
      <c r="C176" s="13" t="s">
        <v>354</v>
      </c>
      <c r="D176" s="13" t="s">
        <v>739</v>
      </c>
      <c r="E176" s="13" t="s">
        <v>430</v>
      </c>
      <c r="F176" s="30">
        <v>45630</v>
      </c>
      <c r="G176" s="30">
        <v>45666</v>
      </c>
      <c r="H176" s="30">
        <v>45686</v>
      </c>
      <c r="I176" s="13" t="s">
        <v>353</v>
      </c>
      <c r="J176" s="13" t="s">
        <v>353</v>
      </c>
      <c r="K176" s="13" t="s">
        <v>353</v>
      </c>
      <c r="L176" s="13">
        <v>2889276</v>
      </c>
      <c r="M176" s="13">
        <v>2889276</v>
      </c>
      <c r="N176" s="13">
        <v>0</v>
      </c>
      <c r="O176" s="13">
        <v>0</v>
      </c>
      <c r="P176" s="13">
        <v>0</v>
      </c>
      <c r="Q176" s="13">
        <v>0</v>
      </c>
      <c r="R176" s="13">
        <v>0</v>
      </c>
      <c r="S176" s="13">
        <v>0</v>
      </c>
      <c r="T176" s="13">
        <v>2889276</v>
      </c>
      <c r="U176" s="13">
        <v>317820</v>
      </c>
      <c r="V176" s="13">
        <v>0</v>
      </c>
      <c r="W176" s="13">
        <v>0</v>
      </c>
      <c r="X176" s="13">
        <v>1</v>
      </c>
      <c r="Y176" s="13" t="s">
        <v>423</v>
      </c>
      <c r="Z176" s="13" t="s">
        <v>431</v>
      </c>
      <c r="AA176" s="13" t="s">
        <v>646</v>
      </c>
      <c r="AB176" s="13" t="s">
        <v>647</v>
      </c>
      <c r="AC176" s="13" t="s">
        <v>648</v>
      </c>
      <c r="AD176" s="13">
        <v>1</v>
      </c>
      <c r="AE176" s="13" t="s">
        <v>361</v>
      </c>
    </row>
    <row r="177" spans="1:31">
      <c r="A177" s="13" t="s">
        <v>740</v>
      </c>
      <c r="B177" s="13">
        <v>900826841</v>
      </c>
      <c r="C177" s="13" t="s">
        <v>354</v>
      </c>
      <c r="D177" s="13" t="s">
        <v>741</v>
      </c>
      <c r="E177" s="13" t="s">
        <v>430</v>
      </c>
      <c r="F177" s="30">
        <v>45630</v>
      </c>
      <c r="G177" s="30">
        <v>45666</v>
      </c>
      <c r="H177" s="30">
        <v>45686</v>
      </c>
      <c r="I177" s="13" t="s">
        <v>353</v>
      </c>
      <c r="J177" s="13" t="s">
        <v>353</v>
      </c>
      <c r="K177" s="13" t="s">
        <v>353</v>
      </c>
      <c r="L177" s="13">
        <v>2222520</v>
      </c>
      <c r="M177" s="13">
        <v>2222520</v>
      </c>
      <c r="N177" s="13">
        <v>0</v>
      </c>
      <c r="O177" s="13">
        <v>0</v>
      </c>
      <c r="P177" s="13">
        <v>0</v>
      </c>
      <c r="Q177" s="13">
        <v>0</v>
      </c>
      <c r="R177" s="13">
        <v>0</v>
      </c>
      <c r="S177" s="13">
        <v>0</v>
      </c>
      <c r="T177" s="13">
        <v>2222520</v>
      </c>
      <c r="U177" s="13">
        <v>244477</v>
      </c>
      <c r="V177" s="13">
        <v>0</v>
      </c>
      <c r="W177" s="13">
        <v>0</v>
      </c>
      <c r="X177" s="13">
        <v>1</v>
      </c>
      <c r="Y177" s="13" t="s">
        <v>423</v>
      </c>
      <c r="Z177" s="13" t="s">
        <v>431</v>
      </c>
      <c r="AA177" s="13" t="s">
        <v>646</v>
      </c>
      <c r="AB177" s="13" t="s">
        <v>647</v>
      </c>
      <c r="AC177" s="13" t="s">
        <v>648</v>
      </c>
      <c r="AD177" s="13">
        <v>1</v>
      </c>
      <c r="AE177" s="13" t="s">
        <v>361</v>
      </c>
    </row>
    <row r="178" spans="1:31">
      <c r="A178" s="13" t="s">
        <v>742</v>
      </c>
      <c r="B178" s="13">
        <v>900826841</v>
      </c>
      <c r="C178" s="13" t="s">
        <v>354</v>
      </c>
      <c r="D178" s="13" t="s">
        <v>743</v>
      </c>
      <c r="E178" s="13" t="s">
        <v>430</v>
      </c>
      <c r="F178" s="30">
        <v>45630</v>
      </c>
      <c r="G178" s="30">
        <v>45666</v>
      </c>
      <c r="H178" s="30">
        <v>45685</v>
      </c>
      <c r="I178" s="13" t="s">
        <v>353</v>
      </c>
      <c r="J178" s="13" t="s">
        <v>353</v>
      </c>
      <c r="K178" s="13" t="s">
        <v>353</v>
      </c>
      <c r="L178" s="13">
        <v>2889276</v>
      </c>
      <c r="M178" s="13">
        <v>2889276</v>
      </c>
      <c r="N178" s="13">
        <v>0</v>
      </c>
      <c r="O178" s="13">
        <v>0</v>
      </c>
      <c r="P178" s="13">
        <v>0</v>
      </c>
      <c r="Q178" s="13">
        <v>0</v>
      </c>
      <c r="R178" s="13">
        <v>0</v>
      </c>
      <c r="S178" s="13">
        <v>0</v>
      </c>
      <c r="T178" s="13">
        <v>2889276</v>
      </c>
      <c r="U178" s="13">
        <v>317820</v>
      </c>
      <c r="V178" s="13">
        <v>0</v>
      </c>
      <c r="W178" s="13">
        <v>0</v>
      </c>
      <c r="X178" s="13">
        <v>1</v>
      </c>
      <c r="Y178" s="13" t="s">
        <v>423</v>
      </c>
      <c r="Z178" s="13" t="s">
        <v>431</v>
      </c>
      <c r="AA178" s="13" t="s">
        <v>646</v>
      </c>
      <c r="AB178" s="13" t="s">
        <v>647</v>
      </c>
      <c r="AC178" s="13" t="s">
        <v>651</v>
      </c>
      <c r="AD178" s="13">
        <v>1</v>
      </c>
      <c r="AE178" s="13" t="s">
        <v>361</v>
      </c>
    </row>
    <row r="179" spans="1:31">
      <c r="A179" s="13" t="s">
        <v>744</v>
      </c>
      <c r="B179" s="13">
        <v>900826841</v>
      </c>
      <c r="C179" s="13" t="s">
        <v>354</v>
      </c>
      <c r="D179" s="13" t="s">
        <v>745</v>
      </c>
      <c r="E179" s="13" t="s">
        <v>430</v>
      </c>
      <c r="F179" s="30">
        <v>45630</v>
      </c>
      <c r="G179" s="30">
        <v>45666</v>
      </c>
      <c r="H179" s="30">
        <v>45686</v>
      </c>
      <c r="I179" s="13" t="s">
        <v>353</v>
      </c>
      <c r="J179" s="13" t="s">
        <v>353</v>
      </c>
      <c r="K179" s="13" t="s">
        <v>353</v>
      </c>
      <c r="L179" s="13">
        <v>2889276</v>
      </c>
      <c r="M179" s="13">
        <v>2889276</v>
      </c>
      <c r="N179" s="13">
        <v>0</v>
      </c>
      <c r="O179" s="13">
        <v>0</v>
      </c>
      <c r="P179" s="13">
        <v>0</v>
      </c>
      <c r="Q179" s="13">
        <v>0</v>
      </c>
      <c r="R179" s="13">
        <v>0</v>
      </c>
      <c r="S179" s="13">
        <v>0</v>
      </c>
      <c r="T179" s="13">
        <v>2889276</v>
      </c>
      <c r="U179" s="13">
        <v>317820</v>
      </c>
      <c r="V179" s="13">
        <v>0</v>
      </c>
      <c r="W179" s="13">
        <v>0</v>
      </c>
      <c r="X179" s="13">
        <v>1</v>
      </c>
      <c r="Y179" s="13" t="s">
        <v>423</v>
      </c>
      <c r="Z179" s="13" t="s">
        <v>431</v>
      </c>
      <c r="AA179" s="13" t="s">
        <v>646</v>
      </c>
      <c r="AB179" s="13" t="s">
        <v>647</v>
      </c>
      <c r="AC179" s="13" t="s">
        <v>648</v>
      </c>
      <c r="AD179" s="13">
        <v>1</v>
      </c>
      <c r="AE179" s="13" t="s">
        <v>361</v>
      </c>
    </row>
    <row r="180" spans="1:31">
      <c r="A180" s="13" t="s">
        <v>746</v>
      </c>
      <c r="B180" s="13">
        <v>900826841</v>
      </c>
      <c r="C180" s="13" t="s">
        <v>354</v>
      </c>
      <c r="D180" s="13" t="s">
        <v>747</v>
      </c>
      <c r="E180" s="13" t="s">
        <v>430</v>
      </c>
      <c r="F180" s="30">
        <v>45630</v>
      </c>
      <c r="G180" s="30">
        <v>45666</v>
      </c>
      <c r="H180" s="30">
        <v>45686</v>
      </c>
      <c r="I180" s="13" t="s">
        <v>353</v>
      </c>
      <c r="J180" s="13" t="s">
        <v>353</v>
      </c>
      <c r="K180" s="13" t="s">
        <v>353</v>
      </c>
      <c r="L180" s="13">
        <v>3333780</v>
      </c>
      <c r="M180" s="13">
        <v>3333780</v>
      </c>
      <c r="N180" s="13">
        <v>0</v>
      </c>
      <c r="O180" s="13">
        <v>0</v>
      </c>
      <c r="P180" s="13">
        <v>0</v>
      </c>
      <c r="Q180" s="13">
        <v>0</v>
      </c>
      <c r="R180" s="13">
        <v>0</v>
      </c>
      <c r="S180" s="13">
        <v>0</v>
      </c>
      <c r="T180" s="13">
        <v>3333780</v>
      </c>
      <c r="U180" s="13">
        <v>366716</v>
      </c>
      <c r="V180" s="13">
        <v>0</v>
      </c>
      <c r="W180" s="13">
        <v>0</v>
      </c>
      <c r="X180" s="13">
        <v>1</v>
      </c>
      <c r="Y180" s="13" t="s">
        <v>423</v>
      </c>
      <c r="Z180" s="13" t="s">
        <v>431</v>
      </c>
      <c r="AA180" s="13" t="s">
        <v>646</v>
      </c>
      <c r="AB180" s="13" t="s">
        <v>647</v>
      </c>
      <c r="AC180" s="13" t="s">
        <v>648</v>
      </c>
      <c r="AD180" s="13">
        <v>1</v>
      </c>
      <c r="AE180" s="13" t="s">
        <v>361</v>
      </c>
    </row>
    <row r="181" spans="1:31">
      <c r="A181" s="13" t="s">
        <v>748</v>
      </c>
      <c r="B181" s="13">
        <v>900826841</v>
      </c>
      <c r="C181" s="13" t="s">
        <v>354</v>
      </c>
      <c r="D181" s="13" t="s">
        <v>749</v>
      </c>
      <c r="E181" s="13" t="s">
        <v>430</v>
      </c>
      <c r="F181" s="30">
        <v>45630</v>
      </c>
      <c r="G181" s="30">
        <v>45666</v>
      </c>
      <c r="H181" s="30">
        <v>45686</v>
      </c>
      <c r="I181" s="13" t="s">
        <v>353</v>
      </c>
      <c r="J181" s="13" t="s">
        <v>353</v>
      </c>
      <c r="K181" s="13" t="s">
        <v>353</v>
      </c>
      <c r="L181" s="13">
        <v>2398656</v>
      </c>
      <c r="M181" s="13">
        <v>2398656</v>
      </c>
      <c r="N181" s="13">
        <v>0</v>
      </c>
      <c r="O181" s="13">
        <v>0</v>
      </c>
      <c r="P181" s="13">
        <v>0</v>
      </c>
      <c r="Q181" s="13">
        <v>0</v>
      </c>
      <c r="R181" s="13">
        <v>0</v>
      </c>
      <c r="S181" s="13">
        <v>0</v>
      </c>
      <c r="T181" s="13">
        <v>2398656</v>
      </c>
      <c r="U181" s="13">
        <v>263852</v>
      </c>
      <c r="V181" s="13">
        <v>0</v>
      </c>
      <c r="W181" s="13">
        <v>0</v>
      </c>
      <c r="X181" s="13">
        <v>1</v>
      </c>
      <c r="Y181" s="13" t="s">
        <v>423</v>
      </c>
      <c r="Z181" s="13" t="s">
        <v>431</v>
      </c>
      <c r="AA181" s="13" t="s">
        <v>646</v>
      </c>
      <c r="AB181" s="13" t="s">
        <v>647</v>
      </c>
      <c r="AC181" s="13" t="s">
        <v>648</v>
      </c>
      <c r="AD181" s="13">
        <v>1</v>
      </c>
      <c r="AE181" s="13" t="s">
        <v>361</v>
      </c>
    </row>
    <row r="182" spans="1:31">
      <c r="A182" s="13" t="s">
        <v>750</v>
      </c>
      <c r="B182" s="13">
        <v>900826841</v>
      </c>
      <c r="C182" s="13" t="s">
        <v>354</v>
      </c>
      <c r="D182" s="13" t="s">
        <v>751</v>
      </c>
      <c r="E182" s="13" t="s">
        <v>422</v>
      </c>
      <c r="F182" s="30">
        <v>45630</v>
      </c>
      <c r="G182" s="30">
        <v>45630</v>
      </c>
      <c r="H182" s="13" t="s">
        <v>353</v>
      </c>
      <c r="I182" s="13" t="s">
        <v>353</v>
      </c>
      <c r="J182" s="13" t="s">
        <v>353</v>
      </c>
      <c r="K182" s="13" t="s">
        <v>353</v>
      </c>
      <c r="L182" s="13">
        <v>352359882</v>
      </c>
      <c r="M182" s="13">
        <v>352359882</v>
      </c>
      <c r="N182" s="13">
        <v>0</v>
      </c>
      <c r="O182" s="13">
        <v>0</v>
      </c>
      <c r="P182" s="13">
        <v>0</v>
      </c>
      <c r="Q182" s="13">
        <v>-2</v>
      </c>
      <c r="R182" s="13">
        <v>0</v>
      </c>
      <c r="S182" s="13">
        <v>0</v>
      </c>
      <c r="T182" s="13">
        <v>0</v>
      </c>
      <c r="U182" s="13">
        <v>0</v>
      </c>
      <c r="V182" s="13">
        <v>0</v>
      </c>
      <c r="W182" s="13">
        <v>0</v>
      </c>
      <c r="X182" s="13" t="s">
        <v>353</v>
      </c>
      <c r="Y182" s="13" t="s">
        <v>423</v>
      </c>
      <c r="Z182" s="13" t="s">
        <v>359</v>
      </c>
      <c r="AA182" s="13" t="s">
        <v>424</v>
      </c>
      <c r="AB182" s="13" t="s">
        <v>353</v>
      </c>
      <c r="AC182" s="13" t="s">
        <v>425</v>
      </c>
      <c r="AD182" s="13">
        <v>1</v>
      </c>
      <c r="AE182" s="13" t="s">
        <v>361</v>
      </c>
    </row>
    <row r="183" spans="1:31">
      <c r="A183" s="13" t="s">
        <v>752</v>
      </c>
      <c r="B183" s="13">
        <v>900826841</v>
      </c>
      <c r="C183" s="13" t="s">
        <v>354</v>
      </c>
      <c r="D183" s="13" t="s">
        <v>753</v>
      </c>
      <c r="E183" s="13" t="s">
        <v>422</v>
      </c>
      <c r="F183" s="30">
        <v>45630</v>
      </c>
      <c r="G183" s="30">
        <v>45630</v>
      </c>
      <c r="H183" s="13" t="s">
        <v>353</v>
      </c>
      <c r="I183" s="13" t="s">
        <v>353</v>
      </c>
      <c r="J183" s="13" t="s">
        <v>353</v>
      </c>
      <c r="K183" s="13" t="s">
        <v>353</v>
      </c>
      <c r="L183" s="13">
        <v>72643329</v>
      </c>
      <c r="M183" s="13">
        <v>72643329</v>
      </c>
      <c r="N183" s="13">
        <v>0</v>
      </c>
      <c r="O183" s="13">
        <v>0</v>
      </c>
      <c r="P183" s="13">
        <v>0</v>
      </c>
      <c r="Q183" s="13">
        <v>-2</v>
      </c>
      <c r="R183" s="13">
        <v>0</v>
      </c>
      <c r="S183" s="13">
        <v>0</v>
      </c>
      <c r="T183" s="13">
        <v>0</v>
      </c>
      <c r="U183" s="13">
        <v>0</v>
      </c>
      <c r="V183" s="13">
        <v>0</v>
      </c>
      <c r="W183" s="13">
        <v>0</v>
      </c>
      <c r="X183" s="13" t="s">
        <v>353</v>
      </c>
      <c r="Y183" s="13" t="s">
        <v>423</v>
      </c>
      <c r="Z183" s="13" t="s">
        <v>359</v>
      </c>
      <c r="AA183" s="13" t="s">
        <v>424</v>
      </c>
      <c r="AB183" s="13" t="s">
        <v>353</v>
      </c>
      <c r="AC183" s="13" t="s">
        <v>425</v>
      </c>
      <c r="AD183" s="13">
        <v>1</v>
      </c>
      <c r="AE183" s="13" t="s">
        <v>361</v>
      </c>
    </row>
    <row r="184" spans="1:31">
      <c r="A184" s="13" t="s">
        <v>754</v>
      </c>
      <c r="B184" s="13">
        <v>900826841</v>
      </c>
      <c r="C184" s="13" t="s">
        <v>354</v>
      </c>
      <c r="D184" s="13" t="s">
        <v>755</v>
      </c>
      <c r="E184" s="13" t="s">
        <v>430</v>
      </c>
      <c r="F184" s="30">
        <v>45636</v>
      </c>
      <c r="G184" s="30">
        <v>45666</v>
      </c>
      <c r="H184" s="30">
        <v>45685</v>
      </c>
      <c r="I184" s="13" t="s">
        <v>353</v>
      </c>
      <c r="J184" s="13" t="s">
        <v>353</v>
      </c>
      <c r="K184" s="13" t="s">
        <v>353</v>
      </c>
      <c r="L184" s="13">
        <v>276768</v>
      </c>
      <c r="M184" s="13">
        <v>276768</v>
      </c>
      <c r="N184" s="13">
        <v>0</v>
      </c>
      <c r="O184" s="13">
        <v>0</v>
      </c>
      <c r="P184" s="13">
        <v>0</v>
      </c>
      <c r="Q184" s="13">
        <v>0</v>
      </c>
      <c r="R184" s="13">
        <v>0</v>
      </c>
      <c r="S184" s="13">
        <v>0</v>
      </c>
      <c r="T184" s="13">
        <v>276768</v>
      </c>
      <c r="U184" s="13">
        <v>30444</v>
      </c>
      <c r="V184" s="13">
        <v>0</v>
      </c>
      <c r="W184" s="13">
        <v>0</v>
      </c>
      <c r="X184" s="13">
        <v>1</v>
      </c>
      <c r="Y184" s="13" t="s">
        <v>423</v>
      </c>
      <c r="Z184" s="13" t="s">
        <v>431</v>
      </c>
      <c r="AA184" s="13" t="s">
        <v>646</v>
      </c>
      <c r="AB184" s="13" t="s">
        <v>647</v>
      </c>
      <c r="AC184" s="13" t="s">
        <v>651</v>
      </c>
      <c r="AD184" s="13">
        <v>1</v>
      </c>
      <c r="AE184" s="13" t="s">
        <v>361</v>
      </c>
    </row>
    <row r="185" spans="1:31">
      <c r="A185" s="13" t="s">
        <v>756</v>
      </c>
      <c r="B185" s="13">
        <v>900826841</v>
      </c>
      <c r="C185" s="13" t="s">
        <v>354</v>
      </c>
      <c r="D185" s="13" t="s">
        <v>757</v>
      </c>
      <c r="E185" s="13" t="s">
        <v>422</v>
      </c>
      <c r="F185" s="30">
        <v>45639</v>
      </c>
      <c r="G185" s="30">
        <v>45667</v>
      </c>
      <c r="H185" s="13" t="s">
        <v>353</v>
      </c>
      <c r="I185" s="13" t="s">
        <v>353</v>
      </c>
      <c r="J185" s="13" t="s">
        <v>353</v>
      </c>
      <c r="K185" s="13" t="s">
        <v>353</v>
      </c>
      <c r="L185" s="13">
        <v>43481352</v>
      </c>
      <c r="M185" s="13">
        <v>43481352</v>
      </c>
      <c r="N185" s="13">
        <v>0</v>
      </c>
      <c r="O185" s="13">
        <v>0</v>
      </c>
      <c r="P185" s="13">
        <v>0</v>
      </c>
      <c r="Q185" s="13">
        <v>0</v>
      </c>
      <c r="R185" s="13">
        <v>0</v>
      </c>
      <c r="S185" s="13">
        <v>0</v>
      </c>
      <c r="T185" s="13">
        <v>0</v>
      </c>
      <c r="U185" s="13">
        <v>0</v>
      </c>
      <c r="V185" s="13">
        <v>0</v>
      </c>
      <c r="W185" s="13">
        <v>0</v>
      </c>
      <c r="X185" s="13" t="s">
        <v>353</v>
      </c>
      <c r="Y185" s="13" t="s">
        <v>758</v>
      </c>
      <c r="Z185" s="13" t="s">
        <v>359</v>
      </c>
      <c r="AA185" s="13" t="s">
        <v>360</v>
      </c>
      <c r="AB185" s="13" t="s">
        <v>353</v>
      </c>
      <c r="AC185" s="13" t="s">
        <v>353</v>
      </c>
      <c r="AD185" s="13">
        <v>1</v>
      </c>
      <c r="AE185" s="13" t="s">
        <v>361</v>
      </c>
    </row>
    <row r="186" spans="1:31">
      <c r="A186" s="13" t="s">
        <v>759</v>
      </c>
      <c r="B186" s="13">
        <v>900826841</v>
      </c>
      <c r="C186" s="13" t="s">
        <v>354</v>
      </c>
      <c r="D186" s="13" t="s">
        <v>760</v>
      </c>
      <c r="E186" s="13" t="s">
        <v>422</v>
      </c>
      <c r="F186" s="30">
        <v>45659</v>
      </c>
      <c r="G186" s="30">
        <v>45664</v>
      </c>
      <c r="H186" s="13" t="s">
        <v>353</v>
      </c>
      <c r="I186" s="13" t="s">
        <v>353</v>
      </c>
      <c r="J186" s="13" t="s">
        <v>353</v>
      </c>
      <c r="K186" s="13" t="s">
        <v>353</v>
      </c>
      <c r="L186" s="13">
        <v>147959780</v>
      </c>
      <c r="M186" s="13">
        <v>147959780</v>
      </c>
      <c r="N186" s="13">
        <v>0</v>
      </c>
      <c r="O186" s="13">
        <v>0</v>
      </c>
      <c r="P186" s="13">
        <v>0</v>
      </c>
      <c r="Q186" s="13">
        <v>0</v>
      </c>
      <c r="R186" s="13">
        <v>0</v>
      </c>
      <c r="S186" s="13">
        <v>0</v>
      </c>
      <c r="T186" s="13">
        <v>0</v>
      </c>
      <c r="U186" s="13">
        <v>0</v>
      </c>
      <c r="V186" s="13">
        <v>0</v>
      </c>
      <c r="W186" s="13">
        <v>0</v>
      </c>
      <c r="X186" s="13" t="s">
        <v>353</v>
      </c>
      <c r="Y186" s="13" t="s">
        <v>365</v>
      </c>
      <c r="Z186" s="13" t="s">
        <v>359</v>
      </c>
      <c r="AA186" s="13" t="s">
        <v>424</v>
      </c>
      <c r="AB186" s="13" t="s">
        <v>353</v>
      </c>
      <c r="AC186" s="13" t="s">
        <v>425</v>
      </c>
      <c r="AD186" s="13">
        <v>1</v>
      </c>
      <c r="AE186" s="13" t="s">
        <v>361</v>
      </c>
    </row>
    <row r="187" spans="1:31">
      <c r="A187" s="13" t="s">
        <v>761</v>
      </c>
      <c r="B187" s="13">
        <v>900826841</v>
      </c>
      <c r="C187" s="13" t="s">
        <v>354</v>
      </c>
      <c r="D187" s="13" t="s">
        <v>762</v>
      </c>
      <c r="E187" s="13" t="s">
        <v>422</v>
      </c>
      <c r="F187" s="30">
        <v>45664</v>
      </c>
      <c r="G187" s="30">
        <v>45672</v>
      </c>
      <c r="H187" s="13" t="s">
        <v>353</v>
      </c>
      <c r="I187" s="13" t="s">
        <v>353</v>
      </c>
      <c r="J187" s="13" t="s">
        <v>353</v>
      </c>
      <c r="K187" s="13" t="s">
        <v>353</v>
      </c>
      <c r="L187" s="13">
        <v>72643329</v>
      </c>
      <c r="M187" s="13">
        <v>72643329</v>
      </c>
      <c r="N187" s="13">
        <v>0</v>
      </c>
      <c r="O187" s="13">
        <v>0</v>
      </c>
      <c r="P187" s="13">
        <v>0</v>
      </c>
      <c r="Q187" s="13">
        <v>-1</v>
      </c>
      <c r="R187" s="13">
        <v>0</v>
      </c>
      <c r="S187" s="13">
        <v>0</v>
      </c>
      <c r="T187" s="13">
        <v>0</v>
      </c>
      <c r="U187" s="13">
        <v>0</v>
      </c>
      <c r="V187" s="13">
        <v>0</v>
      </c>
      <c r="W187" s="13">
        <v>0</v>
      </c>
      <c r="X187" s="13" t="s">
        <v>353</v>
      </c>
      <c r="Y187" s="13" t="s">
        <v>423</v>
      </c>
      <c r="Z187" s="13" t="s">
        <v>359</v>
      </c>
      <c r="AA187" s="13" t="s">
        <v>424</v>
      </c>
      <c r="AB187" s="13" t="s">
        <v>353</v>
      </c>
      <c r="AC187" s="13" t="s">
        <v>425</v>
      </c>
      <c r="AD187" s="13">
        <v>1</v>
      </c>
      <c r="AE187" s="13" t="s">
        <v>361</v>
      </c>
    </row>
    <row r="188" spans="1:31">
      <c r="A188" s="13" t="s">
        <v>763</v>
      </c>
      <c r="B188" s="13">
        <v>900826841</v>
      </c>
      <c r="C188" s="13" t="s">
        <v>354</v>
      </c>
      <c r="D188" s="13" t="s">
        <v>764</v>
      </c>
      <c r="E188" s="13" t="s">
        <v>422</v>
      </c>
      <c r="F188" s="30">
        <v>45664</v>
      </c>
      <c r="G188" s="30">
        <v>45666</v>
      </c>
      <c r="H188" s="13" t="s">
        <v>353</v>
      </c>
      <c r="I188" s="13" t="s">
        <v>353</v>
      </c>
      <c r="J188" s="13" t="s">
        <v>353</v>
      </c>
      <c r="K188" s="13" t="s">
        <v>353</v>
      </c>
      <c r="L188" s="13">
        <v>234729676</v>
      </c>
      <c r="M188" s="13">
        <v>234729676</v>
      </c>
      <c r="N188" s="13">
        <v>0</v>
      </c>
      <c r="O188" s="13">
        <v>0</v>
      </c>
      <c r="P188" s="13">
        <v>0</v>
      </c>
      <c r="Q188" s="13">
        <v>0</v>
      </c>
      <c r="R188" s="13">
        <v>0</v>
      </c>
      <c r="S188" s="13">
        <v>0</v>
      </c>
      <c r="T188" s="13">
        <v>0</v>
      </c>
      <c r="U188" s="13">
        <v>0</v>
      </c>
      <c r="V188" s="13">
        <v>0</v>
      </c>
      <c r="W188" s="13">
        <v>0</v>
      </c>
      <c r="X188" s="13" t="s">
        <v>353</v>
      </c>
      <c r="Y188" s="13" t="s">
        <v>765</v>
      </c>
      <c r="Z188" s="13" t="s">
        <v>359</v>
      </c>
      <c r="AA188" s="13" t="s">
        <v>424</v>
      </c>
      <c r="AB188" s="13" t="s">
        <v>353</v>
      </c>
      <c r="AC188" s="13" t="s">
        <v>425</v>
      </c>
      <c r="AD188" s="13">
        <v>1</v>
      </c>
      <c r="AE188" s="13" t="s">
        <v>361</v>
      </c>
    </row>
    <row r="189" spans="1:31">
      <c r="A189" s="13" t="s">
        <v>766</v>
      </c>
      <c r="B189" s="13">
        <v>900826841</v>
      </c>
      <c r="C189" s="13" t="s">
        <v>354</v>
      </c>
      <c r="D189" s="13" t="s">
        <v>767</v>
      </c>
      <c r="E189" s="13" t="s">
        <v>430</v>
      </c>
      <c r="F189" s="30">
        <v>45665</v>
      </c>
      <c r="G189" s="30">
        <v>45666</v>
      </c>
      <c r="H189" s="30">
        <v>45686</v>
      </c>
      <c r="I189" s="13" t="s">
        <v>353</v>
      </c>
      <c r="J189" s="13" t="s">
        <v>353</v>
      </c>
      <c r="K189" s="13" t="s">
        <v>353</v>
      </c>
      <c r="L189" s="13">
        <v>2889276</v>
      </c>
      <c r="M189" s="13">
        <v>2889276</v>
      </c>
      <c r="N189" s="13">
        <v>0</v>
      </c>
      <c r="O189" s="13">
        <v>0</v>
      </c>
      <c r="P189" s="13">
        <v>0</v>
      </c>
      <c r="Q189" s="13">
        <v>0</v>
      </c>
      <c r="R189" s="13">
        <v>0</v>
      </c>
      <c r="S189" s="13">
        <v>0</v>
      </c>
      <c r="T189" s="13">
        <v>2889276</v>
      </c>
      <c r="U189" s="13">
        <v>317820</v>
      </c>
      <c r="V189" s="13">
        <v>0</v>
      </c>
      <c r="W189" s="13">
        <v>0</v>
      </c>
      <c r="X189" s="13">
        <v>1</v>
      </c>
      <c r="Y189" s="13" t="s">
        <v>423</v>
      </c>
      <c r="Z189" s="13" t="s">
        <v>431</v>
      </c>
      <c r="AA189" s="13" t="s">
        <v>646</v>
      </c>
      <c r="AB189" s="13" t="s">
        <v>647</v>
      </c>
      <c r="AC189" s="13" t="s">
        <v>648</v>
      </c>
      <c r="AD189" s="13">
        <v>1</v>
      </c>
      <c r="AE189" s="13" t="s">
        <v>361</v>
      </c>
    </row>
    <row r="190" spans="1:31">
      <c r="A190" s="13" t="s">
        <v>768</v>
      </c>
      <c r="B190" s="13">
        <v>900826841</v>
      </c>
      <c r="C190" s="13" t="s">
        <v>354</v>
      </c>
      <c r="D190" s="13" t="s">
        <v>769</v>
      </c>
      <c r="E190" s="13" t="s">
        <v>430</v>
      </c>
      <c r="F190" s="30">
        <v>45665</v>
      </c>
      <c r="G190" s="30">
        <v>45666</v>
      </c>
      <c r="H190" s="30">
        <v>45686</v>
      </c>
      <c r="I190" s="13" t="s">
        <v>353</v>
      </c>
      <c r="J190" s="13" t="s">
        <v>353</v>
      </c>
      <c r="K190" s="13" t="s">
        <v>353</v>
      </c>
      <c r="L190" s="13">
        <v>2889276</v>
      </c>
      <c r="M190" s="13">
        <v>2889276</v>
      </c>
      <c r="N190" s="13">
        <v>0</v>
      </c>
      <c r="O190" s="13">
        <v>0</v>
      </c>
      <c r="P190" s="13">
        <v>0</v>
      </c>
      <c r="Q190" s="13">
        <v>0</v>
      </c>
      <c r="R190" s="13">
        <v>0</v>
      </c>
      <c r="S190" s="13">
        <v>0</v>
      </c>
      <c r="T190" s="13">
        <v>2889276</v>
      </c>
      <c r="U190" s="13">
        <v>317820</v>
      </c>
      <c r="V190" s="13">
        <v>0</v>
      </c>
      <c r="W190" s="13">
        <v>0</v>
      </c>
      <c r="X190" s="13">
        <v>1</v>
      </c>
      <c r="Y190" s="13" t="s">
        <v>423</v>
      </c>
      <c r="Z190" s="13" t="s">
        <v>431</v>
      </c>
      <c r="AA190" s="13" t="s">
        <v>646</v>
      </c>
      <c r="AB190" s="13" t="s">
        <v>647</v>
      </c>
      <c r="AC190" s="13" t="s">
        <v>648</v>
      </c>
      <c r="AD190" s="13">
        <v>1</v>
      </c>
      <c r="AE190" s="13" t="s">
        <v>361</v>
      </c>
    </row>
    <row r="191" spans="1:31">
      <c r="A191" s="13" t="s">
        <v>770</v>
      </c>
      <c r="B191" s="13">
        <v>900826841</v>
      </c>
      <c r="C191" s="13" t="s">
        <v>354</v>
      </c>
      <c r="D191" s="13" t="s">
        <v>771</v>
      </c>
      <c r="E191" s="13" t="s">
        <v>430</v>
      </c>
      <c r="F191" s="30">
        <v>45665</v>
      </c>
      <c r="G191" s="30">
        <v>45666</v>
      </c>
      <c r="H191" s="30">
        <v>45685</v>
      </c>
      <c r="I191" s="13" t="s">
        <v>353</v>
      </c>
      <c r="J191" s="13" t="s">
        <v>353</v>
      </c>
      <c r="K191" s="13" t="s">
        <v>353</v>
      </c>
      <c r="L191" s="13">
        <v>3444906</v>
      </c>
      <c r="M191" s="13">
        <v>3444906</v>
      </c>
      <c r="N191" s="13">
        <v>0</v>
      </c>
      <c r="O191" s="13">
        <v>0</v>
      </c>
      <c r="P191" s="13">
        <v>0</v>
      </c>
      <c r="Q191" s="13">
        <v>0</v>
      </c>
      <c r="R191" s="13">
        <v>0</v>
      </c>
      <c r="S191" s="13">
        <v>0</v>
      </c>
      <c r="T191" s="13">
        <v>3444906</v>
      </c>
      <c r="U191" s="13">
        <v>378940</v>
      </c>
      <c r="V191" s="13">
        <v>0</v>
      </c>
      <c r="W191" s="13">
        <v>0</v>
      </c>
      <c r="X191" s="13">
        <v>1</v>
      </c>
      <c r="Y191" s="13" t="s">
        <v>423</v>
      </c>
      <c r="Z191" s="13" t="s">
        <v>431</v>
      </c>
      <c r="AA191" s="13" t="s">
        <v>646</v>
      </c>
      <c r="AB191" s="13" t="s">
        <v>647</v>
      </c>
      <c r="AC191" s="13" t="s">
        <v>651</v>
      </c>
      <c r="AD191" s="13">
        <v>1</v>
      </c>
      <c r="AE191" s="13" t="s">
        <v>361</v>
      </c>
    </row>
    <row r="192" spans="1:31">
      <c r="A192" s="13" t="s">
        <v>772</v>
      </c>
      <c r="B192" s="13">
        <v>900826841</v>
      </c>
      <c r="C192" s="13" t="s">
        <v>354</v>
      </c>
      <c r="D192" s="13" t="s">
        <v>773</v>
      </c>
      <c r="E192" s="13" t="s">
        <v>430</v>
      </c>
      <c r="F192" s="30">
        <v>45665</v>
      </c>
      <c r="G192" s="30">
        <v>45666</v>
      </c>
      <c r="H192" s="30">
        <v>45685</v>
      </c>
      <c r="I192" s="13" t="s">
        <v>353</v>
      </c>
      <c r="J192" s="13" t="s">
        <v>353</v>
      </c>
      <c r="K192" s="13" t="s">
        <v>353</v>
      </c>
      <c r="L192" s="13">
        <v>2029632</v>
      </c>
      <c r="M192" s="13">
        <v>2029632</v>
      </c>
      <c r="N192" s="13">
        <v>0</v>
      </c>
      <c r="O192" s="13">
        <v>0</v>
      </c>
      <c r="P192" s="13">
        <v>0</v>
      </c>
      <c r="Q192" s="13">
        <v>0</v>
      </c>
      <c r="R192" s="13">
        <v>0</v>
      </c>
      <c r="S192" s="13">
        <v>0</v>
      </c>
      <c r="T192" s="13">
        <v>2029632</v>
      </c>
      <c r="U192" s="13">
        <v>223260</v>
      </c>
      <c r="V192" s="13">
        <v>0</v>
      </c>
      <c r="W192" s="13">
        <v>0</v>
      </c>
      <c r="X192" s="13">
        <v>1</v>
      </c>
      <c r="Y192" s="13" t="s">
        <v>423</v>
      </c>
      <c r="Z192" s="13" t="s">
        <v>431</v>
      </c>
      <c r="AA192" s="13" t="s">
        <v>646</v>
      </c>
      <c r="AB192" s="13" t="s">
        <v>647</v>
      </c>
      <c r="AC192" s="13" t="s">
        <v>651</v>
      </c>
      <c r="AD192" s="13">
        <v>1</v>
      </c>
      <c r="AE192" s="13" t="s">
        <v>361</v>
      </c>
    </row>
    <row r="193" spans="1:31">
      <c r="A193" s="13" t="s">
        <v>774</v>
      </c>
      <c r="B193" s="13">
        <v>900826841</v>
      </c>
      <c r="C193" s="13" t="s">
        <v>354</v>
      </c>
      <c r="D193" s="13" t="s">
        <v>775</v>
      </c>
      <c r="E193" s="13" t="s">
        <v>430</v>
      </c>
      <c r="F193" s="30">
        <v>45665</v>
      </c>
      <c r="G193" s="30">
        <v>45666</v>
      </c>
      <c r="H193" s="30">
        <v>45686</v>
      </c>
      <c r="I193" s="13" t="s">
        <v>353</v>
      </c>
      <c r="J193" s="13" t="s">
        <v>353</v>
      </c>
      <c r="K193" s="13" t="s">
        <v>353</v>
      </c>
      <c r="L193" s="13">
        <v>2889276</v>
      </c>
      <c r="M193" s="13">
        <v>2889276</v>
      </c>
      <c r="N193" s="13">
        <v>0</v>
      </c>
      <c r="O193" s="13">
        <v>0</v>
      </c>
      <c r="P193" s="13">
        <v>0</v>
      </c>
      <c r="Q193" s="13">
        <v>0</v>
      </c>
      <c r="R193" s="13">
        <v>0</v>
      </c>
      <c r="S193" s="13">
        <v>0</v>
      </c>
      <c r="T193" s="13">
        <v>2889276</v>
      </c>
      <c r="U193" s="13">
        <v>317820</v>
      </c>
      <c r="V193" s="13">
        <v>0</v>
      </c>
      <c r="W193" s="13">
        <v>0</v>
      </c>
      <c r="X193" s="13">
        <v>1</v>
      </c>
      <c r="Y193" s="13" t="s">
        <v>423</v>
      </c>
      <c r="Z193" s="13" t="s">
        <v>431</v>
      </c>
      <c r="AA193" s="13" t="s">
        <v>646</v>
      </c>
      <c r="AB193" s="13" t="s">
        <v>647</v>
      </c>
      <c r="AC193" s="13" t="s">
        <v>648</v>
      </c>
      <c r="AD193" s="13">
        <v>1</v>
      </c>
      <c r="AE193" s="13" t="s">
        <v>361</v>
      </c>
    </row>
    <row r="194" spans="1:31">
      <c r="A194" s="13" t="s">
        <v>776</v>
      </c>
      <c r="B194" s="13">
        <v>900826841</v>
      </c>
      <c r="C194" s="13" t="s">
        <v>354</v>
      </c>
      <c r="D194" s="13" t="s">
        <v>777</v>
      </c>
      <c r="E194" s="13" t="s">
        <v>430</v>
      </c>
      <c r="F194" s="30">
        <v>45665</v>
      </c>
      <c r="G194" s="30">
        <v>45666</v>
      </c>
      <c r="H194" s="30">
        <v>45686</v>
      </c>
      <c r="I194" s="13" t="s">
        <v>353</v>
      </c>
      <c r="J194" s="13" t="s">
        <v>353</v>
      </c>
      <c r="K194" s="13" t="s">
        <v>353</v>
      </c>
      <c r="L194" s="13">
        <v>2398656</v>
      </c>
      <c r="M194" s="13">
        <v>2398656</v>
      </c>
      <c r="N194" s="13">
        <v>0</v>
      </c>
      <c r="O194" s="13">
        <v>0</v>
      </c>
      <c r="P194" s="13">
        <v>0</v>
      </c>
      <c r="Q194" s="13">
        <v>0</v>
      </c>
      <c r="R194" s="13">
        <v>0</v>
      </c>
      <c r="S194" s="13">
        <v>0</v>
      </c>
      <c r="T194" s="13">
        <v>2398656</v>
      </c>
      <c r="U194" s="13">
        <v>263852</v>
      </c>
      <c r="V194" s="13">
        <v>0</v>
      </c>
      <c r="W194" s="13">
        <v>0</v>
      </c>
      <c r="X194" s="13">
        <v>1</v>
      </c>
      <c r="Y194" s="13" t="s">
        <v>423</v>
      </c>
      <c r="Z194" s="13" t="s">
        <v>431</v>
      </c>
      <c r="AA194" s="13" t="s">
        <v>646</v>
      </c>
      <c r="AB194" s="13" t="s">
        <v>647</v>
      </c>
      <c r="AC194" s="13" t="s">
        <v>648</v>
      </c>
      <c r="AD194" s="13">
        <v>1</v>
      </c>
      <c r="AE194" s="13" t="s">
        <v>361</v>
      </c>
    </row>
    <row r="195" spans="1:31">
      <c r="A195" s="13" t="s">
        <v>778</v>
      </c>
      <c r="B195" s="13">
        <v>900826841</v>
      </c>
      <c r="C195" s="13" t="s">
        <v>354</v>
      </c>
      <c r="D195" s="13" t="s">
        <v>779</v>
      </c>
      <c r="E195" s="13" t="s">
        <v>430</v>
      </c>
      <c r="F195" s="30">
        <v>45665</v>
      </c>
      <c r="G195" s="30">
        <v>45666</v>
      </c>
      <c r="H195" s="30">
        <v>45686</v>
      </c>
      <c r="I195" s="13" t="s">
        <v>353</v>
      </c>
      <c r="J195" s="13" t="s">
        <v>353</v>
      </c>
      <c r="K195" s="13" t="s">
        <v>353</v>
      </c>
      <c r="L195" s="13">
        <v>1107072</v>
      </c>
      <c r="M195" s="13">
        <v>1107072</v>
      </c>
      <c r="N195" s="13">
        <v>0</v>
      </c>
      <c r="O195" s="13">
        <v>0</v>
      </c>
      <c r="P195" s="13">
        <v>0</v>
      </c>
      <c r="Q195" s="13">
        <v>0</v>
      </c>
      <c r="R195" s="13">
        <v>0</v>
      </c>
      <c r="S195" s="13">
        <v>0</v>
      </c>
      <c r="T195" s="13">
        <v>1107072</v>
      </c>
      <c r="U195" s="13">
        <v>121778</v>
      </c>
      <c r="V195" s="13">
        <v>0</v>
      </c>
      <c r="W195" s="13">
        <v>0</v>
      </c>
      <c r="X195" s="13">
        <v>1</v>
      </c>
      <c r="Y195" s="13" t="s">
        <v>423</v>
      </c>
      <c r="Z195" s="13" t="s">
        <v>431</v>
      </c>
      <c r="AA195" s="13" t="s">
        <v>646</v>
      </c>
      <c r="AB195" s="13" t="s">
        <v>647</v>
      </c>
      <c r="AC195" s="13" t="s">
        <v>648</v>
      </c>
      <c r="AD195" s="13">
        <v>1</v>
      </c>
      <c r="AE195" s="13" t="s">
        <v>361</v>
      </c>
    </row>
    <row r="196" spans="1:31">
      <c r="A196" s="13" t="s">
        <v>780</v>
      </c>
      <c r="B196" s="13">
        <v>900826841</v>
      </c>
      <c r="C196" s="13" t="s">
        <v>354</v>
      </c>
      <c r="D196" s="13" t="s">
        <v>781</v>
      </c>
      <c r="E196" s="13" t="s">
        <v>430</v>
      </c>
      <c r="F196" s="30">
        <v>45665</v>
      </c>
      <c r="G196" s="30">
        <v>45666</v>
      </c>
      <c r="H196" s="30">
        <v>45685</v>
      </c>
      <c r="I196" s="13" t="s">
        <v>353</v>
      </c>
      <c r="J196" s="13" t="s">
        <v>353</v>
      </c>
      <c r="K196" s="13" t="s">
        <v>353</v>
      </c>
      <c r="L196" s="13">
        <v>6889812</v>
      </c>
      <c r="M196" s="13">
        <v>6889812</v>
      </c>
      <c r="N196" s="13">
        <v>0</v>
      </c>
      <c r="O196" s="13">
        <v>0</v>
      </c>
      <c r="P196" s="13">
        <v>0</v>
      </c>
      <c r="Q196" s="13">
        <v>0</v>
      </c>
      <c r="R196" s="13">
        <v>0</v>
      </c>
      <c r="S196" s="13">
        <v>0</v>
      </c>
      <c r="T196" s="13">
        <v>6889812</v>
      </c>
      <c r="U196" s="13">
        <v>757879</v>
      </c>
      <c r="V196" s="13">
        <v>0</v>
      </c>
      <c r="W196" s="13">
        <v>0</v>
      </c>
      <c r="X196" s="13">
        <v>1</v>
      </c>
      <c r="Y196" s="13" t="s">
        <v>423</v>
      </c>
      <c r="Z196" s="13" t="s">
        <v>431</v>
      </c>
      <c r="AA196" s="13" t="s">
        <v>646</v>
      </c>
      <c r="AB196" s="13" t="s">
        <v>647</v>
      </c>
      <c r="AC196" s="13" t="s">
        <v>651</v>
      </c>
      <c r="AD196" s="13">
        <v>1</v>
      </c>
      <c r="AE196" s="13" t="s">
        <v>361</v>
      </c>
    </row>
    <row r="197" spans="1:31">
      <c r="A197" s="13" t="s">
        <v>782</v>
      </c>
      <c r="B197" s="13">
        <v>900826841</v>
      </c>
      <c r="C197" s="13" t="s">
        <v>354</v>
      </c>
      <c r="D197" s="13" t="s">
        <v>783</v>
      </c>
      <c r="E197" s="13" t="s">
        <v>430</v>
      </c>
      <c r="F197" s="30">
        <v>45665</v>
      </c>
      <c r="G197" s="30">
        <v>45666</v>
      </c>
      <c r="H197" s="30">
        <v>45686</v>
      </c>
      <c r="I197" s="13" t="s">
        <v>353</v>
      </c>
      <c r="J197" s="13" t="s">
        <v>353</v>
      </c>
      <c r="K197" s="13" t="s">
        <v>353</v>
      </c>
      <c r="L197" s="13">
        <v>2306400</v>
      </c>
      <c r="M197" s="13">
        <v>2306400</v>
      </c>
      <c r="N197" s="13">
        <v>0</v>
      </c>
      <c r="O197" s="13">
        <v>0</v>
      </c>
      <c r="P197" s="13">
        <v>0</v>
      </c>
      <c r="Q197" s="13">
        <v>0</v>
      </c>
      <c r="R197" s="13">
        <v>0</v>
      </c>
      <c r="S197" s="13">
        <v>0</v>
      </c>
      <c r="T197" s="13">
        <v>2306400</v>
      </c>
      <c r="U197" s="13">
        <v>253704</v>
      </c>
      <c r="V197" s="13">
        <v>0</v>
      </c>
      <c r="W197" s="13">
        <v>0</v>
      </c>
      <c r="X197" s="13">
        <v>1</v>
      </c>
      <c r="Y197" s="13" t="s">
        <v>423</v>
      </c>
      <c r="Z197" s="13" t="s">
        <v>431</v>
      </c>
      <c r="AA197" s="13" t="s">
        <v>646</v>
      </c>
      <c r="AB197" s="13" t="s">
        <v>647</v>
      </c>
      <c r="AC197" s="13" t="s">
        <v>648</v>
      </c>
      <c r="AD197" s="13">
        <v>1</v>
      </c>
      <c r="AE197" s="13" t="s">
        <v>361</v>
      </c>
    </row>
    <row r="198" spans="1:31">
      <c r="A198" s="13" t="s">
        <v>784</v>
      </c>
      <c r="B198" s="13">
        <v>900826841</v>
      </c>
      <c r="C198" s="13" t="s">
        <v>354</v>
      </c>
      <c r="D198" s="13" t="s">
        <v>785</v>
      </c>
      <c r="E198" s="13" t="s">
        <v>430</v>
      </c>
      <c r="F198" s="30">
        <v>45665</v>
      </c>
      <c r="G198" s="30">
        <v>45666</v>
      </c>
      <c r="H198" s="30">
        <v>45685</v>
      </c>
      <c r="I198" s="13" t="s">
        <v>353</v>
      </c>
      <c r="J198" s="13" t="s">
        <v>353</v>
      </c>
      <c r="K198" s="13" t="s">
        <v>353</v>
      </c>
      <c r="L198" s="13">
        <v>2889276</v>
      </c>
      <c r="M198" s="13">
        <v>2889276</v>
      </c>
      <c r="N198" s="13">
        <v>0</v>
      </c>
      <c r="O198" s="13">
        <v>0</v>
      </c>
      <c r="P198" s="13">
        <v>0</v>
      </c>
      <c r="Q198" s="13">
        <v>0</v>
      </c>
      <c r="R198" s="13">
        <v>0</v>
      </c>
      <c r="S198" s="13">
        <v>0</v>
      </c>
      <c r="T198" s="13">
        <v>2889276</v>
      </c>
      <c r="U198" s="13">
        <v>317820</v>
      </c>
      <c r="V198" s="13">
        <v>0</v>
      </c>
      <c r="W198" s="13">
        <v>0</v>
      </c>
      <c r="X198" s="13">
        <v>1</v>
      </c>
      <c r="Y198" s="13" t="s">
        <v>423</v>
      </c>
      <c r="Z198" s="13" t="s">
        <v>431</v>
      </c>
      <c r="AA198" s="13" t="s">
        <v>646</v>
      </c>
      <c r="AB198" s="13" t="s">
        <v>647</v>
      </c>
      <c r="AC198" s="13" t="s">
        <v>651</v>
      </c>
      <c r="AD198" s="13">
        <v>1</v>
      </c>
      <c r="AE198" s="13" t="s">
        <v>361</v>
      </c>
    </row>
    <row r="199" spans="1:31">
      <c r="A199" s="13" t="s">
        <v>786</v>
      </c>
      <c r="B199" s="13">
        <v>900826841</v>
      </c>
      <c r="C199" s="13" t="s">
        <v>354</v>
      </c>
      <c r="D199" s="13" t="s">
        <v>787</v>
      </c>
      <c r="E199" s="13" t="s">
        <v>430</v>
      </c>
      <c r="F199" s="30">
        <v>45665</v>
      </c>
      <c r="G199" s="30">
        <v>45666</v>
      </c>
      <c r="H199" s="30">
        <v>45686</v>
      </c>
      <c r="I199" s="13" t="s">
        <v>353</v>
      </c>
      <c r="J199" s="13" t="s">
        <v>353</v>
      </c>
      <c r="K199" s="13" t="s">
        <v>353</v>
      </c>
      <c r="L199" s="13">
        <v>1666890</v>
      </c>
      <c r="M199" s="13">
        <v>1666890</v>
      </c>
      <c r="N199" s="13">
        <v>0</v>
      </c>
      <c r="O199" s="13">
        <v>0</v>
      </c>
      <c r="P199" s="13">
        <v>0</v>
      </c>
      <c r="Q199" s="13">
        <v>0</v>
      </c>
      <c r="R199" s="13">
        <v>0</v>
      </c>
      <c r="S199" s="13">
        <v>0</v>
      </c>
      <c r="T199" s="13">
        <v>1666890</v>
      </c>
      <c r="U199" s="13">
        <v>183358</v>
      </c>
      <c r="V199" s="13">
        <v>0</v>
      </c>
      <c r="W199" s="13">
        <v>0</v>
      </c>
      <c r="X199" s="13">
        <v>1</v>
      </c>
      <c r="Y199" s="13" t="s">
        <v>423</v>
      </c>
      <c r="Z199" s="13" t="s">
        <v>431</v>
      </c>
      <c r="AA199" s="13" t="s">
        <v>646</v>
      </c>
      <c r="AB199" s="13" t="s">
        <v>647</v>
      </c>
      <c r="AC199" s="13" t="s">
        <v>648</v>
      </c>
      <c r="AD199" s="13">
        <v>1</v>
      </c>
      <c r="AE199" s="13" t="s">
        <v>361</v>
      </c>
    </row>
    <row r="200" spans="1:31">
      <c r="A200" s="13" t="s">
        <v>788</v>
      </c>
      <c r="B200" s="13">
        <v>900826841</v>
      </c>
      <c r="C200" s="13" t="s">
        <v>354</v>
      </c>
      <c r="D200" s="13" t="s">
        <v>789</v>
      </c>
      <c r="E200" s="13" t="s">
        <v>430</v>
      </c>
      <c r="F200" s="30">
        <v>45665</v>
      </c>
      <c r="G200" s="30">
        <v>45666</v>
      </c>
      <c r="H200" s="30">
        <v>45685</v>
      </c>
      <c r="I200" s="13" t="s">
        <v>353</v>
      </c>
      <c r="J200" s="13" t="s">
        <v>353</v>
      </c>
      <c r="K200" s="13" t="s">
        <v>353</v>
      </c>
      <c r="L200" s="13">
        <v>6667560</v>
      </c>
      <c r="M200" s="13">
        <v>6667560</v>
      </c>
      <c r="N200" s="13">
        <v>0</v>
      </c>
      <c r="O200" s="13">
        <v>0</v>
      </c>
      <c r="P200" s="13">
        <v>0</v>
      </c>
      <c r="Q200" s="13">
        <v>0</v>
      </c>
      <c r="R200" s="13">
        <v>0</v>
      </c>
      <c r="S200" s="13">
        <v>0</v>
      </c>
      <c r="T200" s="13">
        <v>6667560</v>
      </c>
      <c r="U200" s="13">
        <v>733432</v>
      </c>
      <c r="V200" s="13">
        <v>0</v>
      </c>
      <c r="W200" s="13">
        <v>0</v>
      </c>
      <c r="X200" s="13">
        <v>1</v>
      </c>
      <c r="Y200" s="13" t="s">
        <v>423</v>
      </c>
      <c r="Z200" s="13" t="s">
        <v>431</v>
      </c>
      <c r="AA200" s="13" t="s">
        <v>646</v>
      </c>
      <c r="AB200" s="13" t="s">
        <v>647</v>
      </c>
      <c r="AC200" s="13" t="s">
        <v>651</v>
      </c>
      <c r="AD200" s="13">
        <v>1</v>
      </c>
      <c r="AE200" s="13" t="s">
        <v>361</v>
      </c>
    </row>
    <row r="201" spans="1:31">
      <c r="A201" s="13" t="s">
        <v>790</v>
      </c>
      <c r="B201" s="13">
        <v>900826841</v>
      </c>
      <c r="C201" s="13" t="s">
        <v>354</v>
      </c>
      <c r="D201" s="13" t="s">
        <v>791</v>
      </c>
      <c r="E201" s="13" t="s">
        <v>430</v>
      </c>
      <c r="F201" s="30">
        <v>45665</v>
      </c>
      <c r="G201" s="30">
        <v>45666</v>
      </c>
      <c r="H201" s="30">
        <v>45685</v>
      </c>
      <c r="I201" s="13" t="s">
        <v>353</v>
      </c>
      <c r="J201" s="13" t="s">
        <v>353</v>
      </c>
      <c r="K201" s="13" t="s">
        <v>353</v>
      </c>
      <c r="L201" s="13">
        <v>3444906</v>
      </c>
      <c r="M201" s="13">
        <v>3444906</v>
      </c>
      <c r="N201" s="13">
        <v>0</v>
      </c>
      <c r="O201" s="13">
        <v>0</v>
      </c>
      <c r="P201" s="13">
        <v>0</v>
      </c>
      <c r="Q201" s="13">
        <v>0</v>
      </c>
      <c r="R201" s="13">
        <v>0</v>
      </c>
      <c r="S201" s="13">
        <v>0</v>
      </c>
      <c r="T201" s="13">
        <v>3444906</v>
      </c>
      <c r="U201" s="13">
        <v>378940</v>
      </c>
      <c r="V201" s="13">
        <v>0</v>
      </c>
      <c r="W201" s="13">
        <v>0</v>
      </c>
      <c r="X201" s="13">
        <v>1</v>
      </c>
      <c r="Y201" s="13" t="s">
        <v>423</v>
      </c>
      <c r="Z201" s="13" t="s">
        <v>431</v>
      </c>
      <c r="AA201" s="13" t="s">
        <v>646</v>
      </c>
      <c r="AB201" s="13" t="s">
        <v>647</v>
      </c>
      <c r="AC201" s="13" t="s">
        <v>651</v>
      </c>
      <c r="AD201" s="13">
        <v>1</v>
      </c>
      <c r="AE201" s="13" t="s">
        <v>361</v>
      </c>
    </row>
    <row r="202" spans="1:31">
      <c r="A202" s="13" t="s">
        <v>792</v>
      </c>
      <c r="B202" s="13">
        <v>900826841</v>
      </c>
      <c r="C202" s="13" t="s">
        <v>354</v>
      </c>
      <c r="D202" s="13" t="s">
        <v>793</v>
      </c>
      <c r="E202" s="13" t="s">
        <v>430</v>
      </c>
      <c r="F202" s="30">
        <v>45665</v>
      </c>
      <c r="G202" s="30">
        <v>45666</v>
      </c>
      <c r="H202" s="30">
        <v>45686</v>
      </c>
      <c r="I202" s="13" t="s">
        <v>353</v>
      </c>
      <c r="J202" s="13" t="s">
        <v>353</v>
      </c>
      <c r="K202" s="13" t="s">
        <v>353</v>
      </c>
      <c r="L202" s="13">
        <v>777882</v>
      </c>
      <c r="M202" s="13">
        <v>777882</v>
      </c>
      <c r="N202" s="13">
        <v>0</v>
      </c>
      <c r="O202" s="13">
        <v>0</v>
      </c>
      <c r="P202" s="13">
        <v>0</v>
      </c>
      <c r="Q202" s="13">
        <v>0</v>
      </c>
      <c r="R202" s="13">
        <v>0</v>
      </c>
      <c r="S202" s="13">
        <v>0</v>
      </c>
      <c r="T202" s="13">
        <v>777882</v>
      </c>
      <c r="U202" s="13">
        <v>85567</v>
      </c>
      <c r="V202" s="13">
        <v>0</v>
      </c>
      <c r="W202" s="13">
        <v>0</v>
      </c>
      <c r="X202" s="13">
        <v>1</v>
      </c>
      <c r="Y202" s="13" t="s">
        <v>423</v>
      </c>
      <c r="Z202" s="13" t="s">
        <v>431</v>
      </c>
      <c r="AA202" s="13" t="s">
        <v>646</v>
      </c>
      <c r="AB202" s="13" t="s">
        <v>647</v>
      </c>
      <c r="AC202" s="13" t="s">
        <v>648</v>
      </c>
      <c r="AD202" s="13">
        <v>1</v>
      </c>
      <c r="AE202" s="13" t="s">
        <v>361</v>
      </c>
    </row>
    <row r="203" spans="1:31">
      <c r="A203" s="13" t="s">
        <v>794</v>
      </c>
      <c r="B203" s="13">
        <v>900826841</v>
      </c>
      <c r="C203" s="13" t="s">
        <v>354</v>
      </c>
      <c r="D203" s="13" t="s">
        <v>795</v>
      </c>
      <c r="E203" s="13" t="s">
        <v>430</v>
      </c>
      <c r="F203" s="30">
        <v>45665</v>
      </c>
      <c r="G203" s="30">
        <v>45666</v>
      </c>
      <c r="H203" s="30">
        <v>45685</v>
      </c>
      <c r="I203" s="13" t="s">
        <v>353</v>
      </c>
      <c r="J203" s="13" t="s">
        <v>353</v>
      </c>
      <c r="K203" s="13" t="s">
        <v>353</v>
      </c>
      <c r="L203" s="13">
        <v>3444906</v>
      </c>
      <c r="M203" s="13">
        <v>3444906</v>
      </c>
      <c r="N203" s="13">
        <v>0</v>
      </c>
      <c r="O203" s="13">
        <v>0</v>
      </c>
      <c r="P203" s="13">
        <v>0</v>
      </c>
      <c r="Q203" s="13">
        <v>0</v>
      </c>
      <c r="R203" s="13">
        <v>0</v>
      </c>
      <c r="S203" s="13">
        <v>0</v>
      </c>
      <c r="T203" s="13">
        <v>3444906</v>
      </c>
      <c r="U203" s="13">
        <v>378940</v>
      </c>
      <c r="V203" s="13">
        <v>0</v>
      </c>
      <c r="W203" s="13">
        <v>0</v>
      </c>
      <c r="X203" s="13">
        <v>1</v>
      </c>
      <c r="Y203" s="13" t="s">
        <v>423</v>
      </c>
      <c r="Z203" s="13" t="s">
        <v>431</v>
      </c>
      <c r="AA203" s="13" t="s">
        <v>646</v>
      </c>
      <c r="AB203" s="13" t="s">
        <v>647</v>
      </c>
      <c r="AC203" s="13" t="s">
        <v>651</v>
      </c>
      <c r="AD203" s="13">
        <v>1</v>
      </c>
      <c r="AE203" s="13" t="s">
        <v>361</v>
      </c>
    </row>
    <row r="204" spans="1:31">
      <c r="A204" s="13" t="s">
        <v>796</v>
      </c>
      <c r="B204" s="13">
        <v>900826841</v>
      </c>
      <c r="C204" s="13" t="s">
        <v>354</v>
      </c>
      <c r="D204" s="13" t="s">
        <v>797</v>
      </c>
      <c r="E204" s="13" t="s">
        <v>430</v>
      </c>
      <c r="F204" s="30">
        <v>45665</v>
      </c>
      <c r="G204" s="30">
        <v>45666</v>
      </c>
      <c r="H204" s="30">
        <v>45686</v>
      </c>
      <c r="I204" s="13" t="s">
        <v>353</v>
      </c>
      <c r="J204" s="13" t="s">
        <v>353</v>
      </c>
      <c r="K204" s="13" t="s">
        <v>353</v>
      </c>
      <c r="L204" s="13">
        <v>2555898</v>
      </c>
      <c r="M204" s="13">
        <v>2555898</v>
      </c>
      <c r="N204" s="13">
        <v>0</v>
      </c>
      <c r="O204" s="13">
        <v>0</v>
      </c>
      <c r="P204" s="13">
        <v>0</v>
      </c>
      <c r="Q204" s="13">
        <v>0</v>
      </c>
      <c r="R204" s="13">
        <v>0</v>
      </c>
      <c r="S204" s="13">
        <v>0</v>
      </c>
      <c r="T204" s="13">
        <v>2555898</v>
      </c>
      <c r="U204" s="13">
        <v>281149</v>
      </c>
      <c r="V204" s="13">
        <v>0</v>
      </c>
      <c r="W204" s="13">
        <v>0</v>
      </c>
      <c r="X204" s="13">
        <v>1</v>
      </c>
      <c r="Y204" s="13" t="s">
        <v>423</v>
      </c>
      <c r="Z204" s="13" t="s">
        <v>431</v>
      </c>
      <c r="AA204" s="13" t="s">
        <v>646</v>
      </c>
      <c r="AB204" s="13" t="s">
        <v>647</v>
      </c>
      <c r="AC204" s="13" t="s">
        <v>648</v>
      </c>
      <c r="AD204" s="13">
        <v>1</v>
      </c>
      <c r="AE204" s="13" t="s">
        <v>361</v>
      </c>
    </row>
    <row r="205" spans="1:31">
      <c r="A205" s="13" t="s">
        <v>798</v>
      </c>
      <c r="B205" s="13">
        <v>900826841</v>
      </c>
      <c r="C205" s="13" t="s">
        <v>354</v>
      </c>
      <c r="D205" s="13" t="s">
        <v>799</v>
      </c>
      <c r="E205" s="13" t="s">
        <v>430</v>
      </c>
      <c r="F205" s="30">
        <v>45665</v>
      </c>
      <c r="G205" s="30">
        <v>45666</v>
      </c>
      <c r="H205" s="30">
        <v>45686</v>
      </c>
      <c r="I205" s="13" t="s">
        <v>353</v>
      </c>
      <c r="J205" s="13" t="s">
        <v>353</v>
      </c>
      <c r="K205" s="13" t="s">
        <v>353</v>
      </c>
      <c r="L205" s="13">
        <v>2029632</v>
      </c>
      <c r="M205" s="13">
        <v>2029632</v>
      </c>
      <c r="N205" s="13">
        <v>0</v>
      </c>
      <c r="O205" s="13">
        <v>0</v>
      </c>
      <c r="P205" s="13">
        <v>0</v>
      </c>
      <c r="Q205" s="13">
        <v>0</v>
      </c>
      <c r="R205" s="13">
        <v>0</v>
      </c>
      <c r="S205" s="13">
        <v>0</v>
      </c>
      <c r="T205" s="13">
        <v>2029632</v>
      </c>
      <c r="U205" s="13">
        <v>223260</v>
      </c>
      <c r="V205" s="13">
        <v>0</v>
      </c>
      <c r="W205" s="13">
        <v>0</v>
      </c>
      <c r="X205" s="13">
        <v>1</v>
      </c>
      <c r="Y205" s="13" t="s">
        <v>423</v>
      </c>
      <c r="Z205" s="13" t="s">
        <v>431</v>
      </c>
      <c r="AA205" s="13" t="s">
        <v>646</v>
      </c>
      <c r="AB205" s="13" t="s">
        <v>647</v>
      </c>
      <c r="AC205" s="13" t="s">
        <v>648</v>
      </c>
      <c r="AD205" s="13">
        <v>1</v>
      </c>
      <c r="AE205" s="13" t="s">
        <v>361</v>
      </c>
    </row>
    <row r="206" spans="1:31">
      <c r="A206" s="13" t="s">
        <v>800</v>
      </c>
      <c r="B206" s="13">
        <v>900826841</v>
      </c>
      <c r="C206" s="13" t="s">
        <v>354</v>
      </c>
      <c r="D206" s="13" t="s">
        <v>801</v>
      </c>
      <c r="E206" s="13" t="s">
        <v>430</v>
      </c>
      <c r="F206" s="30">
        <v>45665</v>
      </c>
      <c r="G206" s="30">
        <v>45666</v>
      </c>
      <c r="H206" s="30">
        <v>45686</v>
      </c>
      <c r="I206" s="13" t="s">
        <v>353</v>
      </c>
      <c r="J206" s="13" t="s">
        <v>353</v>
      </c>
      <c r="K206" s="13" t="s">
        <v>353</v>
      </c>
      <c r="L206" s="13">
        <v>1291584</v>
      </c>
      <c r="M206" s="13">
        <v>1291584</v>
      </c>
      <c r="N206" s="13">
        <v>0</v>
      </c>
      <c r="O206" s="13">
        <v>0</v>
      </c>
      <c r="P206" s="13">
        <v>0</v>
      </c>
      <c r="Q206" s="13">
        <v>0</v>
      </c>
      <c r="R206" s="13">
        <v>0</v>
      </c>
      <c r="S206" s="13">
        <v>0</v>
      </c>
      <c r="T206" s="13">
        <v>1291584</v>
      </c>
      <c r="U206" s="13">
        <v>142074</v>
      </c>
      <c r="V206" s="13">
        <v>0</v>
      </c>
      <c r="W206" s="13">
        <v>0</v>
      </c>
      <c r="X206" s="13">
        <v>1</v>
      </c>
      <c r="Y206" s="13" t="s">
        <v>423</v>
      </c>
      <c r="Z206" s="13" t="s">
        <v>431</v>
      </c>
      <c r="AA206" s="13" t="s">
        <v>646</v>
      </c>
      <c r="AB206" s="13" t="s">
        <v>647</v>
      </c>
      <c r="AC206" s="13" t="s">
        <v>648</v>
      </c>
      <c r="AD206" s="13">
        <v>1</v>
      </c>
      <c r="AE206" s="13" t="s">
        <v>361</v>
      </c>
    </row>
    <row r="207" spans="1:31">
      <c r="A207" s="13" t="s">
        <v>802</v>
      </c>
      <c r="B207" s="13">
        <v>900826841</v>
      </c>
      <c r="C207" s="13" t="s">
        <v>354</v>
      </c>
      <c r="D207" s="13" t="s">
        <v>803</v>
      </c>
      <c r="E207" s="13" t="s">
        <v>430</v>
      </c>
      <c r="F207" s="30">
        <v>45665</v>
      </c>
      <c r="G207" s="30">
        <v>45666</v>
      </c>
      <c r="H207" s="30">
        <v>45686</v>
      </c>
      <c r="I207" s="13" t="s">
        <v>353</v>
      </c>
      <c r="J207" s="13" t="s">
        <v>353</v>
      </c>
      <c r="K207" s="13" t="s">
        <v>353</v>
      </c>
      <c r="L207" s="13">
        <v>1568352</v>
      </c>
      <c r="M207" s="13">
        <v>1568352</v>
      </c>
      <c r="N207" s="13">
        <v>0</v>
      </c>
      <c r="O207" s="13">
        <v>0</v>
      </c>
      <c r="P207" s="13">
        <v>0</v>
      </c>
      <c r="Q207" s="13">
        <v>0</v>
      </c>
      <c r="R207" s="13">
        <v>0</v>
      </c>
      <c r="S207" s="13">
        <v>0</v>
      </c>
      <c r="T207" s="13">
        <v>1568352</v>
      </c>
      <c r="U207" s="13">
        <v>172519</v>
      </c>
      <c r="V207" s="13">
        <v>0</v>
      </c>
      <c r="W207" s="13">
        <v>0</v>
      </c>
      <c r="X207" s="13">
        <v>1</v>
      </c>
      <c r="Y207" s="13" t="s">
        <v>423</v>
      </c>
      <c r="Z207" s="13" t="s">
        <v>431</v>
      </c>
      <c r="AA207" s="13" t="s">
        <v>646</v>
      </c>
      <c r="AB207" s="13" t="s">
        <v>647</v>
      </c>
      <c r="AC207" s="13" t="s">
        <v>648</v>
      </c>
      <c r="AD207" s="13">
        <v>1</v>
      </c>
      <c r="AE207" s="13" t="s">
        <v>361</v>
      </c>
    </row>
    <row r="208" spans="1:31">
      <c r="A208" s="13" t="s">
        <v>804</v>
      </c>
      <c r="B208" s="13">
        <v>900826841</v>
      </c>
      <c r="C208" s="13" t="s">
        <v>354</v>
      </c>
      <c r="D208" s="13" t="s">
        <v>805</v>
      </c>
      <c r="E208" s="13" t="s">
        <v>430</v>
      </c>
      <c r="F208" s="30">
        <v>45665</v>
      </c>
      <c r="G208" s="30">
        <v>45666</v>
      </c>
      <c r="H208" s="30">
        <v>45686</v>
      </c>
      <c r="I208" s="13" t="s">
        <v>353</v>
      </c>
      <c r="J208" s="13" t="s">
        <v>353</v>
      </c>
      <c r="K208" s="13" t="s">
        <v>353</v>
      </c>
      <c r="L208" s="13">
        <v>276768</v>
      </c>
      <c r="M208" s="13">
        <v>276768</v>
      </c>
      <c r="N208" s="13">
        <v>0</v>
      </c>
      <c r="O208" s="13">
        <v>0</v>
      </c>
      <c r="P208" s="13">
        <v>0</v>
      </c>
      <c r="Q208" s="13">
        <v>0</v>
      </c>
      <c r="R208" s="13">
        <v>0</v>
      </c>
      <c r="S208" s="13">
        <v>0</v>
      </c>
      <c r="T208" s="13">
        <v>276768</v>
      </c>
      <c r="U208" s="13">
        <v>30444</v>
      </c>
      <c r="V208" s="13">
        <v>0</v>
      </c>
      <c r="W208" s="13">
        <v>0</v>
      </c>
      <c r="X208" s="13">
        <v>1</v>
      </c>
      <c r="Y208" s="13" t="s">
        <v>423</v>
      </c>
      <c r="Z208" s="13" t="s">
        <v>431</v>
      </c>
      <c r="AA208" s="13" t="s">
        <v>646</v>
      </c>
      <c r="AB208" s="13" t="s">
        <v>647</v>
      </c>
      <c r="AC208" s="13" t="s">
        <v>648</v>
      </c>
      <c r="AD208" s="13">
        <v>1</v>
      </c>
      <c r="AE208" s="13" t="s">
        <v>361</v>
      </c>
    </row>
    <row r="209" spans="1:31">
      <c r="A209" s="13" t="s">
        <v>806</v>
      </c>
      <c r="B209" s="13">
        <v>900826841</v>
      </c>
      <c r="C209" s="13" t="s">
        <v>354</v>
      </c>
      <c r="D209" s="13" t="s">
        <v>807</v>
      </c>
      <c r="E209" s="13" t="s">
        <v>430</v>
      </c>
      <c r="F209" s="30">
        <v>45665</v>
      </c>
      <c r="G209" s="30">
        <v>45666</v>
      </c>
      <c r="H209" s="30">
        <v>45686</v>
      </c>
      <c r="I209" s="13" t="s">
        <v>353</v>
      </c>
      <c r="J209" s="13" t="s">
        <v>353</v>
      </c>
      <c r="K209" s="13" t="s">
        <v>353</v>
      </c>
      <c r="L209" s="13">
        <v>2398656</v>
      </c>
      <c r="M209" s="13">
        <v>2398656</v>
      </c>
      <c r="N209" s="13">
        <v>0</v>
      </c>
      <c r="O209" s="13">
        <v>0</v>
      </c>
      <c r="P209" s="13">
        <v>0</v>
      </c>
      <c r="Q209" s="13">
        <v>0</v>
      </c>
      <c r="R209" s="13">
        <v>0</v>
      </c>
      <c r="S209" s="13">
        <v>0</v>
      </c>
      <c r="T209" s="13">
        <v>2398656</v>
      </c>
      <c r="U209" s="13">
        <v>263852</v>
      </c>
      <c r="V209" s="13">
        <v>0</v>
      </c>
      <c r="W209" s="13">
        <v>0</v>
      </c>
      <c r="X209" s="13">
        <v>1</v>
      </c>
      <c r="Y209" s="13" t="s">
        <v>423</v>
      </c>
      <c r="Z209" s="13" t="s">
        <v>431</v>
      </c>
      <c r="AA209" s="13" t="s">
        <v>646</v>
      </c>
      <c r="AB209" s="13" t="s">
        <v>647</v>
      </c>
      <c r="AC209" s="13" t="s">
        <v>648</v>
      </c>
      <c r="AD209" s="13">
        <v>1</v>
      </c>
      <c r="AE209" s="13" t="s">
        <v>361</v>
      </c>
    </row>
    <row r="210" spans="1:31">
      <c r="A210" s="13" t="s">
        <v>808</v>
      </c>
      <c r="B210" s="13">
        <v>900826841</v>
      </c>
      <c r="C210" s="13" t="s">
        <v>354</v>
      </c>
      <c r="D210" s="13" t="s">
        <v>809</v>
      </c>
      <c r="E210" s="13" t="s">
        <v>430</v>
      </c>
      <c r="F210" s="30">
        <v>45665</v>
      </c>
      <c r="G210" s="30">
        <v>45666</v>
      </c>
      <c r="H210" s="30">
        <v>45686</v>
      </c>
      <c r="I210" s="13" t="s">
        <v>353</v>
      </c>
      <c r="J210" s="13" t="s">
        <v>353</v>
      </c>
      <c r="K210" s="13" t="s">
        <v>353</v>
      </c>
      <c r="L210" s="13">
        <v>666756</v>
      </c>
      <c r="M210" s="13">
        <v>666756</v>
      </c>
      <c r="N210" s="13">
        <v>0</v>
      </c>
      <c r="O210" s="13">
        <v>0</v>
      </c>
      <c r="P210" s="13">
        <v>0</v>
      </c>
      <c r="Q210" s="13">
        <v>0</v>
      </c>
      <c r="R210" s="13">
        <v>0</v>
      </c>
      <c r="S210" s="13">
        <v>0</v>
      </c>
      <c r="T210" s="13">
        <v>666756</v>
      </c>
      <c r="U210" s="13">
        <v>73343</v>
      </c>
      <c r="V210" s="13">
        <v>0</v>
      </c>
      <c r="W210" s="13">
        <v>0</v>
      </c>
      <c r="X210" s="13">
        <v>1</v>
      </c>
      <c r="Y210" s="13" t="s">
        <v>423</v>
      </c>
      <c r="Z210" s="13" t="s">
        <v>431</v>
      </c>
      <c r="AA210" s="13" t="s">
        <v>646</v>
      </c>
      <c r="AB210" s="13" t="s">
        <v>647</v>
      </c>
      <c r="AC210" s="13" t="s">
        <v>648</v>
      </c>
      <c r="AD210" s="13">
        <v>1</v>
      </c>
      <c r="AE210" s="13" t="s">
        <v>361</v>
      </c>
    </row>
    <row r="211" spans="1:31">
      <c r="A211" s="13" t="s">
        <v>810</v>
      </c>
      <c r="B211" s="13">
        <v>900826841</v>
      </c>
      <c r="C211" s="13" t="s">
        <v>354</v>
      </c>
      <c r="D211" s="13" t="s">
        <v>811</v>
      </c>
      <c r="E211" s="13" t="s">
        <v>430</v>
      </c>
      <c r="F211" s="30">
        <v>45665</v>
      </c>
      <c r="G211" s="30">
        <v>45666</v>
      </c>
      <c r="H211" s="30">
        <v>45686</v>
      </c>
      <c r="I211" s="13" t="s">
        <v>353</v>
      </c>
      <c r="J211" s="13" t="s">
        <v>353</v>
      </c>
      <c r="K211" s="13" t="s">
        <v>353</v>
      </c>
      <c r="L211" s="13">
        <v>373915</v>
      </c>
      <c r="M211" s="13">
        <v>373915</v>
      </c>
      <c r="N211" s="13">
        <v>0</v>
      </c>
      <c r="O211" s="13">
        <v>0</v>
      </c>
      <c r="P211" s="13">
        <v>0</v>
      </c>
      <c r="Q211" s="13">
        <v>0</v>
      </c>
      <c r="R211" s="13">
        <v>0</v>
      </c>
      <c r="S211" s="13">
        <v>0</v>
      </c>
      <c r="T211" s="13">
        <v>373915</v>
      </c>
      <c r="U211" s="13">
        <v>41131</v>
      </c>
      <c r="V211" s="13">
        <v>0</v>
      </c>
      <c r="W211" s="13">
        <v>0</v>
      </c>
      <c r="X211" s="13">
        <v>1</v>
      </c>
      <c r="Y211" s="13" t="s">
        <v>423</v>
      </c>
      <c r="Z211" s="13" t="s">
        <v>431</v>
      </c>
      <c r="AA211" s="13" t="s">
        <v>646</v>
      </c>
      <c r="AB211" s="13" t="s">
        <v>647</v>
      </c>
      <c r="AC211" s="13" t="s">
        <v>648</v>
      </c>
      <c r="AD211" s="13">
        <v>1</v>
      </c>
      <c r="AE211" s="13" t="s">
        <v>361</v>
      </c>
    </row>
    <row r="212" spans="1:31">
      <c r="A212" s="13" t="s">
        <v>812</v>
      </c>
      <c r="B212" s="13">
        <v>900826841</v>
      </c>
      <c r="C212" s="13" t="s">
        <v>354</v>
      </c>
      <c r="D212" s="13" t="s">
        <v>813</v>
      </c>
      <c r="E212" s="13" t="s">
        <v>430</v>
      </c>
      <c r="F212" s="30">
        <v>45665</v>
      </c>
      <c r="G212" s="30">
        <v>45666</v>
      </c>
      <c r="H212" s="30">
        <v>45686</v>
      </c>
      <c r="I212" s="13" t="s">
        <v>353</v>
      </c>
      <c r="J212" s="13" t="s">
        <v>353</v>
      </c>
      <c r="K212" s="13" t="s">
        <v>353</v>
      </c>
      <c r="L212" s="13">
        <v>2398656</v>
      </c>
      <c r="M212" s="13">
        <v>2398656</v>
      </c>
      <c r="N212" s="13">
        <v>0</v>
      </c>
      <c r="O212" s="13">
        <v>0</v>
      </c>
      <c r="P212" s="13">
        <v>0</v>
      </c>
      <c r="Q212" s="13">
        <v>0</v>
      </c>
      <c r="R212" s="13">
        <v>0</v>
      </c>
      <c r="S212" s="13">
        <v>0</v>
      </c>
      <c r="T212" s="13">
        <v>2398656</v>
      </c>
      <c r="U212" s="13">
        <v>263852</v>
      </c>
      <c r="V212" s="13">
        <v>0</v>
      </c>
      <c r="W212" s="13">
        <v>0</v>
      </c>
      <c r="X212" s="13">
        <v>1</v>
      </c>
      <c r="Y212" s="13" t="s">
        <v>423</v>
      </c>
      <c r="Z212" s="13" t="s">
        <v>431</v>
      </c>
      <c r="AA212" s="13" t="s">
        <v>646</v>
      </c>
      <c r="AB212" s="13" t="s">
        <v>647</v>
      </c>
      <c r="AC212" s="13" t="s">
        <v>648</v>
      </c>
      <c r="AD212" s="13">
        <v>1</v>
      </c>
      <c r="AE212" s="13" t="s">
        <v>361</v>
      </c>
    </row>
    <row r="213" spans="1:31">
      <c r="A213" s="13" t="s">
        <v>814</v>
      </c>
      <c r="B213" s="13">
        <v>900826841</v>
      </c>
      <c r="C213" s="13" t="s">
        <v>354</v>
      </c>
      <c r="D213" s="13" t="s">
        <v>815</v>
      </c>
      <c r="E213" s="13" t="s">
        <v>430</v>
      </c>
      <c r="F213" s="30">
        <v>45665</v>
      </c>
      <c r="G213" s="30">
        <v>45666</v>
      </c>
      <c r="H213" s="30">
        <v>45686</v>
      </c>
      <c r="I213" s="13" t="s">
        <v>353</v>
      </c>
      <c r="J213" s="13" t="s">
        <v>353</v>
      </c>
      <c r="K213" s="13" t="s">
        <v>353</v>
      </c>
      <c r="L213" s="13">
        <v>2398656</v>
      </c>
      <c r="M213" s="13">
        <v>2398656</v>
      </c>
      <c r="N213" s="13">
        <v>0</v>
      </c>
      <c r="O213" s="13">
        <v>0</v>
      </c>
      <c r="P213" s="13">
        <v>0</v>
      </c>
      <c r="Q213" s="13">
        <v>0</v>
      </c>
      <c r="R213" s="13">
        <v>0</v>
      </c>
      <c r="S213" s="13">
        <v>0</v>
      </c>
      <c r="T213" s="13">
        <v>2398656</v>
      </c>
      <c r="U213" s="13">
        <v>263852</v>
      </c>
      <c r="V213" s="13">
        <v>0</v>
      </c>
      <c r="W213" s="13">
        <v>0</v>
      </c>
      <c r="X213" s="13">
        <v>1</v>
      </c>
      <c r="Y213" s="13" t="s">
        <v>423</v>
      </c>
      <c r="Z213" s="13" t="s">
        <v>431</v>
      </c>
      <c r="AA213" s="13" t="s">
        <v>646</v>
      </c>
      <c r="AB213" s="13" t="s">
        <v>647</v>
      </c>
      <c r="AC213" s="13" t="s">
        <v>648</v>
      </c>
      <c r="AD213" s="13">
        <v>1</v>
      </c>
      <c r="AE213" s="13" t="s">
        <v>361</v>
      </c>
    </row>
    <row r="214" spans="1:31">
      <c r="A214" s="13" t="s">
        <v>816</v>
      </c>
      <c r="B214" s="13">
        <v>900826841</v>
      </c>
      <c r="C214" s="13" t="s">
        <v>354</v>
      </c>
      <c r="D214" s="13" t="s">
        <v>817</v>
      </c>
      <c r="E214" s="13" t="s">
        <v>430</v>
      </c>
      <c r="F214" s="30">
        <v>45665</v>
      </c>
      <c r="G214" s="30">
        <v>45666</v>
      </c>
      <c r="H214" s="30">
        <v>45686</v>
      </c>
      <c r="I214" s="13" t="s">
        <v>353</v>
      </c>
      <c r="J214" s="13" t="s">
        <v>353</v>
      </c>
      <c r="K214" s="13" t="s">
        <v>353</v>
      </c>
      <c r="L214" s="13">
        <v>2889276</v>
      </c>
      <c r="M214" s="13">
        <v>2889276</v>
      </c>
      <c r="N214" s="13">
        <v>0</v>
      </c>
      <c r="O214" s="13">
        <v>0</v>
      </c>
      <c r="P214" s="13">
        <v>0</v>
      </c>
      <c r="Q214" s="13">
        <v>0</v>
      </c>
      <c r="R214" s="13">
        <v>0</v>
      </c>
      <c r="S214" s="13">
        <v>0</v>
      </c>
      <c r="T214" s="13">
        <v>2889276</v>
      </c>
      <c r="U214" s="13">
        <v>317820</v>
      </c>
      <c r="V214" s="13">
        <v>0</v>
      </c>
      <c r="W214" s="13">
        <v>0</v>
      </c>
      <c r="X214" s="13">
        <v>1</v>
      </c>
      <c r="Y214" s="13" t="s">
        <v>423</v>
      </c>
      <c r="Z214" s="13" t="s">
        <v>431</v>
      </c>
      <c r="AA214" s="13" t="s">
        <v>646</v>
      </c>
      <c r="AB214" s="13" t="s">
        <v>647</v>
      </c>
      <c r="AC214" s="13" t="s">
        <v>648</v>
      </c>
      <c r="AD214" s="13">
        <v>1</v>
      </c>
      <c r="AE214" s="13" t="s">
        <v>361</v>
      </c>
    </row>
    <row r="215" spans="1:31">
      <c r="A215" s="13" t="s">
        <v>818</v>
      </c>
      <c r="B215" s="13">
        <v>900826841</v>
      </c>
      <c r="C215" s="13" t="s">
        <v>354</v>
      </c>
      <c r="D215" s="13" t="s">
        <v>819</v>
      </c>
      <c r="E215" s="13" t="s">
        <v>430</v>
      </c>
      <c r="F215" s="30">
        <v>45665</v>
      </c>
      <c r="G215" s="30">
        <v>45666</v>
      </c>
      <c r="H215" s="30">
        <v>45686</v>
      </c>
      <c r="I215" s="13" t="s">
        <v>353</v>
      </c>
      <c r="J215" s="13" t="s">
        <v>353</v>
      </c>
      <c r="K215" s="13" t="s">
        <v>353</v>
      </c>
      <c r="L215" s="13">
        <v>922560</v>
      </c>
      <c r="M215" s="13">
        <v>922560</v>
      </c>
      <c r="N215" s="13">
        <v>0</v>
      </c>
      <c r="O215" s="13">
        <v>0</v>
      </c>
      <c r="P215" s="13">
        <v>0</v>
      </c>
      <c r="Q215" s="13">
        <v>0</v>
      </c>
      <c r="R215" s="13">
        <v>0</v>
      </c>
      <c r="S215" s="13">
        <v>0</v>
      </c>
      <c r="T215" s="13">
        <v>922560</v>
      </c>
      <c r="U215" s="13">
        <v>101482</v>
      </c>
      <c r="V215" s="13">
        <v>0</v>
      </c>
      <c r="W215" s="13">
        <v>0</v>
      </c>
      <c r="X215" s="13">
        <v>1</v>
      </c>
      <c r="Y215" s="13" t="s">
        <v>423</v>
      </c>
      <c r="Z215" s="13" t="s">
        <v>431</v>
      </c>
      <c r="AA215" s="13" t="s">
        <v>646</v>
      </c>
      <c r="AB215" s="13" t="s">
        <v>647</v>
      </c>
      <c r="AC215" s="13" t="s">
        <v>648</v>
      </c>
      <c r="AD215" s="13">
        <v>1</v>
      </c>
      <c r="AE215" s="13" t="s">
        <v>361</v>
      </c>
    </row>
    <row r="216" spans="1:31">
      <c r="A216" s="13" t="s">
        <v>820</v>
      </c>
      <c r="B216" s="13">
        <v>900826841</v>
      </c>
      <c r="C216" s="13" t="s">
        <v>354</v>
      </c>
      <c r="D216" s="13" t="s">
        <v>821</v>
      </c>
      <c r="E216" s="13" t="s">
        <v>430</v>
      </c>
      <c r="F216" s="30">
        <v>45665</v>
      </c>
      <c r="G216" s="30">
        <v>45666</v>
      </c>
      <c r="H216" s="30">
        <v>45685</v>
      </c>
      <c r="I216" s="13" t="s">
        <v>353</v>
      </c>
      <c r="J216" s="13" t="s">
        <v>353</v>
      </c>
      <c r="K216" s="13" t="s">
        <v>353</v>
      </c>
      <c r="L216" s="13">
        <v>2398656</v>
      </c>
      <c r="M216" s="13">
        <v>2398656</v>
      </c>
      <c r="N216" s="13">
        <v>0</v>
      </c>
      <c r="O216" s="13">
        <v>0</v>
      </c>
      <c r="P216" s="13">
        <v>0</v>
      </c>
      <c r="Q216" s="13">
        <v>0</v>
      </c>
      <c r="R216" s="13">
        <v>0</v>
      </c>
      <c r="S216" s="13">
        <v>0</v>
      </c>
      <c r="T216" s="13">
        <v>2398656</v>
      </c>
      <c r="U216" s="13">
        <v>263852</v>
      </c>
      <c r="V216" s="13">
        <v>0</v>
      </c>
      <c r="W216" s="13">
        <v>0</v>
      </c>
      <c r="X216" s="13">
        <v>1</v>
      </c>
      <c r="Y216" s="13" t="s">
        <v>423</v>
      </c>
      <c r="Z216" s="13" t="s">
        <v>431</v>
      </c>
      <c r="AA216" s="13" t="s">
        <v>646</v>
      </c>
      <c r="AB216" s="13" t="s">
        <v>647</v>
      </c>
      <c r="AC216" s="13" t="s">
        <v>651</v>
      </c>
      <c r="AD216" s="13">
        <v>1</v>
      </c>
      <c r="AE216" s="13" t="s">
        <v>361</v>
      </c>
    </row>
    <row r="217" spans="1:31">
      <c r="A217" s="13" t="s">
        <v>822</v>
      </c>
      <c r="B217" s="13">
        <v>900826841</v>
      </c>
      <c r="C217" s="13" t="s">
        <v>354</v>
      </c>
      <c r="D217" s="13" t="s">
        <v>823</v>
      </c>
      <c r="E217" s="13" t="s">
        <v>430</v>
      </c>
      <c r="F217" s="30">
        <v>45665</v>
      </c>
      <c r="G217" s="30">
        <v>45666</v>
      </c>
      <c r="H217" s="30">
        <v>45686</v>
      </c>
      <c r="I217" s="13" t="s">
        <v>353</v>
      </c>
      <c r="J217" s="13" t="s">
        <v>353</v>
      </c>
      <c r="K217" s="13" t="s">
        <v>353</v>
      </c>
      <c r="L217" s="13">
        <v>3000402</v>
      </c>
      <c r="M217" s="13">
        <v>3000402</v>
      </c>
      <c r="N217" s="13">
        <v>0</v>
      </c>
      <c r="O217" s="13">
        <v>0</v>
      </c>
      <c r="P217" s="13">
        <v>0</v>
      </c>
      <c r="Q217" s="13">
        <v>0</v>
      </c>
      <c r="R217" s="13">
        <v>0</v>
      </c>
      <c r="S217" s="13">
        <v>0</v>
      </c>
      <c r="T217" s="13">
        <v>3000402</v>
      </c>
      <c r="U217" s="13">
        <v>330044</v>
      </c>
      <c r="V217" s="13">
        <v>0</v>
      </c>
      <c r="W217" s="13">
        <v>0</v>
      </c>
      <c r="X217" s="13">
        <v>1</v>
      </c>
      <c r="Y217" s="13" t="s">
        <v>423</v>
      </c>
      <c r="Z217" s="13" t="s">
        <v>431</v>
      </c>
      <c r="AA217" s="13" t="s">
        <v>646</v>
      </c>
      <c r="AB217" s="13" t="s">
        <v>647</v>
      </c>
      <c r="AC217" s="13" t="s">
        <v>648</v>
      </c>
      <c r="AD217" s="13">
        <v>1</v>
      </c>
      <c r="AE217" s="13" t="s">
        <v>361</v>
      </c>
    </row>
    <row r="218" spans="1:31">
      <c r="A218" s="13" t="s">
        <v>824</v>
      </c>
      <c r="B218" s="13">
        <v>900826841</v>
      </c>
      <c r="C218" s="13" t="s">
        <v>354</v>
      </c>
      <c r="D218" s="13" t="s">
        <v>825</v>
      </c>
      <c r="E218" s="13" t="s">
        <v>430</v>
      </c>
      <c r="F218" s="30">
        <v>45665</v>
      </c>
      <c r="G218" s="30">
        <v>45666</v>
      </c>
      <c r="H218" s="30">
        <v>45686</v>
      </c>
      <c r="I218" s="13" t="s">
        <v>353</v>
      </c>
      <c r="J218" s="13" t="s">
        <v>353</v>
      </c>
      <c r="K218" s="13" t="s">
        <v>353</v>
      </c>
      <c r="L218" s="13">
        <v>2889276</v>
      </c>
      <c r="M218" s="13">
        <v>2889276</v>
      </c>
      <c r="N218" s="13">
        <v>0</v>
      </c>
      <c r="O218" s="13">
        <v>0</v>
      </c>
      <c r="P218" s="13">
        <v>0</v>
      </c>
      <c r="Q218" s="13">
        <v>0</v>
      </c>
      <c r="R218" s="13">
        <v>0</v>
      </c>
      <c r="S218" s="13">
        <v>0</v>
      </c>
      <c r="T218" s="13">
        <v>2889276</v>
      </c>
      <c r="U218" s="13">
        <v>317820</v>
      </c>
      <c r="V218" s="13">
        <v>0</v>
      </c>
      <c r="W218" s="13">
        <v>0</v>
      </c>
      <c r="X218" s="13">
        <v>1</v>
      </c>
      <c r="Y218" s="13" t="s">
        <v>423</v>
      </c>
      <c r="Z218" s="13" t="s">
        <v>431</v>
      </c>
      <c r="AA218" s="13" t="s">
        <v>646</v>
      </c>
      <c r="AB218" s="13" t="s">
        <v>647</v>
      </c>
      <c r="AC218" s="13" t="s">
        <v>648</v>
      </c>
      <c r="AD218" s="13">
        <v>1</v>
      </c>
      <c r="AE218" s="13" t="s">
        <v>361</v>
      </c>
    </row>
    <row r="219" spans="1:31">
      <c r="A219" s="13" t="s">
        <v>826</v>
      </c>
      <c r="B219" s="13">
        <v>900826841</v>
      </c>
      <c r="C219" s="13" t="s">
        <v>354</v>
      </c>
      <c r="D219" s="13" t="s">
        <v>827</v>
      </c>
      <c r="E219" s="13" t="s">
        <v>430</v>
      </c>
      <c r="F219" s="30">
        <v>45665</v>
      </c>
      <c r="G219" s="30">
        <v>45666</v>
      </c>
      <c r="H219" s="30">
        <v>45686</v>
      </c>
      <c r="I219" s="13" t="s">
        <v>353</v>
      </c>
      <c r="J219" s="13" t="s">
        <v>353</v>
      </c>
      <c r="K219" s="13" t="s">
        <v>353</v>
      </c>
      <c r="L219" s="13">
        <v>2398656</v>
      </c>
      <c r="M219" s="13">
        <v>2398656</v>
      </c>
      <c r="N219" s="13">
        <v>0</v>
      </c>
      <c r="O219" s="13">
        <v>0</v>
      </c>
      <c r="P219" s="13">
        <v>0</v>
      </c>
      <c r="Q219" s="13">
        <v>0</v>
      </c>
      <c r="R219" s="13">
        <v>0</v>
      </c>
      <c r="S219" s="13">
        <v>0</v>
      </c>
      <c r="T219" s="13">
        <v>2398656</v>
      </c>
      <c r="U219" s="13">
        <v>263852</v>
      </c>
      <c r="V219" s="13">
        <v>0</v>
      </c>
      <c r="W219" s="13">
        <v>0</v>
      </c>
      <c r="X219" s="13">
        <v>1</v>
      </c>
      <c r="Y219" s="13" t="s">
        <v>423</v>
      </c>
      <c r="Z219" s="13" t="s">
        <v>431</v>
      </c>
      <c r="AA219" s="13" t="s">
        <v>646</v>
      </c>
      <c r="AB219" s="13" t="s">
        <v>647</v>
      </c>
      <c r="AC219" s="13" t="s">
        <v>648</v>
      </c>
      <c r="AD219" s="13">
        <v>1</v>
      </c>
      <c r="AE219" s="13" t="s">
        <v>361</v>
      </c>
    </row>
    <row r="220" spans="1:31">
      <c r="A220" s="13" t="s">
        <v>828</v>
      </c>
      <c r="B220" s="13">
        <v>900826841</v>
      </c>
      <c r="C220" s="13" t="s">
        <v>354</v>
      </c>
      <c r="D220" s="13" t="s">
        <v>829</v>
      </c>
      <c r="E220" s="13" t="s">
        <v>430</v>
      </c>
      <c r="F220" s="30">
        <v>45665</v>
      </c>
      <c r="G220" s="30">
        <v>45666</v>
      </c>
      <c r="H220" s="30">
        <v>45686</v>
      </c>
      <c r="I220" s="13" t="s">
        <v>353</v>
      </c>
      <c r="J220" s="13" t="s">
        <v>353</v>
      </c>
      <c r="K220" s="13" t="s">
        <v>353</v>
      </c>
      <c r="L220" s="13">
        <v>2214144</v>
      </c>
      <c r="M220" s="13">
        <v>2214144</v>
      </c>
      <c r="N220" s="13">
        <v>0</v>
      </c>
      <c r="O220" s="13">
        <v>0</v>
      </c>
      <c r="P220" s="13">
        <v>0</v>
      </c>
      <c r="Q220" s="13">
        <v>0</v>
      </c>
      <c r="R220" s="13">
        <v>0</v>
      </c>
      <c r="S220" s="13">
        <v>0</v>
      </c>
      <c r="T220" s="13">
        <v>2214144</v>
      </c>
      <c r="U220" s="13">
        <v>243556</v>
      </c>
      <c r="V220" s="13">
        <v>0</v>
      </c>
      <c r="W220" s="13">
        <v>0</v>
      </c>
      <c r="X220" s="13">
        <v>1</v>
      </c>
      <c r="Y220" s="13" t="s">
        <v>423</v>
      </c>
      <c r="Z220" s="13" t="s">
        <v>431</v>
      </c>
      <c r="AA220" s="13" t="s">
        <v>646</v>
      </c>
      <c r="AB220" s="13" t="s">
        <v>647</v>
      </c>
      <c r="AC220" s="13" t="s">
        <v>648</v>
      </c>
      <c r="AD220" s="13">
        <v>1</v>
      </c>
      <c r="AE220" s="13" t="s">
        <v>361</v>
      </c>
    </row>
    <row r="221" spans="1:31">
      <c r="A221" s="13" t="s">
        <v>830</v>
      </c>
      <c r="B221" s="13">
        <v>900826841</v>
      </c>
      <c r="C221" s="13" t="s">
        <v>354</v>
      </c>
      <c r="D221" s="13" t="s">
        <v>831</v>
      </c>
      <c r="E221" s="13" t="s">
        <v>430</v>
      </c>
      <c r="F221" s="30">
        <v>45665</v>
      </c>
      <c r="G221" s="30">
        <v>45666</v>
      </c>
      <c r="H221" s="30">
        <v>45685</v>
      </c>
      <c r="I221" s="13" t="s">
        <v>353</v>
      </c>
      <c r="J221" s="13" t="s">
        <v>353</v>
      </c>
      <c r="K221" s="13" t="s">
        <v>353</v>
      </c>
      <c r="L221" s="13">
        <v>2029632</v>
      </c>
      <c r="M221" s="13">
        <v>2029632</v>
      </c>
      <c r="N221" s="13">
        <v>0</v>
      </c>
      <c r="O221" s="13">
        <v>0</v>
      </c>
      <c r="P221" s="13">
        <v>0</v>
      </c>
      <c r="Q221" s="13">
        <v>0</v>
      </c>
      <c r="R221" s="13">
        <v>0</v>
      </c>
      <c r="S221" s="13">
        <v>0</v>
      </c>
      <c r="T221" s="13">
        <v>2029632</v>
      </c>
      <c r="U221" s="13">
        <v>223260</v>
      </c>
      <c r="V221" s="13">
        <v>0</v>
      </c>
      <c r="W221" s="13">
        <v>0</v>
      </c>
      <c r="X221" s="13">
        <v>1</v>
      </c>
      <c r="Y221" s="13" t="s">
        <v>423</v>
      </c>
      <c r="Z221" s="13" t="s">
        <v>431</v>
      </c>
      <c r="AA221" s="13" t="s">
        <v>646</v>
      </c>
      <c r="AB221" s="13" t="s">
        <v>647</v>
      </c>
      <c r="AC221" s="13" t="s">
        <v>651</v>
      </c>
      <c r="AD221" s="13">
        <v>1</v>
      </c>
      <c r="AE221" s="13" t="s">
        <v>361</v>
      </c>
    </row>
    <row r="222" spans="1:31">
      <c r="A222" s="13" t="s">
        <v>832</v>
      </c>
      <c r="B222" s="13">
        <v>900826841</v>
      </c>
      <c r="C222" s="13" t="s">
        <v>354</v>
      </c>
      <c r="D222" s="13" t="s">
        <v>833</v>
      </c>
      <c r="E222" s="13" t="s">
        <v>430</v>
      </c>
      <c r="F222" s="30">
        <v>45665</v>
      </c>
      <c r="G222" s="30">
        <v>45666</v>
      </c>
      <c r="H222" s="30">
        <v>45686</v>
      </c>
      <c r="I222" s="13" t="s">
        <v>353</v>
      </c>
      <c r="J222" s="13" t="s">
        <v>353</v>
      </c>
      <c r="K222" s="13" t="s">
        <v>353</v>
      </c>
      <c r="L222" s="13">
        <v>2398656</v>
      </c>
      <c r="M222" s="13">
        <v>2398656</v>
      </c>
      <c r="N222" s="13">
        <v>0</v>
      </c>
      <c r="O222" s="13">
        <v>0</v>
      </c>
      <c r="P222" s="13">
        <v>0</v>
      </c>
      <c r="Q222" s="13">
        <v>0</v>
      </c>
      <c r="R222" s="13">
        <v>0</v>
      </c>
      <c r="S222" s="13">
        <v>0</v>
      </c>
      <c r="T222" s="13">
        <v>2398656</v>
      </c>
      <c r="U222" s="13">
        <v>263852</v>
      </c>
      <c r="V222" s="13">
        <v>0</v>
      </c>
      <c r="W222" s="13">
        <v>0</v>
      </c>
      <c r="X222" s="13">
        <v>1</v>
      </c>
      <c r="Y222" s="13" t="s">
        <v>423</v>
      </c>
      <c r="Z222" s="13" t="s">
        <v>431</v>
      </c>
      <c r="AA222" s="13" t="s">
        <v>646</v>
      </c>
      <c r="AB222" s="13" t="s">
        <v>647</v>
      </c>
      <c r="AC222" s="13" t="s">
        <v>648</v>
      </c>
      <c r="AD222" s="13">
        <v>1</v>
      </c>
      <c r="AE222" s="13" t="s">
        <v>361</v>
      </c>
    </row>
    <row r="223" spans="1:31">
      <c r="A223" s="13" t="s">
        <v>834</v>
      </c>
      <c r="B223" s="13">
        <v>900826841</v>
      </c>
      <c r="C223" s="13" t="s">
        <v>354</v>
      </c>
      <c r="D223" s="13" t="s">
        <v>835</v>
      </c>
      <c r="E223" s="13" t="s">
        <v>430</v>
      </c>
      <c r="F223" s="30">
        <v>45665</v>
      </c>
      <c r="G223" s="30">
        <v>45666</v>
      </c>
      <c r="H223" s="30">
        <v>45686</v>
      </c>
      <c r="I223" s="13" t="s">
        <v>353</v>
      </c>
      <c r="J223" s="13" t="s">
        <v>353</v>
      </c>
      <c r="K223" s="13" t="s">
        <v>353</v>
      </c>
      <c r="L223" s="13">
        <v>2029632</v>
      </c>
      <c r="M223" s="13">
        <v>2029632</v>
      </c>
      <c r="N223" s="13">
        <v>0</v>
      </c>
      <c r="O223" s="13">
        <v>0</v>
      </c>
      <c r="P223" s="13">
        <v>0</v>
      </c>
      <c r="Q223" s="13">
        <v>0</v>
      </c>
      <c r="R223" s="13">
        <v>0</v>
      </c>
      <c r="S223" s="13">
        <v>0</v>
      </c>
      <c r="T223" s="13">
        <v>2029632</v>
      </c>
      <c r="U223" s="13">
        <v>223260</v>
      </c>
      <c r="V223" s="13">
        <v>0</v>
      </c>
      <c r="W223" s="13">
        <v>0</v>
      </c>
      <c r="X223" s="13">
        <v>1</v>
      </c>
      <c r="Y223" s="13" t="s">
        <v>423</v>
      </c>
      <c r="Z223" s="13" t="s">
        <v>431</v>
      </c>
      <c r="AA223" s="13" t="s">
        <v>646</v>
      </c>
      <c r="AB223" s="13" t="s">
        <v>647</v>
      </c>
      <c r="AC223" s="13" t="s">
        <v>648</v>
      </c>
      <c r="AD223" s="13">
        <v>1</v>
      </c>
      <c r="AE223" s="13" t="s">
        <v>361</v>
      </c>
    </row>
    <row r="224" spans="1:31">
      <c r="A224" s="13" t="s">
        <v>836</v>
      </c>
      <c r="B224" s="13">
        <v>900826841</v>
      </c>
      <c r="C224" s="13" t="s">
        <v>354</v>
      </c>
      <c r="D224" s="13" t="s">
        <v>837</v>
      </c>
      <c r="E224" s="13" t="s">
        <v>430</v>
      </c>
      <c r="F224" s="30">
        <v>45665</v>
      </c>
      <c r="G224" s="30">
        <v>45666</v>
      </c>
      <c r="H224" s="30">
        <v>45686</v>
      </c>
      <c r="I224" s="13" t="s">
        <v>353</v>
      </c>
      <c r="J224" s="13" t="s">
        <v>353</v>
      </c>
      <c r="K224" s="13" t="s">
        <v>353</v>
      </c>
      <c r="L224" s="13">
        <v>1568352</v>
      </c>
      <c r="M224" s="13">
        <v>1568352</v>
      </c>
      <c r="N224" s="13">
        <v>0</v>
      </c>
      <c r="O224" s="13">
        <v>0</v>
      </c>
      <c r="P224" s="13">
        <v>0</v>
      </c>
      <c r="Q224" s="13">
        <v>0</v>
      </c>
      <c r="R224" s="13">
        <v>0</v>
      </c>
      <c r="S224" s="13">
        <v>0</v>
      </c>
      <c r="T224" s="13">
        <v>1568352</v>
      </c>
      <c r="U224" s="13">
        <v>172519</v>
      </c>
      <c r="V224" s="13">
        <v>0</v>
      </c>
      <c r="W224" s="13">
        <v>0</v>
      </c>
      <c r="X224" s="13">
        <v>1</v>
      </c>
      <c r="Y224" s="13" t="s">
        <v>423</v>
      </c>
      <c r="Z224" s="13" t="s">
        <v>431</v>
      </c>
      <c r="AA224" s="13" t="s">
        <v>646</v>
      </c>
      <c r="AB224" s="13" t="s">
        <v>647</v>
      </c>
      <c r="AC224" s="13" t="s">
        <v>648</v>
      </c>
      <c r="AD224" s="13">
        <v>1</v>
      </c>
      <c r="AE224" s="13" t="s">
        <v>361</v>
      </c>
    </row>
    <row r="225" spans="1:31">
      <c r="A225" s="13" t="s">
        <v>838</v>
      </c>
      <c r="B225" s="13">
        <v>900826841</v>
      </c>
      <c r="C225" s="13" t="s">
        <v>354</v>
      </c>
      <c r="D225" s="13" t="s">
        <v>839</v>
      </c>
      <c r="E225" s="13" t="s">
        <v>430</v>
      </c>
      <c r="F225" s="30">
        <v>45665</v>
      </c>
      <c r="G225" s="30">
        <v>45666</v>
      </c>
      <c r="H225" s="30">
        <v>45686</v>
      </c>
      <c r="I225" s="13" t="s">
        <v>353</v>
      </c>
      <c r="J225" s="13" t="s">
        <v>353</v>
      </c>
      <c r="K225" s="13" t="s">
        <v>353</v>
      </c>
      <c r="L225" s="13">
        <v>1107072</v>
      </c>
      <c r="M225" s="13">
        <v>1107072</v>
      </c>
      <c r="N225" s="13">
        <v>0</v>
      </c>
      <c r="O225" s="13">
        <v>0</v>
      </c>
      <c r="P225" s="13">
        <v>0</v>
      </c>
      <c r="Q225" s="13">
        <v>0</v>
      </c>
      <c r="R225" s="13">
        <v>0</v>
      </c>
      <c r="S225" s="13">
        <v>0</v>
      </c>
      <c r="T225" s="13">
        <v>1107072</v>
      </c>
      <c r="U225" s="13">
        <v>121778</v>
      </c>
      <c r="V225" s="13">
        <v>0</v>
      </c>
      <c r="W225" s="13">
        <v>0</v>
      </c>
      <c r="X225" s="13">
        <v>1</v>
      </c>
      <c r="Y225" s="13" t="s">
        <v>423</v>
      </c>
      <c r="Z225" s="13" t="s">
        <v>431</v>
      </c>
      <c r="AA225" s="13" t="s">
        <v>646</v>
      </c>
      <c r="AB225" s="13" t="s">
        <v>647</v>
      </c>
      <c r="AC225" s="13" t="s">
        <v>648</v>
      </c>
      <c r="AD225" s="13">
        <v>1</v>
      </c>
      <c r="AE225" s="13" t="s">
        <v>361</v>
      </c>
    </row>
    <row r="226" spans="1:31">
      <c r="A226" s="13" t="s">
        <v>840</v>
      </c>
      <c r="B226" s="13">
        <v>900826841</v>
      </c>
      <c r="C226" s="13" t="s">
        <v>354</v>
      </c>
      <c r="D226" s="13" t="s">
        <v>841</v>
      </c>
      <c r="E226" s="13" t="s">
        <v>430</v>
      </c>
      <c r="F226" s="30">
        <v>45665</v>
      </c>
      <c r="G226" s="30">
        <v>45666</v>
      </c>
      <c r="H226" s="30">
        <v>45686</v>
      </c>
      <c r="I226" s="13" t="s">
        <v>353</v>
      </c>
      <c r="J226" s="13" t="s">
        <v>353</v>
      </c>
      <c r="K226" s="13" t="s">
        <v>353</v>
      </c>
      <c r="L226" s="13">
        <v>1778016</v>
      </c>
      <c r="M226" s="13">
        <v>1778016</v>
      </c>
      <c r="N226" s="13">
        <v>0</v>
      </c>
      <c r="O226" s="13">
        <v>0</v>
      </c>
      <c r="P226" s="13">
        <v>0</v>
      </c>
      <c r="Q226" s="13">
        <v>0</v>
      </c>
      <c r="R226" s="13">
        <v>0</v>
      </c>
      <c r="S226" s="13">
        <v>0</v>
      </c>
      <c r="T226" s="13">
        <v>1778016</v>
      </c>
      <c r="U226" s="13">
        <v>195582</v>
      </c>
      <c r="V226" s="13">
        <v>0</v>
      </c>
      <c r="W226" s="13">
        <v>0</v>
      </c>
      <c r="X226" s="13">
        <v>1</v>
      </c>
      <c r="Y226" s="13" t="s">
        <v>423</v>
      </c>
      <c r="Z226" s="13" t="s">
        <v>431</v>
      </c>
      <c r="AA226" s="13" t="s">
        <v>646</v>
      </c>
      <c r="AB226" s="13" t="s">
        <v>647</v>
      </c>
      <c r="AC226" s="13" t="s">
        <v>648</v>
      </c>
      <c r="AD226" s="13">
        <v>1</v>
      </c>
      <c r="AE226" s="13" t="s">
        <v>361</v>
      </c>
    </row>
    <row r="227" spans="1:31">
      <c r="A227" s="13" t="s">
        <v>842</v>
      </c>
      <c r="B227" s="13">
        <v>900826841</v>
      </c>
      <c r="C227" s="13" t="s">
        <v>354</v>
      </c>
      <c r="D227" s="13" t="s">
        <v>843</v>
      </c>
      <c r="E227" s="13" t="s">
        <v>430</v>
      </c>
      <c r="F227" s="30">
        <v>45665</v>
      </c>
      <c r="G227" s="30">
        <v>45666</v>
      </c>
      <c r="H227" s="30">
        <v>45686</v>
      </c>
      <c r="I227" s="13" t="s">
        <v>353</v>
      </c>
      <c r="J227" s="13" t="s">
        <v>353</v>
      </c>
      <c r="K227" s="13" t="s">
        <v>353</v>
      </c>
      <c r="L227" s="13">
        <v>2306400</v>
      </c>
      <c r="M227" s="13">
        <v>2306400</v>
      </c>
      <c r="N227" s="13">
        <v>0</v>
      </c>
      <c r="O227" s="13">
        <v>0</v>
      </c>
      <c r="P227" s="13">
        <v>0</v>
      </c>
      <c r="Q227" s="13">
        <v>0</v>
      </c>
      <c r="R227" s="13">
        <v>0</v>
      </c>
      <c r="S227" s="13">
        <v>0</v>
      </c>
      <c r="T227" s="13">
        <v>2306400</v>
      </c>
      <c r="U227" s="13">
        <v>253704</v>
      </c>
      <c r="V227" s="13">
        <v>0</v>
      </c>
      <c r="W227" s="13">
        <v>0</v>
      </c>
      <c r="X227" s="13">
        <v>1</v>
      </c>
      <c r="Y227" s="13" t="s">
        <v>423</v>
      </c>
      <c r="Z227" s="13" t="s">
        <v>431</v>
      </c>
      <c r="AA227" s="13" t="s">
        <v>646</v>
      </c>
      <c r="AB227" s="13" t="s">
        <v>647</v>
      </c>
      <c r="AC227" s="13" t="s">
        <v>648</v>
      </c>
      <c r="AD227" s="13">
        <v>1</v>
      </c>
      <c r="AE227" s="13" t="s">
        <v>361</v>
      </c>
    </row>
    <row r="228" spans="1:31">
      <c r="A228" s="13" t="s">
        <v>844</v>
      </c>
      <c r="B228" s="13">
        <v>900826841</v>
      </c>
      <c r="C228" s="13" t="s">
        <v>354</v>
      </c>
      <c r="D228" s="13" t="s">
        <v>845</v>
      </c>
      <c r="E228" s="13" t="s">
        <v>430</v>
      </c>
      <c r="F228" s="30">
        <v>45665</v>
      </c>
      <c r="G228" s="30">
        <v>45666</v>
      </c>
      <c r="H228" s="30">
        <v>45686</v>
      </c>
      <c r="I228" s="13" t="s">
        <v>353</v>
      </c>
      <c r="J228" s="13" t="s">
        <v>353</v>
      </c>
      <c r="K228" s="13" t="s">
        <v>353</v>
      </c>
      <c r="L228" s="13">
        <v>2029632</v>
      </c>
      <c r="M228" s="13">
        <v>2029632</v>
      </c>
      <c r="N228" s="13">
        <v>0</v>
      </c>
      <c r="O228" s="13">
        <v>0</v>
      </c>
      <c r="P228" s="13">
        <v>0</v>
      </c>
      <c r="Q228" s="13">
        <v>0</v>
      </c>
      <c r="R228" s="13">
        <v>0</v>
      </c>
      <c r="S228" s="13">
        <v>0</v>
      </c>
      <c r="T228" s="13">
        <v>2029632</v>
      </c>
      <c r="U228" s="13">
        <v>223260</v>
      </c>
      <c r="V228" s="13">
        <v>0</v>
      </c>
      <c r="W228" s="13">
        <v>0</v>
      </c>
      <c r="X228" s="13">
        <v>1</v>
      </c>
      <c r="Y228" s="13" t="s">
        <v>423</v>
      </c>
      <c r="Z228" s="13" t="s">
        <v>431</v>
      </c>
      <c r="AA228" s="13" t="s">
        <v>646</v>
      </c>
      <c r="AB228" s="13" t="s">
        <v>647</v>
      </c>
      <c r="AC228" s="13" t="s">
        <v>648</v>
      </c>
      <c r="AD228" s="13">
        <v>1</v>
      </c>
      <c r="AE228" s="13" t="s">
        <v>361</v>
      </c>
    </row>
    <row r="229" spans="1:31">
      <c r="A229" s="13" t="s">
        <v>846</v>
      </c>
      <c r="B229" s="13">
        <v>900826841</v>
      </c>
      <c r="C229" s="13" t="s">
        <v>354</v>
      </c>
      <c r="D229" s="13" t="s">
        <v>847</v>
      </c>
      <c r="E229" s="13" t="s">
        <v>430</v>
      </c>
      <c r="F229" s="30">
        <v>45665</v>
      </c>
      <c r="G229" s="30">
        <v>45666</v>
      </c>
      <c r="H229" s="30">
        <v>45686</v>
      </c>
      <c r="I229" s="13" t="s">
        <v>353</v>
      </c>
      <c r="J229" s="13" t="s">
        <v>353</v>
      </c>
      <c r="K229" s="13" t="s">
        <v>353</v>
      </c>
      <c r="L229" s="13">
        <v>2555898</v>
      </c>
      <c r="M229" s="13">
        <v>2555898</v>
      </c>
      <c r="N229" s="13">
        <v>0</v>
      </c>
      <c r="O229" s="13">
        <v>0</v>
      </c>
      <c r="P229" s="13">
        <v>0</v>
      </c>
      <c r="Q229" s="13">
        <v>0</v>
      </c>
      <c r="R229" s="13">
        <v>0</v>
      </c>
      <c r="S229" s="13">
        <v>0</v>
      </c>
      <c r="T229" s="13">
        <v>2555898</v>
      </c>
      <c r="U229" s="13">
        <v>281149</v>
      </c>
      <c r="V229" s="13">
        <v>0</v>
      </c>
      <c r="W229" s="13">
        <v>0</v>
      </c>
      <c r="X229" s="13">
        <v>1</v>
      </c>
      <c r="Y229" s="13" t="s">
        <v>423</v>
      </c>
      <c r="Z229" s="13" t="s">
        <v>431</v>
      </c>
      <c r="AA229" s="13" t="s">
        <v>646</v>
      </c>
      <c r="AB229" s="13" t="s">
        <v>647</v>
      </c>
      <c r="AC229" s="13" t="s">
        <v>648</v>
      </c>
      <c r="AD229" s="13">
        <v>1</v>
      </c>
      <c r="AE229" s="13" t="s">
        <v>361</v>
      </c>
    </row>
    <row r="230" spans="1:31">
      <c r="A230" s="13" t="s">
        <v>848</v>
      </c>
      <c r="B230" s="13">
        <v>900826841</v>
      </c>
      <c r="C230" s="13" t="s">
        <v>354</v>
      </c>
      <c r="D230" s="13" t="s">
        <v>849</v>
      </c>
      <c r="E230" s="13" t="s">
        <v>430</v>
      </c>
      <c r="F230" s="30">
        <v>45665</v>
      </c>
      <c r="G230" s="30">
        <v>45666</v>
      </c>
      <c r="H230" s="30">
        <v>45686</v>
      </c>
      <c r="I230" s="13" t="s">
        <v>353</v>
      </c>
      <c r="J230" s="13" t="s">
        <v>353</v>
      </c>
      <c r="K230" s="13" t="s">
        <v>353</v>
      </c>
      <c r="L230" s="13">
        <v>2778150</v>
      </c>
      <c r="M230" s="13">
        <v>2778150</v>
      </c>
      <c r="N230" s="13">
        <v>0</v>
      </c>
      <c r="O230" s="13">
        <v>0</v>
      </c>
      <c r="P230" s="13">
        <v>0</v>
      </c>
      <c r="Q230" s="13">
        <v>0</v>
      </c>
      <c r="R230" s="13">
        <v>0</v>
      </c>
      <c r="S230" s="13">
        <v>0</v>
      </c>
      <c r="T230" s="13">
        <v>2778150</v>
      </c>
      <c r="U230" s="13">
        <v>305597</v>
      </c>
      <c r="V230" s="13">
        <v>0</v>
      </c>
      <c r="W230" s="13">
        <v>0</v>
      </c>
      <c r="X230" s="13">
        <v>1</v>
      </c>
      <c r="Y230" s="13" t="s">
        <v>423</v>
      </c>
      <c r="Z230" s="13" t="s">
        <v>431</v>
      </c>
      <c r="AA230" s="13" t="s">
        <v>646</v>
      </c>
      <c r="AB230" s="13" t="s">
        <v>647</v>
      </c>
      <c r="AC230" s="13" t="s">
        <v>648</v>
      </c>
      <c r="AD230" s="13">
        <v>1</v>
      </c>
      <c r="AE230" s="13" t="s">
        <v>361</v>
      </c>
    </row>
    <row r="231" spans="1:31">
      <c r="A231" s="13" t="s">
        <v>850</v>
      </c>
      <c r="B231" s="13">
        <v>900826841</v>
      </c>
      <c r="C231" s="13" t="s">
        <v>354</v>
      </c>
      <c r="D231" s="13" t="s">
        <v>851</v>
      </c>
      <c r="E231" s="13" t="s">
        <v>430</v>
      </c>
      <c r="F231" s="30">
        <v>45665</v>
      </c>
      <c r="G231" s="30">
        <v>45666</v>
      </c>
      <c r="H231" s="30">
        <v>45686</v>
      </c>
      <c r="I231" s="13" t="s">
        <v>353</v>
      </c>
      <c r="J231" s="13" t="s">
        <v>353</v>
      </c>
      <c r="K231" s="13" t="s">
        <v>353</v>
      </c>
      <c r="L231" s="13">
        <v>2444772</v>
      </c>
      <c r="M231" s="13">
        <v>2444772</v>
      </c>
      <c r="N231" s="13">
        <v>0</v>
      </c>
      <c r="O231" s="13">
        <v>0</v>
      </c>
      <c r="P231" s="13">
        <v>0</v>
      </c>
      <c r="Q231" s="13">
        <v>0</v>
      </c>
      <c r="R231" s="13">
        <v>0</v>
      </c>
      <c r="S231" s="13">
        <v>0</v>
      </c>
      <c r="T231" s="13">
        <v>2444772</v>
      </c>
      <c r="U231" s="13">
        <v>268925</v>
      </c>
      <c r="V231" s="13">
        <v>0</v>
      </c>
      <c r="W231" s="13">
        <v>0</v>
      </c>
      <c r="X231" s="13">
        <v>1</v>
      </c>
      <c r="Y231" s="13" t="s">
        <v>423</v>
      </c>
      <c r="Z231" s="13" t="s">
        <v>431</v>
      </c>
      <c r="AA231" s="13" t="s">
        <v>646</v>
      </c>
      <c r="AB231" s="13" t="s">
        <v>647</v>
      </c>
      <c r="AC231" s="13" t="s">
        <v>648</v>
      </c>
      <c r="AD231" s="13">
        <v>1</v>
      </c>
      <c r="AE231" s="13" t="s">
        <v>361</v>
      </c>
    </row>
    <row r="232" spans="1:31">
      <c r="A232" s="13" t="s">
        <v>852</v>
      </c>
      <c r="B232" s="13">
        <v>900826841</v>
      </c>
      <c r="C232" s="13" t="s">
        <v>354</v>
      </c>
      <c r="D232" s="13" t="s">
        <v>853</v>
      </c>
      <c r="E232" s="13" t="s">
        <v>430</v>
      </c>
      <c r="F232" s="30">
        <v>45665</v>
      </c>
      <c r="G232" s="30">
        <v>45666</v>
      </c>
      <c r="H232" s="30">
        <v>45685</v>
      </c>
      <c r="I232" s="13" t="s">
        <v>353</v>
      </c>
      <c r="J232" s="13" t="s">
        <v>353</v>
      </c>
      <c r="K232" s="13" t="s">
        <v>353</v>
      </c>
      <c r="L232" s="13">
        <v>6889812</v>
      </c>
      <c r="M232" s="13">
        <v>6889812</v>
      </c>
      <c r="N232" s="13">
        <v>0</v>
      </c>
      <c r="O232" s="13">
        <v>0</v>
      </c>
      <c r="P232" s="13">
        <v>0</v>
      </c>
      <c r="Q232" s="13">
        <v>0</v>
      </c>
      <c r="R232" s="13">
        <v>0</v>
      </c>
      <c r="S232" s="13">
        <v>0</v>
      </c>
      <c r="T232" s="13">
        <v>6889812</v>
      </c>
      <c r="U232" s="13">
        <v>757879</v>
      </c>
      <c r="V232" s="13">
        <v>0</v>
      </c>
      <c r="W232" s="13">
        <v>0</v>
      </c>
      <c r="X232" s="13">
        <v>1</v>
      </c>
      <c r="Y232" s="13" t="s">
        <v>423</v>
      </c>
      <c r="Z232" s="13" t="s">
        <v>431</v>
      </c>
      <c r="AA232" s="13" t="s">
        <v>646</v>
      </c>
      <c r="AB232" s="13" t="s">
        <v>647</v>
      </c>
      <c r="AC232" s="13" t="s">
        <v>651</v>
      </c>
      <c r="AD232" s="13">
        <v>1</v>
      </c>
      <c r="AE232" s="13" t="s">
        <v>361</v>
      </c>
    </row>
    <row r="233" spans="1:31">
      <c r="A233" s="13" t="s">
        <v>854</v>
      </c>
      <c r="B233" s="13">
        <v>900826841</v>
      </c>
      <c r="C233" s="13" t="s">
        <v>354</v>
      </c>
      <c r="D233" s="13" t="s">
        <v>855</v>
      </c>
      <c r="E233" s="13" t="s">
        <v>430</v>
      </c>
      <c r="F233" s="30">
        <v>45665</v>
      </c>
      <c r="G233" s="30">
        <v>45666</v>
      </c>
      <c r="H233" s="30">
        <v>45685</v>
      </c>
      <c r="I233" s="13" t="s">
        <v>353</v>
      </c>
      <c r="J233" s="13" t="s">
        <v>353</v>
      </c>
      <c r="K233" s="13" t="s">
        <v>353</v>
      </c>
      <c r="L233" s="13">
        <v>6889812</v>
      </c>
      <c r="M233" s="13">
        <v>6889812</v>
      </c>
      <c r="N233" s="13">
        <v>0</v>
      </c>
      <c r="O233" s="13">
        <v>0</v>
      </c>
      <c r="P233" s="13">
        <v>0</v>
      </c>
      <c r="Q233" s="13">
        <v>0</v>
      </c>
      <c r="R233" s="13">
        <v>0</v>
      </c>
      <c r="S233" s="13">
        <v>0</v>
      </c>
      <c r="T233" s="13">
        <v>6889812</v>
      </c>
      <c r="U233" s="13">
        <v>757879</v>
      </c>
      <c r="V233" s="13">
        <v>0</v>
      </c>
      <c r="W233" s="13">
        <v>0</v>
      </c>
      <c r="X233" s="13">
        <v>1</v>
      </c>
      <c r="Y233" s="13" t="s">
        <v>423</v>
      </c>
      <c r="Z233" s="13" t="s">
        <v>431</v>
      </c>
      <c r="AA233" s="13" t="s">
        <v>646</v>
      </c>
      <c r="AB233" s="13" t="s">
        <v>647</v>
      </c>
      <c r="AC233" s="13" t="s">
        <v>651</v>
      </c>
      <c r="AD233" s="13">
        <v>1</v>
      </c>
      <c r="AE233" s="13" t="s">
        <v>361</v>
      </c>
    </row>
    <row r="234" spans="1:31">
      <c r="A234" s="13" t="s">
        <v>856</v>
      </c>
      <c r="B234" s="13">
        <v>900826841</v>
      </c>
      <c r="C234" s="13" t="s">
        <v>354</v>
      </c>
      <c r="D234" s="13" t="s">
        <v>857</v>
      </c>
      <c r="E234" s="13" t="s">
        <v>430</v>
      </c>
      <c r="F234" s="30">
        <v>45665</v>
      </c>
      <c r="G234" s="30">
        <v>45666</v>
      </c>
      <c r="H234" s="30">
        <v>45686</v>
      </c>
      <c r="I234" s="13" t="s">
        <v>353</v>
      </c>
      <c r="J234" s="13" t="s">
        <v>353</v>
      </c>
      <c r="K234" s="13" t="s">
        <v>353</v>
      </c>
      <c r="L234" s="13">
        <v>1944358</v>
      </c>
      <c r="M234" s="13">
        <v>1944358</v>
      </c>
      <c r="N234" s="13">
        <v>0</v>
      </c>
      <c r="O234" s="13">
        <v>0</v>
      </c>
      <c r="P234" s="13">
        <v>0</v>
      </c>
      <c r="Q234" s="13">
        <v>0</v>
      </c>
      <c r="R234" s="13">
        <v>0</v>
      </c>
      <c r="S234" s="13">
        <v>0</v>
      </c>
      <c r="T234" s="13">
        <v>1944358</v>
      </c>
      <c r="U234" s="13">
        <v>213879</v>
      </c>
      <c r="V234" s="13">
        <v>0</v>
      </c>
      <c r="W234" s="13">
        <v>0</v>
      </c>
      <c r="X234" s="13">
        <v>1</v>
      </c>
      <c r="Y234" s="13" t="s">
        <v>423</v>
      </c>
      <c r="Z234" s="13" t="s">
        <v>431</v>
      </c>
      <c r="AA234" s="13" t="s">
        <v>646</v>
      </c>
      <c r="AB234" s="13" t="s">
        <v>647</v>
      </c>
      <c r="AC234" s="13" t="s">
        <v>648</v>
      </c>
      <c r="AD234" s="13">
        <v>1</v>
      </c>
      <c r="AE234" s="13" t="s">
        <v>361</v>
      </c>
    </row>
    <row r="235" spans="1:31">
      <c r="A235" s="13" t="s">
        <v>858</v>
      </c>
      <c r="B235" s="13">
        <v>900826841</v>
      </c>
      <c r="C235" s="13" t="s">
        <v>354</v>
      </c>
      <c r="D235" s="13" t="s">
        <v>859</v>
      </c>
      <c r="E235" s="13" t="s">
        <v>430</v>
      </c>
      <c r="F235" s="30">
        <v>45665</v>
      </c>
      <c r="G235" s="30">
        <v>45666</v>
      </c>
      <c r="H235" s="30">
        <v>45685</v>
      </c>
      <c r="I235" s="13" t="s">
        <v>353</v>
      </c>
      <c r="J235" s="13" t="s">
        <v>353</v>
      </c>
      <c r="K235" s="13" t="s">
        <v>353</v>
      </c>
      <c r="L235" s="13">
        <v>2398656</v>
      </c>
      <c r="M235" s="13">
        <v>2398656</v>
      </c>
      <c r="N235" s="13">
        <v>0</v>
      </c>
      <c r="O235" s="13">
        <v>0</v>
      </c>
      <c r="P235" s="13">
        <v>0</v>
      </c>
      <c r="Q235" s="13">
        <v>0</v>
      </c>
      <c r="R235" s="13">
        <v>0</v>
      </c>
      <c r="S235" s="13">
        <v>0</v>
      </c>
      <c r="T235" s="13">
        <v>2398656</v>
      </c>
      <c r="U235" s="13">
        <v>263852</v>
      </c>
      <c r="V235" s="13">
        <v>0</v>
      </c>
      <c r="W235" s="13">
        <v>0</v>
      </c>
      <c r="X235" s="13">
        <v>1</v>
      </c>
      <c r="Y235" s="13" t="s">
        <v>423</v>
      </c>
      <c r="Z235" s="13" t="s">
        <v>431</v>
      </c>
      <c r="AA235" s="13" t="s">
        <v>646</v>
      </c>
      <c r="AB235" s="13" t="s">
        <v>647</v>
      </c>
      <c r="AC235" s="13" t="s">
        <v>651</v>
      </c>
      <c r="AD235" s="13">
        <v>1</v>
      </c>
      <c r="AE235" s="13" t="s">
        <v>361</v>
      </c>
    </row>
    <row r="236" spans="1:31">
      <c r="A236" s="13" t="s">
        <v>860</v>
      </c>
      <c r="B236" s="13">
        <v>900826841</v>
      </c>
      <c r="C236" s="13" t="s">
        <v>354</v>
      </c>
      <c r="D236" s="13" t="s">
        <v>861</v>
      </c>
      <c r="E236" s="13" t="s">
        <v>430</v>
      </c>
      <c r="F236" s="30">
        <v>45665</v>
      </c>
      <c r="G236" s="30">
        <v>45666</v>
      </c>
      <c r="H236" s="30">
        <v>45685</v>
      </c>
      <c r="I236" s="13" t="s">
        <v>353</v>
      </c>
      <c r="J236" s="13" t="s">
        <v>353</v>
      </c>
      <c r="K236" s="13" t="s">
        <v>353</v>
      </c>
      <c r="L236" s="13">
        <v>3444906</v>
      </c>
      <c r="M236" s="13">
        <v>3444906</v>
      </c>
      <c r="N236" s="13">
        <v>0</v>
      </c>
      <c r="O236" s="13">
        <v>0</v>
      </c>
      <c r="P236" s="13">
        <v>0</v>
      </c>
      <c r="Q236" s="13">
        <v>0</v>
      </c>
      <c r="R236" s="13">
        <v>0</v>
      </c>
      <c r="S236" s="13">
        <v>0</v>
      </c>
      <c r="T236" s="13">
        <v>3444906</v>
      </c>
      <c r="U236" s="13">
        <v>378940</v>
      </c>
      <c r="V236" s="13">
        <v>0</v>
      </c>
      <c r="W236" s="13">
        <v>0</v>
      </c>
      <c r="X236" s="13">
        <v>1</v>
      </c>
      <c r="Y236" s="13" t="s">
        <v>423</v>
      </c>
      <c r="Z236" s="13" t="s">
        <v>431</v>
      </c>
      <c r="AA236" s="13" t="s">
        <v>646</v>
      </c>
      <c r="AB236" s="13" t="s">
        <v>647</v>
      </c>
      <c r="AC236" s="13" t="s">
        <v>651</v>
      </c>
      <c r="AD236" s="13">
        <v>1</v>
      </c>
      <c r="AE236" s="13" t="s">
        <v>361</v>
      </c>
    </row>
    <row r="237" spans="1:31">
      <c r="A237" s="13" t="s">
        <v>862</v>
      </c>
      <c r="B237" s="13">
        <v>900826841</v>
      </c>
      <c r="C237" s="13" t="s">
        <v>354</v>
      </c>
      <c r="D237" s="13" t="s">
        <v>863</v>
      </c>
      <c r="E237" s="13" t="s">
        <v>430</v>
      </c>
      <c r="F237" s="30">
        <v>45665</v>
      </c>
      <c r="G237" s="30">
        <v>45666</v>
      </c>
      <c r="H237" s="30">
        <v>45686</v>
      </c>
      <c r="I237" s="13" t="s">
        <v>353</v>
      </c>
      <c r="J237" s="13" t="s">
        <v>353</v>
      </c>
      <c r="K237" s="13" t="s">
        <v>353</v>
      </c>
      <c r="L237" s="13">
        <v>553536</v>
      </c>
      <c r="M237" s="13">
        <v>553536</v>
      </c>
      <c r="N237" s="13">
        <v>0</v>
      </c>
      <c r="O237" s="13">
        <v>0</v>
      </c>
      <c r="P237" s="13">
        <v>0</v>
      </c>
      <c r="Q237" s="13">
        <v>0</v>
      </c>
      <c r="R237" s="13">
        <v>0</v>
      </c>
      <c r="S237" s="13">
        <v>0</v>
      </c>
      <c r="T237" s="13">
        <v>553536</v>
      </c>
      <c r="U237" s="13">
        <v>60889</v>
      </c>
      <c r="V237" s="13">
        <v>0</v>
      </c>
      <c r="W237" s="13">
        <v>0</v>
      </c>
      <c r="X237" s="13">
        <v>1</v>
      </c>
      <c r="Y237" s="13" t="s">
        <v>423</v>
      </c>
      <c r="Z237" s="13" t="s">
        <v>431</v>
      </c>
      <c r="AA237" s="13" t="s">
        <v>646</v>
      </c>
      <c r="AB237" s="13" t="s">
        <v>647</v>
      </c>
      <c r="AC237" s="13" t="s">
        <v>648</v>
      </c>
      <c r="AD237" s="13">
        <v>1</v>
      </c>
      <c r="AE237" s="13" t="s">
        <v>361</v>
      </c>
    </row>
    <row r="238" spans="1:31">
      <c r="A238" s="13" t="s">
        <v>864</v>
      </c>
      <c r="B238" s="13">
        <v>900826841</v>
      </c>
      <c r="C238" s="13" t="s">
        <v>354</v>
      </c>
      <c r="D238" s="13" t="s">
        <v>865</v>
      </c>
      <c r="E238" s="13" t="s">
        <v>430</v>
      </c>
      <c r="F238" s="30">
        <v>45665</v>
      </c>
      <c r="G238" s="30">
        <v>45666</v>
      </c>
      <c r="H238" s="30">
        <v>45686</v>
      </c>
      <c r="I238" s="13" t="s">
        <v>353</v>
      </c>
      <c r="J238" s="13" t="s">
        <v>353</v>
      </c>
      <c r="K238" s="13" t="s">
        <v>353</v>
      </c>
      <c r="L238" s="13">
        <v>2889276</v>
      </c>
      <c r="M238" s="13">
        <v>2889276</v>
      </c>
      <c r="N238" s="13">
        <v>0</v>
      </c>
      <c r="O238" s="13">
        <v>0</v>
      </c>
      <c r="P238" s="13">
        <v>0</v>
      </c>
      <c r="Q238" s="13">
        <v>0</v>
      </c>
      <c r="R238" s="13">
        <v>0</v>
      </c>
      <c r="S238" s="13">
        <v>0</v>
      </c>
      <c r="T238" s="13">
        <v>2889276</v>
      </c>
      <c r="U238" s="13">
        <v>317820</v>
      </c>
      <c r="V238" s="13">
        <v>0</v>
      </c>
      <c r="W238" s="13">
        <v>0</v>
      </c>
      <c r="X238" s="13">
        <v>1</v>
      </c>
      <c r="Y238" s="13" t="s">
        <v>423</v>
      </c>
      <c r="Z238" s="13" t="s">
        <v>431</v>
      </c>
      <c r="AA238" s="13" t="s">
        <v>646</v>
      </c>
      <c r="AB238" s="13" t="s">
        <v>647</v>
      </c>
      <c r="AC238" s="13" t="s">
        <v>648</v>
      </c>
      <c r="AD238" s="13">
        <v>1</v>
      </c>
      <c r="AE238" s="13" t="s">
        <v>361</v>
      </c>
    </row>
    <row r="239" spans="1:31">
      <c r="A239" s="13" t="s">
        <v>866</v>
      </c>
      <c r="B239" s="13">
        <v>900826841</v>
      </c>
      <c r="C239" s="13" t="s">
        <v>354</v>
      </c>
      <c r="D239" s="13" t="s">
        <v>867</v>
      </c>
      <c r="E239" s="13" t="s">
        <v>430</v>
      </c>
      <c r="F239" s="30">
        <v>45666</v>
      </c>
      <c r="G239" s="30">
        <v>45672</v>
      </c>
      <c r="H239" s="30">
        <v>45685</v>
      </c>
      <c r="I239" s="13" t="s">
        <v>353</v>
      </c>
      <c r="J239" s="13" t="s">
        <v>353</v>
      </c>
      <c r="K239" s="13" t="s">
        <v>353</v>
      </c>
      <c r="L239" s="13">
        <v>830304</v>
      </c>
      <c r="M239" s="13">
        <v>830304</v>
      </c>
      <c r="N239" s="13">
        <v>0</v>
      </c>
      <c r="O239" s="13">
        <v>0</v>
      </c>
      <c r="P239" s="13">
        <v>0</v>
      </c>
      <c r="Q239" s="13">
        <v>0</v>
      </c>
      <c r="R239" s="13">
        <v>0</v>
      </c>
      <c r="S239" s="13">
        <v>0</v>
      </c>
      <c r="T239" s="13">
        <v>830304</v>
      </c>
      <c r="U239" s="13">
        <v>91333</v>
      </c>
      <c r="V239" s="13">
        <v>0</v>
      </c>
      <c r="W239" s="13">
        <v>0</v>
      </c>
      <c r="X239" s="13">
        <v>1</v>
      </c>
      <c r="Y239" s="13" t="s">
        <v>423</v>
      </c>
      <c r="Z239" s="13" t="s">
        <v>431</v>
      </c>
      <c r="AA239" s="13" t="s">
        <v>646</v>
      </c>
      <c r="AB239" s="13" t="s">
        <v>647</v>
      </c>
      <c r="AC239" s="13" t="s">
        <v>651</v>
      </c>
      <c r="AD239" s="13">
        <v>1</v>
      </c>
      <c r="AE239" s="13" t="s">
        <v>361</v>
      </c>
    </row>
    <row r="240" spans="1:31">
      <c r="A240" s="13" t="s">
        <v>868</v>
      </c>
      <c r="B240" s="13">
        <v>900826841</v>
      </c>
      <c r="C240" s="13" t="s">
        <v>354</v>
      </c>
      <c r="D240" s="13" t="s">
        <v>869</v>
      </c>
      <c r="E240" s="13" t="s">
        <v>422</v>
      </c>
      <c r="F240" s="30">
        <v>45677</v>
      </c>
      <c r="G240" s="30">
        <v>45672</v>
      </c>
      <c r="H240" s="13" t="s">
        <v>353</v>
      </c>
      <c r="I240" s="13" t="s">
        <v>353</v>
      </c>
      <c r="J240" s="13" t="s">
        <v>353</v>
      </c>
      <c r="K240" s="13" t="s">
        <v>353</v>
      </c>
      <c r="L240" s="13">
        <v>1749423</v>
      </c>
      <c r="M240" s="13">
        <v>1749423</v>
      </c>
      <c r="N240" s="13">
        <v>0</v>
      </c>
      <c r="O240" s="13">
        <v>0</v>
      </c>
      <c r="P240" s="13">
        <v>0</v>
      </c>
      <c r="Q240" s="13">
        <v>0</v>
      </c>
      <c r="R240" s="13">
        <v>0</v>
      </c>
      <c r="S240" s="13">
        <v>0</v>
      </c>
      <c r="T240" s="13">
        <v>0</v>
      </c>
      <c r="U240" s="13">
        <v>0</v>
      </c>
      <c r="V240" s="13">
        <v>0</v>
      </c>
      <c r="W240" s="13">
        <v>0</v>
      </c>
      <c r="X240" s="13" t="s">
        <v>353</v>
      </c>
      <c r="Y240" s="13" t="s">
        <v>870</v>
      </c>
      <c r="Z240" s="13" t="s">
        <v>359</v>
      </c>
      <c r="AA240" s="13" t="s">
        <v>360</v>
      </c>
      <c r="AB240" s="13" t="s">
        <v>353</v>
      </c>
      <c r="AC240" s="13" t="s">
        <v>353</v>
      </c>
      <c r="AD240" s="13">
        <v>1</v>
      </c>
      <c r="AE240" s="13" t="s">
        <v>361</v>
      </c>
    </row>
    <row r="241" spans="1:31">
      <c r="A241" s="13" t="s">
        <v>871</v>
      </c>
      <c r="B241" s="13">
        <v>900826841</v>
      </c>
      <c r="C241" s="13" t="s">
        <v>354</v>
      </c>
      <c r="D241" s="13" t="s">
        <v>872</v>
      </c>
      <c r="E241" s="13" t="s">
        <v>422</v>
      </c>
      <c r="F241" s="30">
        <v>45677</v>
      </c>
      <c r="G241" s="30">
        <v>45672</v>
      </c>
      <c r="H241" s="13" t="s">
        <v>353</v>
      </c>
      <c r="I241" s="13" t="s">
        <v>353</v>
      </c>
      <c r="J241" s="13" t="s">
        <v>353</v>
      </c>
      <c r="K241" s="13" t="s">
        <v>353</v>
      </c>
      <c r="L241" s="13">
        <v>44533395</v>
      </c>
      <c r="M241" s="13">
        <v>44533395</v>
      </c>
      <c r="N241" s="13">
        <v>0</v>
      </c>
      <c r="O241" s="13">
        <v>0</v>
      </c>
      <c r="P241" s="13">
        <v>0</v>
      </c>
      <c r="Q241" s="13">
        <v>0</v>
      </c>
      <c r="R241" s="13">
        <v>0</v>
      </c>
      <c r="S241" s="13">
        <v>0</v>
      </c>
      <c r="T241" s="13">
        <v>0</v>
      </c>
      <c r="U241" s="13">
        <v>0</v>
      </c>
      <c r="V241" s="13">
        <v>0</v>
      </c>
      <c r="W241" s="13">
        <v>0</v>
      </c>
      <c r="X241" s="13" t="s">
        <v>353</v>
      </c>
      <c r="Y241" s="13" t="s">
        <v>873</v>
      </c>
      <c r="Z241" s="13" t="s">
        <v>359</v>
      </c>
      <c r="AA241" s="13" t="s">
        <v>360</v>
      </c>
      <c r="AB241" s="13" t="s">
        <v>353</v>
      </c>
      <c r="AC241" s="13" t="s">
        <v>353</v>
      </c>
      <c r="AD241" s="13">
        <v>1</v>
      </c>
      <c r="AE241" s="13" t="s">
        <v>361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ANTICIPOS</vt:lpstr>
      <vt:lpstr>INFO IPS</vt:lpstr>
      <vt:lpstr>TD</vt:lpstr>
      <vt:lpstr>ESTADO DE CADA FACTURA</vt:lpstr>
      <vt:lpstr>FOR-CSA-018</vt:lpstr>
      <vt:lpstr>CIRCULAR 030</vt:lpstr>
      <vt:lpstr>Hoja3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Juan Camilo Paez Ramirez</cp:lastModifiedBy>
  <dcterms:created xsi:type="dcterms:W3CDTF">2006-10-02T04:59:59Z</dcterms:created>
  <dcterms:modified xsi:type="dcterms:W3CDTF">2025-02-21T14:29:52Z</dcterms:modified>
</cp:coreProperties>
</file>