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19866_MEDICARTE S.A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FACTURA'!$A$1:$S$1</definedName>
    <definedName name="_xlnm._FilterDatabase" localSheetId="0" hidden="1">'INFO IPS'!$A$1:$K$23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2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H18" i="5"/>
  <c r="C12" i="5"/>
  <c r="C11" i="5"/>
  <c r="C9" i="5"/>
  <c r="I30" i="4"/>
  <c r="H30" i="4"/>
  <c r="I28" i="4"/>
  <c r="H28" i="4"/>
  <c r="I25" i="4"/>
  <c r="H25" i="4"/>
  <c r="H17" i="5" l="1"/>
  <c r="I17" i="5"/>
  <c r="I32" i="4"/>
  <c r="I33" i="4" s="1"/>
  <c r="H32" i="4"/>
  <c r="H33" i="4" s="1"/>
  <c r="I22" i="5"/>
  <c r="H22" i="5"/>
  <c r="H2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<sst xmlns="http://schemas.openxmlformats.org/spreadsheetml/2006/main" count="257" uniqueCount="114">
  <si>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</si>
  <si>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</si>
  <si>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</si>
  <si>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</si>
  <si>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</si>
  <si>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</si>
  <si>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</si>
  <si>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</si>
  <si>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</si>
  <si>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</si>
  <si>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</si>
  <si>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MEDICARTE SAS</t>
  </si>
  <si>
    <t>900219866-8</t>
  </si>
  <si>
    <t>1001</t>
  </si>
  <si>
    <t>EVENTO</t>
  </si>
  <si>
    <t>2212316</t>
  </si>
  <si>
    <t>2217190</t>
  </si>
  <si>
    <t>2211908</t>
  </si>
  <si>
    <t>2206542</t>
  </si>
  <si>
    <t>2237775</t>
  </si>
  <si>
    <t>2193117</t>
  </si>
  <si>
    <t>2193118</t>
  </si>
  <si>
    <t>2179984</t>
  </si>
  <si>
    <t>2196062</t>
  </si>
  <si>
    <t>2193116</t>
  </si>
  <si>
    <t>2179982</t>
  </si>
  <si>
    <t>2194154</t>
  </si>
  <si>
    <t>2179988</t>
  </si>
  <si>
    <t>2287744</t>
  </si>
  <si>
    <t>2287743</t>
  </si>
  <si>
    <t>2242473</t>
  </si>
  <si>
    <t>2268961</t>
  </si>
  <si>
    <t>2257511</t>
  </si>
  <si>
    <t>2252526</t>
  </si>
  <si>
    <t>2279105</t>
  </si>
  <si>
    <t>2279104</t>
  </si>
  <si>
    <t>2279103</t>
  </si>
  <si>
    <t>FACT</t>
  </si>
  <si>
    <t>LLAVE</t>
  </si>
  <si>
    <t>ESTADO EPS 24-08-2024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</si>
  <si>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</si>
  <si>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</si>
  <si>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</si>
  <si>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</si>
  <si>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</si>
  <si>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</si>
  <si>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</si>
  <si>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</si>
  <si>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900219866_10012252526</t>
  </si>
  <si>
    <t>900219866_10012257511</t>
  </si>
  <si>
    <t>900219866_10012268961</t>
  </si>
  <si>
    <t>900219866_10012242473</t>
  </si>
  <si>
    <t>900219866_10012287744</t>
  </si>
  <si>
    <t>900219866_10012279104</t>
  </si>
  <si>
    <t>900219866_10012279105</t>
  </si>
  <si>
    <t>900219866_10012287743</t>
  </si>
  <si>
    <t>900219866_10012279103</t>
  </si>
  <si>
    <t>900219866_10012179988</t>
  </si>
  <si>
    <t>900219866_10012179984</t>
  </si>
  <si>
    <t>900219866_10012179982</t>
  </si>
  <si>
    <t>900219866_10012194154</t>
  </si>
  <si>
    <t>900219866_10012193117</t>
  </si>
  <si>
    <t>900219866_10012193118</t>
  </si>
  <si>
    <t>900219866_10012237775</t>
  </si>
  <si>
    <t>900219866_10012193116</t>
  </si>
  <si>
    <t>900219866_10012206542</t>
  </si>
  <si>
    <t>900219866_10012212316</t>
  </si>
  <si>
    <t>900219866_10012217190</t>
  </si>
  <si>
    <t>900219866_10012211908</t>
  </si>
  <si>
    <t>900219866_10012196062</t>
  </si>
  <si>
    <t>Factura pendiente en programacion de pago</t>
  </si>
  <si>
    <t>Factura cancelada</t>
  </si>
  <si>
    <t>Etiquetas de fila</t>
  </si>
  <si>
    <t>Total general</t>
  </si>
  <si>
    <t>Cuenta de LLAVE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</si>
  <si>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</si>
  <si>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</si>
  <si>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</si>
  <si>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</si>
  <si>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</si>
  <si>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</si>
  <si>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</si>
  <si>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</si>
  <si>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</si>
  <si>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</si>
  <si>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</si>
  <si>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</si>
  <si>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</si>
  <si>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</si>
  <si>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</si>
  <si>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</si>
  <si>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</si>
  <si>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</si>
  <si>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</si>
  <si>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</si>
  <si>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</si>
  <si>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</si>
  <si>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</si>
  <si>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</si>
  <si>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</si>
  <si>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</si>
  <si>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</si>
  <si>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</si>
  <si>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</si>
  <si>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</si>
  <si>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</si>
  <si>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</si>
  <si>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</si>
  <si>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</si>
  <si>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MEDICARTE SAS</t>
  </si>
  <si>
    <t>NIT: 900219866</t>
  </si>
  <si>
    <t>Santiago de Cali, agosto 24 2024</t>
  </si>
  <si>
    <t>Carolina Mora García  </t>
  </si>
  <si>
    <t>Analista de Cartera 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</si>
</sst>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8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 applyAlignment="1">
      <alignment horizontal="right"/>
    </xf>
    <xf numFmtId="14" fontId="0" fillId="0" borderId="1" xfId="0" applyNumberFormat="1" applyBorder="1"/>
    <xf numFmtId="164" fontId="0" fillId="0" borderId="1" xfId="1" applyNumberFormat="1" applyFont="1" applyBorder="1"/>
    <xf numFmtId="0" fontId="2" fillId="2" borderId="1" xfId="0" applyFont="1" applyFill="1" applyBorder="1" applyAlignment="1">
      <alignment horizontal="center"/>
    </xf>
    <xf numFmtId="164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3" borderId="1" xfId="2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165" fontId="5" fillId="4" borderId="1" xfId="2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0" fontId="6" fillId="0" borderId="1" xfId="0" applyNumberFormat="1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4" fontId="6" fillId="0" borderId="1" xfId="1" applyNumberFormat="1" applyFont="1" applyBorder="1" applyAlignment="1">
      <alignment vertical="center"/>
    </xf>
    <xf numFmtId="0" fontId="6" fillId="0" borderId="0" xfId="0" applyFont="1" applyAlignment="1"/>
    <xf numFmtId="14" fontId="6" fillId="0" borderId="0" xfId="0" applyNumberFormat="1" applyFont="1" applyAlignment="1"/>
    <xf numFmtId="164" fontId="6" fillId="0" borderId="0" xfId="1" applyNumberFormat="1" applyFont="1" applyAlignme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6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8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69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69" fontId="9" fillId="0" borderId="13" xfId="3" applyNumberFormat="1" applyFont="1" applyBorder="1" applyAlignment="1">
      <alignment horizontal="right"/>
    </xf>
    <xf numFmtId="169" fontId="8" fillId="0" borderId="0" xfId="3" applyNumberFormat="1" applyFont="1"/>
    <xf numFmtId="169" fontId="9" fillId="0" borderId="9" xfId="3" applyNumberFormat="1" applyFont="1" applyBorder="1"/>
    <xf numFmtId="169" fontId="8" fillId="0" borderId="9" xfId="3" applyNumberFormat="1" applyFont="1" applyBorder="1"/>
    <xf numFmtId="169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2" borderId="0" xfId="3" applyFont="1" applyFill="1"/>
    <xf numFmtId="0" fontId="9" fillId="0" borderId="0" xfId="3" applyFont="1" applyAlignment="1">
      <alignment horizontal="center"/>
    </xf>
    <xf numFmtId="170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0" fontId="8" fillId="0" borderId="0" xfId="5" applyNumberFormat="1" applyFont="1" applyAlignment="1">
      <alignment horizontal="right"/>
    </xf>
    <xf numFmtId="171" fontId="8" fillId="0" borderId="13" xfId="5" applyNumberFormat="1" applyFont="1" applyBorder="1" applyAlignment="1">
      <alignment horizontal="center"/>
    </xf>
    <xf numFmtId="170" fontId="8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28.522244791668" createdVersion="5" refreshedVersion="5" minRefreshableVersion="3" recordCount="22">
  <cacheSource type="worksheet">
    <worksheetSource ref="A1:S23" sheet="ESTADO DE CADA FACTURA"/>
  </cacheSource>
  <cacheFields count="39">
    <cacheField name="NIT IPS" numFmtId="0">
      <sharedItems containsSemiMixedTypes="0" containsString="0" containsNumber="1" containsInteger="1" minValue="900219866" maxValue="900219866"/>
    </cacheField>
    <cacheField name="Nombre IPS" numFmtId="0">
      <sharedItems/>
    </cacheField>
    <cacheField name="Prefijo Factura" numFmtId="0">
      <sharedItems containsSemiMixedTypes="0" containsString="0" containsNumber="1" containsInteger="1" minValue="1001" maxValue="1001"/>
    </cacheField>
    <cacheField name="Numero Factura" numFmtId="0">
      <sharedItems containsSemiMixedTypes="0" containsString="0" containsNumber="1" containsInteger="1" minValue="2179982" maxValue="2287744"/>
    </cacheField>
    <cacheField name="FACT" numFmtId="0">
      <sharedItems containsSemiMixedTypes="0" containsString="0" containsNumber="1" containsInteger="1" minValue="10012179982" maxValue="10012287744"/>
    </cacheField>
    <cacheField name="A" numFmtId="0">
      <sharedItems/>
    </cacheField>
    <cacheField name="LLAVE" numFmtId="0">
      <sharedItems count="22">
        <s v="900219866_10012206542"/>
        <s v="900219866_10012193116"/>
        <s v="900219866_10012211908"/>
        <s v="900219866_10012252526"/>
        <s v="900219866_10012193117"/>
        <s v="900219866_10012193118"/>
        <s v="900219866_10012196062"/>
        <s v="900219866_10012279103"/>
        <s v="900219866_10012242473"/>
        <s v="900219866_10012287744"/>
        <s v="900219866_10012268961"/>
        <s v="900219866_10012237775"/>
        <s v="900219866_10012257511"/>
        <s v="900219866_10012279104"/>
        <s v="900219866_10012279105"/>
        <s v="900219866_10012287743"/>
        <s v="900219866_10012194154"/>
        <s v="900219866_10012179988"/>
        <s v="900219866_10012179984"/>
        <s v="900219866_10012179982"/>
        <s v="900219866_10012212316"/>
        <s v="900219866_10012217190"/>
      </sharedItems>
    </cacheField>
    <cacheField name="IPS Fecha factura" numFmtId="14">
      <sharedItems containsSemiMixedTypes="0" containsNonDate="0" containsDate="1" containsString="0" minDate="2023-08-24T00:00:00" maxDate="2023-11-22T00:00:00"/>
    </cacheField>
    <cacheField name="IPS Fecha radicado" numFmtId="14">
      <sharedItems containsSemiMixedTypes="0" containsNonDate="0" containsDate="1" containsString="0" minDate="2023-09-04T00:00:00" maxDate="2023-12-05T00:00:00"/>
    </cacheField>
    <cacheField name="IPS Valor Factura" numFmtId="164">
      <sharedItems containsSemiMixedTypes="0" containsString="0" containsNumber="1" containsInteger="1" minValue="700056" maxValue="116327680"/>
    </cacheField>
    <cacheField name="IPS Saldo Factura" numFmtId="164">
      <sharedItems containsSemiMixedTypes="0" containsString="0" containsNumber="1" containsInteger="1" minValue="14001" maxValue="114001126"/>
    </cacheField>
    <cacheField name="ESTADO EPS 24-08-2024" numFmtId="0">
      <sharedItems count="2">
        <s v="Factura pendiente en programacion de pago"/>
        <s v="Factura cancelada"/>
      </sharedItems>
    </cacheField>
    <cacheField name="POR PAGAR SAP" numFmtId="164">
      <sharedItems containsSemiMixedTypes="0" containsString="0" containsNumber="1" containsInteger="1" minValue="0" maxValue="114001126"/>
    </cacheField>
    <cacheField name="DOC CONTA" numFmtId="0">
      <sharedItems containsString="0" containsBlank="1" containsNumber="1" containsInteger="1" minValue="1222370263" maxValue="1222459565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 containsNonDate="0" containsString="0" containsBlank="1"/>
    </cacheField>
    <cacheField name="Fecha Factura" numFmtId="14">
      <sharedItems containsNonDate="0" containsString="0" containsBlank="1"/>
    </cacheField>
    <cacheField name="Fecha Radicacion" numFmtId="14">
      <sharedItems containsNonDate="0" containsString="0" containsBlank="1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0" maxValue="0"/>
    </cacheField>
    <cacheField name="Valor Inicio Factura" numFmtId="164">
      <sharedItems containsSemiMixedTypes="0" containsString="0" containsNumber="1" containsInteger="1" minValue="0" maxValue="0"/>
    </cacheField>
    <cacheField name="Valor Aprobado" numFmtId="164">
      <sharedItems containsSemiMixedTypes="0" containsString="0" containsNumber="1" containsInteger="1" minValue="0" maxValue="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">
  <r>
    <n v="900219866"/>
    <s v="MEDICARTE SAS"/>
    <n v="1001"/>
    <n v="2206542"/>
    <n v="10012206542"/>
    <s v="'10012206542', "/>
    <x v="0"/>
    <d v="2023-09-14T00:00:00"/>
    <d v="2023-10-02T00:00:00"/>
    <n v="700056"/>
    <n v="14001"/>
    <x v="0"/>
    <n v="14001"/>
    <n v="1222459565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3116"/>
    <n v="10012193116"/>
    <s v="'10012193116', "/>
    <x v="1"/>
    <d v="2023-09-01T00:00:00"/>
    <d v="2023-09-07T00:00:00"/>
    <n v="2255668"/>
    <n v="45113"/>
    <x v="0"/>
    <n v="45113"/>
    <n v="1222459565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11908"/>
    <n v="10012211908"/>
    <s v="'10012211908', "/>
    <x v="2"/>
    <d v="2023-09-19T00:00:00"/>
    <d v="2023-10-04T00:00:00"/>
    <n v="3142076"/>
    <n v="62842"/>
    <x v="0"/>
    <n v="62842"/>
    <n v="1222459565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52526"/>
    <n v="10012252526"/>
    <s v="'10012252526', "/>
    <x v="3"/>
    <d v="2023-10-20T00:00:00"/>
    <d v="2023-11-01T00:00:00"/>
    <n v="3467660"/>
    <n v="69353"/>
    <x v="0"/>
    <n v="69353"/>
    <n v="1222459565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3117"/>
    <n v="10012193117"/>
    <s v="'10012193117', "/>
    <x v="4"/>
    <d v="2023-09-01T00:00:00"/>
    <d v="2023-09-06T00:00:00"/>
    <n v="5139158"/>
    <n v="102865"/>
    <x v="0"/>
    <n v="102865"/>
    <n v="1222459565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3118"/>
    <n v="10012193118"/>
    <s v="'10012193118', "/>
    <x v="5"/>
    <d v="2023-09-01T00:00:00"/>
    <d v="2023-09-06T00:00:00"/>
    <n v="5139158"/>
    <n v="102865"/>
    <x v="0"/>
    <n v="102865"/>
    <n v="1222459565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6062"/>
    <n v="10012196062"/>
    <s v="'10012196062', "/>
    <x v="6"/>
    <d v="2023-09-05T00:00:00"/>
    <d v="2023-09-07T00:00:00"/>
    <n v="5139158"/>
    <n v="102865"/>
    <x v="0"/>
    <n v="102865"/>
    <n v="1222459565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79103"/>
    <n v="10012279103"/>
    <s v="'10012279103', "/>
    <x v="7"/>
    <d v="2023-11-10T00:00:00"/>
    <d v="2023-11-15T00:00:00"/>
    <n v="37118308"/>
    <n v="742366"/>
    <x v="0"/>
    <n v="742366"/>
    <n v="1222459565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42473"/>
    <n v="10012242473"/>
    <s v="'10012242473', "/>
    <x v="8"/>
    <d v="2023-10-11T00:00:00"/>
    <d v="2023-11-08T00:00:00"/>
    <n v="2255668"/>
    <n v="2210555"/>
    <x v="0"/>
    <n v="2210555"/>
    <n v="1222370511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87744"/>
    <n v="10012287744"/>
    <s v="'10012287744', "/>
    <x v="9"/>
    <d v="2023-11-21T00:00:00"/>
    <d v="2023-12-04T00:00:00"/>
    <n v="3137976"/>
    <n v="3075134"/>
    <x v="0"/>
    <n v="3075134"/>
    <n v="1222431895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68961"/>
    <n v="10012268961"/>
    <s v="'10012268961', "/>
    <x v="10"/>
    <d v="2023-11-01T00:00:00"/>
    <d v="2023-11-03T00:00:00"/>
    <n v="3467660"/>
    <n v="3398307"/>
    <x v="0"/>
    <n v="3398307"/>
    <n v="1222385953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37775"/>
    <n v="10012237775"/>
    <s v="'10012237775', "/>
    <x v="11"/>
    <d v="2023-10-09T00:00:00"/>
    <d v="2023-10-11T00:00:00"/>
    <n v="5139158"/>
    <n v="5036293"/>
    <x v="0"/>
    <n v="5036293"/>
    <n v="1222370263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57511"/>
    <n v="10012257511"/>
    <s v="'10012257511', "/>
    <x v="12"/>
    <d v="2023-10-25T00:00:00"/>
    <d v="2023-11-01T00:00:00"/>
    <n v="5143258"/>
    <n v="5040393"/>
    <x v="0"/>
    <n v="5040393"/>
    <n v="1222370512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79104"/>
    <n v="10012279104"/>
    <s v="'10012279104', "/>
    <x v="13"/>
    <d v="2023-11-10T00:00:00"/>
    <d v="2023-11-15T00:00:00"/>
    <n v="37114208"/>
    <n v="36371842"/>
    <x v="0"/>
    <n v="36371842"/>
    <n v="1222431893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79105"/>
    <n v="10012279105"/>
    <s v="'10012279105', "/>
    <x v="14"/>
    <d v="2023-11-10T00:00:00"/>
    <d v="2023-11-15T00:00:00"/>
    <n v="37114208"/>
    <n v="36371842"/>
    <x v="0"/>
    <n v="36371842"/>
    <n v="1222431894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87743"/>
    <n v="10012287743"/>
    <s v="'10012287743', "/>
    <x v="15"/>
    <d v="2023-11-21T00:00:00"/>
    <d v="2023-12-04T00:00:00"/>
    <n v="116311280"/>
    <n v="113984726"/>
    <x v="0"/>
    <n v="113984726"/>
    <n v="1222431896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94154"/>
    <n v="10012194154"/>
    <s v="'10012194154', "/>
    <x v="16"/>
    <d v="2023-09-04T00:00:00"/>
    <d v="2023-09-06T00:00:00"/>
    <n v="116327680"/>
    <n v="114001126"/>
    <x v="0"/>
    <n v="114001126"/>
    <n v="1222427922"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79988"/>
    <n v="10012179988"/>
    <s v="'10012179988', "/>
    <x v="17"/>
    <d v="2023-08-24T00:00:00"/>
    <d v="2023-09-04T00:00:00"/>
    <n v="5139158"/>
    <n v="102865"/>
    <x v="1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79984"/>
    <n v="10012179984"/>
    <s v="'10012179984', "/>
    <x v="18"/>
    <d v="2023-08-24T00:00:00"/>
    <d v="2023-09-04T00:00:00"/>
    <n v="3463560"/>
    <n v="69353"/>
    <x v="1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179982"/>
    <n v="10012179982"/>
    <s v="'10012179982', "/>
    <x v="19"/>
    <d v="2023-08-24T00:00:00"/>
    <d v="2023-09-06T00:00:00"/>
    <n v="5139158"/>
    <n v="102865"/>
    <x v="1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12316"/>
    <n v="10012212316"/>
    <s v="'10012212316', "/>
    <x v="20"/>
    <d v="2023-09-19T00:00:00"/>
    <d v="2023-10-02T00:00:00"/>
    <n v="2631568"/>
    <n v="45113"/>
    <x v="1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900219866"/>
    <s v="MEDICARTE SAS"/>
    <n v="1001"/>
    <n v="2217190"/>
    <n v="10012217190"/>
    <s v="'10012217190', "/>
    <x v="21"/>
    <d v="2023-09-22T00:00:00"/>
    <d v="2023-10-02T00:00:00"/>
    <n v="3142076"/>
    <n v="62842"/>
    <x v="1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3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9">
    <pivotField showAll="0"/>
    <pivotField showAll="0"/>
    <pivotField showAll="0"/>
    <pivotField showAll="0"/>
    <pivotField showAll="0"/>
    <pivotField showAll="0"/>
    <pivotField dataField="1" showAll="0">
      <items count="23">
        <item x="19"/>
        <item x="18"/>
        <item x="17"/>
        <item x="1"/>
        <item x="4"/>
        <item x="5"/>
        <item x="16"/>
        <item x="6"/>
        <item x="0"/>
        <item x="2"/>
        <item x="20"/>
        <item x="21"/>
        <item x="11"/>
        <item x="8"/>
        <item x="3"/>
        <item x="12"/>
        <item x="10"/>
        <item x="7"/>
        <item x="13"/>
        <item x="14"/>
        <item x="15"/>
        <item x="9"/>
        <item t="default"/>
      </items>
    </pivotField>
    <pivotField numFmtId="14" showAll="0"/>
    <pivotField numFmtId="14" showAll="0"/>
    <pivotField numFmtId="164" showAll="0"/>
    <pivotField dataField="1" numFmtId="164" showAll="0"/>
    <pivotField axis="axisRow" showAll="0">
      <items count="3">
        <item x="1"/>
        <item x="0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4"/>
  <sheetViews>
    <sheetView showGridLines="0" zoomScale="120" zoomScaleNormal="120" workbookViewId="0">
      <selection activeCell="I11" sqref="I11"/>
    </sheetView>
  </sheetViews>
  <sheetFormatPr baseColWidth="10" defaultRowHeight="14.5" x14ac:dyDescent="0.35"/>
  <cols>
    <col min="1" max="1" width="15.1796875" bestFit="1" customWidth="1"/>
    <col min="2" max="2" width="12.54296875" bestFit="1" customWidth="1"/>
    <col min="3" max="3" width="9" customWidth="1"/>
    <col min="4" max="4" width="8.81640625" customWidth="1"/>
    <col min="5" max="6" width="11.26953125" bestFit="1" customWidth="1"/>
    <col min="7" max="8" width="14.81640625" bestFit="1" customWidth="1"/>
    <col min="9" max="9" width="15.7265625" bestFit="1" customWidth="1"/>
    <col min="10" max="10" width="12.26953125" bestFit="1" customWidth="1"/>
  </cols>
  <sheetData>
    <row r="1" spans="1:11" s="2" customFormat="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5">
      <c r="A2" s="3" t="s">
        <v>11</v>
      </c>
      <c r="B2" s="3" t="s">
        <v>12</v>
      </c>
      <c r="C2" s="3" t="s">
        <v>13</v>
      </c>
      <c r="D2" s="3" t="s">
        <v>33</v>
      </c>
      <c r="E2" s="4">
        <v>45219</v>
      </c>
      <c r="F2" s="5">
        <v>45231</v>
      </c>
      <c r="G2" s="6">
        <v>3467660</v>
      </c>
      <c r="H2" s="6">
        <v>69353</v>
      </c>
      <c r="I2" s="7" t="s">
        <v>14</v>
      </c>
      <c r="J2" s="7"/>
      <c r="K2" s="7"/>
    </row>
    <row r="3" spans="1:11" x14ac:dyDescent="0.35">
      <c r="A3" s="3" t="s">
        <v>11</v>
      </c>
      <c r="B3" s="3" t="s">
        <v>12</v>
      </c>
      <c r="C3" s="3" t="s">
        <v>13</v>
      </c>
      <c r="D3" s="3" t="s">
        <v>32</v>
      </c>
      <c r="E3" s="4">
        <v>45224</v>
      </c>
      <c r="F3" s="5">
        <v>45231</v>
      </c>
      <c r="G3" s="6">
        <v>5143258</v>
      </c>
      <c r="H3" s="6">
        <v>5040393</v>
      </c>
      <c r="I3" s="7" t="s">
        <v>14</v>
      </c>
      <c r="J3" s="7"/>
      <c r="K3" s="7"/>
    </row>
    <row r="4" spans="1:11" x14ac:dyDescent="0.35">
      <c r="A4" s="3" t="s">
        <v>11</v>
      </c>
      <c r="B4" s="3" t="s">
        <v>12</v>
      </c>
      <c r="C4" s="3" t="s">
        <v>13</v>
      </c>
      <c r="D4" s="3" t="s">
        <v>31</v>
      </c>
      <c r="E4" s="4">
        <v>45231</v>
      </c>
      <c r="F4" s="5">
        <v>45233</v>
      </c>
      <c r="G4" s="6">
        <v>3467660</v>
      </c>
      <c r="H4" s="6">
        <v>3398307</v>
      </c>
      <c r="I4" s="7" t="s">
        <v>14</v>
      </c>
      <c r="J4" s="7"/>
      <c r="K4" s="7"/>
    </row>
    <row r="5" spans="1:11" x14ac:dyDescent="0.35">
      <c r="A5" s="3" t="s">
        <v>11</v>
      </c>
      <c r="B5" s="3" t="s">
        <v>12</v>
      </c>
      <c r="C5" s="3" t="s">
        <v>13</v>
      </c>
      <c r="D5" s="3" t="s">
        <v>30</v>
      </c>
      <c r="E5" s="4">
        <v>45210</v>
      </c>
      <c r="F5" s="5">
        <v>45238</v>
      </c>
      <c r="G5" s="6">
        <v>2255668</v>
      </c>
      <c r="H5" s="6">
        <v>2210555</v>
      </c>
      <c r="I5" s="7" t="s">
        <v>14</v>
      </c>
      <c r="J5" s="7"/>
      <c r="K5" s="7"/>
    </row>
    <row r="6" spans="1:11" x14ac:dyDescent="0.35">
      <c r="A6" s="3" t="s">
        <v>11</v>
      </c>
      <c r="B6" s="3" t="s">
        <v>12</v>
      </c>
      <c r="C6" s="3" t="s">
        <v>13</v>
      </c>
      <c r="D6" s="3" t="s">
        <v>28</v>
      </c>
      <c r="E6" s="4">
        <v>45251</v>
      </c>
      <c r="F6" s="5">
        <v>45264</v>
      </c>
      <c r="G6" s="6">
        <v>3137976</v>
      </c>
      <c r="H6" s="6">
        <v>3075134</v>
      </c>
      <c r="I6" s="7" t="s">
        <v>14</v>
      </c>
      <c r="J6" s="7"/>
      <c r="K6" s="3"/>
    </row>
    <row r="7" spans="1:11" x14ac:dyDescent="0.35">
      <c r="A7" s="3" t="s">
        <v>11</v>
      </c>
      <c r="B7" s="3" t="s">
        <v>12</v>
      </c>
      <c r="C7" s="3" t="s">
        <v>13</v>
      </c>
      <c r="D7" s="3" t="s">
        <v>35</v>
      </c>
      <c r="E7" s="4">
        <v>45240</v>
      </c>
      <c r="F7" s="5">
        <v>45245</v>
      </c>
      <c r="G7" s="6">
        <v>37114208</v>
      </c>
      <c r="H7" s="6">
        <v>36371842</v>
      </c>
      <c r="I7" s="7" t="s">
        <v>14</v>
      </c>
      <c r="J7" s="7"/>
      <c r="K7" s="3"/>
    </row>
    <row r="8" spans="1:11" x14ac:dyDescent="0.35">
      <c r="A8" s="3" t="s">
        <v>11</v>
      </c>
      <c r="B8" s="3" t="s">
        <v>12</v>
      </c>
      <c r="C8" s="3" t="s">
        <v>13</v>
      </c>
      <c r="D8" s="3" t="s">
        <v>34</v>
      </c>
      <c r="E8" s="4">
        <v>45240</v>
      </c>
      <c r="F8" s="5">
        <v>45245</v>
      </c>
      <c r="G8" s="6">
        <v>37114208</v>
      </c>
      <c r="H8" s="6">
        <v>36371842</v>
      </c>
      <c r="I8" s="7" t="s">
        <v>14</v>
      </c>
      <c r="J8" s="7"/>
      <c r="K8" s="3"/>
    </row>
    <row r="9" spans="1:11" x14ac:dyDescent="0.35">
      <c r="A9" s="3" t="s">
        <v>11</v>
      </c>
      <c r="B9" s="3" t="s">
        <v>12</v>
      </c>
      <c r="C9" s="3" t="s">
        <v>13</v>
      </c>
      <c r="D9" s="3" t="s">
        <v>29</v>
      </c>
      <c r="E9" s="4">
        <v>45251</v>
      </c>
      <c r="F9" s="5">
        <v>45264</v>
      </c>
      <c r="G9" s="6">
        <v>116311280</v>
      </c>
      <c r="H9" s="6">
        <v>113984726</v>
      </c>
      <c r="I9" s="7" t="s">
        <v>14</v>
      </c>
      <c r="J9" s="7"/>
      <c r="K9" s="3"/>
    </row>
    <row r="10" spans="1:11" x14ac:dyDescent="0.35">
      <c r="A10" s="3" t="s">
        <v>11</v>
      </c>
      <c r="B10" s="3" t="s">
        <v>12</v>
      </c>
      <c r="C10" s="3" t="s">
        <v>13</v>
      </c>
      <c r="D10" s="3" t="s">
        <v>36</v>
      </c>
      <c r="E10" s="4">
        <v>45240</v>
      </c>
      <c r="F10" s="5">
        <v>45245</v>
      </c>
      <c r="G10" s="6">
        <v>37118308</v>
      </c>
      <c r="H10" s="6">
        <v>742366</v>
      </c>
      <c r="I10" s="7" t="s">
        <v>14</v>
      </c>
      <c r="J10" s="7"/>
      <c r="K10" s="3"/>
    </row>
    <row r="11" spans="1:11" x14ac:dyDescent="0.35">
      <c r="A11" s="3" t="s">
        <v>11</v>
      </c>
      <c r="B11" s="3" t="s">
        <v>12</v>
      </c>
      <c r="C11" s="3" t="s">
        <v>13</v>
      </c>
      <c r="D11" s="3" t="s">
        <v>27</v>
      </c>
      <c r="E11" s="4">
        <v>45162</v>
      </c>
      <c r="F11" s="5">
        <v>45173</v>
      </c>
      <c r="G11" s="6">
        <v>5139158</v>
      </c>
      <c r="H11" s="6">
        <v>102865</v>
      </c>
      <c r="I11" s="7" t="s">
        <v>14</v>
      </c>
      <c r="J11" s="7"/>
      <c r="K11" s="3"/>
    </row>
    <row r="12" spans="1:11" x14ac:dyDescent="0.35">
      <c r="A12" s="3" t="s">
        <v>11</v>
      </c>
      <c r="B12" s="3" t="s">
        <v>12</v>
      </c>
      <c r="C12" s="3" t="s">
        <v>13</v>
      </c>
      <c r="D12" s="3" t="s">
        <v>22</v>
      </c>
      <c r="E12" s="4">
        <v>45162</v>
      </c>
      <c r="F12" s="5">
        <v>45173</v>
      </c>
      <c r="G12" s="6">
        <v>3463560</v>
      </c>
      <c r="H12" s="6">
        <v>69353</v>
      </c>
      <c r="I12" s="7" t="s">
        <v>14</v>
      </c>
      <c r="J12" s="7"/>
      <c r="K12" s="3"/>
    </row>
    <row r="13" spans="1:11" x14ac:dyDescent="0.35">
      <c r="A13" s="3" t="s">
        <v>11</v>
      </c>
      <c r="B13" s="3" t="s">
        <v>12</v>
      </c>
      <c r="C13" s="3" t="s">
        <v>13</v>
      </c>
      <c r="D13" s="3" t="s">
        <v>25</v>
      </c>
      <c r="E13" s="4">
        <v>45162</v>
      </c>
      <c r="F13" s="5">
        <v>45175</v>
      </c>
      <c r="G13" s="6">
        <v>5139158</v>
      </c>
      <c r="H13" s="6">
        <v>102865</v>
      </c>
      <c r="I13" s="7" t="s">
        <v>14</v>
      </c>
      <c r="J13" s="7"/>
      <c r="K13" s="3"/>
    </row>
    <row r="14" spans="1:11" x14ac:dyDescent="0.35">
      <c r="A14" s="3" t="s">
        <v>11</v>
      </c>
      <c r="B14" s="3" t="s">
        <v>12</v>
      </c>
      <c r="C14" s="3" t="s">
        <v>13</v>
      </c>
      <c r="D14" s="3" t="s">
        <v>26</v>
      </c>
      <c r="E14" s="4">
        <v>45173</v>
      </c>
      <c r="F14" s="5">
        <v>45175</v>
      </c>
      <c r="G14" s="6">
        <v>116327680</v>
      </c>
      <c r="H14" s="6">
        <v>114001126</v>
      </c>
      <c r="I14" s="7" t="s">
        <v>14</v>
      </c>
      <c r="J14" s="7"/>
      <c r="K14" s="3"/>
    </row>
    <row r="15" spans="1:11" x14ac:dyDescent="0.35">
      <c r="A15" s="3" t="s">
        <v>11</v>
      </c>
      <c r="B15" s="3" t="s">
        <v>12</v>
      </c>
      <c r="C15" s="3" t="s">
        <v>13</v>
      </c>
      <c r="D15" s="3" t="s">
        <v>20</v>
      </c>
      <c r="E15" s="4">
        <v>45170</v>
      </c>
      <c r="F15" s="5">
        <v>45175</v>
      </c>
      <c r="G15" s="6">
        <v>5139158</v>
      </c>
      <c r="H15" s="6">
        <v>102865</v>
      </c>
      <c r="I15" s="7" t="s">
        <v>14</v>
      </c>
      <c r="J15" s="7"/>
      <c r="K15" s="3"/>
    </row>
    <row r="16" spans="1:11" x14ac:dyDescent="0.35">
      <c r="A16" s="3" t="s">
        <v>11</v>
      </c>
      <c r="B16" s="3" t="s">
        <v>12</v>
      </c>
      <c r="C16" s="3" t="s">
        <v>13</v>
      </c>
      <c r="D16" s="3" t="s">
        <v>21</v>
      </c>
      <c r="E16" s="4">
        <v>45170</v>
      </c>
      <c r="F16" s="5">
        <v>45175</v>
      </c>
      <c r="G16" s="6">
        <v>5139158</v>
      </c>
      <c r="H16" s="6">
        <v>102865</v>
      </c>
      <c r="I16" s="7" t="s">
        <v>14</v>
      </c>
      <c r="J16" s="7"/>
      <c r="K16" s="3"/>
    </row>
    <row r="17" spans="1:11" x14ac:dyDescent="0.35">
      <c r="A17" s="3" t="s">
        <v>11</v>
      </c>
      <c r="B17" s="3" t="s">
        <v>12</v>
      </c>
      <c r="C17" s="3" t="s">
        <v>13</v>
      </c>
      <c r="D17" s="3" t="s">
        <v>19</v>
      </c>
      <c r="E17" s="4">
        <v>45208</v>
      </c>
      <c r="F17" s="5">
        <v>45210</v>
      </c>
      <c r="G17" s="6">
        <v>5139158</v>
      </c>
      <c r="H17" s="6">
        <v>5036293</v>
      </c>
      <c r="I17" s="7" t="s">
        <v>14</v>
      </c>
      <c r="J17" s="7"/>
      <c r="K17" s="3"/>
    </row>
    <row r="18" spans="1:11" x14ac:dyDescent="0.35">
      <c r="A18" s="3" t="s">
        <v>11</v>
      </c>
      <c r="B18" s="3" t="s">
        <v>12</v>
      </c>
      <c r="C18" s="3" t="s">
        <v>13</v>
      </c>
      <c r="D18" s="3" t="s">
        <v>24</v>
      </c>
      <c r="E18" s="4">
        <v>45170</v>
      </c>
      <c r="F18" s="5">
        <v>45176</v>
      </c>
      <c r="G18" s="6">
        <v>2255668</v>
      </c>
      <c r="H18" s="6">
        <v>45113</v>
      </c>
      <c r="I18" s="7" t="s">
        <v>14</v>
      </c>
      <c r="J18" s="7"/>
      <c r="K18" s="3"/>
    </row>
    <row r="19" spans="1:11" x14ac:dyDescent="0.35">
      <c r="A19" s="3" t="s">
        <v>11</v>
      </c>
      <c r="B19" s="3" t="s">
        <v>12</v>
      </c>
      <c r="C19" s="3" t="s">
        <v>13</v>
      </c>
      <c r="D19" s="3" t="s">
        <v>18</v>
      </c>
      <c r="E19" s="4">
        <v>45183</v>
      </c>
      <c r="F19" s="5">
        <v>45201</v>
      </c>
      <c r="G19" s="6">
        <v>700056</v>
      </c>
      <c r="H19" s="6">
        <v>14001</v>
      </c>
      <c r="I19" s="7" t="s">
        <v>14</v>
      </c>
      <c r="J19" s="7"/>
      <c r="K19" s="3"/>
    </row>
    <row r="20" spans="1:11" x14ac:dyDescent="0.35">
      <c r="A20" s="3" t="s">
        <v>11</v>
      </c>
      <c r="B20" s="3" t="s">
        <v>12</v>
      </c>
      <c r="C20" s="3" t="s">
        <v>13</v>
      </c>
      <c r="D20" s="3" t="s">
        <v>15</v>
      </c>
      <c r="E20" s="4">
        <v>45188</v>
      </c>
      <c r="F20" s="5">
        <v>45201</v>
      </c>
      <c r="G20" s="6">
        <v>2631568</v>
      </c>
      <c r="H20" s="6">
        <v>45113</v>
      </c>
      <c r="I20" s="7" t="s">
        <v>14</v>
      </c>
      <c r="J20" s="7"/>
      <c r="K20" s="3"/>
    </row>
    <row r="21" spans="1:11" x14ac:dyDescent="0.35">
      <c r="A21" s="3" t="s">
        <v>11</v>
      </c>
      <c r="B21" s="3" t="s">
        <v>12</v>
      </c>
      <c r="C21" s="3" t="s">
        <v>13</v>
      </c>
      <c r="D21" s="3" t="s">
        <v>16</v>
      </c>
      <c r="E21" s="4">
        <v>45191</v>
      </c>
      <c r="F21" s="5">
        <v>45201</v>
      </c>
      <c r="G21" s="6">
        <v>3142076</v>
      </c>
      <c r="H21" s="6">
        <v>62842</v>
      </c>
      <c r="I21" s="7" t="s">
        <v>14</v>
      </c>
      <c r="J21" s="7"/>
      <c r="K21" s="3"/>
    </row>
    <row r="22" spans="1:11" x14ac:dyDescent="0.35">
      <c r="A22" s="3" t="s">
        <v>11</v>
      </c>
      <c r="B22" s="3" t="s">
        <v>12</v>
      </c>
      <c r="C22" s="3" t="s">
        <v>13</v>
      </c>
      <c r="D22" s="3" t="s">
        <v>17</v>
      </c>
      <c r="E22" s="4">
        <v>45188</v>
      </c>
      <c r="F22" s="5">
        <v>45203</v>
      </c>
      <c r="G22" s="6">
        <v>3142076</v>
      </c>
      <c r="H22" s="6">
        <v>62842</v>
      </c>
      <c r="I22" s="7" t="s">
        <v>14</v>
      </c>
      <c r="J22" s="7"/>
      <c r="K22" s="3"/>
    </row>
    <row r="23" spans="1:11" x14ac:dyDescent="0.35">
      <c r="A23" s="3" t="s">
        <v>11</v>
      </c>
      <c r="B23" s="3" t="s">
        <v>12</v>
      </c>
      <c r="C23" s="3" t="s">
        <v>13</v>
      </c>
      <c r="D23" s="3" t="s">
        <v>23</v>
      </c>
      <c r="E23" s="4">
        <v>45174</v>
      </c>
      <c r="F23" s="5">
        <v>45176</v>
      </c>
      <c r="G23" s="6">
        <v>5139158</v>
      </c>
      <c r="H23" s="6">
        <v>102865</v>
      </c>
      <c r="I23" s="7" t="s">
        <v>14</v>
      </c>
      <c r="J23" s="7"/>
      <c r="K23" s="3"/>
    </row>
    <row r="24" spans="1:11" x14ac:dyDescent="0.35">
      <c r="H24" s="8">
        <f>SUM(H2:H23)</f>
        <v>321115526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:C5"/>
    </sheetView>
  </sheetViews>
  <sheetFormatPr baseColWidth="10" defaultRowHeight="14.5" x14ac:dyDescent="0.35"/>
  <cols>
    <col min="1" max="1" width="38.08984375" customWidth="1"/>
    <col min="2" max="2" width="14.81640625" customWidth="1"/>
    <col min="3" max="3" width="22.90625" bestFit="1" customWidth="1"/>
  </cols>
  <sheetData>
    <row r="3" spans="1:3" x14ac:dyDescent="0.35">
      <c r="A3" s="24" t="s">
        <v>72</v>
      </c>
      <c r="B3" t="s">
        <v>74</v>
      </c>
      <c r="C3" t="s">
        <v>75</v>
      </c>
    </row>
    <row r="4" spans="1:3" x14ac:dyDescent="0.35">
      <c r="A4" s="25" t="s">
        <v>71</v>
      </c>
      <c r="B4" s="26">
        <v>5</v>
      </c>
      <c r="C4" s="26">
        <v>383038</v>
      </c>
    </row>
    <row r="5" spans="1:3" x14ac:dyDescent="0.35">
      <c r="A5" s="25" t="s">
        <v>70</v>
      </c>
      <c r="B5" s="26">
        <v>17</v>
      </c>
      <c r="C5" s="26">
        <v>320732488</v>
      </c>
    </row>
    <row r="6" spans="1:3" x14ac:dyDescent="0.35">
      <c r="A6" s="25" t="s">
        <v>73</v>
      </c>
      <c r="B6" s="26">
        <v>22</v>
      </c>
      <c r="C6" s="26">
        <v>321115526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4"/>
  <sheetViews>
    <sheetView workbookViewId="0">
      <selection activeCell="A2" sqref="A2"/>
    </sheetView>
  </sheetViews>
  <sheetFormatPr baseColWidth="10" defaultRowHeight="14.5" x14ac:dyDescent="0.35"/>
  <cols>
    <col min="10" max="10" width="12.90625" bestFit="1" customWidth="1"/>
    <col min="12" max="12" width="14.81640625" bestFit="1" customWidth="1"/>
  </cols>
  <sheetData>
    <row r="1" spans="1:19" ht="30" x14ac:dyDescent="0.35">
      <c r="A1" s="9" t="s">
        <v>0</v>
      </c>
      <c r="B1" s="9" t="s">
        <v>1</v>
      </c>
      <c r="C1" s="9" t="s">
        <v>2</v>
      </c>
      <c r="D1" s="9" t="s">
        <v>3</v>
      </c>
      <c r="E1" s="9" t="s">
        <v>37</v>
      </c>
      <c r="F1" s="9" t="s">
        <v>38</v>
      </c>
      <c r="G1" s="10" t="s">
        <v>4</v>
      </c>
      <c r="H1" s="10" t="s">
        <v>5</v>
      </c>
      <c r="I1" s="11" t="s">
        <v>6</v>
      </c>
      <c r="J1" s="11" t="s">
        <v>7</v>
      </c>
      <c r="K1" s="12" t="s">
        <v>39</v>
      </c>
      <c r="L1" s="13" t="s">
        <v>40</v>
      </c>
      <c r="M1" s="14" t="s">
        <v>41</v>
      </c>
      <c r="N1" s="15" t="s">
        <v>42</v>
      </c>
      <c r="O1" s="15" t="s">
        <v>43</v>
      </c>
      <c r="P1" s="16" t="s">
        <v>44</v>
      </c>
      <c r="Q1" s="16" t="s">
        <v>45</v>
      </c>
      <c r="R1" s="16" t="s">
        <v>46</v>
      </c>
      <c r="S1" s="15" t="s">
        <v>47</v>
      </c>
    </row>
    <row r="2" spans="1:19" x14ac:dyDescent="0.35">
      <c r="A2" s="17">
        <v>900219866</v>
      </c>
      <c r="B2" s="17" t="s">
        <v>11</v>
      </c>
      <c r="C2" s="17">
        <v>1001</v>
      </c>
      <c r="D2" s="18">
        <v>2206542</v>
      </c>
      <c r="E2" s="18">
        <v>10012206542</v>
      </c>
      <c r="F2" s="18" t="s">
        <v>65</v>
      </c>
      <c r="G2" s="19">
        <v>45183</v>
      </c>
      <c r="H2" s="19">
        <v>45201</v>
      </c>
      <c r="I2" s="20">
        <v>700056</v>
      </c>
      <c r="J2" s="20">
        <v>14001</v>
      </c>
      <c r="K2" s="17" t="s">
        <v>70</v>
      </c>
      <c r="L2" s="20">
        <v>14001</v>
      </c>
      <c r="M2" s="17">
        <v>1222459565</v>
      </c>
      <c r="N2" s="20">
        <v>0</v>
      </c>
      <c r="O2" s="20">
        <v>0</v>
      </c>
      <c r="P2" s="17"/>
      <c r="Q2" s="19"/>
      <c r="R2" s="17"/>
      <c r="S2" s="20">
        <v>0</v>
      </c>
    </row>
    <row r="3" spans="1:19" x14ac:dyDescent="0.35">
      <c r="A3" s="17">
        <v>900219866</v>
      </c>
      <c r="B3" s="17" t="s">
        <v>11</v>
      </c>
      <c r="C3" s="17">
        <v>1001</v>
      </c>
      <c r="D3" s="18">
        <v>2193116</v>
      </c>
      <c r="E3" s="18">
        <v>10012193116</v>
      </c>
      <c r="F3" s="18" t="s">
        <v>64</v>
      </c>
      <c r="G3" s="19">
        <v>45170</v>
      </c>
      <c r="H3" s="19">
        <v>45176</v>
      </c>
      <c r="I3" s="20">
        <v>2255668</v>
      </c>
      <c r="J3" s="20">
        <v>45113</v>
      </c>
      <c r="K3" s="17" t="s">
        <v>70</v>
      </c>
      <c r="L3" s="20">
        <v>45113</v>
      </c>
      <c r="M3" s="17">
        <v>1222459565</v>
      </c>
      <c r="N3" s="20">
        <v>0</v>
      </c>
      <c r="O3" s="20">
        <v>0</v>
      </c>
      <c r="P3" s="17"/>
      <c r="Q3" s="19"/>
      <c r="R3" s="17"/>
      <c r="S3" s="20">
        <v>0</v>
      </c>
    </row>
    <row r="4" spans="1:19" x14ac:dyDescent="0.35">
      <c r="A4" s="17">
        <v>900219866</v>
      </c>
      <c r="B4" s="17" t="s">
        <v>11</v>
      </c>
      <c r="C4" s="17">
        <v>1001</v>
      </c>
      <c r="D4" s="18">
        <v>2211908</v>
      </c>
      <c r="E4" s="18">
        <v>10012211908</v>
      </c>
      <c r="F4" s="18" t="s">
        <v>68</v>
      </c>
      <c r="G4" s="19">
        <v>45188</v>
      </c>
      <c r="H4" s="19">
        <v>45203</v>
      </c>
      <c r="I4" s="20">
        <v>3142076</v>
      </c>
      <c r="J4" s="20">
        <v>62842</v>
      </c>
      <c r="K4" s="17" t="s">
        <v>70</v>
      </c>
      <c r="L4" s="20">
        <v>62842</v>
      </c>
      <c r="M4" s="17">
        <v>1222459565</v>
      </c>
      <c r="N4" s="20">
        <v>0</v>
      </c>
      <c r="O4" s="20">
        <v>0</v>
      </c>
      <c r="P4" s="17"/>
      <c r="Q4" s="19"/>
      <c r="R4" s="17"/>
      <c r="S4" s="20">
        <v>0</v>
      </c>
    </row>
    <row r="5" spans="1:19" x14ac:dyDescent="0.35">
      <c r="A5" s="17">
        <v>900219866</v>
      </c>
      <c r="B5" s="17" t="s">
        <v>11</v>
      </c>
      <c r="C5" s="17">
        <v>1001</v>
      </c>
      <c r="D5" s="18">
        <v>2252526</v>
      </c>
      <c r="E5" s="18">
        <v>10012252526</v>
      </c>
      <c r="F5" s="18" t="s">
        <v>48</v>
      </c>
      <c r="G5" s="19">
        <v>45219</v>
      </c>
      <c r="H5" s="19">
        <v>45231</v>
      </c>
      <c r="I5" s="20">
        <v>3467660</v>
      </c>
      <c r="J5" s="20">
        <v>69353</v>
      </c>
      <c r="K5" s="17" t="s">
        <v>70</v>
      </c>
      <c r="L5" s="20">
        <v>69353</v>
      </c>
      <c r="M5" s="17">
        <v>1222459565</v>
      </c>
      <c r="N5" s="20">
        <v>0</v>
      </c>
      <c r="O5" s="20">
        <v>0</v>
      </c>
      <c r="P5" s="17"/>
      <c r="Q5" s="19"/>
      <c r="R5" s="17"/>
      <c r="S5" s="20">
        <v>0</v>
      </c>
    </row>
    <row r="6" spans="1:19" x14ac:dyDescent="0.35">
      <c r="A6" s="17">
        <v>900219866</v>
      </c>
      <c r="B6" s="17" t="s">
        <v>11</v>
      </c>
      <c r="C6" s="17">
        <v>1001</v>
      </c>
      <c r="D6" s="18">
        <v>2193117</v>
      </c>
      <c r="E6" s="18">
        <v>10012193117</v>
      </c>
      <c r="F6" s="18" t="s">
        <v>61</v>
      </c>
      <c r="G6" s="19">
        <v>45170</v>
      </c>
      <c r="H6" s="19">
        <v>45175</v>
      </c>
      <c r="I6" s="20">
        <v>5139158</v>
      </c>
      <c r="J6" s="20">
        <v>102865</v>
      </c>
      <c r="K6" s="17" t="s">
        <v>70</v>
      </c>
      <c r="L6" s="20">
        <v>102865</v>
      </c>
      <c r="M6" s="17">
        <v>1222459565</v>
      </c>
      <c r="N6" s="20">
        <v>0</v>
      </c>
      <c r="O6" s="20">
        <v>0</v>
      </c>
      <c r="P6" s="17"/>
      <c r="Q6" s="19"/>
      <c r="R6" s="17"/>
      <c r="S6" s="20">
        <v>0</v>
      </c>
    </row>
    <row r="7" spans="1:19" x14ac:dyDescent="0.35">
      <c r="A7" s="17">
        <v>900219866</v>
      </c>
      <c r="B7" s="17" t="s">
        <v>11</v>
      </c>
      <c r="C7" s="17">
        <v>1001</v>
      </c>
      <c r="D7" s="18">
        <v>2193118</v>
      </c>
      <c r="E7" s="18">
        <v>10012193118</v>
      </c>
      <c r="F7" s="18" t="s">
        <v>62</v>
      </c>
      <c r="G7" s="19">
        <v>45170</v>
      </c>
      <c r="H7" s="19">
        <v>45175</v>
      </c>
      <c r="I7" s="20">
        <v>5139158</v>
      </c>
      <c r="J7" s="20">
        <v>102865</v>
      </c>
      <c r="K7" s="17" t="s">
        <v>70</v>
      </c>
      <c r="L7" s="20">
        <v>102865</v>
      </c>
      <c r="M7" s="17">
        <v>1222459565</v>
      </c>
      <c r="N7" s="20">
        <v>0</v>
      </c>
      <c r="O7" s="20">
        <v>0</v>
      </c>
      <c r="P7" s="17"/>
      <c r="Q7" s="19"/>
      <c r="R7" s="17"/>
      <c r="S7" s="20">
        <v>0</v>
      </c>
    </row>
    <row r="8" spans="1:19" x14ac:dyDescent="0.35">
      <c r="A8" s="17">
        <v>900219866</v>
      </c>
      <c r="B8" s="17" t="s">
        <v>11</v>
      </c>
      <c r="C8" s="17">
        <v>1001</v>
      </c>
      <c r="D8" s="18">
        <v>2196062</v>
      </c>
      <c r="E8" s="18">
        <v>10012196062</v>
      </c>
      <c r="F8" s="18" t="s">
        <v>69</v>
      </c>
      <c r="G8" s="19">
        <v>45174</v>
      </c>
      <c r="H8" s="19">
        <v>45176</v>
      </c>
      <c r="I8" s="20">
        <v>5139158</v>
      </c>
      <c r="J8" s="20">
        <v>102865</v>
      </c>
      <c r="K8" s="17" t="s">
        <v>70</v>
      </c>
      <c r="L8" s="20">
        <v>102865</v>
      </c>
      <c r="M8" s="17">
        <v>1222459565</v>
      </c>
      <c r="N8" s="20">
        <v>0</v>
      </c>
      <c r="O8" s="20">
        <v>0</v>
      </c>
      <c r="P8" s="17"/>
      <c r="Q8" s="19"/>
      <c r="R8" s="17"/>
      <c r="S8" s="20">
        <v>0</v>
      </c>
    </row>
    <row r="9" spans="1:19" x14ac:dyDescent="0.35">
      <c r="A9" s="17">
        <v>900219866</v>
      </c>
      <c r="B9" s="17" t="s">
        <v>11</v>
      </c>
      <c r="C9" s="17">
        <v>1001</v>
      </c>
      <c r="D9" s="18">
        <v>2279103</v>
      </c>
      <c r="E9" s="18">
        <v>10012279103</v>
      </c>
      <c r="F9" s="18" t="s">
        <v>56</v>
      </c>
      <c r="G9" s="19">
        <v>45240</v>
      </c>
      <c r="H9" s="19">
        <v>45245</v>
      </c>
      <c r="I9" s="20">
        <v>37118308</v>
      </c>
      <c r="J9" s="20">
        <v>742366</v>
      </c>
      <c r="K9" s="17" t="s">
        <v>70</v>
      </c>
      <c r="L9" s="20">
        <v>742366</v>
      </c>
      <c r="M9" s="17">
        <v>1222459565</v>
      </c>
      <c r="N9" s="20">
        <v>0</v>
      </c>
      <c r="O9" s="20">
        <v>0</v>
      </c>
      <c r="P9" s="17"/>
      <c r="Q9" s="19"/>
      <c r="R9" s="17"/>
      <c r="S9" s="20">
        <v>0</v>
      </c>
    </row>
    <row r="10" spans="1:19" x14ac:dyDescent="0.35">
      <c r="A10" s="17">
        <v>900219866</v>
      </c>
      <c r="B10" s="17" t="s">
        <v>11</v>
      </c>
      <c r="C10" s="17">
        <v>1001</v>
      </c>
      <c r="D10" s="18">
        <v>2242473</v>
      </c>
      <c r="E10" s="18">
        <v>10012242473</v>
      </c>
      <c r="F10" s="18" t="s">
        <v>51</v>
      </c>
      <c r="G10" s="19">
        <v>45210</v>
      </c>
      <c r="H10" s="19">
        <v>45238</v>
      </c>
      <c r="I10" s="20">
        <v>2255668</v>
      </c>
      <c r="J10" s="20">
        <v>2210555</v>
      </c>
      <c r="K10" s="17" t="s">
        <v>70</v>
      </c>
      <c r="L10" s="20">
        <v>2210555</v>
      </c>
      <c r="M10" s="17">
        <v>1222370511</v>
      </c>
      <c r="N10" s="20">
        <v>0</v>
      </c>
      <c r="O10" s="20">
        <v>0</v>
      </c>
      <c r="P10" s="17"/>
      <c r="Q10" s="19"/>
      <c r="R10" s="17"/>
      <c r="S10" s="20">
        <v>0</v>
      </c>
    </row>
    <row r="11" spans="1:19" x14ac:dyDescent="0.35">
      <c r="A11" s="17">
        <v>900219866</v>
      </c>
      <c r="B11" s="17" t="s">
        <v>11</v>
      </c>
      <c r="C11" s="17">
        <v>1001</v>
      </c>
      <c r="D11" s="18">
        <v>2287744</v>
      </c>
      <c r="E11" s="18">
        <v>10012287744</v>
      </c>
      <c r="F11" s="18" t="s">
        <v>52</v>
      </c>
      <c r="G11" s="19">
        <v>45251</v>
      </c>
      <c r="H11" s="19">
        <v>45264</v>
      </c>
      <c r="I11" s="20">
        <v>3137976</v>
      </c>
      <c r="J11" s="20">
        <v>3075134</v>
      </c>
      <c r="K11" s="17" t="s">
        <v>70</v>
      </c>
      <c r="L11" s="20">
        <v>3075134</v>
      </c>
      <c r="M11" s="17">
        <v>1222431895</v>
      </c>
      <c r="N11" s="20">
        <v>0</v>
      </c>
      <c r="O11" s="20">
        <v>0</v>
      </c>
      <c r="P11" s="17"/>
      <c r="Q11" s="19"/>
      <c r="R11" s="17"/>
      <c r="S11" s="20">
        <v>0</v>
      </c>
    </row>
    <row r="12" spans="1:19" x14ac:dyDescent="0.35">
      <c r="A12" s="17">
        <v>900219866</v>
      </c>
      <c r="B12" s="17" t="s">
        <v>11</v>
      </c>
      <c r="C12" s="17">
        <v>1001</v>
      </c>
      <c r="D12" s="18">
        <v>2268961</v>
      </c>
      <c r="E12" s="18">
        <v>10012268961</v>
      </c>
      <c r="F12" s="18" t="s">
        <v>50</v>
      </c>
      <c r="G12" s="19">
        <v>45231</v>
      </c>
      <c r="H12" s="19">
        <v>45233</v>
      </c>
      <c r="I12" s="20">
        <v>3467660</v>
      </c>
      <c r="J12" s="20">
        <v>3398307</v>
      </c>
      <c r="K12" s="17" t="s">
        <v>70</v>
      </c>
      <c r="L12" s="20">
        <v>3398307</v>
      </c>
      <c r="M12" s="17">
        <v>1222385953</v>
      </c>
      <c r="N12" s="20">
        <v>0</v>
      </c>
      <c r="O12" s="20">
        <v>0</v>
      </c>
      <c r="P12" s="17"/>
      <c r="Q12" s="19"/>
      <c r="R12" s="17"/>
      <c r="S12" s="20">
        <v>0</v>
      </c>
    </row>
    <row r="13" spans="1:19" x14ac:dyDescent="0.35">
      <c r="A13" s="17">
        <v>900219866</v>
      </c>
      <c r="B13" s="17" t="s">
        <v>11</v>
      </c>
      <c r="C13" s="17">
        <v>1001</v>
      </c>
      <c r="D13" s="18">
        <v>2237775</v>
      </c>
      <c r="E13" s="18">
        <v>10012237775</v>
      </c>
      <c r="F13" s="18" t="s">
        <v>63</v>
      </c>
      <c r="G13" s="19">
        <v>45208</v>
      </c>
      <c r="H13" s="19">
        <v>45210</v>
      </c>
      <c r="I13" s="20">
        <v>5139158</v>
      </c>
      <c r="J13" s="20">
        <v>5036293</v>
      </c>
      <c r="K13" s="17" t="s">
        <v>70</v>
      </c>
      <c r="L13" s="20">
        <v>5036293</v>
      </c>
      <c r="M13" s="17">
        <v>1222370263</v>
      </c>
      <c r="N13" s="20">
        <v>0</v>
      </c>
      <c r="O13" s="20">
        <v>0</v>
      </c>
      <c r="P13" s="17"/>
      <c r="Q13" s="19"/>
      <c r="R13" s="17"/>
      <c r="S13" s="20">
        <v>0</v>
      </c>
    </row>
    <row r="14" spans="1:19" x14ac:dyDescent="0.35">
      <c r="A14" s="17">
        <v>900219866</v>
      </c>
      <c r="B14" s="17" t="s">
        <v>11</v>
      </c>
      <c r="C14" s="17">
        <v>1001</v>
      </c>
      <c r="D14" s="18">
        <v>2257511</v>
      </c>
      <c r="E14" s="18">
        <v>10012257511</v>
      </c>
      <c r="F14" s="18" t="s">
        <v>49</v>
      </c>
      <c r="G14" s="19">
        <v>45224</v>
      </c>
      <c r="H14" s="19">
        <v>45231</v>
      </c>
      <c r="I14" s="20">
        <v>5143258</v>
      </c>
      <c r="J14" s="20">
        <v>5040393</v>
      </c>
      <c r="K14" s="17" t="s">
        <v>70</v>
      </c>
      <c r="L14" s="20">
        <v>5040393</v>
      </c>
      <c r="M14" s="17">
        <v>1222370512</v>
      </c>
      <c r="N14" s="20">
        <v>0</v>
      </c>
      <c r="O14" s="20">
        <v>0</v>
      </c>
      <c r="P14" s="17"/>
      <c r="Q14" s="19"/>
      <c r="R14" s="17"/>
      <c r="S14" s="20">
        <v>0</v>
      </c>
    </row>
    <row r="15" spans="1:19" x14ac:dyDescent="0.35">
      <c r="A15" s="17">
        <v>900219866</v>
      </c>
      <c r="B15" s="17" t="s">
        <v>11</v>
      </c>
      <c r="C15" s="17">
        <v>1001</v>
      </c>
      <c r="D15" s="18">
        <v>2279104</v>
      </c>
      <c r="E15" s="18">
        <v>10012279104</v>
      </c>
      <c r="F15" s="18" t="s">
        <v>53</v>
      </c>
      <c r="G15" s="19">
        <v>45240</v>
      </c>
      <c r="H15" s="19">
        <v>45245</v>
      </c>
      <c r="I15" s="20">
        <v>37114208</v>
      </c>
      <c r="J15" s="20">
        <v>36371842</v>
      </c>
      <c r="K15" s="17" t="s">
        <v>70</v>
      </c>
      <c r="L15" s="20">
        <v>36371842</v>
      </c>
      <c r="M15" s="17">
        <v>1222431893</v>
      </c>
      <c r="N15" s="20">
        <v>0</v>
      </c>
      <c r="O15" s="20">
        <v>0</v>
      </c>
      <c r="P15" s="17"/>
      <c r="Q15" s="19"/>
      <c r="R15" s="17"/>
      <c r="S15" s="20">
        <v>0</v>
      </c>
    </row>
    <row r="16" spans="1:19" x14ac:dyDescent="0.35">
      <c r="A16" s="17">
        <v>900219866</v>
      </c>
      <c r="B16" s="17" t="s">
        <v>11</v>
      </c>
      <c r="C16" s="17">
        <v>1001</v>
      </c>
      <c r="D16" s="18">
        <v>2279105</v>
      </c>
      <c r="E16" s="18">
        <v>10012279105</v>
      </c>
      <c r="F16" s="18" t="s">
        <v>54</v>
      </c>
      <c r="G16" s="19">
        <v>45240</v>
      </c>
      <c r="H16" s="19">
        <v>45245</v>
      </c>
      <c r="I16" s="20">
        <v>37114208</v>
      </c>
      <c r="J16" s="20">
        <v>36371842</v>
      </c>
      <c r="K16" s="17" t="s">
        <v>70</v>
      </c>
      <c r="L16" s="20">
        <v>36371842</v>
      </c>
      <c r="M16" s="17">
        <v>1222431894</v>
      </c>
      <c r="N16" s="20">
        <v>0</v>
      </c>
      <c r="O16" s="20">
        <v>0</v>
      </c>
      <c r="P16" s="17"/>
      <c r="Q16" s="19"/>
      <c r="R16" s="17"/>
      <c r="S16" s="20">
        <v>0</v>
      </c>
    </row>
    <row r="17" spans="1:19" x14ac:dyDescent="0.35">
      <c r="A17" s="17">
        <v>900219866</v>
      </c>
      <c r="B17" s="17" t="s">
        <v>11</v>
      </c>
      <c r="C17" s="17">
        <v>1001</v>
      </c>
      <c r="D17" s="18">
        <v>2287743</v>
      </c>
      <c r="E17" s="18">
        <v>10012287743</v>
      </c>
      <c r="F17" s="18" t="s">
        <v>55</v>
      </c>
      <c r="G17" s="19">
        <v>45251</v>
      </c>
      <c r="H17" s="19">
        <v>45264</v>
      </c>
      <c r="I17" s="20">
        <v>116311280</v>
      </c>
      <c r="J17" s="20">
        <v>113984726</v>
      </c>
      <c r="K17" s="17" t="s">
        <v>70</v>
      </c>
      <c r="L17" s="20">
        <v>113984726</v>
      </c>
      <c r="M17" s="17">
        <v>1222431896</v>
      </c>
      <c r="N17" s="20">
        <v>0</v>
      </c>
      <c r="O17" s="20">
        <v>0</v>
      </c>
      <c r="P17" s="17"/>
      <c r="Q17" s="19"/>
      <c r="R17" s="17"/>
      <c r="S17" s="20">
        <v>0</v>
      </c>
    </row>
    <row r="18" spans="1:19" x14ac:dyDescent="0.35">
      <c r="A18" s="17">
        <v>900219866</v>
      </c>
      <c r="B18" s="17" t="s">
        <v>11</v>
      </c>
      <c r="C18" s="17">
        <v>1001</v>
      </c>
      <c r="D18" s="18">
        <v>2194154</v>
      </c>
      <c r="E18" s="18">
        <v>10012194154</v>
      </c>
      <c r="F18" s="18" t="s">
        <v>60</v>
      </c>
      <c r="G18" s="19">
        <v>45173</v>
      </c>
      <c r="H18" s="19">
        <v>45175</v>
      </c>
      <c r="I18" s="20">
        <v>116327680</v>
      </c>
      <c r="J18" s="20">
        <v>114001126</v>
      </c>
      <c r="K18" s="17" t="s">
        <v>70</v>
      </c>
      <c r="L18" s="20">
        <v>114001126</v>
      </c>
      <c r="M18" s="17">
        <v>1222427922</v>
      </c>
      <c r="N18" s="20">
        <v>0</v>
      </c>
      <c r="O18" s="20">
        <v>0</v>
      </c>
      <c r="P18" s="17"/>
      <c r="Q18" s="19"/>
      <c r="R18" s="17"/>
      <c r="S18" s="20">
        <v>0</v>
      </c>
    </row>
    <row r="19" spans="1:19" x14ac:dyDescent="0.35">
      <c r="A19" s="17">
        <v>900219866</v>
      </c>
      <c r="B19" s="17" t="s">
        <v>11</v>
      </c>
      <c r="C19" s="17">
        <v>1001</v>
      </c>
      <c r="D19" s="18">
        <v>2179988</v>
      </c>
      <c r="E19" s="18">
        <v>10012179988</v>
      </c>
      <c r="F19" s="18" t="s">
        <v>57</v>
      </c>
      <c r="G19" s="19">
        <v>45162</v>
      </c>
      <c r="H19" s="19">
        <v>45173</v>
      </c>
      <c r="I19" s="20">
        <v>5139158</v>
      </c>
      <c r="J19" s="20">
        <v>102865</v>
      </c>
      <c r="K19" s="17" t="s">
        <v>71</v>
      </c>
      <c r="L19" s="20">
        <v>0</v>
      </c>
      <c r="M19" s="17"/>
      <c r="N19" s="20">
        <v>0</v>
      </c>
      <c r="O19" s="20">
        <v>0</v>
      </c>
      <c r="P19" s="17"/>
      <c r="Q19" s="19"/>
      <c r="R19" s="17"/>
      <c r="S19" s="20">
        <v>0</v>
      </c>
    </row>
    <row r="20" spans="1:19" x14ac:dyDescent="0.35">
      <c r="A20" s="17">
        <v>900219866</v>
      </c>
      <c r="B20" s="17" t="s">
        <v>11</v>
      </c>
      <c r="C20" s="17">
        <v>1001</v>
      </c>
      <c r="D20" s="18">
        <v>2179984</v>
      </c>
      <c r="E20" s="18">
        <v>10012179984</v>
      </c>
      <c r="F20" s="18" t="s">
        <v>58</v>
      </c>
      <c r="G20" s="19">
        <v>45162</v>
      </c>
      <c r="H20" s="19">
        <v>45173</v>
      </c>
      <c r="I20" s="20">
        <v>3463560</v>
      </c>
      <c r="J20" s="20">
        <v>69353</v>
      </c>
      <c r="K20" s="17" t="s">
        <v>71</v>
      </c>
      <c r="L20" s="20">
        <v>0</v>
      </c>
      <c r="M20" s="17"/>
      <c r="N20" s="20">
        <v>0</v>
      </c>
      <c r="O20" s="20">
        <v>0</v>
      </c>
      <c r="P20" s="17"/>
      <c r="Q20" s="19"/>
      <c r="R20" s="17"/>
      <c r="S20" s="20">
        <v>0</v>
      </c>
    </row>
    <row r="21" spans="1:19" x14ac:dyDescent="0.35">
      <c r="A21" s="17">
        <v>900219866</v>
      </c>
      <c r="B21" s="17" t="s">
        <v>11</v>
      </c>
      <c r="C21" s="17">
        <v>1001</v>
      </c>
      <c r="D21" s="18">
        <v>2179982</v>
      </c>
      <c r="E21" s="18">
        <v>10012179982</v>
      </c>
      <c r="F21" s="18" t="s">
        <v>59</v>
      </c>
      <c r="G21" s="19">
        <v>45162</v>
      </c>
      <c r="H21" s="19">
        <v>45175</v>
      </c>
      <c r="I21" s="20">
        <v>5139158</v>
      </c>
      <c r="J21" s="20">
        <v>102865</v>
      </c>
      <c r="K21" s="17" t="s">
        <v>71</v>
      </c>
      <c r="L21" s="20">
        <v>0</v>
      </c>
      <c r="M21" s="17"/>
      <c r="N21" s="20">
        <v>0</v>
      </c>
      <c r="O21" s="20">
        <v>0</v>
      </c>
      <c r="P21" s="17"/>
      <c r="Q21" s="19"/>
      <c r="R21" s="17"/>
      <c r="S21" s="20">
        <v>0</v>
      </c>
    </row>
    <row r="22" spans="1:19" x14ac:dyDescent="0.35">
      <c r="A22" s="17">
        <v>900219866</v>
      </c>
      <c r="B22" s="17" t="s">
        <v>11</v>
      </c>
      <c r="C22" s="17">
        <v>1001</v>
      </c>
      <c r="D22" s="18">
        <v>2212316</v>
      </c>
      <c r="E22" s="18">
        <v>10012212316</v>
      </c>
      <c r="F22" s="18" t="s">
        <v>66</v>
      </c>
      <c r="G22" s="19">
        <v>45188</v>
      </c>
      <c r="H22" s="19">
        <v>45201</v>
      </c>
      <c r="I22" s="20">
        <v>2631568</v>
      </c>
      <c r="J22" s="20">
        <v>45113</v>
      </c>
      <c r="K22" s="17" t="s">
        <v>71</v>
      </c>
      <c r="L22" s="20">
        <v>0</v>
      </c>
      <c r="M22" s="17"/>
      <c r="N22" s="20">
        <v>0</v>
      </c>
      <c r="O22" s="20">
        <v>0</v>
      </c>
      <c r="P22" s="17"/>
      <c r="Q22" s="19"/>
      <c r="R22" s="17"/>
      <c r="S22" s="20">
        <v>0</v>
      </c>
    </row>
    <row r="23" spans="1:19" x14ac:dyDescent="0.35">
      <c r="A23" s="17">
        <v>900219866</v>
      </c>
      <c r="B23" s="17" t="s">
        <v>11</v>
      </c>
      <c r="C23" s="17">
        <v>1001</v>
      </c>
      <c r="D23" s="18">
        <v>2217190</v>
      </c>
      <c r="E23" s="18">
        <v>10012217190</v>
      </c>
      <c r="F23" s="18" t="s">
        <v>67</v>
      </c>
      <c r="G23" s="19">
        <v>45191</v>
      </c>
      <c r="H23" s="19">
        <v>45201</v>
      </c>
      <c r="I23" s="20">
        <v>3142076</v>
      </c>
      <c r="J23" s="20">
        <v>62842</v>
      </c>
      <c r="K23" s="17" t="s">
        <v>71</v>
      </c>
      <c r="L23" s="20">
        <v>0</v>
      </c>
      <c r="M23" s="17"/>
      <c r="N23" s="20">
        <v>0</v>
      </c>
      <c r="O23" s="20">
        <v>0</v>
      </c>
      <c r="P23" s="17"/>
      <c r="Q23" s="19"/>
      <c r="R23" s="17"/>
      <c r="S23" s="20">
        <v>0</v>
      </c>
    </row>
    <row r="24" spans="1:19" x14ac:dyDescent="0.35">
      <c r="A24" s="21"/>
      <c r="B24" s="21"/>
      <c r="C24" s="21"/>
      <c r="D24" s="21"/>
      <c r="E24" s="21"/>
      <c r="F24" s="21"/>
      <c r="G24" s="22"/>
      <c r="H24" s="22"/>
      <c r="I24" s="23"/>
      <c r="J24" s="23"/>
      <c r="K24" s="21"/>
      <c r="L24" s="21"/>
      <c r="M24" s="21"/>
      <c r="N24" s="21"/>
      <c r="O24" s="21"/>
      <c r="P24" s="21"/>
      <c r="Q24" s="21"/>
      <c r="R24" s="21"/>
      <c r="S24" s="21"/>
    </row>
  </sheetData>
  <autoFilter ref="A1:S1">
    <sortState ref="A2:AO23">
      <sortCondition ref="L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27" customWidth="1"/>
    <col min="2" max="2" width="10.90625" style="27"/>
    <col min="3" max="3" width="17.54296875" style="27" customWidth="1"/>
    <col min="4" max="4" width="11.54296875" style="27" customWidth="1"/>
    <col min="5" max="8" width="10.90625" style="27"/>
    <col min="9" max="9" width="22.54296875" style="27" customWidth="1"/>
    <col min="10" max="10" width="14" style="27" customWidth="1"/>
    <col min="11" max="11" width="1.7265625" style="27" customWidth="1"/>
    <col min="12" max="16384" width="10.90625" style="27"/>
  </cols>
  <sheetData>
    <row r="1" spans="2:10" ht="6" customHeight="1" thickBot="1" x14ac:dyDescent="0.3"/>
    <row r="2" spans="2:10" ht="19.5" customHeight="1" x14ac:dyDescent="0.25">
      <c r="B2" s="28"/>
      <c r="C2" s="29"/>
      <c r="D2" s="30" t="s">
        <v>76</v>
      </c>
      <c r="E2" s="31"/>
      <c r="F2" s="31"/>
      <c r="G2" s="31"/>
      <c r="H2" s="31"/>
      <c r="I2" s="32"/>
      <c r="J2" s="33" t="s">
        <v>77</v>
      </c>
    </row>
    <row r="3" spans="2:10" ht="15.75" customHeight="1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0" ht="13" x14ac:dyDescent="0.25">
      <c r="B4" s="34"/>
      <c r="C4" s="35"/>
      <c r="D4" s="40"/>
      <c r="E4" s="41"/>
      <c r="F4" s="41"/>
      <c r="G4" s="41"/>
      <c r="H4" s="41"/>
      <c r="I4" s="42"/>
      <c r="J4" s="43"/>
    </row>
    <row r="5" spans="2:10" ht="13" x14ac:dyDescent="0.25">
      <c r="B5" s="34"/>
      <c r="C5" s="35"/>
      <c r="D5" s="44" t="s">
        <v>78</v>
      </c>
      <c r="E5" s="45"/>
      <c r="F5" s="45"/>
      <c r="G5" s="45"/>
      <c r="H5" s="45"/>
      <c r="I5" s="46"/>
      <c r="J5" s="46" t="s">
        <v>79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J9" s="54"/>
    </row>
    <row r="10" spans="2:10" ht="13" x14ac:dyDescent="0.3">
      <c r="B10" s="53"/>
      <c r="C10" s="55" t="s">
        <v>111</v>
      </c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109</v>
      </c>
      <c r="J12" s="54"/>
    </row>
    <row r="13" spans="2:10" ht="13" x14ac:dyDescent="0.3">
      <c r="B13" s="53"/>
      <c r="C13" s="55" t="s">
        <v>110</v>
      </c>
      <c r="J13" s="54"/>
    </row>
    <row r="14" spans="2:10" x14ac:dyDescent="0.25">
      <c r="B14" s="53"/>
      <c r="J14" s="54"/>
    </row>
    <row r="15" spans="2:10" x14ac:dyDescent="0.25">
      <c r="B15" s="53"/>
      <c r="C15" s="27" t="s">
        <v>80</v>
      </c>
      <c r="J15" s="54"/>
    </row>
    <row r="16" spans="2:10" x14ac:dyDescent="0.25">
      <c r="B16" s="53"/>
      <c r="C16" s="58"/>
      <c r="J16" s="54"/>
    </row>
    <row r="17" spans="2:10" ht="13" x14ac:dyDescent="0.3">
      <c r="B17" s="53"/>
      <c r="C17" s="27" t="s">
        <v>81</v>
      </c>
      <c r="D17" s="56"/>
      <c r="H17" s="59"/>
      <c r="I17" s="60"/>
      <c r="J17" s="54"/>
    </row>
    <row r="18" spans="2:10" ht="13" x14ac:dyDescent="0.3">
      <c r="B18" s="53"/>
      <c r="C18" s="55" t="s">
        <v>82</v>
      </c>
      <c r="D18" s="55"/>
      <c r="E18" s="55"/>
      <c r="F18" s="55"/>
      <c r="H18" s="61">
        <v>22</v>
      </c>
      <c r="I18" s="62">
        <v>321115526</v>
      </c>
      <c r="J18" s="54"/>
    </row>
    <row r="19" spans="2:10" x14ac:dyDescent="0.25">
      <c r="B19" s="53"/>
      <c r="C19" s="27" t="s">
        <v>83</v>
      </c>
      <c r="H19" s="63">
        <v>5</v>
      </c>
      <c r="I19" s="64">
        <v>383038</v>
      </c>
      <c r="J19" s="54"/>
    </row>
    <row r="20" spans="2:10" x14ac:dyDescent="0.25">
      <c r="B20" s="53"/>
      <c r="C20" s="27" t="s">
        <v>84</v>
      </c>
      <c r="H20" s="63">
        <v>0</v>
      </c>
      <c r="I20" s="64">
        <v>0</v>
      </c>
      <c r="J20" s="54"/>
    </row>
    <row r="21" spans="2:10" x14ac:dyDescent="0.25">
      <c r="B21" s="53"/>
      <c r="C21" s="27" t="s">
        <v>85</v>
      </c>
      <c r="H21" s="63">
        <v>0</v>
      </c>
      <c r="I21" s="64">
        <v>0</v>
      </c>
      <c r="J21" s="54"/>
    </row>
    <row r="22" spans="2:10" x14ac:dyDescent="0.25">
      <c r="B22" s="53"/>
      <c r="C22" s="27" t="s">
        <v>86</v>
      </c>
      <c r="H22" s="63">
        <v>0</v>
      </c>
      <c r="I22" s="64">
        <v>0</v>
      </c>
      <c r="J22" s="54"/>
    </row>
    <row r="23" spans="2:10" x14ac:dyDescent="0.25">
      <c r="B23" s="53"/>
      <c r="C23" s="27" t="s">
        <v>87</v>
      </c>
      <c r="H23" s="63">
        <v>0</v>
      </c>
      <c r="I23" s="64">
        <v>0</v>
      </c>
      <c r="J23" s="54"/>
    </row>
    <row r="24" spans="2:10" ht="13" thickBot="1" x14ac:dyDescent="0.3">
      <c r="B24" s="53"/>
      <c r="C24" s="27" t="s">
        <v>88</v>
      </c>
      <c r="H24" s="65">
        <v>0</v>
      </c>
      <c r="I24" s="66">
        <v>0</v>
      </c>
      <c r="J24" s="54"/>
    </row>
    <row r="25" spans="2:10" ht="13" x14ac:dyDescent="0.3">
      <c r="B25" s="53"/>
      <c r="C25" s="55" t="s">
        <v>89</v>
      </c>
      <c r="D25" s="55"/>
      <c r="E25" s="55"/>
      <c r="F25" s="55"/>
      <c r="H25" s="61">
        <f>H19+H20+H21+H22+H24+H23</f>
        <v>5</v>
      </c>
      <c r="I25" s="62">
        <f>I19+I20+I21+I22+I24+I23</f>
        <v>383038</v>
      </c>
      <c r="J25" s="54"/>
    </row>
    <row r="26" spans="2:10" x14ac:dyDescent="0.25">
      <c r="B26" s="53"/>
      <c r="C26" s="27" t="s">
        <v>90</v>
      </c>
      <c r="H26" s="63">
        <v>17</v>
      </c>
      <c r="I26" s="64">
        <v>320732488</v>
      </c>
      <c r="J26" s="54"/>
    </row>
    <row r="27" spans="2:10" ht="13" thickBot="1" x14ac:dyDescent="0.3">
      <c r="B27" s="53"/>
      <c r="C27" s="27" t="s">
        <v>91</v>
      </c>
      <c r="H27" s="65">
        <v>0</v>
      </c>
      <c r="I27" s="66">
        <v>0</v>
      </c>
      <c r="J27" s="54"/>
    </row>
    <row r="28" spans="2:10" ht="13" x14ac:dyDescent="0.3">
      <c r="B28" s="53"/>
      <c r="C28" s="55" t="s">
        <v>92</v>
      </c>
      <c r="D28" s="55"/>
      <c r="E28" s="55"/>
      <c r="F28" s="55"/>
      <c r="H28" s="61">
        <f>H26+H27</f>
        <v>17</v>
      </c>
      <c r="I28" s="62">
        <f>I26+I27</f>
        <v>320732488</v>
      </c>
      <c r="J28" s="54"/>
    </row>
    <row r="29" spans="2:10" ht="13.5" thickBot="1" x14ac:dyDescent="0.35">
      <c r="B29" s="53"/>
      <c r="C29" s="27" t="s">
        <v>93</v>
      </c>
      <c r="D29" s="55"/>
      <c r="E29" s="55"/>
      <c r="F29" s="55"/>
      <c r="H29" s="65">
        <v>0</v>
      </c>
      <c r="I29" s="66">
        <v>0</v>
      </c>
      <c r="J29" s="54"/>
    </row>
    <row r="30" spans="2:10" ht="13" x14ac:dyDescent="0.3">
      <c r="B30" s="53"/>
      <c r="C30" s="55" t="s">
        <v>94</v>
      </c>
      <c r="D30" s="55"/>
      <c r="E30" s="55"/>
      <c r="F30" s="55"/>
      <c r="H30" s="63">
        <f>H29</f>
        <v>0</v>
      </c>
      <c r="I30" s="64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7"/>
      <c r="I31" s="62"/>
      <c r="J31" s="54"/>
    </row>
    <row r="32" spans="2:10" ht="13.5" thickBot="1" x14ac:dyDescent="0.35">
      <c r="B32" s="53"/>
      <c r="C32" s="55" t="s">
        <v>95</v>
      </c>
      <c r="D32" s="55"/>
      <c r="H32" s="68">
        <f>H25+H28+H30</f>
        <v>22</v>
      </c>
      <c r="I32" s="69">
        <f>I25+I28+I30</f>
        <v>321115526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112</v>
      </c>
      <c r="D37" s="72"/>
      <c r="H37" s="71" t="s">
        <v>96</v>
      </c>
      <c r="I37" s="72"/>
      <c r="J37" s="54"/>
    </row>
    <row r="38" spans="2:10" ht="13" x14ac:dyDescent="0.3">
      <c r="B38" s="53"/>
      <c r="C38" s="55" t="s">
        <v>113</v>
      </c>
      <c r="D38" s="70"/>
      <c r="H38" s="73" t="s">
        <v>97</v>
      </c>
      <c r="I38" s="70"/>
      <c r="J38" s="54"/>
    </row>
    <row r="39" spans="2:10" ht="13" x14ac:dyDescent="0.3">
      <c r="B39" s="53"/>
      <c r="C39" s="55" t="s">
        <v>11</v>
      </c>
      <c r="H39" s="55" t="s">
        <v>98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74" t="s">
        <v>99</v>
      </c>
      <c r="D41" s="74"/>
      <c r="E41" s="74"/>
      <c r="F41" s="74"/>
      <c r="G41" s="74"/>
      <c r="H41" s="74"/>
      <c r="I41" s="74"/>
      <c r="J41" s="54"/>
    </row>
    <row r="42" spans="2:10" ht="18.75" customHeight="1" thickBot="1" x14ac:dyDescent="0.3">
      <c r="B42" s="75"/>
      <c r="C42" s="76"/>
      <c r="D42" s="76"/>
      <c r="E42" s="76"/>
      <c r="F42" s="76"/>
      <c r="G42" s="76"/>
      <c r="H42" s="76"/>
      <c r="I42" s="76"/>
      <c r="J42" s="7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12" zoomScale="84" zoomScaleNormal="84" zoomScaleSheetLayoutView="100" workbookViewId="0">
      <selection activeCell="J35" activeCellId="1" sqref="C16 J35"/>
    </sheetView>
  </sheetViews>
  <sheetFormatPr baseColWidth="10" defaultColWidth="11.453125" defaultRowHeight="12.5" x14ac:dyDescent="0.25"/>
  <cols>
    <col min="1" max="1" width="4.453125" style="27" customWidth="1"/>
    <col min="2" max="2" width="11.453125" style="27"/>
    <col min="3" max="3" width="12.81640625" style="27" customWidth="1"/>
    <col min="4" max="4" width="22" style="27" customWidth="1"/>
    <col min="5" max="8" width="11.453125" style="27"/>
    <col min="9" max="9" width="24.7265625" style="27" customWidth="1"/>
    <col min="10" max="10" width="12.54296875" style="27" customWidth="1"/>
    <col min="11" max="11" width="1.7265625" style="27" customWidth="1"/>
    <col min="12" max="16384" width="11.453125" style="27"/>
  </cols>
  <sheetData>
    <row r="1" spans="2:10" ht="18" customHeight="1" thickBot="1" x14ac:dyDescent="0.3"/>
    <row r="2" spans="2:10" ht="19.5" customHeight="1" x14ac:dyDescent="0.25">
      <c r="B2" s="28"/>
      <c r="C2" s="29"/>
      <c r="D2" s="30" t="s">
        <v>100</v>
      </c>
      <c r="E2" s="31"/>
      <c r="F2" s="31"/>
      <c r="G2" s="31"/>
      <c r="H2" s="31"/>
      <c r="I2" s="32"/>
      <c r="J2" s="33" t="s">
        <v>77</v>
      </c>
    </row>
    <row r="3" spans="2:10" ht="15.75" customHeight="1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0" ht="13" x14ac:dyDescent="0.25">
      <c r="B4" s="34"/>
      <c r="C4" s="35"/>
      <c r="E4" s="41"/>
      <c r="F4" s="41"/>
      <c r="G4" s="41"/>
      <c r="H4" s="41"/>
      <c r="I4" s="42"/>
      <c r="J4" s="43"/>
    </row>
    <row r="5" spans="2:10" ht="13" x14ac:dyDescent="0.25">
      <c r="B5" s="34"/>
      <c r="C5" s="35"/>
      <c r="D5" s="78" t="s">
        <v>101</v>
      </c>
      <c r="E5" s="79"/>
      <c r="F5" s="79"/>
      <c r="G5" s="79"/>
      <c r="H5" s="79"/>
      <c r="I5" s="80"/>
      <c r="J5" s="46" t="s">
        <v>102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ht="13" x14ac:dyDescent="0.3">
      <c r="B9" s="53"/>
      <c r="C9" s="55" t="str">
        <f ca="1">+CONCATENATE("Santiago de Cali, ",TEXT(TODAY(),"MMMM DD YYYY"))</f>
        <v>Santiago de Cali, agosto 24 2024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tr">
        <f>+'FOR-CSA-018'!C12</f>
        <v>Señores : MEDICARTE SAS</v>
      </c>
      <c r="J11" s="54"/>
    </row>
    <row r="12" spans="2:10" ht="13" x14ac:dyDescent="0.3">
      <c r="B12" s="53"/>
      <c r="C12" s="55" t="str">
        <f>+'FOR-CSA-018'!C13</f>
        <v>NIT: 900219866</v>
      </c>
      <c r="J12" s="54"/>
    </row>
    <row r="13" spans="2:10" x14ac:dyDescent="0.25">
      <c r="B13" s="53"/>
      <c r="J13" s="54"/>
    </row>
    <row r="14" spans="2:10" x14ac:dyDescent="0.25">
      <c r="B14" s="53"/>
      <c r="C14" s="27" t="s">
        <v>103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81"/>
      <c r="D16" s="56"/>
      <c r="H16" s="82" t="s">
        <v>104</v>
      </c>
      <c r="I16" s="82" t="s">
        <v>105</v>
      </c>
      <c r="J16" s="54"/>
    </row>
    <row r="17" spans="2:10" ht="13" x14ac:dyDescent="0.3">
      <c r="B17" s="53"/>
      <c r="C17" s="55" t="s">
        <v>82</v>
      </c>
      <c r="D17" s="55"/>
      <c r="E17" s="55"/>
      <c r="F17" s="55"/>
      <c r="H17" s="59">
        <f>+SUM(H18:H21)</f>
        <v>5</v>
      </c>
      <c r="I17" s="83">
        <f>+SUM(I18:I21)</f>
        <v>383038</v>
      </c>
      <c r="J17" s="54"/>
    </row>
    <row r="18" spans="2:10" x14ac:dyDescent="0.25">
      <c r="B18" s="53"/>
      <c r="C18" s="27" t="s">
        <v>83</v>
      </c>
      <c r="H18" s="84">
        <f>+'FOR-CSA-018'!H19</f>
        <v>5</v>
      </c>
      <c r="I18" s="85">
        <f>+'FOR-CSA-018'!I19</f>
        <v>383038</v>
      </c>
      <c r="J18" s="54"/>
    </row>
    <row r="19" spans="2:10" x14ac:dyDescent="0.25">
      <c r="B19" s="53"/>
      <c r="C19" s="27" t="s">
        <v>84</v>
      </c>
      <c r="H19" s="84">
        <f>+'FOR-CSA-018'!H20</f>
        <v>0</v>
      </c>
      <c r="I19" s="85">
        <f>+'FOR-CSA-018'!I20</f>
        <v>0</v>
      </c>
      <c r="J19" s="54"/>
    </row>
    <row r="20" spans="2:10" x14ac:dyDescent="0.25">
      <c r="B20" s="53"/>
      <c r="C20" s="27" t="s">
        <v>86</v>
      </c>
      <c r="H20" s="84">
        <f>+'FOR-CSA-018'!H22</f>
        <v>0</v>
      </c>
      <c r="I20" s="85">
        <f>+'FOR-CSA-018'!I22</f>
        <v>0</v>
      </c>
      <c r="J20" s="54"/>
    </row>
    <row r="21" spans="2:10" x14ac:dyDescent="0.25">
      <c r="B21" s="53"/>
      <c r="C21" s="27" t="s">
        <v>106</v>
      </c>
      <c r="H21" s="84">
        <f>+'FOR-CSA-018'!H24</f>
        <v>0</v>
      </c>
      <c r="I21" s="85">
        <f>+'FOR-CSA-018'!I24</f>
        <v>0</v>
      </c>
      <c r="J21" s="54"/>
    </row>
    <row r="22" spans="2:10" ht="13" x14ac:dyDescent="0.3">
      <c r="B22" s="53"/>
      <c r="C22" s="55" t="s">
        <v>107</v>
      </c>
      <c r="D22" s="55"/>
      <c r="E22" s="55"/>
      <c r="F22" s="55"/>
      <c r="H22" s="59">
        <f>SUM(H18:H21)</f>
        <v>5</v>
      </c>
      <c r="I22" s="83">
        <f>+SUBTOTAL(9,I18:I21)</f>
        <v>383038</v>
      </c>
      <c r="J22" s="54"/>
    </row>
    <row r="23" spans="2:10" ht="13.5" thickBot="1" x14ac:dyDescent="0.35">
      <c r="B23" s="53"/>
      <c r="C23" s="55"/>
      <c r="D23" s="55"/>
      <c r="H23" s="86"/>
      <c r="I23" s="87"/>
      <c r="J23" s="54"/>
    </row>
    <row r="24" spans="2:10" ht="13.5" thickTop="1" x14ac:dyDescent="0.3">
      <c r="B24" s="53"/>
      <c r="C24" s="55"/>
      <c r="D24" s="55"/>
      <c r="H24" s="70"/>
      <c r="I24" s="64"/>
      <c r="J24" s="54"/>
    </row>
    <row r="25" spans="2:10" ht="13" x14ac:dyDescent="0.3">
      <c r="B25" s="53"/>
      <c r="C25" s="55"/>
      <c r="D25" s="55"/>
      <c r="H25" s="70"/>
      <c r="I25" s="64"/>
      <c r="J25" s="54"/>
    </row>
    <row r="26" spans="2:10" ht="13" x14ac:dyDescent="0.3">
      <c r="B26" s="53"/>
      <c r="C26" s="55"/>
      <c r="D26" s="55"/>
      <c r="H26" s="70"/>
      <c r="I26" s="64"/>
      <c r="J26" s="54"/>
    </row>
    <row r="27" spans="2:10" x14ac:dyDescent="0.25">
      <c r="B27" s="53"/>
      <c r="G27" s="70"/>
      <c r="H27" s="70"/>
      <c r="I27" s="70"/>
      <c r="J27" s="54"/>
    </row>
    <row r="28" spans="2:10" ht="13.5" thickBot="1" x14ac:dyDescent="0.35">
      <c r="B28" s="53"/>
      <c r="C28" s="71" t="str">
        <f>+'FOR-CSA-018'!C37</f>
        <v>Carolina Mora García  </v>
      </c>
      <c r="D28" s="71"/>
      <c r="G28" s="71" t="s">
        <v>96</v>
      </c>
      <c r="H28" s="72"/>
      <c r="I28" s="70"/>
      <c r="J28" s="54"/>
    </row>
    <row r="29" spans="2:10" ht="13" x14ac:dyDescent="0.3">
      <c r="B29" s="53"/>
      <c r="C29" s="73" t="str">
        <f>+'FOR-CSA-018'!C38</f>
        <v>Analista de Cartera  </v>
      </c>
      <c r="D29" s="73"/>
      <c r="G29" s="73" t="s">
        <v>108</v>
      </c>
      <c r="H29" s="70"/>
      <c r="I29" s="70"/>
      <c r="J29" s="54"/>
    </row>
    <row r="30" spans="2:10" ht="18.75" customHeight="1" thickBot="1" x14ac:dyDescent="0.3">
      <c r="B30" s="75"/>
      <c r="C30" s="76"/>
      <c r="D30" s="76"/>
      <c r="E30" s="76"/>
      <c r="F30" s="76"/>
      <c r="G30" s="72"/>
      <c r="H30" s="72"/>
      <c r="I30" s="72"/>
      <c r="J30" s="7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Carolina Mora Garcia</dc:creator>
  <cp:lastModifiedBy>Juan Camilo Paez Ramirez</cp:lastModifiedBy>
  <dcterms:created xsi:type="dcterms:W3CDTF">2024-01-29T13:50:11Z</dcterms:created>
  <dcterms:modified xsi:type="dcterms:W3CDTF">2024-08-24T17:35:19Z</dcterms:modified>
</cp:coreProperties>
</file>