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900341409_ESTUDIOS OFTALMOLOGICO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FACTURA'!$A$1:$BB$18</definedName>
    <definedName name="_xlnm._FilterDatabase" localSheetId="0" hidden="1">'INFO IPS'!$A$1:$M$18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9" i="4" l="1"/>
  <c r="I26" i="4"/>
  <c r="I30" i="4" l="1"/>
  <c r="H30" i="4"/>
  <c r="I28" i="4"/>
  <c r="H28" i="4"/>
  <c r="I25" i="4"/>
  <c r="I32" i="4" s="1"/>
  <c r="I33" i="4" s="1"/>
  <c r="H25" i="4"/>
  <c r="H32" i="4" l="1"/>
  <c r="H33" i="4" s="1"/>
  <c r="F18" i="1" l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<sst xmlns="http://schemas.openxmlformats.org/spreadsheetml/2006/main" count="394" uniqueCount="147">
  <si>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</si>
  <si>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</si>
  <si>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</si>
  <si>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</si>
  <si>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</si>
  <si>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</si>
  <si>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</si>
  <si>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</si>
  <si>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</si>
  <si>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</si>
  <si>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</si>
  <si>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</si>
  <si>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PGP</t>
  </si>
  <si>
    <t>PER</t>
  </si>
  <si>
    <t>Pereira</t>
  </si>
  <si>
    <t>ESTUDIOS OFTALMOLOGICOS</t>
  </si>
  <si>
    <t>Numero de Contrato</t>
  </si>
  <si>
    <t xml:space="preserve">AMBUTALORIO </t>
  </si>
  <si>
    <t>PERE</t>
  </si>
  <si>
    <t>FACT</t>
  </si>
  <si>
    <t>LLAVE</t>
  </si>
  <si>
    <t>ESTADO CARTERA ANTERIOR</t>
  </si>
  <si>
    <t>ESTADO EPS 03-09-2024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</si>
  <si>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</si>
  <si>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</si>
  <si>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</si>
  <si>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</si>
  <si>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</si>
  <si>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</si>
  <si>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</si>
  <si>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</si>
  <si>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</si>
  <si>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</si>
  <si>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</si>
  <si>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</si>
  <si>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</si>
  <si>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</si>
  <si>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</si>
  <si>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</si>
  <si>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</si>
  <si>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</si>
  <si>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</si>
  <si>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</si>
  <si>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</si>
  <si>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</si>
  <si>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</si>
  <si>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</si>
  <si>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</si>
  <si>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</si>
  <si>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</si>
  <si>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PERE39737</t>
  </si>
  <si>
    <t>900341409_PERE39737</t>
  </si>
  <si>
    <t>Factura pendiente en programacion de pago</t>
  </si>
  <si>
    <t>Auditada sin contabilizar</t>
  </si>
  <si>
    <t>NULL</t>
  </si>
  <si>
    <t>PERE40396</t>
  </si>
  <si>
    <t>900341409_PERE40396</t>
  </si>
  <si>
    <t>PER33271</t>
  </si>
  <si>
    <t>900341409_PER33271</t>
  </si>
  <si>
    <t>Para respuesta prestador</t>
  </si>
  <si>
    <t>GLOSA</t>
  </si>
  <si>
    <t>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 favor anexar soporte de de evidencia de superacion de tope año 2023.</t>
  </si>
  <si>
    <t>SOPORTE</t>
  </si>
  <si>
    <t>PERE39738</t>
  </si>
  <si>
    <t>900341409_PERE39738</t>
  </si>
  <si>
    <t>PERE40397</t>
  </si>
  <si>
    <t>900341409_PERE40397</t>
  </si>
  <si>
    <t>PERE40028</t>
  </si>
  <si>
    <t>900341409_PERE40028</t>
  </si>
  <si>
    <t>Factura devuelta</t>
  </si>
  <si>
    <t>Devuelta</t>
  </si>
  <si>
    <t>DEVOLUCION</t>
  </si>
  <si>
    <t>PERE39740</t>
  </si>
  <si>
    <t>900341409_PERE39740</t>
  </si>
  <si>
    <t>Finalizada</t>
  </si>
  <si>
    <t>PERE39746</t>
  </si>
  <si>
    <t>900341409_PERE39746</t>
  </si>
  <si>
    <t>PERE40026</t>
  </si>
  <si>
    <t>900341409_PERE40026</t>
  </si>
  <si>
    <t>PERE40027</t>
  </si>
  <si>
    <t>900341409_PERE40027</t>
  </si>
  <si>
    <t>PERE40292</t>
  </si>
  <si>
    <t>900341409_PERE40292</t>
  </si>
  <si>
    <t>PER32406</t>
  </si>
  <si>
    <t>900341409_PER32406</t>
  </si>
  <si>
    <t>PER33298</t>
  </si>
  <si>
    <t>900341409_PER33298</t>
  </si>
  <si>
    <t>PER34007</t>
  </si>
  <si>
    <t>900341409_PER34007</t>
  </si>
  <si>
    <t>PER37203</t>
  </si>
  <si>
    <t>900341409_PER37203</t>
  </si>
  <si>
    <t>PERE39325</t>
  </si>
  <si>
    <t>900341409_PERE39325</t>
  </si>
  <si>
    <t>PERE40290</t>
  </si>
  <si>
    <t>900341409_PERE40290</t>
  </si>
  <si>
    <t>Factura cancelada parcialmente - Saldo por contestar IPS - Glosa por contestar IPS</t>
  </si>
  <si>
    <t>Factura cancelada parcialmente - Saldo por contestar IPS</t>
  </si>
  <si>
    <t>(en blanco)</t>
  </si>
  <si>
    <t>PAGO DIRECTO REGIMEN SUBSIDIADO JULIO 2024</t>
  </si>
  <si>
    <t>Ret Fte no aplicada</t>
  </si>
  <si>
    <t>AJUSTE RETEN NOV</t>
  </si>
  <si>
    <t>Factura cancelada parcialmente - Glosa por contestar IPS</t>
  </si>
  <si>
    <t xml:space="preserve">Factura cancelada 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</si>
  <si>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</si>
  <si>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</si>
  <si>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</si>
  <si>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</si>
  <si>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</si>
  <si>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</si>
  <si>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</si>
  <si>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</si>
  <si>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</si>
  <si>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</si>
  <si>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</si>
  <si>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</si>
  <si>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</si>
  <si>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</si>
  <si>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</si>
  <si>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</si>
  <si>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</si>
  <si>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</si>
  <si>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</si>
  <si>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</si>
  <si>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</si>
  <si>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</si>
  <si>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</si>
  <si>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</si>
  <si>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</si>
  <si>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</si>
  <si>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</si>
  <si>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</si>
  <si>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</si>
  <si>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</si>
  <si>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</si>
  <si>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</si>
  <si>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</si>
  <si>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</si>
  <si>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ESTUDIOS OFTALMOLOGICOS</t>
  </si>
  <si>
    <t>NIT: 900341409</t>
  </si>
  <si>
    <t>Santiago de Cali, septiembre 03 2024</t>
  </si>
  <si>
    <t>CANT</t>
  </si>
  <si>
    <t>SALDO IPS</t>
  </si>
  <si>
    <t>GLOSA PDTE</t>
  </si>
  <si>
    <t>Edison F. Velásquez Serna.</t>
  </si>
  <si>
    <t>Coord. Facturación, Cartera.</t>
  </si>
  <si>
    <t>ESTUDIOS OFTALMOLÓGICOS S.A.S</t>
  </si>
  <si>
    <t>En conciliacion de cartera la IPS indica aceptar la glosa de la factura No. PER33271 por valor de $431,808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</si>
</sst>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9">
    <xf numFmtId="0" fontId="0" fillId="0" borderId="0" xfId="0"/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0" fontId="5" fillId="2" borderId="4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4" fontId="0" fillId="0" borderId="9" xfId="0" applyNumberFormat="1" applyBorder="1"/>
    <xf numFmtId="0" fontId="0" fillId="0" borderId="10" xfId="0" applyBorder="1"/>
    <xf numFmtId="164" fontId="0" fillId="0" borderId="9" xfId="1" applyNumberFormat="1" applyFont="1" applyBorder="1"/>
    <xf numFmtId="0" fontId="5" fillId="2" borderId="9" xfId="0" applyFont="1" applyFill="1" applyBorder="1" applyAlignment="1">
      <alignment horizontal="center" wrapText="1"/>
    </xf>
    <xf numFmtId="0" fontId="1" fillId="2" borderId="9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164" fontId="7" fillId="0" borderId="1" xfId="1" applyNumberFormat="1" applyFont="1" applyBorder="1"/>
    <xf numFmtId="14" fontId="7" fillId="0" borderId="1" xfId="0" applyNumberFormat="1" applyFont="1" applyBorder="1"/>
    <xf numFmtId="0" fontId="7" fillId="0" borderId="0" xfId="0" applyFont="1"/>
    <xf numFmtId="164" fontId="7" fillId="0" borderId="0" xfId="1" applyNumberFormat="1" applyFont="1"/>
    <xf numFmtId="14" fontId="7" fillId="0" borderId="0" xfId="0" applyNumberFormat="1" applyFont="1" applyFill="1" applyBorder="1" applyAlignment="1">
      <alignment vertical="center"/>
    </xf>
    <xf numFmtId="164" fontId="7" fillId="0" borderId="0" xfId="1" applyNumberFormat="1" applyFont="1" applyFill="1" applyBorder="1"/>
    <xf numFmtId="165" fontId="6" fillId="3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9" fillId="0" borderId="0" xfId="3" applyFont="1"/>
    <xf numFmtId="0" fontId="9" fillId="0" borderId="11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9" fillId="0" borderId="15" xfId="3" applyFont="1" applyBorder="1" applyAlignment="1">
      <alignment horizontal="centerContinuous"/>
    </xf>
    <xf numFmtId="0" fontId="9" fillId="0" borderId="16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21" xfId="3" applyFont="1" applyBorder="1" applyAlignment="1">
      <alignment horizontal="centerContinuous" vertical="center"/>
    </xf>
    <xf numFmtId="0" fontId="9" fillId="0" borderId="17" xfId="3" applyFont="1" applyBorder="1" applyAlignment="1">
      <alignment horizontal="centerContinuous"/>
    </xf>
    <xf numFmtId="0" fontId="9" fillId="0" borderId="19" xfId="3" applyFont="1" applyBorder="1" applyAlignment="1">
      <alignment horizontal="centerContinuous"/>
    </xf>
    <xf numFmtId="0" fontId="10" fillId="0" borderId="17" xfId="3" applyFont="1" applyBorder="1" applyAlignment="1">
      <alignment horizontal="centerContinuous" vertical="center"/>
    </xf>
    <xf numFmtId="0" fontId="10" fillId="0" borderId="18" xfId="3" applyFont="1" applyBorder="1" applyAlignment="1">
      <alignment horizontal="centerContinuous" vertical="center"/>
    </xf>
    <xf numFmtId="0" fontId="10" fillId="0" borderId="19" xfId="3" applyFont="1" applyBorder="1" applyAlignment="1">
      <alignment horizontal="centerContinuous" vertical="center"/>
    </xf>
    <xf numFmtId="0" fontId="10" fillId="0" borderId="20" xfId="3" applyFont="1" applyBorder="1" applyAlignment="1">
      <alignment horizontal="centerContinuous" vertical="center"/>
    </xf>
    <xf numFmtId="0" fontId="9" fillId="0" borderId="15" xfId="3" applyFont="1" applyBorder="1"/>
    <xf numFmtId="0" fontId="9" fillId="0" borderId="16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8" xfId="3" applyNumberFormat="1" applyFont="1" applyBorder="1" applyAlignment="1">
      <alignment horizontal="center"/>
    </xf>
    <xf numFmtId="169" fontId="9" fillId="0" borderId="18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22" xfId="3" applyNumberFormat="1" applyFont="1" applyBorder="1" applyAlignment="1">
      <alignment horizontal="center"/>
    </xf>
    <xf numFmtId="169" fontId="10" fillId="0" borderId="22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8" xfId="3" applyNumberFormat="1" applyFont="1" applyBorder="1"/>
    <xf numFmtId="169" fontId="9" fillId="0" borderId="18" xfId="3" applyNumberFormat="1" applyFont="1" applyBorder="1"/>
    <xf numFmtId="169" fontId="10" fillId="0" borderId="0" xfId="3" applyNumberFormat="1" applyFont="1"/>
    <xf numFmtId="0" fontId="9" fillId="0" borderId="17" xfId="3" applyFont="1" applyBorder="1"/>
    <xf numFmtId="0" fontId="9" fillId="0" borderId="18" xfId="3" applyFont="1" applyBorder="1"/>
    <xf numFmtId="0" fontId="9" fillId="0" borderId="19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22" xfId="5" applyNumberFormat="1" applyFont="1" applyBorder="1" applyAlignment="1">
      <alignment horizontal="center"/>
    </xf>
    <xf numFmtId="170" fontId="9" fillId="0" borderId="22" xfId="5" applyNumberFormat="1" applyFont="1" applyBorder="1" applyAlignment="1">
      <alignment horizontal="right"/>
    </xf>
    <xf numFmtId="0" fontId="10" fillId="0" borderId="11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0" fillId="0" borderId="18" xfId="3" applyFont="1" applyBorder="1" applyAlignment="1">
      <alignment horizontal="center" vertical="center"/>
    </xf>
    <xf numFmtId="0" fontId="10" fillId="0" borderId="19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20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15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6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8.662636458335" createdVersion="5" refreshedVersion="5" minRefreshableVersion="3" recordCount="17">
  <cacheSource type="worksheet">
    <worksheetSource ref="A1:AV18" sheet="ESTADO DE CADA FACTURA"/>
  </cacheSource>
  <cacheFields count="48">
    <cacheField name="NIT IPS" numFmtId="0">
      <sharedItems containsSemiMixedTypes="0" containsString="0" containsNumber="1" containsInteger="1" minValue="900341409" maxValue="9003414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2406" maxValue="4039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27T00:00:00" maxDate="2024-08-06T00:00:00"/>
    </cacheField>
    <cacheField name="IPS Fecha radicado" numFmtId="14">
      <sharedItems containsSemiMixedTypes="0" containsNonDate="0" containsDate="1" containsString="0" minDate="2023-08-26T00:00:00" maxDate="2024-09-05T00:00:00"/>
    </cacheField>
    <cacheField name="IPS Valor Factura" numFmtId="164">
      <sharedItems containsSemiMixedTypes="0" containsString="0" containsNumber="1" containsInteger="1" minValue="215900" maxValue="9873780"/>
    </cacheField>
    <cacheField name="IPS Saldo Factura" numFmtId="164">
      <sharedItems containsSemiMixedTypes="0" containsString="0" containsNumber="1" containsInteger="1" minValue="17100" maxValue="987378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3-09-2024" numFmtId="0">
      <sharedItems count="4">
        <s v="Factura cancelada parcialmente - Glosa por contestar IPS"/>
        <s v="Factura cancelada "/>
        <s v="Factura pendiente en programacion de pago"/>
        <s v="Factura devuelta"/>
      </sharedItems>
    </cacheField>
    <cacheField name="POR PAGAR SAP" numFmtId="164">
      <sharedItems containsSemiMixedTypes="0" containsString="0" containsNumber="1" minValue="0" maxValue="9670528.4000000004"/>
    </cacheField>
    <cacheField name="DOC CONTA" numFmtId="0">
      <sharedItems containsString="0" containsBlank="1" containsNumber="1" containsInteger="1" minValue="1222475958" maxValue="1222496149"/>
    </cacheField>
    <cacheField name="VALO CANCELADO SAP" numFmtId="164">
      <sharedItems containsSemiMixedTypes="0" containsString="0" containsNumber="1" containsInteger="1" minValue="0" maxValue="30149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940" maxValue="4800063400"/>
    </cacheField>
    <cacheField name="FECHA COMPENSACION SAP" numFmtId="14">
      <sharedItems containsNonDate="0" containsDate="1" containsString="0" containsBlank="1" minDate="2023-11-30T00:00:00" maxDate="2024-04-24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363676"/>
    </cacheField>
    <cacheField name="VALO CANCELADO SAP2" numFmtId="164">
      <sharedItems containsSemiMixedTypes="0" containsString="0" containsNumber="1" minValue="0" maxValue="261470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9365" maxValue="4800064824"/>
    </cacheField>
    <cacheField name="FECHA COMPENSACION SAP2" numFmtId="14">
      <sharedItems containsNonDate="0" containsDate="1" containsString="0" containsBlank="1" minDate="2024-06-12T00:00:00" maxDate="2024-08-27T00:00:00"/>
    </cacheField>
    <cacheField name="OBS PAGO2" numFmtId="0">
      <sharedItems containsBlank="1"/>
    </cacheField>
    <cacheField name="VALOR TRANFERENCIA2" numFmtId="164">
      <sharedItems containsSemiMixedTypes="0" containsString="0" containsNumber="1" minValue="0" maxValue="16288215.03999999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27T00:00:00" maxDate="2024-08-06T00:00:00"/>
    </cacheField>
    <cacheField name="Fecha Radicacion" numFmtId="14">
      <sharedItems containsSemiMixedTypes="0" containsNonDate="0" containsDate="1" containsString="0" minDate="2023-08-03T00:00:00" maxDate="2024-08-13T00:00:00"/>
    </cacheField>
    <cacheField name="Fecha Devolucion" numFmtId="14">
      <sharedItems containsDate="1" containsMixedTypes="1" minDate="2024-08-22T00:00:00" maxDate="2024-08-23T00:00:00"/>
    </cacheField>
    <cacheField name="Valor Bruto" numFmtId="164">
      <sharedItems containsSemiMixedTypes="0" containsString="0" containsNumber="1" containsInteger="1" minValue="220000" maxValue="10162580"/>
    </cacheField>
    <cacheField name="Valor Inicio Factura" numFmtId="164">
      <sharedItems containsSemiMixedTypes="0" containsString="0" containsNumber="1" containsInteger="1" minValue="0" maxValue="2676886"/>
    </cacheField>
    <cacheField name="Valor Aprobado" numFmtId="164">
      <sharedItems containsSemiMixedTypes="0" containsString="0" containsNumber="1" containsInteger="1" minValue="0" maxValue="3097000"/>
    </cacheField>
    <cacheField name="Valor Deducible " numFmtId="164">
      <sharedItems containsSemiMixedTypes="0" containsString="0" containsNumber="1" containsInteger="1" minValue="0" maxValue="420114"/>
    </cacheField>
    <cacheField name="Valor Autorizado" numFmtId="164">
      <sharedItems containsSemiMixedTypes="0" containsString="0" containsNumber="1" containsInteger="1" minValue="0" maxValue="4374500"/>
    </cacheField>
    <cacheField name="Valor Rete Fuente" numFmtId="164">
      <sharedItems containsSemiMixedTypes="0" containsString="0" containsNumber="1" containsInteger="1" minValue="0" maxValue="50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431808"/>
    </cacheField>
    <cacheField name="Valor Devolucion" numFmtId="164">
      <sharedItems containsSemiMixedTypes="0" containsString="0" containsNumber="1" containsInteger="1" minValue="0" maxValue="35000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43180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6768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900341409"/>
    <s v="ESTUDIOS OFTALMOLOGICOS"/>
    <s v="PER"/>
    <n v="33271"/>
    <s v="PER33271"/>
    <s v="900341409_PER33271"/>
    <d v="2023-08-25T00:00:00"/>
    <d v="2023-09-24T00:00:00"/>
    <n v="2496000"/>
    <n v="498488"/>
    <s v="EVENTO"/>
    <s v="Pereira"/>
    <s v="AMBUTALORIO "/>
    <s v="Factura cancelada parcialmente - Saldo por contestar IPS - Glosa por contestar IPS"/>
    <x v="0"/>
    <n v="0"/>
    <m/>
    <n v="66680"/>
    <n v="0"/>
    <n v="4800063400"/>
    <d v="2024-04-23T00:00:00"/>
    <s v="Ret Fte no aplicada"/>
    <n v="66680"/>
    <n v="1997512"/>
    <n v="0"/>
    <n v="2201519365"/>
    <d v="2024-06-12T00:00:00"/>
    <s v="(en blanco)"/>
    <n v="16288215.039999999"/>
    <s v="Para respuesta prestador"/>
    <d v="2023-08-25T00:00:00"/>
    <d v="2023-09-04T00:00:00"/>
    <s v="NULL"/>
    <n v="2496000"/>
    <n v="2496000"/>
    <n v="2064192"/>
    <n v="0"/>
    <n v="2496000"/>
    <n v="0"/>
    <n v="0"/>
    <n v="431808"/>
    <n v="0"/>
    <n v="0"/>
    <n v="431808"/>
    <s v="GLOSA"/>
    <s v="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 favor anexar soporte de de evidencia de superacion de tope año 2023."/>
    <s v="SOPORTE"/>
    <n v="2064192"/>
  </r>
  <r>
    <n v="900341409"/>
    <s v="ESTUDIOS OFTALMOLOGICOS"/>
    <s v="PER"/>
    <n v="32406"/>
    <s v="PER32406"/>
    <s v="900341409_PER32406"/>
    <d v="2023-07-27T00:00:00"/>
    <d v="2023-08-26T00:00:00"/>
    <n v="612420"/>
    <n v="301490"/>
    <s v="EVENTO"/>
    <s v="Pereira"/>
    <s v="AMBUTALORIO "/>
    <s v="Factura cancelada parcialmente - Saldo por contestar IPS"/>
    <x v="1"/>
    <n v="0"/>
    <m/>
    <n v="301490"/>
    <n v="0"/>
    <n v="4800061940"/>
    <d v="2023-11-30T00:00:00"/>
    <s v="AJUSTE RETEN NOV"/>
    <n v="363676"/>
    <n v="310930"/>
    <n v="0"/>
    <n v="2201519365"/>
    <d v="2024-06-12T00:00:00"/>
    <s v="(en blanco)"/>
    <n v="16288215.039999999"/>
    <s v="Finalizada"/>
    <d v="2023-07-27T00:00:00"/>
    <d v="2023-08-03T00:00:00"/>
    <s v="NULL"/>
    <n v="692000"/>
    <n v="612420"/>
    <n v="692000"/>
    <n v="79580"/>
    <n v="692000"/>
    <n v="0"/>
    <n v="0"/>
    <n v="0"/>
    <n v="0"/>
    <n v="0"/>
    <n v="0"/>
    <m/>
    <m/>
    <m/>
    <n v="612420"/>
  </r>
  <r>
    <n v="900341409"/>
    <s v="ESTUDIOS OFTALMOLOGICOS"/>
    <s v="PER"/>
    <n v="33298"/>
    <s v="PER33298"/>
    <s v="900341409_PER33298"/>
    <d v="2023-08-29T00:00:00"/>
    <d v="2023-09-28T00:00:00"/>
    <n v="2676886"/>
    <n v="62186"/>
    <s v="EVENTO"/>
    <s v="Pereira"/>
    <s v="AMBUTALORIO "/>
    <s v="Factura cancelada parcialmente - Saldo por contestar IPS"/>
    <x v="1"/>
    <n v="0"/>
    <m/>
    <n v="62186"/>
    <n v="0"/>
    <n v="4800061940"/>
    <d v="2023-11-30T00:00:00"/>
    <s v="AJUSTE RETEN NOV"/>
    <n v="363676"/>
    <n v="2614700"/>
    <n v="0"/>
    <n v="2201519365"/>
    <d v="2024-06-12T00:00:00"/>
    <s v="(en blanco)"/>
    <n v="16288215.039999999"/>
    <s v="Finalizada"/>
    <d v="2023-08-29T00:00:00"/>
    <d v="2023-09-05T00:00:00"/>
    <s v="NULL"/>
    <n v="3097000"/>
    <n v="2676886"/>
    <n v="3097000"/>
    <n v="420114"/>
    <n v="4374500"/>
    <n v="0"/>
    <n v="0"/>
    <n v="0"/>
    <n v="0"/>
    <n v="0"/>
    <n v="0"/>
    <m/>
    <m/>
    <m/>
    <n v="2676886"/>
  </r>
  <r>
    <n v="900341409"/>
    <s v="ESTUDIOS OFTALMOLOGICOS"/>
    <s v="PERE"/>
    <n v="39325"/>
    <s v="PERE39325"/>
    <s v="900341409_PERE39325"/>
    <d v="2024-06-22T00:00:00"/>
    <d v="2024-07-22T00:00:00"/>
    <n v="692000"/>
    <n v="692000"/>
    <s v="EVENTO"/>
    <s v="Pereira"/>
    <s v="AMBUTALORIO "/>
    <e v="#N/A"/>
    <x v="1"/>
    <n v="0"/>
    <m/>
    <n v="0"/>
    <n v="0"/>
    <m/>
    <m/>
    <m/>
    <n v="0"/>
    <n v="678160"/>
    <n v="0"/>
    <n v="4800064824"/>
    <d v="2024-08-15T00:00:00"/>
    <s v="PAGO DIRECTO REGIMEN SUBSIDIADO JULIO 2024"/>
    <n v="678160"/>
    <s v="Finalizada"/>
    <d v="2024-06-22T00:00:00"/>
    <d v="2024-07-10T00:00:00"/>
    <s v="NULL"/>
    <n v="692000"/>
    <n v="692000"/>
    <n v="692000"/>
    <n v="0"/>
    <n v="750000"/>
    <n v="13840"/>
    <n v="0"/>
    <n v="0"/>
    <n v="0"/>
    <n v="0"/>
    <n v="0"/>
    <m/>
    <m/>
    <m/>
    <n v="692000"/>
  </r>
  <r>
    <n v="900341409"/>
    <s v="ESTUDIOS OFTALMOLOGICOS"/>
    <s v="PERE"/>
    <n v="39738"/>
    <s v="PERE39738"/>
    <s v="900341409_PERE39738"/>
    <d v="2024-07-02T00:00:00"/>
    <d v="2024-08-01T00:00:00"/>
    <n v="2067448"/>
    <n v="2067448"/>
    <s v="PGP"/>
    <s v="Pereira"/>
    <s v="AMBUTALORIO "/>
    <e v="#N/A"/>
    <x v="1"/>
    <n v="0"/>
    <m/>
    <n v="0"/>
    <n v="0"/>
    <m/>
    <m/>
    <m/>
    <n v="0"/>
    <n v="2024569.04"/>
    <n v="0"/>
    <n v="2201540043"/>
    <d v="2024-08-26T00:00:00"/>
    <s v="(en blanco)"/>
    <n v="3862949.08"/>
    <s v="Auditada sin contabilizar"/>
    <d v="2024-07-02T00:00:00"/>
    <d v="2024-07-05T00:00:00"/>
    <s v="NULL"/>
    <n v="2143948"/>
    <n v="0"/>
    <n v="0"/>
    <n v="0"/>
    <n v="0"/>
    <n v="0"/>
    <n v="0"/>
    <n v="0"/>
    <n v="0"/>
    <n v="0"/>
    <n v="0"/>
    <m/>
    <m/>
    <m/>
    <n v="0"/>
  </r>
  <r>
    <n v="900341409"/>
    <s v="ESTUDIOS OFTALMOLOGICOS"/>
    <s v="PERE"/>
    <n v="40397"/>
    <s v="PERE40397"/>
    <s v="900341409_PERE40397"/>
    <d v="2024-08-05T00:00:00"/>
    <d v="2024-09-04T00:00:00"/>
    <n v="1881259"/>
    <n v="1881259"/>
    <s v="PGP"/>
    <s v="Pereira"/>
    <s v="AMBUTALORIO "/>
    <e v="#N/A"/>
    <x v="1"/>
    <n v="0"/>
    <m/>
    <n v="0"/>
    <n v="0"/>
    <m/>
    <m/>
    <m/>
    <n v="0"/>
    <n v="1838380.04"/>
    <n v="0"/>
    <n v="2201540043"/>
    <d v="2024-08-26T00:00:00"/>
    <s v="(en blanco)"/>
    <n v="3862949.08"/>
    <s v="Auditada sin contabilizar"/>
    <d v="2024-08-05T00:00:00"/>
    <d v="2024-08-06T00:00:00"/>
    <s v="NULL"/>
    <n v="2143948"/>
    <n v="0"/>
    <n v="0"/>
    <n v="0"/>
    <n v="0"/>
    <n v="0"/>
    <n v="0"/>
    <n v="0"/>
    <n v="0"/>
    <n v="0"/>
    <n v="0"/>
    <m/>
    <m/>
    <m/>
    <n v="0"/>
  </r>
  <r>
    <n v="900341409"/>
    <s v="ESTUDIOS OFTALMOLOGICOS"/>
    <s v="PER"/>
    <n v="34007"/>
    <s v="PER34007"/>
    <s v="900341409_PER34007"/>
    <d v="2023-09-27T00:00:00"/>
    <d v="2023-10-27T00:00:00"/>
    <n v="215900"/>
    <n v="17100"/>
    <s v="EVENTO"/>
    <s v="Pereira"/>
    <s v="AMBUTALORIO "/>
    <s v="Factura pendiente en programacion de pago"/>
    <x v="1"/>
    <n v="0"/>
    <m/>
    <n v="0"/>
    <n v="0"/>
    <m/>
    <m/>
    <m/>
    <n v="0"/>
    <n v="198800"/>
    <n v="0"/>
    <n v="2201519365"/>
    <d v="2024-06-12T00:00:00"/>
    <s v="(en blanco)"/>
    <n v="16288215.039999999"/>
    <s v="Finalizada"/>
    <d v="2023-09-27T00:00:00"/>
    <d v="2023-10-04T00:00:00"/>
    <s v="NULL"/>
    <n v="220000"/>
    <n v="198800"/>
    <n v="220000"/>
    <n v="21200"/>
    <n v="220000"/>
    <n v="0"/>
    <n v="0"/>
    <n v="0"/>
    <n v="0"/>
    <n v="0"/>
    <n v="0"/>
    <m/>
    <m/>
    <m/>
    <n v="198800"/>
  </r>
  <r>
    <n v="900341409"/>
    <s v="ESTUDIOS OFTALMOLOGICOS"/>
    <s v="PERE"/>
    <n v="39737"/>
    <s v="PERE39737"/>
    <s v="900341409_PERE39737"/>
    <d v="2024-07-02T00:00:00"/>
    <d v="2024-08-01T00:00:00"/>
    <n v="9873780"/>
    <n v="9873780"/>
    <s v="PGP"/>
    <s v="Pereira"/>
    <s v="AMBUTALORIO "/>
    <e v="#N/A"/>
    <x v="2"/>
    <n v="9670528.4000000004"/>
    <n v="1222475958"/>
    <n v="0"/>
    <n v="0"/>
    <m/>
    <m/>
    <m/>
    <n v="0"/>
    <n v="0"/>
    <n v="0"/>
    <m/>
    <m/>
    <m/>
    <n v="0"/>
    <s v="Auditada sin contabilizar"/>
    <d v="2024-07-02T00:00:00"/>
    <d v="2024-07-05T00:00:00"/>
    <s v="NULL"/>
    <n v="10162580"/>
    <n v="0"/>
    <n v="0"/>
    <n v="0"/>
    <n v="0"/>
    <n v="0"/>
    <n v="0"/>
    <n v="0"/>
    <n v="0"/>
    <n v="0"/>
    <n v="0"/>
    <m/>
    <m/>
    <m/>
    <n v="0"/>
  </r>
  <r>
    <n v="900341409"/>
    <s v="ESTUDIOS OFTALMOLOGICOS"/>
    <s v="PERE"/>
    <n v="40396"/>
    <s v="PERE40396"/>
    <s v="900341409_PERE40396"/>
    <d v="2024-08-02T00:00:00"/>
    <d v="2024-09-01T00:00:00"/>
    <n v="9837632"/>
    <n v="9837632"/>
    <s v="PGP"/>
    <s v="Pereira"/>
    <s v="AMBUTALORIO "/>
    <e v="#N/A"/>
    <x v="2"/>
    <n v="9634380.4000000004"/>
    <n v="1222496149"/>
    <n v="0"/>
    <n v="0"/>
    <m/>
    <m/>
    <m/>
    <n v="0"/>
    <n v="0"/>
    <n v="0"/>
    <m/>
    <m/>
    <m/>
    <n v="0"/>
    <s v="Auditada sin contabilizar"/>
    <d v="2024-08-02T00:00:00"/>
    <d v="2024-08-06T00:00:00"/>
    <s v="NULL"/>
    <n v="10162580"/>
    <n v="0"/>
    <n v="0"/>
    <n v="0"/>
    <n v="0"/>
    <n v="0"/>
    <n v="0"/>
    <n v="0"/>
    <n v="0"/>
    <n v="0"/>
    <n v="0"/>
    <m/>
    <m/>
    <m/>
    <n v="0"/>
  </r>
  <r>
    <n v="900341409"/>
    <s v="ESTUDIOS OFTALMOLOGICOS"/>
    <s v="PERE"/>
    <n v="40028"/>
    <s v="PERE40028"/>
    <s v="900341409_PERE40028"/>
    <d v="2024-07-15T00:00:00"/>
    <d v="2024-08-14T00:00:00"/>
    <n v="350000"/>
    <n v="350000"/>
    <s v="EVENTO"/>
    <s v="Pereira"/>
    <s v="AMBUTALORIO "/>
    <e v="#N/A"/>
    <x v="3"/>
    <n v="0"/>
    <m/>
    <n v="0"/>
    <n v="0"/>
    <m/>
    <m/>
    <m/>
    <n v="0"/>
    <n v="0"/>
    <n v="0"/>
    <m/>
    <m/>
    <m/>
    <n v="0"/>
    <s v="Devuelta"/>
    <d v="2024-07-15T00:00:00"/>
    <d v="2024-08-12T00:00:00"/>
    <d v="2024-08-22T00:00:00"/>
    <n v="350000"/>
    <n v="0"/>
    <n v="0"/>
    <n v="0"/>
    <n v="0"/>
    <n v="0"/>
    <n v="0"/>
    <n v="0"/>
    <n v="350000"/>
    <n v="0"/>
    <n v="350000"/>
    <s v="DEVOLUCION"/>
    <m/>
    <s v="SOPORTE"/>
    <n v="0"/>
  </r>
  <r>
    <n v="900341409"/>
    <s v="ESTUDIOS OFTALMOLOGICOS"/>
    <s v="PERE"/>
    <n v="39740"/>
    <s v="PERE39740"/>
    <s v="900341409_PERE39740"/>
    <d v="2024-07-08T00:00:00"/>
    <d v="2024-08-07T00:00:00"/>
    <n v="692000"/>
    <n v="692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08T00:00:00"/>
    <d v="2024-08-12T00:00:00"/>
    <s v="NULL"/>
    <n v="692000"/>
    <n v="692000"/>
    <n v="692000"/>
    <n v="0"/>
    <n v="750000"/>
    <n v="13840"/>
    <n v="0"/>
    <n v="0"/>
    <n v="0"/>
    <n v="0"/>
    <n v="0"/>
    <m/>
    <m/>
    <m/>
    <n v="692000"/>
  </r>
  <r>
    <n v="900341409"/>
    <s v="ESTUDIOS OFTALMOLOGICOS"/>
    <s v="PERE"/>
    <n v="39746"/>
    <s v="PERE39746"/>
    <s v="900341409_PERE39746"/>
    <d v="2024-07-08T00:00:00"/>
    <d v="2024-08-07T00:00:00"/>
    <n v="692000"/>
    <n v="692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08T00:00:00"/>
    <d v="2024-08-12T00:00:00"/>
    <s v="NULL"/>
    <n v="692000"/>
    <n v="692000"/>
    <n v="692000"/>
    <n v="0"/>
    <n v="750000"/>
    <n v="13840"/>
    <n v="0"/>
    <n v="0"/>
    <n v="0"/>
    <n v="0"/>
    <n v="0"/>
    <m/>
    <m/>
    <m/>
    <n v="692000"/>
  </r>
  <r>
    <n v="900341409"/>
    <s v="ESTUDIOS OFTALMOLOGICOS"/>
    <s v="PERE"/>
    <n v="40026"/>
    <s v="PERE40026"/>
    <s v="900341409_PERE40026"/>
    <d v="2024-07-15T00:00:00"/>
    <d v="2024-08-14T00:00:00"/>
    <n v="692000"/>
    <n v="692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15T00:00:00"/>
    <d v="2024-08-12T00:00:00"/>
    <s v="NULL"/>
    <n v="692000"/>
    <n v="692000"/>
    <n v="692000"/>
    <n v="0"/>
    <n v="750000"/>
    <n v="13840"/>
    <n v="0"/>
    <n v="0"/>
    <n v="0"/>
    <n v="0"/>
    <n v="0"/>
    <m/>
    <m/>
    <m/>
    <n v="692000"/>
  </r>
  <r>
    <n v="900341409"/>
    <s v="ESTUDIOS OFTALMOLOGICOS"/>
    <s v="PERE"/>
    <n v="40027"/>
    <s v="PERE40027"/>
    <s v="900341409_PERE40027"/>
    <d v="2024-07-15T00:00:00"/>
    <d v="2024-08-14T00:00:00"/>
    <n v="692000"/>
    <n v="692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15T00:00:00"/>
    <d v="2024-08-12T00:00:00"/>
    <s v="NULL"/>
    <n v="692000"/>
    <n v="692000"/>
    <n v="692000"/>
    <n v="0"/>
    <n v="750000"/>
    <n v="13840"/>
    <n v="0"/>
    <n v="0"/>
    <n v="0"/>
    <n v="0"/>
    <n v="0"/>
    <m/>
    <m/>
    <m/>
    <n v="692000"/>
  </r>
  <r>
    <n v="900341409"/>
    <s v="ESTUDIOS OFTALMOLOGICOS"/>
    <s v="PERE"/>
    <n v="40292"/>
    <s v="PERE40292"/>
    <s v="900341409_PERE40292"/>
    <d v="2024-07-26T00:00:00"/>
    <d v="2024-08-25T00:00:00"/>
    <n v="2500000"/>
    <n v="2500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26T00:00:00"/>
    <d v="2024-08-12T00:00:00"/>
    <s v="NULL"/>
    <n v="2500000"/>
    <n v="2500000"/>
    <n v="2500000"/>
    <n v="0"/>
    <n v="2500000"/>
    <n v="50000"/>
    <n v="0"/>
    <n v="0"/>
    <n v="0"/>
    <n v="0"/>
    <n v="0"/>
    <m/>
    <m/>
    <m/>
    <n v="2500000"/>
  </r>
  <r>
    <n v="900341409"/>
    <s v="ESTUDIOS OFTALMOLOGICOS"/>
    <s v="PER"/>
    <n v="37203"/>
    <s v="PER37203"/>
    <s v="900341409_PER37203"/>
    <d v="2024-01-25T00:00:00"/>
    <d v="2024-02-24T00:00:00"/>
    <n v="2100000"/>
    <n v="2100000"/>
    <s v="EVENTO"/>
    <s v="Pereira"/>
    <s v="AMBUTALORIO 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1-25T00:00:00"/>
    <d v="2024-02-05T00:00:00"/>
    <s v="NULL"/>
    <n v="2100000"/>
    <n v="0"/>
    <n v="0"/>
    <n v="0"/>
    <n v="0"/>
    <n v="0"/>
    <n v="0"/>
    <n v="0"/>
    <n v="0"/>
    <n v="0"/>
    <n v="0"/>
    <m/>
    <m/>
    <m/>
    <n v="0"/>
  </r>
  <r>
    <n v="900341409"/>
    <s v="ESTUDIOS OFTALMOLOGICOS"/>
    <s v="PERE"/>
    <n v="40290"/>
    <s v="PERE40290"/>
    <s v="900341409_PERE40290"/>
    <d v="2024-07-25T00:00:00"/>
    <d v="2024-08-24T00:00:00"/>
    <n v="2496000"/>
    <n v="2496000"/>
    <s v="EVENTO"/>
    <s v="Pereira"/>
    <s v="AMBUTALORIO "/>
    <e v="#N/A"/>
    <x v="2"/>
    <n v="0"/>
    <m/>
    <n v="0"/>
    <n v="0"/>
    <m/>
    <m/>
    <m/>
    <n v="0"/>
    <n v="0"/>
    <n v="0"/>
    <m/>
    <m/>
    <m/>
    <n v="0"/>
    <s v="Finalizada"/>
    <d v="2024-07-25T00:00:00"/>
    <d v="2024-08-12T00:00:00"/>
    <s v="NULL"/>
    <n v="2496000"/>
    <n v="2496000"/>
    <n v="2496000"/>
    <n v="0"/>
    <n v="650000"/>
    <n v="49920"/>
    <n v="0"/>
    <n v="0"/>
    <n v="0"/>
    <n v="0"/>
    <n v="0"/>
    <m/>
    <m/>
    <m/>
    <n v="2496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">
        <item x="1"/>
        <item x="0"/>
        <item x="3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GLOSA PDTE" fld="40" baseField="0" baseItem="0" numFmtId="164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8"/>
  <sheetViews>
    <sheetView showGridLines="0" zoomScale="120" zoomScaleNormal="120" workbookViewId="0">
      <pane ySplit="1" topLeftCell="A2" activePane="bottomLeft" state="frozen"/>
      <selection pane="bottomLeft" activeCell="I17" sqref="I17:I18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8" width="16.26953125" bestFit="1" customWidth="1"/>
    <col min="9" max="9" width="17" customWidth="1"/>
    <col min="10" max="10" width="11.453125" customWidth="1"/>
    <col min="11" max="11" width="29.1796875" customWidth="1"/>
  </cols>
  <sheetData>
    <row r="1" spans="1:12" s="1" customFormat="1" ht="29.5" thickBot="1" x14ac:dyDescent="0.4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16</v>
      </c>
    </row>
    <row r="2" spans="1:12" x14ac:dyDescent="0.35">
      <c r="A2" s="8">
        <v>900341409</v>
      </c>
      <c r="B2" s="9" t="s">
        <v>15</v>
      </c>
      <c r="C2" s="9" t="s">
        <v>13</v>
      </c>
      <c r="D2" s="9">
        <v>32406</v>
      </c>
      <c r="E2" s="10">
        <v>45134</v>
      </c>
      <c r="F2" s="10">
        <f>+E2+30</f>
        <v>45164</v>
      </c>
      <c r="G2" s="11">
        <v>612420</v>
      </c>
      <c r="H2" s="11">
        <v>301490</v>
      </c>
      <c r="I2" s="12" t="s">
        <v>11</v>
      </c>
      <c r="J2" s="13" t="s">
        <v>14</v>
      </c>
      <c r="K2" s="12" t="s">
        <v>17</v>
      </c>
      <c r="L2" s="14"/>
    </row>
    <row r="3" spans="1:12" x14ac:dyDescent="0.35">
      <c r="A3" s="15">
        <v>900341409</v>
      </c>
      <c r="B3" s="4" t="s">
        <v>15</v>
      </c>
      <c r="C3" s="4" t="s">
        <v>13</v>
      </c>
      <c r="D3" s="4">
        <v>33271</v>
      </c>
      <c r="E3" s="2">
        <v>45163</v>
      </c>
      <c r="F3" s="2">
        <f>+E3+30</f>
        <v>45193</v>
      </c>
      <c r="G3" s="3">
        <v>2496000</v>
      </c>
      <c r="H3" s="3">
        <v>498488</v>
      </c>
      <c r="I3" s="6" t="s">
        <v>11</v>
      </c>
      <c r="J3" s="5" t="s">
        <v>14</v>
      </c>
      <c r="K3" s="6" t="s">
        <v>17</v>
      </c>
      <c r="L3" s="16"/>
    </row>
    <row r="4" spans="1:12" x14ac:dyDescent="0.35">
      <c r="A4" s="15">
        <v>900341409</v>
      </c>
      <c r="B4" s="4" t="s">
        <v>15</v>
      </c>
      <c r="C4" s="4" t="s">
        <v>13</v>
      </c>
      <c r="D4" s="4">
        <v>33298</v>
      </c>
      <c r="E4" s="2">
        <v>45167</v>
      </c>
      <c r="F4" s="2">
        <f t="shared" ref="F4:F18" si="0">+E4+30</f>
        <v>45197</v>
      </c>
      <c r="G4" s="3">
        <v>2676886</v>
      </c>
      <c r="H4" s="3">
        <v>62186</v>
      </c>
      <c r="I4" s="6" t="s">
        <v>11</v>
      </c>
      <c r="J4" s="5" t="s">
        <v>14</v>
      </c>
      <c r="K4" s="6" t="s">
        <v>17</v>
      </c>
      <c r="L4" s="16"/>
    </row>
    <row r="5" spans="1:12" x14ac:dyDescent="0.35">
      <c r="A5" s="15">
        <v>900341409</v>
      </c>
      <c r="B5" s="4" t="s">
        <v>15</v>
      </c>
      <c r="C5" s="4" t="s">
        <v>13</v>
      </c>
      <c r="D5" s="4">
        <v>34007</v>
      </c>
      <c r="E5" s="2">
        <v>45196</v>
      </c>
      <c r="F5" s="2">
        <f t="shared" si="0"/>
        <v>45226</v>
      </c>
      <c r="G5" s="3">
        <v>215900</v>
      </c>
      <c r="H5" s="3">
        <v>17100</v>
      </c>
      <c r="I5" s="6" t="s">
        <v>11</v>
      </c>
      <c r="J5" s="5" t="s">
        <v>14</v>
      </c>
      <c r="K5" s="6" t="s">
        <v>17</v>
      </c>
      <c r="L5" s="16"/>
    </row>
    <row r="6" spans="1:12" x14ac:dyDescent="0.35">
      <c r="A6" s="15">
        <v>900341409</v>
      </c>
      <c r="B6" s="4" t="s">
        <v>15</v>
      </c>
      <c r="C6" s="4" t="s">
        <v>13</v>
      </c>
      <c r="D6" s="4">
        <v>37203</v>
      </c>
      <c r="E6" s="2">
        <v>45316</v>
      </c>
      <c r="F6" s="2">
        <f t="shared" si="0"/>
        <v>45346</v>
      </c>
      <c r="G6" s="3">
        <v>2100000</v>
      </c>
      <c r="H6" s="3">
        <v>2100000</v>
      </c>
      <c r="I6" s="6" t="s">
        <v>11</v>
      </c>
      <c r="J6" s="5" t="s">
        <v>14</v>
      </c>
      <c r="K6" s="6" t="s">
        <v>17</v>
      </c>
      <c r="L6" s="16"/>
    </row>
    <row r="7" spans="1:12" x14ac:dyDescent="0.35">
      <c r="A7" s="15">
        <v>900341409</v>
      </c>
      <c r="B7" s="4" t="s">
        <v>15</v>
      </c>
      <c r="C7" s="4" t="s">
        <v>18</v>
      </c>
      <c r="D7" s="4">
        <v>39325</v>
      </c>
      <c r="E7" s="2">
        <v>45465</v>
      </c>
      <c r="F7" s="2">
        <f t="shared" si="0"/>
        <v>45495</v>
      </c>
      <c r="G7" s="3">
        <v>692000</v>
      </c>
      <c r="H7" s="3">
        <v>692000</v>
      </c>
      <c r="I7" s="6" t="s">
        <v>11</v>
      </c>
      <c r="J7" s="5" t="s">
        <v>14</v>
      </c>
      <c r="K7" s="6" t="s">
        <v>17</v>
      </c>
      <c r="L7" s="16"/>
    </row>
    <row r="8" spans="1:12" x14ac:dyDescent="0.35">
      <c r="A8" s="15">
        <v>900341409</v>
      </c>
      <c r="B8" s="4" t="s">
        <v>15</v>
      </c>
      <c r="C8" s="4" t="s">
        <v>18</v>
      </c>
      <c r="D8" s="4">
        <v>39737</v>
      </c>
      <c r="E8" s="2">
        <v>45475</v>
      </c>
      <c r="F8" s="2">
        <f t="shared" si="0"/>
        <v>45505</v>
      </c>
      <c r="G8" s="3">
        <v>9873780</v>
      </c>
      <c r="H8" s="3">
        <v>9873780</v>
      </c>
      <c r="I8" s="6" t="s">
        <v>12</v>
      </c>
      <c r="J8" s="5" t="s">
        <v>14</v>
      </c>
      <c r="K8" s="6" t="s">
        <v>17</v>
      </c>
      <c r="L8" s="16"/>
    </row>
    <row r="9" spans="1:12" x14ac:dyDescent="0.35">
      <c r="A9" s="15">
        <v>900341409</v>
      </c>
      <c r="B9" s="4" t="s">
        <v>15</v>
      </c>
      <c r="C9" s="4" t="s">
        <v>18</v>
      </c>
      <c r="D9" s="4">
        <v>39738</v>
      </c>
      <c r="E9" s="2">
        <v>45475</v>
      </c>
      <c r="F9" s="2">
        <f t="shared" si="0"/>
        <v>45505</v>
      </c>
      <c r="G9" s="3">
        <v>2067448</v>
      </c>
      <c r="H9" s="3">
        <v>2067448</v>
      </c>
      <c r="I9" s="6" t="s">
        <v>12</v>
      </c>
      <c r="J9" s="5" t="s">
        <v>14</v>
      </c>
      <c r="K9" s="6" t="s">
        <v>17</v>
      </c>
      <c r="L9" s="16"/>
    </row>
    <row r="10" spans="1:12" x14ac:dyDescent="0.35">
      <c r="A10" s="15">
        <v>900341409</v>
      </c>
      <c r="B10" s="4" t="s">
        <v>15</v>
      </c>
      <c r="C10" s="4" t="s">
        <v>18</v>
      </c>
      <c r="D10" s="4">
        <v>39740</v>
      </c>
      <c r="E10" s="2">
        <v>45481</v>
      </c>
      <c r="F10" s="2">
        <f t="shared" si="0"/>
        <v>45511</v>
      </c>
      <c r="G10" s="3">
        <v>692000</v>
      </c>
      <c r="H10" s="3">
        <v>692000</v>
      </c>
      <c r="I10" s="6" t="s">
        <v>11</v>
      </c>
      <c r="J10" s="5" t="s">
        <v>14</v>
      </c>
      <c r="K10" s="6" t="s">
        <v>17</v>
      </c>
      <c r="L10" s="16"/>
    </row>
    <row r="11" spans="1:12" x14ac:dyDescent="0.35">
      <c r="A11" s="15">
        <v>900341409</v>
      </c>
      <c r="B11" s="4" t="s">
        <v>15</v>
      </c>
      <c r="C11" s="4" t="s">
        <v>18</v>
      </c>
      <c r="D11" s="4">
        <v>39746</v>
      </c>
      <c r="E11" s="2">
        <v>45481</v>
      </c>
      <c r="F11" s="2">
        <f t="shared" si="0"/>
        <v>45511</v>
      </c>
      <c r="G11" s="3">
        <v>692000</v>
      </c>
      <c r="H11" s="3">
        <v>692000</v>
      </c>
      <c r="I11" s="6" t="s">
        <v>11</v>
      </c>
      <c r="J11" s="5" t="s">
        <v>14</v>
      </c>
      <c r="K11" s="6" t="s">
        <v>17</v>
      </c>
      <c r="L11" s="16"/>
    </row>
    <row r="12" spans="1:12" x14ac:dyDescent="0.35">
      <c r="A12" s="15">
        <v>900341409</v>
      </c>
      <c r="B12" s="4" t="s">
        <v>15</v>
      </c>
      <c r="C12" s="4" t="s">
        <v>18</v>
      </c>
      <c r="D12" s="4">
        <v>40026</v>
      </c>
      <c r="E12" s="2">
        <v>45488</v>
      </c>
      <c r="F12" s="2">
        <f t="shared" si="0"/>
        <v>45518</v>
      </c>
      <c r="G12" s="3">
        <v>692000</v>
      </c>
      <c r="H12" s="3">
        <v>692000</v>
      </c>
      <c r="I12" s="6" t="s">
        <v>11</v>
      </c>
      <c r="J12" s="5" t="s">
        <v>14</v>
      </c>
      <c r="K12" s="6" t="s">
        <v>17</v>
      </c>
      <c r="L12" s="16"/>
    </row>
    <row r="13" spans="1:12" x14ac:dyDescent="0.35">
      <c r="A13" s="15">
        <v>900341409</v>
      </c>
      <c r="B13" s="4" t="s">
        <v>15</v>
      </c>
      <c r="C13" s="4" t="s">
        <v>18</v>
      </c>
      <c r="D13" s="4">
        <v>40027</v>
      </c>
      <c r="E13" s="2">
        <v>45488</v>
      </c>
      <c r="F13" s="2">
        <f t="shared" si="0"/>
        <v>45518</v>
      </c>
      <c r="G13" s="3">
        <v>692000</v>
      </c>
      <c r="H13" s="3">
        <v>692000</v>
      </c>
      <c r="I13" s="6" t="s">
        <v>11</v>
      </c>
      <c r="J13" s="5" t="s">
        <v>14</v>
      </c>
      <c r="K13" s="6" t="s">
        <v>17</v>
      </c>
      <c r="L13" s="16"/>
    </row>
    <row r="14" spans="1:12" x14ac:dyDescent="0.35">
      <c r="A14" s="15">
        <v>900341409</v>
      </c>
      <c r="B14" s="4" t="s">
        <v>15</v>
      </c>
      <c r="C14" s="4" t="s">
        <v>18</v>
      </c>
      <c r="D14" s="4">
        <v>40028</v>
      </c>
      <c r="E14" s="2">
        <v>45488</v>
      </c>
      <c r="F14" s="2">
        <f t="shared" si="0"/>
        <v>45518</v>
      </c>
      <c r="G14" s="3">
        <v>350000</v>
      </c>
      <c r="H14" s="3">
        <v>350000</v>
      </c>
      <c r="I14" s="6" t="s">
        <v>11</v>
      </c>
      <c r="J14" s="5" t="s">
        <v>14</v>
      </c>
      <c r="K14" s="6" t="s">
        <v>17</v>
      </c>
      <c r="L14" s="16"/>
    </row>
    <row r="15" spans="1:12" x14ac:dyDescent="0.35">
      <c r="A15" s="15">
        <v>900341409</v>
      </c>
      <c r="B15" s="4" t="s">
        <v>15</v>
      </c>
      <c r="C15" s="4" t="s">
        <v>18</v>
      </c>
      <c r="D15" s="4">
        <v>40290</v>
      </c>
      <c r="E15" s="2">
        <v>45498</v>
      </c>
      <c r="F15" s="2">
        <f t="shared" si="0"/>
        <v>45528</v>
      </c>
      <c r="G15" s="3">
        <v>2496000</v>
      </c>
      <c r="H15" s="3">
        <v>2496000</v>
      </c>
      <c r="I15" s="6" t="s">
        <v>11</v>
      </c>
      <c r="J15" s="5" t="s">
        <v>14</v>
      </c>
      <c r="K15" s="6" t="s">
        <v>17</v>
      </c>
      <c r="L15" s="16"/>
    </row>
    <row r="16" spans="1:12" x14ac:dyDescent="0.35">
      <c r="A16" s="15">
        <v>900341409</v>
      </c>
      <c r="B16" s="4" t="s">
        <v>15</v>
      </c>
      <c r="C16" s="4" t="s">
        <v>18</v>
      </c>
      <c r="D16" s="4">
        <v>40292</v>
      </c>
      <c r="E16" s="2">
        <v>45499</v>
      </c>
      <c r="F16" s="2">
        <f t="shared" si="0"/>
        <v>45529</v>
      </c>
      <c r="G16" s="3">
        <v>2500000</v>
      </c>
      <c r="H16" s="3">
        <v>2500000</v>
      </c>
      <c r="I16" s="6" t="s">
        <v>11</v>
      </c>
      <c r="J16" s="5" t="s">
        <v>14</v>
      </c>
      <c r="K16" s="6" t="s">
        <v>17</v>
      </c>
      <c r="L16" s="16"/>
    </row>
    <row r="17" spans="1:12" x14ac:dyDescent="0.35">
      <c r="A17" s="15">
        <v>900341409</v>
      </c>
      <c r="B17" s="4" t="s">
        <v>15</v>
      </c>
      <c r="C17" s="4" t="s">
        <v>18</v>
      </c>
      <c r="D17" s="4">
        <v>40396</v>
      </c>
      <c r="E17" s="2">
        <v>45506</v>
      </c>
      <c r="F17" s="2">
        <f t="shared" si="0"/>
        <v>45536</v>
      </c>
      <c r="G17" s="3">
        <v>9837632</v>
      </c>
      <c r="H17" s="3">
        <v>9837632</v>
      </c>
      <c r="I17" s="6" t="s">
        <v>12</v>
      </c>
      <c r="J17" s="5" t="s">
        <v>14</v>
      </c>
      <c r="K17" s="6" t="s">
        <v>17</v>
      </c>
      <c r="L17" s="16"/>
    </row>
    <row r="18" spans="1:12" ht="15" thickBot="1" x14ac:dyDescent="0.4">
      <c r="A18" s="17">
        <v>900341409</v>
      </c>
      <c r="B18" s="18" t="s">
        <v>15</v>
      </c>
      <c r="C18" s="18" t="s">
        <v>18</v>
      </c>
      <c r="D18" s="18">
        <v>40397</v>
      </c>
      <c r="E18" s="19">
        <v>45509</v>
      </c>
      <c r="F18" s="19">
        <f t="shared" si="0"/>
        <v>45539</v>
      </c>
      <c r="G18" s="21">
        <v>1881259</v>
      </c>
      <c r="H18" s="21">
        <v>1881259</v>
      </c>
      <c r="I18" s="22" t="s">
        <v>12</v>
      </c>
      <c r="J18" s="23" t="s">
        <v>14</v>
      </c>
      <c r="K18" s="22" t="s">
        <v>17</v>
      </c>
      <c r="L18" s="20"/>
    </row>
  </sheetData>
  <autoFilter ref="A1:M18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48.453125" bestFit="1" customWidth="1"/>
    <col min="2" max="2" width="5.36328125" bestFit="1" customWidth="1"/>
    <col min="3" max="3" width="12.6328125" bestFit="1" customWidth="1"/>
    <col min="4" max="4" width="11.1796875" bestFit="1" customWidth="1"/>
  </cols>
  <sheetData>
    <row r="3" spans="1:4" x14ac:dyDescent="0.35">
      <c r="A3" s="46" t="s">
        <v>22</v>
      </c>
      <c r="B3" t="s">
        <v>140</v>
      </c>
      <c r="C3" t="s">
        <v>141</v>
      </c>
      <c r="D3" t="s">
        <v>142</v>
      </c>
    </row>
    <row r="4" spans="1:4" x14ac:dyDescent="0.35">
      <c r="A4" t="s">
        <v>102</v>
      </c>
      <c r="B4" s="45">
        <v>6</v>
      </c>
      <c r="C4" s="47">
        <v>5021483</v>
      </c>
      <c r="D4" s="47">
        <v>0</v>
      </c>
    </row>
    <row r="5" spans="1:4" x14ac:dyDescent="0.35">
      <c r="A5" t="s">
        <v>101</v>
      </c>
      <c r="B5" s="45">
        <v>1</v>
      </c>
      <c r="C5" s="47">
        <v>498488</v>
      </c>
      <c r="D5" s="47">
        <v>431808</v>
      </c>
    </row>
    <row r="6" spans="1:4" x14ac:dyDescent="0.35">
      <c r="A6" t="s">
        <v>69</v>
      </c>
      <c r="B6" s="45">
        <v>1</v>
      </c>
      <c r="C6" s="47">
        <v>350000</v>
      </c>
      <c r="D6" s="47">
        <v>0</v>
      </c>
    </row>
    <row r="7" spans="1:4" x14ac:dyDescent="0.35">
      <c r="A7" t="s">
        <v>52</v>
      </c>
      <c r="B7" s="45">
        <v>9</v>
      </c>
      <c r="C7" s="47">
        <v>29575412</v>
      </c>
      <c r="D7" s="47">
        <v>0</v>
      </c>
    </row>
    <row r="8" spans="1:4" x14ac:dyDescent="0.35">
      <c r="A8" t="s">
        <v>103</v>
      </c>
      <c r="B8" s="45">
        <v>17</v>
      </c>
      <c r="C8" s="47">
        <v>35445383</v>
      </c>
      <c r="D8" s="47">
        <v>431808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1"/>
  <sheetViews>
    <sheetView topLeftCell="D1" workbookViewId="0">
      <selection activeCell="E8" sqref="E8"/>
    </sheetView>
  </sheetViews>
  <sheetFormatPr baseColWidth="10" defaultRowHeight="14.5" x14ac:dyDescent="0.35"/>
  <cols>
    <col min="16" max="16" width="11.54296875" bestFit="1" customWidth="1"/>
  </cols>
  <sheetData>
    <row r="1" spans="1:48" ht="30" x14ac:dyDescent="0.35">
      <c r="A1" s="24" t="s">
        <v>6</v>
      </c>
      <c r="B1" s="24" t="s">
        <v>8</v>
      </c>
      <c r="C1" s="24" t="s">
        <v>0</v>
      </c>
      <c r="D1" s="24" t="s">
        <v>1</v>
      </c>
      <c r="E1" s="24" t="s">
        <v>19</v>
      </c>
      <c r="F1" s="24" t="s">
        <v>20</v>
      </c>
      <c r="G1" s="25" t="s">
        <v>2</v>
      </c>
      <c r="H1" s="25" t="s">
        <v>3</v>
      </c>
      <c r="I1" s="26" t="s">
        <v>4</v>
      </c>
      <c r="J1" s="26" t="s">
        <v>5</v>
      </c>
      <c r="K1" s="24" t="s">
        <v>7</v>
      </c>
      <c r="L1" s="24" t="s">
        <v>9</v>
      </c>
      <c r="M1" s="24" t="s">
        <v>10</v>
      </c>
      <c r="N1" s="27" t="s">
        <v>21</v>
      </c>
      <c r="O1" s="28" t="s">
        <v>22</v>
      </c>
      <c r="P1" s="29" t="s">
        <v>23</v>
      </c>
      <c r="Q1" s="30" t="s">
        <v>24</v>
      </c>
      <c r="R1" s="44" t="s">
        <v>25</v>
      </c>
      <c r="S1" s="44" t="s">
        <v>26</v>
      </c>
      <c r="T1" s="27" t="s">
        <v>27</v>
      </c>
      <c r="U1" s="27" t="s">
        <v>28</v>
      </c>
      <c r="V1" s="27" t="s">
        <v>29</v>
      </c>
      <c r="W1" s="44" t="s">
        <v>30</v>
      </c>
      <c r="X1" s="31" t="s">
        <v>25</v>
      </c>
      <c r="Y1" s="31" t="s">
        <v>26</v>
      </c>
      <c r="Z1" s="32" t="s">
        <v>27</v>
      </c>
      <c r="AA1" s="32" t="s">
        <v>28</v>
      </c>
      <c r="AB1" s="32" t="s">
        <v>29</v>
      </c>
      <c r="AC1" s="31" t="s">
        <v>30</v>
      </c>
      <c r="AD1" s="24" t="s">
        <v>31</v>
      </c>
      <c r="AE1" s="24" t="s">
        <v>32</v>
      </c>
      <c r="AF1" s="24" t="s">
        <v>33</v>
      </c>
      <c r="AG1" s="24" t="s">
        <v>34</v>
      </c>
      <c r="AH1" s="24" t="s">
        <v>35</v>
      </c>
      <c r="AI1" s="24" t="s">
        <v>36</v>
      </c>
      <c r="AJ1" s="24" t="s">
        <v>37</v>
      </c>
      <c r="AK1" s="24" t="s">
        <v>38</v>
      </c>
      <c r="AL1" s="24" t="s">
        <v>39</v>
      </c>
      <c r="AM1" s="24" t="s">
        <v>40</v>
      </c>
      <c r="AN1" s="24" t="s">
        <v>41</v>
      </c>
      <c r="AO1" s="24" t="s">
        <v>42</v>
      </c>
      <c r="AP1" s="24" t="s">
        <v>43</v>
      </c>
      <c r="AQ1" s="24" t="s">
        <v>44</v>
      </c>
      <c r="AR1" s="32" t="s">
        <v>45</v>
      </c>
      <c r="AS1" s="32" t="s">
        <v>46</v>
      </c>
      <c r="AT1" s="32" t="s">
        <v>47</v>
      </c>
      <c r="AU1" s="32" t="s">
        <v>48</v>
      </c>
      <c r="AV1" s="24" t="s">
        <v>49</v>
      </c>
    </row>
    <row r="2" spans="1:48" x14ac:dyDescent="0.35">
      <c r="A2" s="33">
        <v>900341409</v>
      </c>
      <c r="B2" s="33" t="s">
        <v>15</v>
      </c>
      <c r="C2" s="33" t="s">
        <v>13</v>
      </c>
      <c r="D2" s="34">
        <v>32406</v>
      </c>
      <c r="E2" s="35" t="s">
        <v>83</v>
      </c>
      <c r="F2" s="35" t="s">
        <v>84</v>
      </c>
      <c r="G2" s="36">
        <v>45134</v>
      </c>
      <c r="H2" s="36">
        <v>45164</v>
      </c>
      <c r="I2" s="37">
        <v>612420</v>
      </c>
      <c r="J2" s="37">
        <v>301490</v>
      </c>
      <c r="K2" s="33" t="s">
        <v>11</v>
      </c>
      <c r="L2" s="33" t="s">
        <v>14</v>
      </c>
      <c r="M2" s="33" t="s">
        <v>17</v>
      </c>
      <c r="N2" s="34" t="s">
        <v>96</v>
      </c>
      <c r="O2" s="33" t="s">
        <v>102</v>
      </c>
      <c r="P2" s="38">
        <v>0</v>
      </c>
      <c r="Q2" s="33"/>
      <c r="R2" s="38">
        <v>301490</v>
      </c>
      <c r="S2" s="38">
        <v>0</v>
      </c>
      <c r="T2" s="33">
        <v>4800061940</v>
      </c>
      <c r="U2" s="39">
        <v>45260</v>
      </c>
      <c r="V2" s="33" t="s">
        <v>100</v>
      </c>
      <c r="W2" s="38">
        <v>363676</v>
      </c>
      <c r="X2" s="38">
        <v>310930</v>
      </c>
      <c r="Y2" s="38">
        <v>0</v>
      </c>
      <c r="Z2" s="33">
        <v>2201519365</v>
      </c>
      <c r="AA2" s="39">
        <v>45455</v>
      </c>
      <c r="AB2" s="33" t="s">
        <v>97</v>
      </c>
      <c r="AC2" s="38">
        <v>16288215.039999999</v>
      </c>
      <c r="AD2" s="33" t="s">
        <v>74</v>
      </c>
      <c r="AE2" s="39">
        <v>45134</v>
      </c>
      <c r="AF2" s="39">
        <v>45141</v>
      </c>
      <c r="AG2" s="39" t="s">
        <v>54</v>
      </c>
      <c r="AH2" s="38">
        <v>692000</v>
      </c>
      <c r="AI2" s="38">
        <v>612420</v>
      </c>
      <c r="AJ2" s="38">
        <v>692000</v>
      </c>
      <c r="AK2" s="38">
        <v>79580</v>
      </c>
      <c r="AL2" s="38">
        <v>692000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3"/>
      <c r="AT2" s="33"/>
      <c r="AU2" s="33"/>
      <c r="AV2" s="38">
        <v>612420</v>
      </c>
    </row>
    <row r="3" spans="1:48" x14ac:dyDescent="0.35">
      <c r="A3" s="33">
        <v>900341409</v>
      </c>
      <c r="B3" s="33" t="s">
        <v>15</v>
      </c>
      <c r="C3" s="33" t="s">
        <v>13</v>
      </c>
      <c r="D3" s="34">
        <v>33298</v>
      </c>
      <c r="E3" s="35" t="s">
        <v>85</v>
      </c>
      <c r="F3" s="35" t="s">
        <v>86</v>
      </c>
      <c r="G3" s="36">
        <v>45167</v>
      </c>
      <c r="H3" s="36">
        <v>45197</v>
      </c>
      <c r="I3" s="37">
        <v>2676886</v>
      </c>
      <c r="J3" s="37">
        <v>62186</v>
      </c>
      <c r="K3" s="33" t="s">
        <v>11</v>
      </c>
      <c r="L3" s="33" t="s">
        <v>14</v>
      </c>
      <c r="M3" s="33" t="s">
        <v>17</v>
      </c>
      <c r="N3" s="34" t="s">
        <v>96</v>
      </c>
      <c r="O3" s="33" t="s">
        <v>102</v>
      </c>
      <c r="P3" s="38">
        <v>0</v>
      </c>
      <c r="Q3" s="33"/>
      <c r="R3" s="38">
        <v>62186</v>
      </c>
      <c r="S3" s="38">
        <v>0</v>
      </c>
      <c r="T3" s="33">
        <v>4800061940</v>
      </c>
      <c r="U3" s="39">
        <v>45260</v>
      </c>
      <c r="V3" s="33" t="s">
        <v>100</v>
      </c>
      <c r="W3" s="38">
        <v>363676</v>
      </c>
      <c r="X3" s="38">
        <v>2614700</v>
      </c>
      <c r="Y3" s="38">
        <v>0</v>
      </c>
      <c r="Z3" s="33">
        <v>2201519365</v>
      </c>
      <c r="AA3" s="39">
        <v>45455</v>
      </c>
      <c r="AB3" s="33" t="s">
        <v>97</v>
      </c>
      <c r="AC3" s="38">
        <v>16288215.039999999</v>
      </c>
      <c r="AD3" s="33" t="s">
        <v>74</v>
      </c>
      <c r="AE3" s="39">
        <v>45167</v>
      </c>
      <c r="AF3" s="39">
        <v>45174</v>
      </c>
      <c r="AG3" s="39" t="s">
        <v>54</v>
      </c>
      <c r="AH3" s="38">
        <v>3097000</v>
      </c>
      <c r="AI3" s="38">
        <v>2676886</v>
      </c>
      <c r="AJ3" s="38">
        <v>3097000</v>
      </c>
      <c r="AK3" s="38">
        <v>420114</v>
      </c>
      <c r="AL3" s="38">
        <v>4374500</v>
      </c>
      <c r="AM3" s="38">
        <v>0</v>
      </c>
      <c r="AN3" s="38">
        <v>0</v>
      </c>
      <c r="AO3" s="38">
        <v>0</v>
      </c>
      <c r="AP3" s="38">
        <v>0</v>
      </c>
      <c r="AQ3" s="38">
        <v>0</v>
      </c>
      <c r="AR3" s="38">
        <v>0</v>
      </c>
      <c r="AS3" s="33"/>
      <c r="AT3" s="33"/>
      <c r="AU3" s="33"/>
      <c r="AV3" s="38">
        <v>2676886</v>
      </c>
    </row>
    <row r="4" spans="1:48" x14ac:dyDescent="0.35">
      <c r="A4" s="33">
        <v>900341409</v>
      </c>
      <c r="B4" s="33" t="s">
        <v>15</v>
      </c>
      <c r="C4" s="33" t="s">
        <v>18</v>
      </c>
      <c r="D4" s="34">
        <v>39325</v>
      </c>
      <c r="E4" s="35" t="s">
        <v>91</v>
      </c>
      <c r="F4" s="35" t="s">
        <v>92</v>
      </c>
      <c r="G4" s="36">
        <v>45465</v>
      </c>
      <c r="H4" s="36">
        <v>45495</v>
      </c>
      <c r="I4" s="37">
        <v>692000</v>
      </c>
      <c r="J4" s="37">
        <v>692000</v>
      </c>
      <c r="K4" s="33" t="s">
        <v>11</v>
      </c>
      <c r="L4" s="33" t="s">
        <v>14</v>
      </c>
      <c r="M4" s="33" t="s">
        <v>17</v>
      </c>
      <c r="N4" s="34" t="e">
        <v>#N/A</v>
      </c>
      <c r="O4" s="33" t="s">
        <v>102</v>
      </c>
      <c r="P4" s="38">
        <v>0</v>
      </c>
      <c r="Q4" s="33"/>
      <c r="R4" s="38">
        <v>0</v>
      </c>
      <c r="S4" s="38">
        <v>0</v>
      </c>
      <c r="T4" s="33"/>
      <c r="U4" s="39"/>
      <c r="V4" s="33"/>
      <c r="W4" s="38">
        <v>0</v>
      </c>
      <c r="X4" s="38">
        <v>678160</v>
      </c>
      <c r="Y4" s="38">
        <v>0</v>
      </c>
      <c r="Z4" s="33">
        <v>4800064824</v>
      </c>
      <c r="AA4" s="39">
        <v>45519</v>
      </c>
      <c r="AB4" s="33" t="s">
        <v>98</v>
      </c>
      <c r="AC4" s="38">
        <v>678160</v>
      </c>
      <c r="AD4" s="33" t="s">
        <v>74</v>
      </c>
      <c r="AE4" s="39">
        <v>45465</v>
      </c>
      <c r="AF4" s="39">
        <v>45483</v>
      </c>
      <c r="AG4" s="39" t="s">
        <v>54</v>
      </c>
      <c r="AH4" s="38">
        <v>692000</v>
      </c>
      <c r="AI4" s="38">
        <v>692000</v>
      </c>
      <c r="AJ4" s="38">
        <v>692000</v>
      </c>
      <c r="AK4" s="38">
        <v>0</v>
      </c>
      <c r="AL4" s="38">
        <v>750000</v>
      </c>
      <c r="AM4" s="38">
        <v>13840</v>
      </c>
      <c r="AN4" s="38">
        <v>0</v>
      </c>
      <c r="AO4" s="38">
        <v>0</v>
      </c>
      <c r="AP4" s="38">
        <v>0</v>
      </c>
      <c r="AQ4" s="38">
        <v>0</v>
      </c>
      <c r="AR4" s="38">
        <v>0</v>
      </c>
      <c r="AS4" s="33"/>
      <c r="AT4" s="33"/>
      <c r="AU4" s="33"/>
      <c r="AV4" s="38">
        <v>692000</v>
      </c>
    </row>
    <row r="5" spans="1:48" x14ac:dyDescent="0.35">
      <c r="A5" s="33">
        <v>900341409</v>
      </c>
      <c r="B5" s="33" t="s">
        <v>15</v>
      </c>
      <c r="C5" s="33" t="s">
        <v>18</v>
      </c>
      <c r="D5" s="34">
        <v>39738</v>
      </c>
      <c r="E5" s="35" t="s">
        <v>63</v>
      </c>
      <c r="F5" s="35" t="s">
        <v>64</v>
      </c>
      <c r="G5" s="36">
        <v>45475</v>
      </c>
      <c r="H5" s="36">
        <v>45505</v>
      </c>
      <c r="I5" s="37">
        <v>2067448</v>
      </c>
      <c r="J5" s="37">
        <v>2067448</v>
      </c>
      <c r="K5" s="33" t="s">
        <v>12</v>
      </c>
      <c r="L5" s="33" t="s">
        <v>14</v>
      </c>
      <c r="M5" s="33" t="s">
        <v>17</v>
      </c>
      <c r="N5" s="34" t="e">
        <v>#N/A</v>
      </c>
      <c r="O5" s="33" t="s">
        <v>102</v>
      </c>
      <c r="P5" s="38">
        <v>0</v>
      </c>
      <c r="Q5" s="33"/>
      <c r="R5" s="38">
        <v>0</v>
      </c>
      <c r="S5" s="38">
        <v>0</v>
      </c>
      <c r="T5" s="33"/>
      <c r="U5" s="39"/>
      <c r="V5" s="33"/>
      <c r="W5" s="38">
        <v>0</v>
      </c>
      <c r="X5" s="38">
        <v>2024569.04</v>
      </c>
      <c r="Y5" s="38">
        <v>0</v>
      </c>
      <c r="Z5" s="33">
        <v>2201540043</v>
      </c>
      <c r="AA5" s="39">
        <v>45530</v>
      </c>
      <c r="AB5" s="33" t="s">
        <v>97</v>
      </c>
      <c r="AC5" s="38">
        <v>3862949.08</v>
      </c>
      <c r="AD5" s="33" t="s">
        <v>53</v>
      </c>
      <c r="AE5" s="39">
        <v>45475</v>
      </c>
      <c r="AF5" s="39">
        <v>45478</v>
      </c>
      <c r="AG5" s="39" t="s">
        <v>54</v>
      </c>
      <c r="AH5" s="38">
        <v>2143948</v>
      </c>
      <c r="AI5" s="38">
        <v>0</v>
      </c>
      <c r="AJ5" s="38">
        <v>0</v>
      </c>
      <c r="AK5" s="38">
        <v>0</v>
      </c>
      <c r="AL5" s="38">
        <v>0</v>
      </c>
      <c r="AM5" s="38">
        <v>0</v>
      </c>
      <c r="AN5" s="38">
        <v>0</v>
      </c>
      <c r="AO5" s="38">
        <v>0</v>
      </c>
      <c r="AP5" s="38">
        <v>0</v>
      </c>
      <c r="AQ5" s="38">
        <v>0</v>
      </c>
      <c r="AR5" s="38">
        <v>0</v>
      </c>
      <c r="AS5" s="33"/>
      <c r="AT5" s="33"/>
      <c r="AU5" s="33"/>
      <c r="AV5" s="38">
        <v>0</v>
      </c>
    </row>
    <row r="6" spans="1:48" x14ac:dyDescent="0.35">
      <c r="A6" s="33">
        <v>900341409</v>
      </c>
      <c r="B6" s="33" t="s">
        <v>15</v>
      </c>
      <c r="C6" s="33" t="s">
        <v>18</v>
      </c>
      <c r="D6" s="34">
        <v>40397</v>
      </c>
      <c r="E6" s="35" t="s">
        <v>65</v>
      </c>
      <c r="F6" s="35" t="s">
        <v>66</v>
      </c>
      <c r="G6" s="36">
        <v>45509</v>
      </c>
      <c r="H6" s="36">
        <v>45539</v>
      </c>
      <c r="I6" s="37">
        <v>1881259</v>
      </c>
      <c r="J6" s="37">
        <v>1881259</v>
      </c>
      <c r="K6" s="33" t="s">
        <v>12</v>
      </c>
      <c r="L6" s="33" t="s">
        <v>14</v>
      </c>
      <c r="M6" s="33" t="s">
        <v>17</v>
      </c>
      <c r="N6" s="34" t="e">
        <v>#N/A</v>
      </c>
      <c r="O6" s="33" t="s">
        <v>102</v>
      </c>
      <c r="P6" s="38">
        <v>0</v>
      </c>
      <c r="Q6" s="33"/>
      <c r="R6" s="38">
        <v>0</v>
      </c>
      <c r="S6" s="38">
        <v>0</v>
      </c>
      <c r="T6" s="33"/>
      <c r="U6" s="39"/>
      <c r="V6" s="33"/>
      <c r="W6" s="38">
        <v>0</v>
      </c>
      <c r="X6" s="38">
        <v>1838380.04</v>
      </c>
      <c r="Y6" s="38">
        <v>0</v>
      </c>
      <c r="Z6" s="33">
        <v>2201540043</v>
      </c>
      <c r="AA6" s="39">
        <v>45530</v>
      </c>
      <c r="AB6" s="33" t="s">
        <v>97</v>
      </c>
      <c r="AC6" s="38">
        <v>3862949.08</v>
      </c>
      <c r="AD6" s="33" t="s">
        <v>53</v>
      </c>
      <c r="AE6" s="39">
        <v>45509</v>
      </c>
      <c r="AF6" s="39">
        <v>45510</v>
      </c>
      <c r="AG6" s="39" t="s">
        <v>54</v>
      </c>
      <c r="AH6" s="38">
        <v>2143948</v>
      </c>
      <c r="AI6" s="38">
        <v>0</v>
      </c>
      <c r="AJ6" s="38">
        <v>0</v>
      </c>
      <c r="AK6" s="38">
        <v>0</v>
      </c>
      <c r="AL6" s="38">
        <v>0</v>
      </c>
      <c r="AM6" s="38">
        <v>0</v>
      </c>
      <c r="AN6" s="38">
        <v>0</v>
      </c>
      <c r="AO6" s="38">
        <v>0</v>
      </c>
      <c r="AP6" s="38">
        <v>0</v>
      </c>
      <c r="AQ6" s="38">
        <v>0</v>
      </c>
      <c r="AR6" s="38">
        <v>0</v>
      </c>
      <c r="AS6" s="33"/>
      <c r="AT6" s="33"/>
      <c r="AU6" s="33"/>
      <c r="AV6" s="38">
        <v>0</v>
      </c>
    </row>
    <row r="7" spans="1:48" x14ac:dyDescent="0.35">
      <c r="A7" s="33">
        <v>900341409</v>
      </c>
      <c r="B7" s="33" t="s">
        <v>15</v>
      </c>
      <c r="C7" s="33" t="s">
        <v>13</v>
      </c>
      <c r="D7" s="34">
        <v>34007</v>
      </c>
      <c r="E7" s="35" t="s">
        <v>87</v>
      </c>
      <c r="F7" s="35" t="s">
        <v>88</v>
      </c>
      <c r="G7" s="36">
        <v>45196</v>
      </c>
      <c r="H7" s="36">
        <v>45226</v>
      </c>
      <c r="I7" s="37">
        <v>215900</v>
      </c>
      <c r="J7" s="37">
        <v>17100</v>
      </c>
      <c r="K7" s="33" t="s">
        <v>11</v>
      </c>
      <c r="L7" s="33" t="s">
        <v>14</v>
      </c>
      <c r="M7" s="33" t="s">
        <v>17</v>
      </c>
      <c r="N7" s="34" t="s">
        <v>52</v>
      </c>
      <c r="O7" s="33" t="s">
        <v>52</v>
      </c>
      <c r="P7" s="38">
        <v>0</v>
      </c>
      <c r="Q7" s="33"/>
      <c r="R7" s="38">
        <v>0</v>
      </c>
      <c r="S7" s="38">
        <v>0</v>
      </c>
      <c r="T7" s="33"/>
      <c r="U7" s="39"/>
      <c r="V7" s="33"/>
      <c r="W7" s="38">
        <v>0</v>
      </c>
      <c r="X7" s="38">
        <v>198800</v>
      </c>
      <c r="Y7" s="38">
        <v>0</v>
      </c>
      <c r="Z7" s="33">
        <v>2201519365</v>
      </c>
      <c r="AA7" s="39">
        <v>45455</v>
      </c>
      <c r="AB7" s="33" t="s">
        <v>97</v>
      </c>
      <c r="AC7" s="38">
        <v>16288215.039999999</v>
      </c>
      <c r="AD7" s="33" t="s">
        <v>74</v>
      </c>
      <c r="AE7" s="39">
        <v>45196</v>
      </c>
      <c r="AF7" s="39">
        <v>45203</v>
      </c>
      <c r="AG7" s="39" t="s">
        <v>54</v>
      </c>
      <c r="AH7" s="38">
        <v>220000</v>
      </c>
      <c r="AI7" s="38">
        <v>198800</v>
      </c>
      <c r="AJ7" s="38">
        <v>220000</v>
      </c>
      <c r="AK7" s="38">
        <v>21200</v>
      </c>
      <c r="AL7" s="38">
        <v>220000</v>
      </c>
      <c r="AM7" s="38">
        <v>0</v>
      </c>
      <c r="AN7" s="38">
        <v>0</v>
      </c>
      <c r="AO7" s="38">
        <v>0</v>
      </c>
      <c r="AP7" s="38">
        <v>0</v>
      </c>
      <c r="AQ7" s="38">
        <v>0</v>
      </c>
      <c r="AR7" s="38">
        <v>0</v>
      </c>
      <c r="AS7" s="33"/>
      <c r="AT7" s="33"/>
      <c r="AU7" s="33"/>
      <c r="AV7" s="38">
        <v>198800</v>
      </c>
    </row>
    <row r="8" spans="1:48" x14ac:dyDescent="0.35">
      <c r="A8" s="33">
        <v>900341409</v>
      </c>
      <c r="B8" s="33" t="s">
        <v>15</v>
      </c>
      <c r="C8" s="33" t="s">
        <v>13</v>
      </c>
      <c r="D8" s="34">
        <v>33271</v>
      </c>
      <c r="E8" s="35" t="s">
        <v>57</v>
      </c>
      <c r="F8" s="35" t="s">
        <v>58</v>
      </c>
      <c r="G8" s="36">
        <v>45163</v>
      </c>
      <c r="H8" s="36">
        <v>45193</v>
      </c>
      <c r="I8" s="37">
        <v>2496000</v>
      </c>
      <c r="J8" s="37">
        <v>498488</v>
      </c>
      <c r="K8" s="33" t="s">
        <v>11</v>
      </c>
      <c r="L8" s="33" t="s">
        <v>14</v>
      </c>
      <c r="M8" s="33" t="s">
        <v>17</v>
      </c>
      <c r="N8" s="34" t="s">
        <v>95</v>
      </c>
      <c r="O8" s="33" t="s">
        <v>101</v>
      </c>
      <c r="P8" s="38">
        <v>0</v>
      </c>
      <c r="Q8" s="33"/>
      <c r="R8" s="38">
        <v>66680</v>
      </c>
      <c r="S8" s="38">
        <v>0</v>
      </c>
      <c r="T8" s="33">
        <v>4800063400</v>
      </c>
      <c r="U8" s="39">
        <v>45405</v>
      </c>
      <c r="V8" s="33" t="s">
        <v>99</v>
      </c>
      <c r="W8" s="38">
        <v>66680</v>
      </c>
      <c r="X8" s="38">
        <v>1997512</v>
      </c>
      <c r="Y8" s="38">
        <v>0</v>
      </c>
      <c r="Z8" s="33">
        <v>2201519365</v>
      </c>
      <c r="AA8" s="39">
        <v>45455</v>
      </c>
      <c r="AB8" s="33" t="s">
        <v>97</v>
      </c>
      <c r="AC8" s="38">
        <v>16288215.039999999</v>
      </c>
      <c r="AD8" s="33" t="s">
        <v>59</v>
      </c>
      <c r="AE8" s="39">
        <v>45163</v>
      </c>
      <c r="AF8" s="39">
        <v>45173</v>
      </c>
      <c r="AG8" s="39" t="s">
        <v>54</v>
      </c>
      <c r="AH8" s="38">
        <v>2496000</v>
      </c>
      <c r="AI8" s="38">
        <v>2496000</v>
      </c>
      <c r="AJ8" s="38">
        <v>2064192</v>
      </c>
      <c r="AK8" s="38">
        <v>0</v>
      </c>
      <c r="AL8" s="38">
        <v>2496000</v>
      </c>
      <c r="AM8" s="38">
        <v>0</v>
      </c>
      <c r="AN8" s="38">
        <v>0</v>
      </c>
      <c r="AO8" s="38">
        <v>431808</v>
      </c>
      <c r="AP8" s="38">
        <v>0</v>
      </c>
      <c r="AQ8" s="38">
        <v>0</v>
      </c>
      <c r="AR8" s="38">
        <v>431808</v>
      </c>
      <c r="AS8" s="33" t="s">
        <v>60</v>
      </c>
      <c r="AT8" s="33" t="s">
        <v>61</v>
      </c>
      <c r="AU8" s="33" t="s">
        <v>62</v>
      </c>
      <c r="AV8" s="38">
        <v>2064192</v>
      </c>
    </row>
    <row r="9" spans="1:48" x14ac:dyDescent="0.35">
      <c r="A9" s="33">
        <v>900341409</v>
      </c>
      <c r="B9" s="33" t="s">
        <v>15</v>
      </c>
      <c r="C9" s="33" t="s">
        <v>18</v>
      </c>
      <c r="D9" s="34">
        <v>40028</v>
      </c>
      <c r="E9" s="35" t="s">
        <v>67</v>
      </c>
      <c r="F9" s="35" t="s">
        <v>68</v>
      </c>
      <c r="G9" s="36">
        <v>45488</v>
      </c>
      <c r="H9" s="36">
        <v>45518</v>
      </c>
      <c r="I9" s="37">
        <v>350000</v>
      </c>
      <c r="J9" s="37">
        <v>350000</v>
      </c>
      <c r="K9" s="33" t="s">
        <v>11</v>
      </c>
      <c r="L9" s="33" t="s">
        <v>14</v>
      </c>
      <c r="M9" s="33" t="s">
        <v>17</v>
      </c>
      <c r="N9" s="34" t="e">
        <v>#N/A</v>
      </c>
      <c r="O9" s="33" t="s">
        <v>69</v>
      </c>
      <c r="P9" s="38">
        <v>0</v>
      </c>
      <c r="Q9" s="33"/>
      <c r="R9" s="38">
        <v>0</v>
      </c>
      <c r="S9" s="38">
        <v>0</v>
      </c>
      <c r="T9" s="33"/>
      <c r="U9" s="39"/>
      <c r="V9" s="33"/>
      <c r="W9" s="38">
        <v>0</v>
      </c>
      <c r="X9" s="38">
        <v>0</v>
      </c>
      <c r="Y9" s="38">
        <v>0</v>
      </c>
      <c r="Z9" s="33"/>
      <c r="AA9" s="39"/>
      <c r="AB9" s="33"/>
      <c r="AC9" s="38">
        <v>0</v>
      </c>
      <c r="AD9" s="33" t="s">
        <v>70</v>
      </c>
      <c r="AE9" s="39">
        <v>45488</v>
      </c>
      <c r="AF9" s="39">
        <v>45516</v>
      </c>
      <c r="AG9" s="39">
        <v>45526</v>
      </c>
      <c r="AH9" s="38">
        <v>350000</v>
      </c>
      <c r="AI9" s="38">
        <v>0</v>
      </c>
      <c r="AJ9" s="38">
        <v>0</v>
      </c>
      <c r="AK9" s="38">
        <v>0</v>
      </c>
      <c r="AL9" s="38">
        <v>0</v>
      </c>
      <c r="AM9" s="38">
        <v>0</v>
      </c>
      <c r="AN9" s="38">
        <v>0</v>
      </c>
      <c r="AO9" s="38">
        <v>0</v>
      </c>
      <c r="AP9" s="38">
        <v>350000</v>
      </c>
      <c r="AQ9" s="38">
        <v>0</v>
      </c>
      <c r="AR9" s="38">
        <v>350000</v>
      </c>
      <c r="AS9" s="33" t="s">
        <v>71</v>
      </c>
      <c r="AT9" s="33"/>
      <c r="AU9" s="33" t="s">
        <v>62</v>
      </c>
      <c r="AV9" s="38">
        <v>0</v>
      </c>
    </row>
    <row r="10" spans="1:48" x14ac:dyDescent="0.35">
      <c r="A10" s="33">
        <v>900341409</v>
      </c>
      <c r="B10" s="33" t="s">
        <v>15</v>
      </c>
      <c r="C10" s="33" t="s">
        <v>18</v>
      </c>
      <c r="D10" s="34">
        <v>39737</v>
      </c>
      <c r="E10" s="35" t="s">
        <v>50</v>
      </c>
      <c r="F10" s="35" t="s">
        <v>51</v>
      </c>
      <c r="G10" s="36">
        <v>45475</v>
      </c>
      <c r="H10" s="36">
        <v>45505</v>
      </c>
      <c r="I10" s="37">
        <v>9873780</v>
      </c>
      <c r="J10" s="37">
        <v>9873780</v>
      </c>
      <c r="K10" s="33" t="s">
        <v>12</v>
      </c>
      <c r="L10" s="33" t="s">
        <v>14</v>
      </c>
      <c r="M10" s="33" t="s">
        <v>17</v>
      </c>
      <c r="N10" s="34" t="e">
        <v>#N/A</v>
      </c>
      <c r="O10" s="33" t="s">
        <v>52</v>
      </c>
      <c r="P10" s="38">
        <v>9670528.4000000004</v>
      </c>
      <c r="Q10" s="33">
        <v>1222475958</v>
      </c>
      <c r="R10" s="38">
        <v>0</v>
      </c>
      <c r="S10" s="38">
        <v>0</v>
      </c>
      <c r="T10" s="33"/>
      <c r="U10" s="39"/>
      <c r="V10" s="33"/>
      <c r="W10" s="38">
        <v>0</v>
      </c>
      <c r="X10" s="38">
        <v>0</v>
      </c>
      <c r="Y10" s="38">
        <v>0</v>
      </c>
      <c r="Z10" s="33"/>
      <c r="AA10" s="39"/>
      <c r="AB10" s="33"/>
      <c r="AC10" s="38">
        <v>0</v>
      </c>
      <c r="AD10" s="33" t="s">
        <v>53</v>
      </c>
      <c r="AE10" s="39">
        <v>45475</v>
      </c>
      <c r="AF10" s="39">
        <v>45478</v>
      </c>
      <c r="AG10" s="39" t="s">
        <v>54</v>
      </c>
      <c r="AH10" s="38">
        <v>10162580</v>
      </c>
      <c r="AI10" s="38">
        <v>0</v>
      </c>
      <c r="AJ10" s="38">
        <v>0</v>
      </c>
      <c r="AK10" s="38">
        <v>0</v>
      </c>
      <c r="AL10" s="38">
        <v>0</v>
      </c>
      <c r="AM10" s="38">
        <v>0</v>
      </c>
      <c r="AN10" s="38">
        <v>0</v>
      </c>
      <c r="AO10" s="38">
        <v>0</v>
      </c>
      <c r="AP10" s="38">
        <v>0</v>
      </c>
      <c r="AQ10" s="38">
        <v>0</v>
      </c>
      <c r="AR10" s="38">
        <v>0</v>
      </c>
      <c r="AS10" s="33"/>
      <c r="AT10" s="33"/>
      <c r="AU10" s="33"/>
      <c r="AV10" s="38">
        <v>0</v>
      </c>
    </row>
    <row r="11" spans="1:48" x14ac:dyDescent="0.35">
      <c r="A11" s="33">
        <v>900341409</v>
      </c>
      <c r="B11" s="33" t="s">
        <v>15</v>
      </c>
      <c r="C11" s="33" t="s">
        <v>18</v>
      </c>
      <c r="D11" s="34">
        <v>40396</v>
      </c>
      <c r="E11" s="35" t="s">
        <v>55</v>
      </c>
      <c r="F11" s="35" t="s">
        <v>56</v>
      </c>
      <c r="G11" s="36">
        <v>45506</v>
      </c>
      <c r="H11" s="36">
        <v>45536</v>
      </c>
      <c r="I11" s="37">
        <v>9837632</v>
      </c>
      <c r="J11" s="37">
        <v>9837632</v>
      </c>
      <c r="K11" s="33" t="s">
        <v>12</v>
      </c>
      <c r="L11" s="33" t="s">
        <v>14</v>
      </c>
      <c r="M11" s="33" t="s">
        <v>17</v>
      </c>
      <c r="N11" s="34" t="e">
        <v>#N/A</v>
      </c>
      <c r="O11" s="33" t="s">
        <v>52</v>
      </c>
      <c r="P11" s="38">
        <v>9634380.4000000004</v>
      </c>
      <c r="Q11" s="33">
        <v>1222496149</v>
      </c>
      <c r="R11" s="38">
        <v>0</v>
      </c>
      <c r="S11" s="38">
        <v>0</v>
      </c>
      <c r="T11" s="33"/>
      <c r="U11" s="39"/>
      <c r="V11" s="33"/>
      <c r="W11" s="38">
        <v>0</v>
      </c>
      <c r="X11" s="38">
        <v>0</v>
      </c>
      <c r="Y11" s="38">
        <v>0</v>
      </c>
      <c r="Z11" s="33"/>
      <c r="AA11" s="39"/>
      <c r="AB11" s="33"/>
      <c r="AC11" s="38">
        <v>0</v>
      </c>
      <c r="AD11" s="33" t="s">
        <v>53</v>
      </c>
      <c r="AE11" s="39">
        <v>45506</v>
      </c>
      <c r="AF11" s="39">
        <v>45510</v>
      </c>
      <c r="AG11" s="39" t="s">
        <v>54</v>
      </c>
      <c r="AH11" s="38">
        <v>10162580</v>
      </c>
      <c r="AI11" s="38">
        <v>0</v>
      </c>
      <c r="AJ11" s="38">
        <v>0</v>
      </c>
      <c r="AK11" s="38">
        <v>0</v>
      </c>
      <c r="AL11" s="38">
        <v>0</v>
      </c>
      <c r="AM11" s="38">
        <v>0</v>
      </c>
      <c r="AN11" s="38">
        <v>0</v>
      </c>
      <c r="AO11" s="38">
        <v>0</v>
      </c>
      <c r="AP11" s="38">
        <v>0</v>
      </c>
      <c r="AQ11" s="38">
        <v>0</v>
      </c>
      <c r="AR11" s="38">
        <v>0</v>
      </c>
      <c r="AS11" s="33"/>
      <c r="AT11" s="33"/>
      <c r="AU11" s="33"/>
      <c r="AV11" s="38">
        <v>0</v>
      </c>
    </row>
    <row r="12" spans="1:48" x14ac:dyDescent="0.35">
      <c r="A12" s="33">
        <v>900341409</v>
      </c>
      <c r="B12" s="33" t="s">
        <v>15</v>
      </c>
      <c r="C12" s="33" t="s">
        <v>18</v>
      </c>
      <c r="D12" s="34">
        <v>39740</v>
      </c>
      <c r="E12" s="35" t="s">
        <v>72</v>
      </c>
      <c r="F12" s="35" t="s">
        <v>73</v>
      </c>
      <c r="G12" s="36">
        <v>45481</v>
      </c>
      <c r="H12" s="36">
        <v>45511</v>
      </c>
      <c r="I12" s="37">
        <v>692000</v>
      </c>
      <c r="J12" s="37">
        <v>692000</v>
      </c>
      <c r="K12" s="33" t="s">
        <v>11</v>
      </c>
      <c r="L12" s="33" t="s">
        <v>14</v>
      </c>
      <c r="M12" s="33" t="s">
        <v>17</v>
      </c>
      <c r="N12" s="34" t="e">
        <v>#N/A</v>
      </c>
      <c r="O12" s="33" t="s">
        <v>52</v>
      </c>
      <c r="P12" s="38">
        <v>0</v>
      </c>
      <c r="Q12" s="33"/>
      <c r="R12" s="38">
        <v>0</v>
      </c>
      <c r="S12" s="38">
        <v>0</v>
      </c>
      <c r="T12" s="33"/>
      <c r="U12" s="39"/>
      <c r="V12" s="33"/>
      <c r="W12" s="38">
        <v>0</v>
      </c>
      <c r="X12" s="38">
        <v>0</v>
      </c>
      <c r="Y12" s="38">
        <v>0</v>
      </c>
      <c r="Z12" s="33"/>
      <c r="AA12" s="39"/>
      <c r="AB12" s="33"/>
      <c r="AC12" s="38">
        <v>0</v>
      </c>
      <c r="AD12" s="33" t="s">
        <v>74</v>
      </c>
      <c r="AE12" s="39">
        <v>45481</v>
      </c>
      <c r="AF12" s="39">
        <v>45516</v>
      </c>
      <c r="AG12" s="39" t="s">
        <v>54</v>
      </c>
      <c r="AH12" s="38">
        <v>692000</v>
      </c>
      <c r="AI12" s="38">
        <v>692000</v>
      </c>
      <c r="AJ12" s="38">
        <v>692000</v>
      </c>
      <c r="AK12" s="38">
        <v>0</v>
      </c>
      <c r="AL12" s="38">
        <v>750000</v>
      </c>
      <c r="AM12" s="38">
        <v>13840</v>
      </c>
      <c r="AN12" s="38">
        <v>0</v>
      </c>
      <c r="AO12" s="38">
        <v>0</v>
      </c>
      <c r="AP12" s="38">
        <v>0</v>
      </c>
      <c r="AQ12" s="38">
        <v>0</v>
      </c>
      <c r="AR12" s="38">
        <v>0</v>
      </c>
      <c r="AS12" s="33"/>
      <c r="AT12" s="33"/>
      <c r="AU12" s="33"/>
      <c r="AV12" s="38">
        <v>692000</v>
      </c>
    </row>
    <row r="13" spans="1:48" x14ac:dyDescent="0.35">
      <c r="A13" s="33">
        <v>900341409</v>
      </c>
      <c r="B13" s="33" t="s">
        <v>15</v>
      </c>
      <c r="C13" s="33" t="s">
        <v>18</v>
      </c>
      <c r="D13" s="34">
        <v>39746</v>
      </c>
      <c r="E13" s="35" t="s">
        <v>75</v>
      </c>
      <c r="F13" s="35" t="s">
        <v>76</v>
      </c>
      <c r="G13" s="36">
        <v>45481</v>
      </c>
      <c r="H13" s="36">
        <v>45511</v>
      </c>
      <c r="I13" s="37">
        <v>692000</v>
      </c>
      <c r="J13" s="37">
        <v>692000</v>
      </c>
      <c r="K13" s="33" t="s">
        <v>11</v>
      </c>
      <c r="L13" s="33" t="s">
        <v>14</v>
      </c>
      <c r="M13" s="33" t="s">
        <v>17</v>
      </c>
      <c r="N13" s="34" t="e">
        <v>#N/A</v>
      </c>
      <c r="O13" s="33" t="s">
        <v>52</v>
      </c>
      <c r="P13" s="38">
        <v>0</v>
      </c>
      <c r="Q13" s="33"/>
      <c r="R13" s="38">
        <v>0</v>
      </c>
      <c r="S13" s="38">
        <v>0</v>
      </c>
      <c r="T13" s="33"/>
      <c r="U13" s="39"/>
      <c r="V13" s="33"/>
      <c r="W13" s="38">
        <v>0</v>
      </c>
      <c r="X13" s="38">
        <v>0</v>
      </c>
      <c r="Y13" s="38">
        <v>0</v>
      </c>
      <c r="Z13" s="33"/>
      <c r="AA13" s="39"/>
      <c r="AB13" s="33"/>
      <c r="AC13" s="38">
        <v>0</v>
      </c>
      <c r="AD13" s="33" t="s">
        <v>74</v>
      </c>
      <c r="AE13" s="39">
        <v>45481</v>
      </c>
      <c r="AF13" s="39">
        <v>45516</v>
      </c>
      <c r="AG13" s="39" t="s">
        <v>54</v>
      </c>
      <c r="AH13" s="38">
        <v>692000</v>
      </c>
      <c r="AI13" s="38">
        <v>692000</v>
      </c>
      <c r="AJ13" s="38">
        <v>692000</v>
      </c>
      <c r="AK13" s="38">
        <v>0</v>
      </c>
      <c r="AL13" s="38">
        <v>750000</v>
      </c>
      <c r="AM13" s="38">
        <v>13840</v>
      </c>
      <c r="AN13" s="38">
        <v>0</v>
      </c>
      <c r="AO13" s="38">
        <v>0</v>
      </c>
      <c r="AP13" s="38">
        <v>0</v>
      </c>
      <c r="AQ13" s="38">
        <v>0</v>
      </c>
      <c r="AR13" s="38">
        <v>0</v>
      </c>
      <c r="AS13" s="33"/>
      <c r="AT13" s="33"/>
      <c r="AU13" s="33"/>
      <c r="AV13" s="38">
        <v>692000</v>
      </c>
    </row>
    <row r="14" spans="1:48" x14ac:dyDescent="0.35">
      <c r="A14" s="33">
        <v>900341409</v>
      </c>
      <c r="B14" s="33" t="s">
        <v>15</v>
      </c>
      <c r="C14" s="33" t="s">
        <v>18</v>
      </c>
      <c r="D14" s="34">
        <v>40026</v>
      </c>
      <c r="E14" s="35" t="s">
        <v>77</v>
      </c>
      <c r="F14" s="35" t="s">
        <v>78</v>
      </c>
      <c r="G14" s="36">
        <v>45488</v>
      </c>
      <c r="H14" s="36">
        <v>45518</v>
      </c>
      <c r="I14" s="37">
        <v>692000</v>
      </c>
      <c r="J14" s="37">
        <v>692000</v>
      </c>
      <c r="K14" s="33" t="s">
        <v>11</v>
      </c>
      <c r="L14" s="33" t="s">
        <v>14</v>
      </c>
      <c r="M14" s="33" t="s">
        <v>17</v>
      </c>
      <c r="N14" s="34" t="e">
        <v>#N/A</v>
      </c>
      <c r="O14" s="33" t="s">
        <v>52</v>
      </c>
      <c r="P14" s="38">
        <v>0</v>
      </c>
      <c r="Q14" s="33"/>
      <c r="R14" s="38">
        <v>0</v>
      </c>
      <c r="S14" s="38">
        <v>0</v>
      </c>
      <c r="T14" s="33"/>
      <c r="U14" s="39"/>
      <c r="V14" s="33"/>
      <c r="W14" s="38">
        <v>0</v>
      </c>
      <c r="X14" s="38">
        <v>0</v>
      </c>
      <c r="Y14" s="38">
        <v>0</v>
      </c>
      <c r="Z14" s="33"/>
      <c r="AA14" s="39"/>
      <c r="AB14" s="33"/>
      <c r="AC14" s="38">
        <v>0</v>
      </c>
      <c r="AD14" s="33" t="s">
        <v>74</v>
      </c>
      <c r="AE14" s="39">
        <v>45488</v>
      </c>
      <c r="AF14" s="39">
        <v>45516</v>
      </c>
      <c r="AG14" s="39" t="s">
        <v>54</v>
      </c>
      <c r="AH14" s="38">
        <v>692000</v>
      </c>
      <c r="AI14" s="38">
        <v>692000</v>
      </c>
      <c r="AJ14" s="38">
        <v>692000</v>
      </c>
      <c r="AK14" s="38">
        <v>0</v>
      </c>
      <c r="AL14" s="38">
        <v>750000</v>
      </c>
      <c r="AM14" s="38">
        <v>13840</v>
      </c>
      <c r="AN14" s="38">
        <v>0</v>
      </c>
      <c r="AO14" s="38">
        <v>0</v>
      </c>
      <c r="AP14" s="38">
        <v>0</v>
      </c>
      <c r="AQ14" s="38">
        <v>0</v>
      </c>
      <c r="AR14" s="38">
        <v>0</v>
      </c>
      <c r="AS14" s="33"/>
      <c r="AT14" s="33"/>
      <c r="AU14" s="33"/>
      <c r="AV14" s="38">
        <v>692000</v>
      </c>
    </row>
    <row r="15" spans="1:48" x14ac:dyDescent="0.35">
      <c r="A15" s="33">
        <v>900341409</v>
      </c>
      <c r="B15" s="33" t="s">
        <v>15</v>
      </c>
      <c r="C15" s="33" t="s">
        <v>18</v>
      </c>
      <c r="D15" s="34">
        <v>40027</v>
      </c>
      <c r="E15" s="35" t="s">
        <v>79</v>
      </c>
      <c r="F15" s="35" t="s">
        <v>80</v>
      </c>
      <c r="G15" s="36">
        <v>45488</v>
      </c>
      <c r="H15" s="36">
        <v>45518</v>
      </c>
      <c r="I15" s="37">
        <v>692000</v>
      </c>
      <c r="J15" s="37">
        <v>692000</v>
      </c>
      <c r="K15" s="33" t="s">
        <v>11</v>
      </c>
      <c r="L15" s="33" t="s">
        <v>14</v>
      </c>
      <c r="M15" s="33" t="s">
        <v>17</v>
      </c>
      <c r="N15" s="34" t="e">
        <v>#N/A</v>
      </c>
      <c r="O15" s="33" t="s">
        <v>52</v>
      </c>
      <c r="P15" s="38">
        <v>0</v>
      </c>
      <c r="Q15" s="33"/>
      <c r="R15" s="38">
        <v>0</v>
      </c>
      <c r="S15" s="38">
        <v>0</v>
      </c>
      <c r="T15" s="33"/>
      <c r="U15" s="39"/>
      <c r="V15" s="33"/>
      <c r="W15" s="38">
        <v>0</v>
      </c>
      <c r="X15" s="38">
        <v>0</v>
      </c>
      <c r="Y15" s="38">
        <v>0</v>
      </c>
      <c r="Z15" s="33"/>
      <c r="AA15" s="39"/>
      <c r="AB15" s="33"/>
      <c r="AC15" s="38">
        <v>0</v>
      </c>
      <c r="AD15" s="33" t="s">
        <v>74</v>
      </c>
      <c r="AE15" s="39">
        <v>45488</v>
      </c>
      <c r="AF15" s="39">
        <v>45516</v>
      </c>
      <c r="AG15" s="39" t="s">
        <v>54</v>
      </c>
      <c r="AH15" s="38">
        <v>692000</v>
      </c>
      <c r="AI15" s="38">
        <v>692000</v>
      </c>
      <c r="AJ15" s="38">
        <v>692000</v>
      </c>
      <c r="AK15" s="38">
        <v>0</v>
      </c>
      <c r="AL15" s="38">
        <v>750000</v>
      </c>
      <c r="AM15" s="38">
        <v>13840</v>
      </c>
      <c r="AN15" s="38">
        <v>0</v>
      </c>
      <c r="AO15" s="38">
        <v>0</v>
      </c>
      <c r="AP15" s="38">
        <v>0</v>
      </c>
      <c r="AQ15" s="38">
        <v>0</v>
      </c>
      <c r="AR15" s="38">
        <v>0</v>
      </c>
      <c r="AS15" s="33"/>
      <c r="AT15" s="33"/>
      <c r="AU15" s="33"/>
      <c r="AV15" s="38">
        <v>692000</v>
      </c>
    </row>
    <row r="16" spans="1:48" x14ac:dyDescent="0.35">
      <c r="A16" s="33">
        <v>900341409</v>
      </c>
      <c r="B16" s="33" t="s">
        <v>15</v>
      </c>
      <c r="C16" s="33" t="s">
        <v>18</v>
      </c>
      <c r="D16" s="34">
        <v>40292</v>
      </c>
      <c r="E16" s="35" t="s">
        <v>81</v>
      </c>
      <c r="F16" s="35" t="s">
        <v>82</v>
      </c>
      <c r="G16" s="36">
        <v>45499</v>
      </c>
      <c r="H16" s="36">
        <v>45529</v>
      </c>
      <c r="I16" s="37">
        <v>2500000</v>
      </c>
      <c r="J16" s="37">
        <v>2500000</v>
      </c>
      <c r="K16" s="33" t="s">
        <v>11</v>
      </c>
      <c r="L16" s="33" t="s">
        <v>14</v>
      </c>
      <c r="M16" s="33" t="s">
        <v>17</v>
      </c>
      <c r="N16" s="34" t="e">
        <v>#N/A</v>
      </c>
      <c r="O16" s="33" t="s">
        <v>52</v>
      </c>
      <c r="P16" s="38">
        <v>0</v>
      </c>
      <c r="Q16" s="33"/>
      <c r="R16" s="38">
        <v>0</v>
      </c>
      <c r="S16" s="38">
        <v>0</v>
      </c>
      <c r="T16" s="33"/>
      <c r="U16" s="39"/>
      <c r="V16" s="33"/>
      <c r="W16" s="38">
        <v>0</v>
      </c>
      <c r="X16" s="38">
        <v>0</v>
      </c>
      <c r="Y16" s="38">
        <v>0</v>
      </c>
      <c r="Z16" s="33"/>
      <c r="AA16" s="39"/>
      <c r="AB16" s="33"/>
      <c r="AC16" s="38">
        <v>0</v>
      </c>
      <c r="AD16" s="33" t="s">
        <v>74</v>
      </c>
      <c r="AE16" s="39">
        <v>45499</v>
      </c>
      <c r="AF16" s="39">
        <v>45516</v>
      </c>
      <c r="AG16" s="39" t="s">
        <v>54</v>
      </c>
      <c r="AH16" s="38">
        <v>2500000</v>
      </c>
      <c r="AI16" s="38">
        <v>2500000</v>
      </c>
      <c r="AJ16" s="38">
        <v>2500000</v>
      </c>
      <c r="AK16" s="38">
        <v>0</v>
      </c>
      <c r="AL16" s="38">
        <v>2500000</v>
      </c>
      <c r="AM16" s="38">
        <v>50000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3"/>
      <c r="AT16" s="33"/>
      <c r="AU16" s="33"/>
      <c r="AV16" s="38">
        <v>2500000</v>
      </c>
    </row>
    <row r="17" spans="1:48" x14ac:dyDescent="0.35">
      <c r="A17" s="33">
        <v>900341409</v>
      </c>
      <c r="B17" s="33" t="s">
        <v>15</v>
      </c>
      <c r="C17" s="33" t="s">
        <v>13</v>
      </c>
      <c r="D17" s="34">
        <v>37203</v>
      </c>
      <c r="E17" s="35" t="s">
        <v>89</v>
      </c>
      <c r="F17" s="35" t="s">
        <v>90</v>
      </c>
      <c r="G17" s="36">
        <v>45316</v>
      </c>
      <c r="H17" s="36">
        <v>45346</v>
      </c>
      <c r="I17" s="37">
        <v>2100000</v>
      </c>
      <c r="J17" s="37">
        <v>2100000</v>
      </c>
      <c r="K17" s="33" t="s">
        <v>11</v>
      </c>
      <c r="L17" s="33" t="s">
        <v>14</v>
      </c>
      <c r="M17" s="33" t="s">
        <v>17</v>
      </c>
      <c r="N17" s="34" t="s">
        <v>52</v>
      </c>
      <c r="O17" s="33" t="s">
        <v>52</v>
      </c>
      <c r="P17" s="38">
        <v>0</v>
      </c>
      <c r="Q17" s="33"/>
      <c r="R17" s="38">
        <v>0</v>
      </c>
      <c r="S17" s="38">
        <v>0</v>
      </c>
      <c r="T17" s="33"/>
      <c r="U17" s="39"/>
      <c r="V17" s="33"/>
      <c r="W17" s="38">
        <v>0</v>
      </c>
      <c r="X17" s="38">
        <v>0</v>
      </c>
      <c r="Y17" s="38">
        <v>0</v>
      </c>
      <c r="Z17" s="33"/>
      <c r="AA17" s="39"/>
      <c r="AB17" s="33"/>
      <c r="AC17" s="38">
        <v>0</v>
      </c>
      <c r="AD17" s="33" t="s">
        <v>74</v>
      </c>
      <c r="AE17" s="39">
        <v>45316</v>
      </c>
      <c r="AF17" s="39">
        <v>45327</v>
      </c>
      <c r="AG17" s="39" t="s">
        <v>54</v>
      </c>
      <c r="AH17" s="38">
        <v>2100000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</v>
      </c>
      <c r="AR17" s="38">
        <v>0</v>
      </c>
      <c r="AS17" s="33"/>
      <c r="AT17" s="33"/>
      <c r="AU17" s="33"/>
      <c r="AV17" s="38">
        <v>0</v>
      </c>
    </row>
    <row r="18" spans="1:48" x14ac:dyDescent="0.35">
      <c r="A18" s="33">
        <v>900341409</v>
      </c>
      <c r="B18" s="33" t="s">
        <v>15</v>
      </c>
      <c r="C18" s="33" t="s">
        <v>18</v>
      </c>
      <c r="D18" s="34">
        <v>40290</v>
      </c>
      <c r="E18" s="35" t="s">
        <v>93</v>
      </c>
      <c r="F18" s="35" t="s">
        <v>94</v>
      </c>
      <c r="G18" s="36">
        <v>45498</v>
      </c>
      <c r="H18" s="36">
        <v>45528</v>
      </c>
      <c r="I18" s="37">
        <v>2496000</v>
      </c>
      <c r="J18" s="37">
        <v>2496000</v>
      </c>
      <c r="K18" s="33" t="s">
        <v>11</v>
      </c>
      <c r="L18" s="33" t="s">
        <v>14</v>
      </c>
      <c r="M18" s="33" t="s">
        <v>17</v>
      </c>
      <c r="N18" s="34" t="e">
        <v>#N/A</v>
      </c>
      <c r="O18" s="33" t="s">
        <v>52</v>
      </c>
      <c r="P18" s="38">
        <v>0</v>
      </c>
      <c r="Q18" s="33"/>
      <c r="R18" s="38">
        <v>0</v>
      </c>
      <c r="S18" s="38">
        <v>0</v>
      </c>
      <c r="T18" s="33"/>
      <c r="U18" s="39"/>
      <c r="V18" s="33"/>
      <c r="W18" s="38">
        <v>0</v>
      </c>
      <c r="X18" s="38">
        <v>0</v>
      </c>
      <c r="Y18" s="38">
        <v>0</v>
      </c>
      <c r="Z18" s="33"/>
      <c r="AA18" s="39"/>
      <c r="AB18" s="33"/>
      <c r="AC18" s="38">
        <v>0</v>
      </c>
      <c r="AD18" s="33" t="s">
        <v>74</v>
      </c>
      <c r="AE18" s="39">
        <v>45498</v>
      </c>
      <c r="AF18" s="39">
        <v>45516</v>
      </c>
      <c r="AG18" s="39" t="s">
        <v>54</v>
      </c>
      <c r="AH18" s="38">
        <v>2496000</v>
      </c>
      <c r="AI18" s="38">
        <v>2496000</v>
      </c>
      <c r="AJ18" s="38">
        <v>2496000</v>
      </c>
      <c r="AK18" s="38">
        <v>0</v>
      </c>
      <c r="AL18" s="38">
        <v>650000</v>
      </c>
      <c r="AM18" s="38">
        <v>49920</v>
      </c>
      <c r="AN18" s="38">
        <v>0</v>
      </c>
      <c r="AO18" s="38">
        <v>0</v>
      </c>
      <c r="AP18" s="38">
        <v>0</v>
      </c>
      <c r="AQ18" s="38">
        <v>0</v>
      </c>
      <c r="AR18" s="38">
        <v>0</v>
      </c>
      <c r="AS18" s="33"/>
      <c r="AT18" s="33"/>
      <c r="AU18" s="33"/>
      <c r="AV18" s="38">
        <v>2496000</v>
      </c>
    </row>
    <row r="19" spans="1:48" x14ac:dyDescent="0.35">
      <c r="A19" s="40"/>
      <c r="B19" s="40"/>
      <c r="C19" s="40"/>
      <c r="D19" s="40"/>
      <c r="E19" s="40"/>
      <c r="F19" s="40"/>
      <c r="G19" s="40"/>
      <c r="H19" s="40"/>
      <c r="I19" s="41"/>
      <c r="J19" s="41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</row>
    <row r="21" spans="1:48" x14ac:dyDescent="0.35">
      <c r="G21" s="42"/>
      <c r="P21" s="4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7" zoomScaleNormal="100" workbookViewId="0">
      <selection activeCell="J24" sqref="J24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97" t="s">
        <v>104</v>
      </c>
      <c r="E2" s="98"/>
      <c r="F2" s="98"/>
      <c r="G2" s="98"/>
      <c r="H2" s="98"/>
      <c r="I2" s="99"/>
      <c r="J2" s="103" t="s">
        <v>105</v>
      </c>
    </row>
    <row r="3" spans="2:10" ht="15.75" customHeight="1" thickBot="1" x14ac:dyDescent="0.3">
      <c r="B3" s="51"/>
      <c r="C3" s="52"/>
      <c r="D3" s="100"/>
      <c r="E3" s="101"/>
      <c r="F3" s="101"/>
      <c r="G3" s="101"/>
      <c r="H3" s="101"/>
      <c r="I3" s="102"/>
      <c r="J3" s="104"/>
    </row>
    <row r="4" spans="2:10" ht="13" x14ac:dyDescent="0.25">
      <c r="B4" s="51"/>
      <c r="C4" s="52"/>
      <c r="D4" s="53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57" t="s">
        <v>106</v>
      </c>
      <c r="E5" s="58"/>
      <c r="F5" s="58"/>
      <c r="G5" s="58"/>
      <c r="H5" s="58"/>
      <c r="I5" s="59"/>
      <c r="J5" s="59" t="s">
        <v>107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J9" s="67"/>
    </row>
    <row r="10" spans="2:10" ht="13" x14ac:dyDescent="0.3">
      <c r="B10" s="66"/>
      <c r="C10" s="68" t="s">
        <v>139</v>
      </c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137</v>
      </c>
      <c r="J12" s="67"/>
    </row>
    <row r="13" spans="2:10" ht="13" x14ac:dyDescent="0.3">
      <c r="B13" s="66"/>
      <c r="C13" s="68" t="s">
        <v>138</v>
      </c>
      <c r="J13" s="67"/>
    </row>
    <row r="14" spans="2:10" x14ac:dyDescent="0.25">
      <c r="B14" s="66"/>
      <c r="J14" s="67"/>
    </row>
    <row r="15" spans="2:10" x14ac:dyDescent="0.25">
      <c r="B15" s="66"/>
      <c r="C15" s="48" t="s">
        <v>108</v>
      </c>
      <c r="J15" s="67"/>
    </row>
    <row r="16" spans="2:10" x14ac:dyDescent="0.25">
      <c r="B16" s="66"/>
      <c r="C16" s="71"/>
      <c r="J16" s="67"/>
    </row>
    <row r="17" spans="2:10" ht="13" x14ac:dyDescent="0.3">
      <c r="B17" s="66"/>
      <c r="C17" s="48" t="s">
        <v>109</v>
      </c>
      <c r="D17" s="69"/>
      <c r="H17" s="72"/>
      <c r="I17" s="73"/>
      <c r="J17" s="67"/>
    </row>
    <row r="18" spans="2:10" ht="13" x14ac:dyDescent="0.3">
      <c r="B18" s="66"/>
      <c r="C18" s="68" t="s">
        <v>110</v>
      </c>
      <c r="D18" s="68"/>
      <c r="E18" s="68"/>
      <c r="F18" s="68"/>
      <c r="H18" s="74">
        <v>17</v>
      </c>
      <c r="I18" s="75">
        <v>35445383</v>
      </c>
      <c r="J18" s="67"/>
    </row>
    <row r="19" spans="2:10" x14ac:dyDescent="0.25">
      <c r="B19" s="66"/>
      <c r="C19" s="48" t="s">
        <v>111</v>
      </c>
      <c r="H19" s="76">
        <v>5</v>
      </c>
      <c r="I19" s="77">
        <f>5021483+498488-431808-17100</f>
        <v>5071063</v>
      </c>
      <c r="J19" s="67"/>
    </row>
    <row r="20" spans="2:10" x14ac:dyDescent="0.25">
      <c r="B20" s="66"/>
      <c r="C20" s="48" t="s">
        <v>112</v>
      </c>
      <c r="H20" s="76">
        <v>1</v>
      </c>
      <c r="I20" s="77">
        <v>350000</v>
      </c>
      <c r="J20" s="67"/>
    </row>
    <row r="21" spans="2:10" x14ac:dyDescent="0.25">
      <c r="B21" s="66"/>
      <c r="C21" s="48" t="s">
        <v>113</v>
      </c>
      <c r="H21" s="76">
        <v>0</v>
      </c>
      <c r="I21" s="77">
        <v>0</v>
      </c>
      <c r="J21" s="67"/>
    </row>
    <row r="22" spans="2:10" x14ac:dyDescent="0.25">
      <c r="B22" s="66"/>
      <c r="C22" s="48" t="s">
        <v>114</v>
      </c>
      <c r="H22" s="76">
        <v>0</v>
      </c>
      <c r="I22" s="77">
        <v>0</v>
      </c>
      <c r="J22" s="67"/>
    </row>
    <row r="23" spans="2:10" x14ac:dyDescent="0.25">
      <c r="B23" s="66"/>
      <c r="C23" s="48" t="s">
        <v>115</v>
      </c>
      <c r="H23" s="76">
        <v>0</v>
      </c>
      <c r="I23" s="77">
        <v>0</v>
      </c>
      <c r="J23" s="67"/>
    </row>
    <row r="24" spans="2:10" ht="13" thickBot="1" x14ac:dyDescent="0.3">
      <c r="B24" s="66"/>
      <c r="C24" s="48" t="s">
        <v>116</v>
      </c>
      <c r="H24" s="78">
        <v>1</v>
      </c>
      <c r="I24" s="79">
        <v>431808</v>
      </c>
      <c r="J24" s="67"/>
    </row>
    <row r="25" spans="2:10" ht="13" x14ac:dyDescent="0.3">
      <c r="B25" s="66"/>
      <c r="C25" s="68" t="s">
        <v>117</v>
      </c>
      <c r="D25" s="68"/>
      <c r="E25" s="68"/>
      <c r="F25" s="68"/>
      <c r="H25" s="74">
        <f>H19+H20+H21+H22+H24+H23</f>
        <v>7</v>
      </c>
      <c r="I25" s="75">
        <f>I19+I20+I21+I22+I24+I23</f>
        <v>5852871</v>
      </c>
      <c r="J25" s="67"/>
    </row>
    <row r="26" spans="2:10" x14ac:dyDescent="0.25">
      <c r="B26" s="66"/>
      <c r="C26" s="48" t="s">
        <v>118</v>
      </c>
      <c r="H26" s="76">
        <v>10</v>
      </c>
      <c r="I26" s="77">
        <f>29575412+17100</f>
        <v>29592512</v>
      </c>
      <c r="J26" s="67"/>
    </row>
    <row r="27" spans="2:10" ht="13" thickBot="1" x14ac:dyDescent="0.3">
      <c r="B27" s="66"/>
      <c r="C27" s="48" t="s">
        <v>119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120</v>
      </c>
      <c r="D28" s="68"/>
      <c r="E28" s="68"/>
      <c r="F28" s="68"/>
      <c r="H28" s="74">
        <f>H26+H27</f>
        <v>10</v>
      </c>
      <c r="I28" s="75">
        <f>I26+I27</f>
        <v>29592512</v>
      </c>
      <c r="J28" s="67"/>
    </row>
    <row r="29" spans="2:10" ht="13.5" thickBot="1" x14ac:dyDescent="0.35">
      <c r="B29" s="66"/>
      <c r="C29" s="48" t="s">
        <v>121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122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123</v>
      </c>
      <c r="D32" s="68"/>
      <c r="H32" s="81">
        <f>H25+H28+H30</f>
        <v>17</v>
      </c>
      <c r="I32" s="82">
        <f>I25+I28+I30</f>
        <v>35445383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143</v>
      </c>
      <c r="D37" s="85"/>
      <c r="H37" s="84" t="s">
        <v>124</v>
      </c>
      <c r="I37" s="85"/>
      <c r="J37" s="67"/>
    </row>
    <row r="38" spans="2:10" ht="13" x14ac:dyDescent="0.3">
      <c r="B38" s="66"/>
      <c r="C38" s="68" t="s">
        <v>144</v>
      </c>
      <c r="D38" s="83"/>
      <c r="H38" s="86" t="s">
        <v>125</v>
      </c>
      <c r="I38" s="83"/>
      <c r="J38" s="67"/>
    </row>
    <row r="39" spans="2:10" ht="13" x14ac:dyDescent="0.3">
      <c r="B39" s="66"/>
      <c r="C39" s="68" t="s">
        <v>145</v>
      </c>
      <c r="H39" s="68" t="s">
        <v>126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105" t="s">
        <v>127</v>
      </c>
      <c r="D41" s="105"/>
      <c r="E41" s="105"/>
      <c r="F41" s="105"/>
      <c r="G41" s="105"/>
      <c r="H41" s="105"/>
      <c r="I41" s="105"/>
      <c r="J41" s="67"/>
    </row>
    <row r="42" spans="2:10" ht="12.75" customHeight="1" x14ac:dyDescent="0.25">
      <c r="B42" s="66"/>
      <c r="C42" s="105" t="s">
        <v>146</v>
      </c>
      <c r="D42" s="105"/>
      <c r="E42" s="105"/>
      <c r="F42" s="105"/>
      <c r="G42" s="105"/>
      <c r="H42" s="105"/>
      <c r="I42" s="105"/>
      <c r="J42" s="67"/>
    </row>
    <row r="43" spans="2:10" ht="18.75" customHeight="1" thickBot="1" x14ac:dyDescent="0.3">
      <c r="B43" s="87"/>
      <c r="C43" s="88"/>
      <c r="D43" s="88"/>
      <c r="E43" s="88"/>
      <c r="F43" s="88"/>
      <c r="G43" s="88"/>
      <c r="H43" s="88"/>
      <c r="I43" s="88"/>
      <c r="J43" s="89"/>
    </row>
  </sheetData>
  <mergeCells count="4">
    <mergeCell ref="D2:I3"/>
    <mergeCell ref="J2:J3"/>
    <mergeCell ref="C41:I41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6" sqref="H16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97" t="s">
        <v>128</v>
      </c>
      <c r="E2" s="98"/>
      <c r="F2" s="98"/>
      <c r="G2" s="98"/>
      <c r="H2" s="98"/>
      <c r="I2" s="99"/>
      <c r="J2" s="103" t="s">
        <v>105</v>
      </c>
    </row>
    <row r="3" spans="2:10" ht="15.75" customHeight="1" thickBot="1" x14ac:dyDescent="0.3">
      <c r="B3" s="51"/>
      <c r="C3" s="52"/>
      <c r="D3" s="100"/>
      <c r="E3" s="101"/>
      <c r="F3" s="101"/>
      <c r="G3" s="101"/>
      <c r="H3" s="101"/>
      <c r="I3" s="102"/>
      <c r="J3" s="104"/>
    </row>
    <row r="4" spans="2:10" ht="13" x14ac:dyDescent="0.25">
      <c r="B4" s="51"/>
      <c r="C4" s="52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106" t="s">
        <v>129</v>
      </c>
      <c r="E5" s="107"/>
      <c r="F5" s="107"/>
      <c r="G5" s="107"/>
      <c r="H5" s="107"/>
      <c r="I5" s="108"/>
      <c r="J5" s="59" t="s">
        <v>130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ht="13" x14ac:dyDescent="0.3">
      <c r="B9" s="66"/>
      <c r="C9" s="68" t="s">
        <v>139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">
        <v>137</v>
      </c>
      <c r="J11" s="67"/>
    </row>
    <row r="12" spans="2:10" ht="13" x14ac:dyDescent="0.3">
      <c r="B12" s="66"/>
      <c r="C12" s="68" t="s">
        <v>138</v>
      </c>
      <c r="J12" s="67"/>
    </row>
    <row r="13" spans="2:10" x14ac:dyDescent="0.25">
      <c r="B13" s="66"/>
      <c r="J13" s="67"/>
    </row>
    <row r="14" spans="2:10" x14ac:dyDescent="0.25">
      <c r="B14" s="66"/>
      <c r="C14" s="48" t="s">
        <v>131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0"/>
      <c r="D16" s="69"/>
      <c r="H16" s="91" t="s">
        <v>132</v>
      </c>
      <c r="I16" s="91" t="s">
        <v>133</v>
      </c>
      <c r="J16" s="67"/>
    </row>
    <row r="17" spans="2:10" ht="13" x14ac:dyDescent="0.3">
      <c r="B17" s="66"/>
      <c r="C17" s="68" t="s">
        <v>110</v>
      </c>
      <c r="D17" s="68"/>
      <c r="E17" s="68"/>
      <c r="F17" s="68"/>
      <c r="H17" s="72">
        <v>8</v>
      </c>
      <c r="I17" s="92">
        <v>5869971</v>
      </c>
      <c r="J17" s="67"/>
    </row>
    <row r="18" spans="2:10" x14ac:dyDescent="0.25">
      <c r="B18" s="66"/>
      <c r="C18" s="48" t="s">
        <v>111</v>
      </c>
      <c r="H18" s="93">
        <v>6</v>
      </c>
      <c r="I18" s="94">
        <v>5088163</v>
      </c>
      <c r="J18" s="67"/>
    </row>
    <row r="19" spans="2:10" x14ac:dyDescent="0.25">
      <c r="B19" s="66"/>
      <c r="C19" s="48" t="s">
        <v>112</v>
      </c>
      <c r="H19" s="93">
        <v>1</v>
      </c>
      <c r="I19" s="94">
        <v>350000</v>
      </c>
      <c r="J19" s="67"/>
    </row>
    <row r="20" spans="2:10" x14ac:dyDescent="0.25">
      <c r="B20" s="66"/>
      <c r="C20" s="48" t="s">
        <v>114</v>
      </c>
      <c r="H20" s="93">
        <v>0</v>
      </c>
      <c r="I20" s="94">
        <v>0</v>
      </c>
      <c r="J20" s="67"/>
    </row>
    <row r="21" spans="2:10" x14ac:dyDescent="0.25">
      <c r="B21" s="66"/>
      <c r="C21" s="48" t="s">
        <v>134</v>
      </c>
      <c r="H21" s="93">
        <v>1</v>
      </c>
      <c r="I21" s="94">
        <v>431808</v>
      </c>
      <c r="J21" s="67"/>
    </row>
    <row r="22" spans="2:10" ht="13" x14ac:dyDescent="0.3">
      <c r="B22" s="66"/>
      <c r="C22" s="68" t="s">
        <v>135</v>
      </c>
      <c r="D22" s="68"/>
      <c r="E22" s="68"/>
      <c r="F22" s="68"/>
      <c r="H22" s="72">
        <v>8</v>
      </c>
      <c r="I22" s="92">
        <v>5869971</v>
      </c>
      <c r="J22" s="67"/>
    </row>
    <row r="23" spans="2:10" ht="13.5" thickBot="1" x14ac:dyDescent="0.35">
      <c r="B23" s="66"/>
      <c r="C23" s="68"/>
      <c r="D23" s="68"/>
      <c r="H23" s="95"/>
      <c r="I23" s="96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">
        <v>143</v>
      </c>
      <c r="D28" s="84"/>
      <c r="G28" s="84" t="s">
        <v>124</v>
      </c>
      <c r="H28" s="85"/>
      <c r="I28" s="83"/>
      <c r="J28" s="67"/>
    </row>
    <row r="29" spans="2:10" ht="13" x14ac:dyDescent="0.3">
      <c r="B29" s="66"/>
      <c r="C29" s="86" t="s">
        <v>144</v>
      </c>
      <c r="D29" s="86"/>
      <c r="G29" s="86" t="s">
        <v>136</v>
      </c>
      <c r="H29" s="83"/>
      <c r="I29" s="83"/>
      <c r="J29" s="67"/>
    </row>
    <row r="30" spans="2:10" ht="18.75" customHeight="1" thickBot="1" x14ac:dyDescent="0.3">
      <c r="B30" s="87"/>
      <c r="C30" s="88"/>
      <c r="D30" s="88"/>
      <c r="E30" s="88"/>
      <c r="F30" s="88"/>
      <c r="G30" s="85"/>
      <c r="H30" s="85"/>
      <c r="I30" s="85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2024-09-05T13:57:31Z</cp:lastPrinted>
  <dcterms:created xsi:type="dcterms:W3CDTF">2022-06-01T14:39:12Z</dcterms:created>
  <dcterms:modified xsi:type="dcterms:W3CDTF">2024-09-05T16:16:58Z</dcterms:modified>
</cp:coreProperties>
</file>