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80599_CENTRO DE ENDOSCOPIA DIGESTIVA DEL VALL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O4" i="2"/>
  <c r="H6" i="1" l="1"/>
  <c r="G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<sst xmlns="http://schemas.openxmlformats.org/spreadsheetml/2006/main" count="158" uniqueCount="106">
  <si>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</si>
  <si>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</si>
  <si>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</si>
  <si>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</si>
  <si>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</si>
  <si>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</si>
  <si>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</si>
  <si>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</si>
  <si>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</si>
  <si>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</si>
  <si>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</si>
  <si>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ENDOSCOPIA DEL VALLE</t>
  </si>
  <si>
    <t>PP</t>
  </si>
  <si>
    <t>CONTRIBUTIVO</t>
  </si>
  <si>
    <t>TEQUENDAMA</t>
  </si>
  <si>
    <t>30-abr.-24</t>
  </si>
  <si>
    <t>27-mar.-24</t>
  </si>
  <si>
    <t>2-may.-24</t>
  </si>
  <si>
    <t>29-may.-24</t>
  </si>
  <si>
    <t>5-jun.-24</t>
  </si>
  <si>
    <t>29-jun.-24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</si>
  <si>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</si>
  <si>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</si>
  <si>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</si>
  <si>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</si>
  <si>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</si>
  <si>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</si>
  <si>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</si>
  <si>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</si>
  <si>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</si>
  <si>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</si>
  <si>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</si>
  <si>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</si>
  <si>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</si>
  <si>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</si>
  <si>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</si>
  <si>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</si>
  <si>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</si>
  <si>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</si>
  <si>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</si>
  <si>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</si>
  <si>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</si>
  <si>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</si>
  <si>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</si>
  <si>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</si>
  <si>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</si>
  <si>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</si>
  <si>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</si>
  <si>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</si>
  <si>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</si>
  <si>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PP13144</t>
  </si>
  <si>
    <t>900380599_PP13144</t>
  </si>
  <si>
    <t>PP13224</t>
  </si>
  <si>
    <t>900380599_PP13224</t>
  </si>
  <si>
    <t>PP12974</t>
  </si>
  <si>
    <t>900380599_PP12974</t>
  </si>
  <si>
    <t>PP13067</t>
  </si>
  <si>
    <t>900380599_PP13067</t>
  </si>
  <si>
    <t>Finalizada</t>
  </si>
  <si>
    <t>NULL</t>
  </si>
  <si>
    <t>14.08.2024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</si>
  <si>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</si>
  <si>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</si>
  <si>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</si>
  <si>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</si>
  <si>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</si>
  <si>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</si>
  <si>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</si>
  <si>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</si>
  <si>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</si>
  <si>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</si>
  <si>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</si>
  <si>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</si>
  <si>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</si>
  <si>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</si>
  <si>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</si>
  <si>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</si>
  <si>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</si>
  <si>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</si>
  <si>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</si>
  <si>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</si>
  <si>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</si>
  <si>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</si>
  <si>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</si>
  <si>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</si>
  <si>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</si>
  <si>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</si>
  <si>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</si>
  <si>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</si>
  <si>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</si>
  <si>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</si>
  <si>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</si>
  <si>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</si>
  <si>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</si>
  <si>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</si>
  <si>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</si>
  <si>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</si>
  <si>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</si>
  <si>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</si>
  <si>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</si>
  <si>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ENDOSCOPIA DEL VALLE</t>
  </si>
  <si>
    <t>NIT: 900380599</t>
  </si>
  <si>
    <t>Santiago de Cali, agosto 23 2024</t>
  </si>
  <si>
    <t>GILBERTO RENTERIA BONILLA</t>
  </si>
  <si>
    <t>Auxiliar de Cartera y Compras</t>
  </si>
  <si>
    <t>CENVALLE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</si>
</sst>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0" fillId="0" borderId="0"/>
    <xf numFmtId="168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0" borderId="1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left"/>
    </xf>
    <xf numFmtId="3" fontId="4" fillId="0" borderId="2" xfId="0" applyNumberFormat="1" applyFont="1" applyBorder="1" applyAlignment="1">
      <alignment horizontal="right" vertical="center"/>
    </xf>
    <xf numFmtId="0" fontId="0" fillId="0" borderId="3" xfId="0" applyBorder="1"/>
    <xf numFmtId="14" fontId="4" fillId="0" borderId="3" xfId="0" applyNumberFormat="1" applyFont="1" applyBorder="1" applyAlignment="1">
      <alignment horizontal="left"/>
    </xf>
    <xf numFmtId="0" fontId="4" fillId="0" borderId="3" xfId="0" applyFont="1" applyBorder="1" applyAlignment="1">
      <alignment horizontal="center" vertical="center"/>
    </xf>
    <xf numFmtId="3" fontId="4" fillId="0" borderId="4" xfId="0" applyNumberFormat="1" applyFont="1" applyBorder="1" applyAlignment="1">
      <alignment horizontal="right" vertical="center"/>
    </xf>
    <xf numFmtId="3" fontId="1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5" fontId="8" fillId="4" borderId="1" xfId="2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5" fontId="8" fillId="5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9" fillId="0" borderId="1" xfId="0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4" fontId="9" fillId="0" borderId="1" xfId="1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4" fontId="9" fillId="0" borderId="0" xfId="1" applyNumberFormat="1" applyFont="1" applyAlignment="1"/>
    <xf numFmtId="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70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70" fontId="12" fillId="0" borderId="16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2" xfId="3" applyNumberFormat="1" applyFont="1" applyBorder="1"/>
    <xf numFmtId="170" fontId="11" fillId="0" borderId="12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6" xfId="5" applyNumberFormat="1" applyFont="1" applyBorder="1" applyAlignment="1">
      <alignment horizontal="center"/>
    </xf>
    <xf numFmtId="171" fontId="11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7.634115624998" createdVersion="5" refreshedVersion="5" minRefreshableVersion="3" recordCount="4">
  <cacheSource type="worksheet">
    <worksheetSource ref="A1:AK5" sheet="ESTADO DE CADA FACTURA"/>
  </cacheSource>
  <cacheFields count="37">
    <cacheField name="NIT IPS" numFmtId="0">
      <sharedItems containsSemiMixedTypes="0" containsString="0" containsNumber="1" containsInteger="1" minValue="900380599" maxValue="90038059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974" maxValue="1322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24T00:00:00" maxDate="2029-06-25T00:00:00"/>
    </cacheField>
    <cacheField name="IPS Fecha radicado" numFmtId="14">
      <sharedItems containsSemiMixedTypes="0" containsNonDate="0" containsDate="1" containsString="0" minDate="2024-03-27T00:00:00" maxDate="2024-06-30T00:00:00"/>
    </cacheField>
    <cacheField name="IPS Valor Factura" numFmtId="164">
      <sharedItems containsSemiMixedTypes="0" containsString="0" containsNumber="1" containsInteger="1" minValue="17230000" maxValue="44290000"/>
    </cacheField>
    <cacheField name="IPS Saldo Factura" numFmtId="164">
      <sharedItems containsSemiMixedTypes="0" containsString="0" containsNumber="1" containsInteger="1" minValue="17230000" maxValue="44290000"/>
    </cacheField>
    <cacheField name="ESTADO EPS 23-08-2024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43381500"/>
    </cacheField>
    <cacheField name="DOC CONTA" numFmtId="0">
      <sharedItems containsString="0" containsBlank="1" containsNumber="1" containsInteger="1" minValue="1222471866" maxValue="1222486091"/>
    </cacheField>
    <cacheField name="VALO CANCELADO SAP" numFmtId="164">
      <sharedItems containsSemiMixedTypes="0" containsString="0" containsNumber="1" containsInteger="1" minValue="0" maxValue="17877100"/>
    </cacheField>
    <cacheField name="RETENCION" numFmtId="164">
      <sharedItems containsSemiMixedTypes="0" containsString="0" containsNumber="1" containsInteger="1" minValue="0" maxValue="370000"/>
    </cacheField>
    <cacheField name="DOC COMPENSACION SAP" numFmtId="0">
      <sharedItems containsString="0" containsBlank="1" containsNumber="1" containsInteger="1" minValue="2201539315" maxValue="2201539315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347625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27T00:00:00" maxDate="2024-06-30T00:00:00"/>
    </cacheField>
    <cacheField name="Fecha Radicacion" numFmtId="14">
      <sharedItems containsSemiMixedTypes="0" containsNonDate="0" containsDate="1" containsString="0" minDate="2024-04-02T00:00:00" maxDate="2024-07-03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17230000" maxValue="44290000"/>
    </cacheField>
    <cacheField name="Valor Inicio Factura" numFmtId="164">
      <sharedItems containsSemiMixedTypes="0" containsString="0" containsNumber="1" containsInteger="1" minValue="17230000" maxValue="44267300"/>
    </cacheField>
    <cacheField name="Valor Aprobado" numFmtId="164">
      <sharedItems containsSemiMixedTypes="0" containsString="0" containsNumber="1" containsInteger="1" minValue="17230000" maxValue="44290000"/>
    </cacheField>
    <cacheField name="Valor Deducible " numFmtId="164">
      <sharedItems containsSemiMixedTypes="0" containsString="0" containsNumber="1" containsInteger="1" minValue="0" maxValue="252900"/>
    </cacheField>
    <cacheField name="Valor Autorizado" numFmtId="164">
      <sharedItems containsSemiMixedTypes="0" containsString="0" containsNumber="1" containsInteger="1" minValue="9120000" maxValue="17070000"/>
    </cacheField>
    <cacheField name="Valor Rete Fuente" numFmtId="164">
      <sharedItems containsSemiMixedTypes="0" containsString="0" containsNumber="1" containsInteger="1" minValue="344600" maxValue="8858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17230000" maxValue="44267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900380599"/>
    <s v="CENTRO DE ENDOSCOPIA DEL VALLE"/>
    <s v="PP"/>
    <n v="13144"/>
    <s v="PP13144"/>
    <s v="900380599_PP13144"/>
    <d v="2029-05-24T00:00:00"/>
    <d v="2024-06-05T00:00:00"/>
    <n v="33511000"/>
    <n v="33511000"/>
    <x v="0"/>
    <n v="32840600"/>
    <n v="1222471866"/>
    <n v="0"/>
    <n v="0"/>
    <m/>
    <m/>
    <n v="0"/>
    <s v="Finalizada"/>
    <d v="2024-05-29T00:00:00"/>
    <d v="2024-06-05T00:00:00"/>
    <s v="NULL"/>
    <n v="33520000"/>
    <n v="33511000"/>
    <n v="33520000"/>
    <n v="9000"/>
    <n v="9120000"/>
    <n v="670400"/>
    <n v="0"/>
    <n v="0"/>
    <n v="0"/>
    <n v="0"/>
    <n v="0"/>
    <m/>
    <m/>
    <m/>
    <n v="33511000"/>
  </r>
  <r>
    <n v="900380599"/>
    <s v="CENTRO DE ENDOSCOPIA DEL VALLE"/>
    <s v="PP"/>
    <n v="13224"/>
    <s v="PP13224"/>
    <s v="900380599_PP13224"/>
    <d v="2029-06-24T00:00:00"/>
    <d v="2024-06-29T00:00:00"/>
    <n v="44290000"/>
    <n v="44290000"/>
    <x v="0"/>
    <n v="43381500"/>
    <n v="1222486091"/>
    <n v="0"/>
    <n v="0"/>
    <m/>
    <m/>
    <n v="0"/>
    <s v="Finalizada"/>
    <d v="2024-06-29T00:00:00"/>
    <d v="2024-07-02T00:00:00"/>
    <s v="NULL"/>
    <n v="44290000"/>
    <n v="44267300"/>
    <n v="44290000"/>
    <n v="22700"/>
    <n v="17070000"/>
    <n v="885800"/>
    <n v="0"/>
    <n v="0"/>
    <n v="0"/>
    <n v="0"/>
    <n v="0"/>
    <m/>
    <m/>
    <m/>
    <n v="44267300"/>
  </r>
  <r>
    <n v="900380599"/>
    <s v="CENTRO DE ENDOSCOPIA DEL VALLE"/>
    <s v="PP"/>
    <n v="12974"/>
    <s v="PP12974"/>
    <s v="900380599_PP12974"/>
    <d v="2027-03-24T00:00:00"/>
    <d v="2024-03-27T00:00:00"/>
    <n v="17230000"/>
    <n v="17230000"/>
    <x v="1"/>
    <n v="0"/>
    <m/>
    <n v="16885400"/>
    <n v="344600"/>
    <n v="2201539315"/>
    <s v="14.08.2024"/>
    <n v="34762500"/>
    <s v="Finalizada"/>
    <d v="2024-03-27T00:00:00"/>
    <d v="2024-04-02T00:00:00"/>
    <s v="NULL"/>
    <n v="17230000"/>
    <n v="17230000"/>
    <n v="17230000"/>
    <n v="0"/>
    <n v="14030000"/>
    <n v="344600"/>
    <n v="0"/>
    <n v="0"/>
    <n v="0"/>
    <n v="0"/>
    <n v="0"/>
    <m/>
    <m/>
    <m/>
    <n v="17230000"/>
  </r>
  <r>
    <n v="900380599"/>
    <s v="CENTRO DE ENDOSCOPIA DEL VALLE"/>
    <s v="PP"/>
    <n v="13067"/>
    <s v="PP13067"/>
    <s v="900380599_PP13067"/>
    <d v="2024-04-24T00:00:00"/>
    <d v="2024-04-24T00:00:00"/>
    <n v="18247100"/>
    <n v="18247100"/>
    <x v="1"/>
    <n v="0"/>
    <m/>
    <n v="17877100"/>
    <n v="370000"/>
    <n v="2201539315"/>
    <s v="14.08.2024"/>
    <n v="34762500"/>
    <s v="Finalizada"/>
    <d v="2024-04-30T00:00:00"/>
    <d v="2024-05-10T00:00:00"/>
    <s v="NULL"/>
    <n v="18500000"/>
    <n v="18247100"/>
    <n v="18500000"/>
    <n v="252900"/>
    <n v="10400000"/>
    <n v="370000"/>
    <n v="0"/>
    <n v="0"/>
    <n v="0"/>
    <n v="0"/>
    <n v="0"/>
    <m/>
    <m/>
    <m/>
    <n v="182471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6"/>
  <sheetViews>
    <sheetView showGridLines="0" zoomScale="120" zoomScaleNormal="120" workbookViewId="0">
      <selection activeCell="G11" sqref="G11"/>
    </sheetView>
  </sheetViews>
  <sheetFormatPr baseColWidth="10" defaultRowHeight="14.5" x14ac:dyDescent="0.35"/>
  <cols>
    <col min="2" max="2" width="33.26953125" customWidth="1"/>
    <col min="3" max="3" width="9" customWidth="1"/>
    <col min="4" max="4" width="8.81640625" customWidth="1"/>
    <col min="5" max="6" width="11.1796875" customWidth="1"/>
    <col min="7" max="7" width="13.453125" customWidth="1"/>
    <col min="8" max="8" width="15.7265625" customWidth="1"/>
    <col min="9" max="9" width="15.7265625" bestFit="1" customWidth="1"/>
    <col min="10" max="10" width="16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900380599</v>
      </c>
      <c r="B2" s="1" t="s">
        <v>11</v>
      </c>
      <c r="C2" s="1" t="s">
        <v>12</v>
      </c>
      <c r="D2" s="5">
        <v>12974</v>
      </c>
      <c r="E2" s="8" t="s">
        <v>16</v>
      </c>
      <c r="F2" s="7" t="s">
        <v>16</v>
      </c>
      <c r="G2" s="9">
        <v>17230000</v>
      </c>
      <c r="H2" s="9">
        <v>17230000</v>
      </c>
      <c r="I2" s="6" t="s">
        <v>13</v>
      </c>
      <c r="J2" s="6" t="s">
        <v>14</v>
      </c>
      <c r="K2" s="4"/>
    </row>
    <row r="3" spans="1:11" x14ac:dyDescent="0.35">
      <c r="A3" s="1">
        <v>900380599</v>
      </c>
      <c r="B3" s="1" t="s">
        <v>11</v>
      </c>
      <c r="C3" s="10" t="s">
        <v>12</v>
      </c>
      <c r="D3" s="1">
        <v>13067</v>
      </c>
      <c r="E3" s="11" t="s">
        <v>15</v>
      </c>
      <c r="F3" s="12" t="s">
        <v>17</v>
      </c>
      <c r="G3" s="13">
        <v>18247100</v>
      </c>
      <c r="H3" s="13">
        <v>18247100</v>
      </c>
      <c r="I3" s="6" t="s">
        <v>13</v>
      </c>
      <c r="J3" s="6" t="s">
        <v>14</v>
      </c>
      <c r="K3" s="4"/>
    </row>
    <row r="4" spans="1:11" x14ac:dyDescent="0.35">
      <c r="A4" s="1">
        <v>900380599</v>
      </c>
      <c r="B4" s="1" t="s">
        <v>11</v>
      </c>
      <c r="C4" s="10" t="s">
        <v>12</v>
      </c>
      <c r="D4" s="1">
        <v>13144</v>
      </c>
      <c r="E4" s="1" t="s">
        <v>18</v>
      </c>
      <c r="F4" s="1" t="s">
        <v>19</v>
      </c>
      <c r="G4" s="9">
        <v>33511000</v>
      </c>
      <c r="H4" s="9">
        <v>33511000</v>
      </c>
      <c r="I4" s="6" t="s">
        <v>13</v>
      </c>
      <c r="J4" s="6" t="s">
        <v>14</v>
      </c>
      <c r="K4" s="4"/>
    </row>
    <row r="5" spans="1:11" x14ac:dyDescent="0.35">
      <c r="A5" s="1">
        <v>900380599</v>
      </c>
      <c r="B5" s="1" t="s">
        <v>11</v>
      </c>
      <c r="C5" s="1" t="s">
        <v>12</v>
      </c>
      <c r="D5" s="1">
        <v>13224</v>
      </c>
      <c r="E5" s="1" t="s">
        <v>20</v>
      </c>
      <c r="F5" s="1" t="s">
        <v>20</v>
      </c>
      <c r="G5" s="9">
        <v>44290000</v>
      </c>
      <c r="H5" s="9">
        <v>44290000</v>
      </c>
      <c r="I5" s="6" t="s">
        <v>13</v>
      </c>
      <c r="J5" s="6" t="s">
        <v>14</v>
      </c>
      <c r="K5" s="4"/>
    </row>
    <row r="6" spans="1:11" x14ac:dyDescent="0.35">
      <c r="G6" s="14">
        <f>SUM(G2:G5)</f>
        <v>113278100</v>
      </c>
      <c r="H6" s="14">
        <f>SUM(H2:H5)</f>
        <v>113278100</v>
      </c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H1 G6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65</v>
      </c>
      <c r="B3" t="s">
        <v>63</v>
      </c>
      <c r="C3" t="s">
        <v>64</v>
      </c>
    </row>
    <row r="4" spans="1:3" x14ac:dyDescent="0.35">
      <c r="A4" s="33" t="s">
        <v>61</v>
      </c>
      <c r="B4" s="31">
        <v>2</v>
      </c>
      <c r="C4" s="34">
        <v>35477100</v>
      </c>
    </row>
    <row r="5" spans="1:3" x14ac:dyDescent="0.35">
      <c r="A5" s="33" t="s">
        <v>62</v>
      </c>
      <c r="B5" s="31">
        <v>2</v>
      </c>
      <c r="C5" s="34">
        <v>77801000</v>
      </c>
    </row>
    <row r="6" spans="1:3" x14ac:dyDescent="0.35">
      <c r="A6" s="33" t="s">
        <v>66</v>
      </c>
      <c r="B6" s="31">
        <v>4</v>
      </c>
      <c r="C6" s="34">
        <v>113278100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K15"/>
  <sheetViews>
    <sheetView workbookViewId="0">
      <selection activeCell="A2" sqref="A2"/>
    </sheetView>
  </sheetViews>
  <sheetFormatPr baseColWidth="10" defaultRowHeight="14.5" x14ac:dyDescent="0.35"/>
  <sheetData>
    <row r="1" spans="1:37" ht="30" x14ac:dyDescent="0.35">
      <c r="A1" s="15" t="s">
        <v>6</v>
      </c>
      <c r="B1" s="15" t="s">
        <v>8</v>
      </c>
      <c r="C1" s="15" t="s">
        <v>0</v>
      </c>
      <c r="D1" s="15" t="s">
        <v>1</v>
      </c>
      <c r="E1" s="15" t="s">
        <v>21</v>
      </c>
      <c r="F1" s="15" t="s">
        <v>22</v>
      </c>
      <c r="G1" s="16" t="s">
        <v>2</v>
      </c>
      <c r="H1" s="16" t="s">
        <v>3</v>
      </c>
      <c r="I1" s="17" t="s">
        <v>4</v>
      </c>
      <c r="J1" s="17" t="s">
        <v>5</v>
      </c>
      <c r="K1" s="18" t="s">
        <v>23</v>
      </c>
      <c r="L1" s="19" t="s">
        <v>24</v>
      </c>
      <c r="M1" s="20" t="s">
        <v>25</v>
      </c>
      <c r="N1" s="21" t="s">
        <v>26</v>
      </c>
      <c r="O1" s="21" t="s">
        <v>27</v>
      </c>
      <c r="P1" s="22" t="s">
        <v>28</v>
      </c>
      <c r="Q1" s="22" t="s">
        <v>29</v>
      </c>
      <c r="R1" s="21" t="s">
        <v>30</v>
      </c>
      <c r="S1" s="15" t="s">
        <v>31</v>
      </c>
      <c r="T1" s="15" t="s">
        <v>32</v>
      </c>
      <c r="U1" s="15" t="s">
        <v>33</v>
      </c>
      <c r="V1" s="15" t="s">
        <v>34</v>
      </c>
      <c r="W1" s="15" t="s">
        <v>35</v>
      </c>
      <c r="X1" s="15" t="s">
        <v>36</v>
      </c>
      <c r="Y1" s="15" t="s">
        <v>37</v>
      </c>
      <c r="Z1" s="15" t="s">
        <v>38</v>
      </c>
      <c r="AA1" s="15" t="s">
        <v>39</v>
      </c>
      <c r="AB1" s="15" t="s">
        <v>40</v>
      </c>
      <c r="AC1" s="15" t="s">
        <v>41</v>
      </c>
      <c r="AD1" s="15" t="s">
        <v>42</v>
      </c>
      <c r="AE1" s="15" t="s">
        <v>43</v>
      </c>
      <c r="AF1" s="15" t="s">
        <v>44</v>
      </c>
      <c r="AG1" s="22" t="s">
        <v>45</v>
      </c>
      <c r="AH1" s="22" t="s">
        <v>46</v>
      </c>
      <c r="AI1" s="22" t="s">
        <v>47</v>
      </c>
      <c r="AJ1" s="22" t="s">
        <v>48</v>
      </c>
      <c r="AK1" s="15" t="s">
        <v>49</v>
      </c>
    </row>
    <row r="2" spans="1:37" x14ac:dyDescent="0.35">
      <c r="A2" s="23">
        <v>900380599</v>
      </c>
      <c r="B2" s="23" t="s">
        <v>11</v>
      </c>
      <c r="C2" s="23" t="s">
        <v>12</v>
      </c>
      <c r="D2" s="24">
        <v>13144</v>
      </c>
      <c r="E2" s="24" t="s">
        <v>50</v>
      </c>
      <c r="F2" s="24" t="s">
        <v>51</v>
      </c>
      <c r="G2" s="25">
        <v>47262</v>
      </c>
      <c r="H2" s="25">
        <v>45448</v>
      </c>
      <c r="I2" s="26">
        <v>33511000</v>
      </c>
      <c r="J2" s="26">
        <v>33511000</v>
      </c>
      <c r="K2" s="23" t="s">
        <v>62</v>
      </c>
      <c r="L2" s="26">
        <v>32840600</v>
      </c>
      <c r="M2" s="23">
        <v>1222471866</v>
      </c>
      <c r="N2" s="26">
        <v>0</v>
      </c>
      <c r="O2" s="26">
        <v>0</v>
      </c>
      <c r="P2" s="23"/>
      <c r="Q2" s="25"/>
      <c r="R2" s="26">
        <v>0</v>
      </c>
      <c r="S2" s="23" t="s">
        <v>58</v>
      </c>
      <c r="T2" s="25">
        <v>45441</v>
      </c>
      <c r="U2" s="25">
        <v>45448</v>
      </c>
      <c r="V2" s="25" t="s">
        <v>59</v>
      </c>
      <c r="W2" s="26">
        <v>33520000</v>
      </c>
      <c r="X2" s="26">
        <v>33511000</v>
      </c>
      <c r="Y2" s="26">
        <v>33520000</v>
      </c>
      <c r="Z2" s="26">
        <v>9000</v>
      </c>
      <c r="AA2" s="26">
        <v>9120000</v>
      </c>
      <c r="AB2" s="26">
        <v>670400</v>
      </c>
      <c r="AC2" s="26">
        <v>0</v>
      </c>
      <c r="AD2" s="26">
        <v>0</v>
      </c>
      <c r="AE2" s="26">
        <v>0</v>
      </c>
      <c r="AF2" s="26">
        <v>0</v>
      </c>
      <c r="AG2" s="26">
        <v>0</v>
      </c>
      <c r="AH2" s="23"/>
      <c r="AI2" s="23"/>
      <c r="AJ2" s="23"/>
      <c r="AK2" s="26">
        <v>33511000</v>
      </c>
    </row>
    <row r="3" spans="1:37" x14ac:dyDescent="0.35">
      <c r="A3" s="23">
        <v>900380599</v>
      </c>
      <c r="B3" s="23" t="s">
        <v>11</v>
      </c>
      <c r="C3" s="23" t="s">
        <v>12</v>
      </c>
      <c r="D3" s="24">
        <v>13224</v>
      </c>
      <c r="E3" s="24" t="s">
        <v>52</v>
      </c>
      <c r="F3" s="24" t="s">
        <v>53</v>
      </c>
      <c r="G3" s="25">
        <v>47293</v>
      </c>
      <c r="H3" s="25">
        <v>45472</v>
      </c>
      <c r="I3" s="26">
        <v>44290000</v>
      </c>
      <c r="J3" s="26">
        <v>44290000</v>
      </c>
      <c r="K3" s="23" t="s">
        <v>62</v>
      </c>
      <c r="L3" s="26">
        <v>43381500</v>
      </c>
      <c r="M3" s="23">
        <v>1222486091</v>
      </c>
      <c r="N3" s="26">
        <v>0</v>
      </c>
      <c r="O3" s="26">
        <v>0</v>
      </c>
      <c r="P3" s="23"/>
      <c r="Q3" s="25"/>
      <c r="R3" s="26">
        <v>0</v>
      </c>
      <c r="S3" s="23" t="s">
        <v>58</v>
      </c>
      <c r="T3" s="25">
        <v>45472</v>
      </c>
      <c r="U3" s="25">
        <v>45475</v>
      </c>
      <c r="V3" s="25" t="s">
        <v>59</v>
      </c>
      <c r="W3" s="26">
        <v>44290000</v>
      </c>
      <c r="X3" s="26">
        <v>44267300</v>
      </c>
      <c r="Y3" s="26">
        <v>44290000</v>
      </c>
      <c r="Z3" s="26">
        <v>22700</v>
      </c>
      <c r="AA3" s="26">
        <v>17070000</v>
      </c>
      <c r="AB3" s="26">
        <v>885800</v>
      </c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3"/>
      <c r="AI3" s="23"/>
      <c r="AJ3" s="23"/>
      <c r="AK3" s="26">
        <v>44267300</v>
      </c>
    </row>
    <row r="4" spans="1:37" x14ac:dyDescent="0.35">
      <c r="A4" s="23">
        <v>900380599</v>
      </c>
      <c r="B4" s="23" t="s">
        <v>11</v>
      </c>
      <c r="C4" s="23" t="s">
        <v>12</v>
      </c>
      <c r="D4" s="24">
        <v>12974</v>
      </c>
      <c r="E4" s="24" t="s">
        <v>54</v>
      </c>
      <c r="F4" s="24" t="s">
        <v>55</v>
      </c>
      <c r="G4" s="25">
        <v>46470</v>
      </c>
      <c r="H4" s="25">
        <v>45378</v>
      </c>
      <c r="I4" s="26">
        <v>17230000</v>
      </c>
      <c r="J4" s="26">
        <v>17230000</v>
      </c>
      <c r="K4" s="23" t="s">
        <v>61</v>
      </c>
      <c r="L4" s="26">
        <v>0</v>
      </c>
      <c r="M4" s="23"/>
      <c r="N4" s="26">
        <v>16885400</v>
      </c>
      <c r="O4" s="26">
        <f>34000+70000+240600</f>
        <v>344600</v>
      </c>
      <c r="P4" s="23">
        <v>2201539315</v>
      </c>
      <c r="Q4" s="25" t="s">
        <v>60</v>
      </c>
      <c r="R4" s="26">
        <v>34762500</v>
      </c>
      <c r="S4" s="23" t="s">
        <v>58</v>
      </c>
      <c r="T4" s="25">
        <v>45378</v>
      </c>
      <c r="U4" s="25">
        <v>45384</v>
      </c>
      <c r="V4" s="25" t="s">
        <v>59</v>
      </c>
      <c r="W4" s="26">
        <v>17230000</v>
      </c>
      <c r="X4" s="26">
        <v>17230000</v>
      </c>
      <c r="Y4" s="26">
        <v>17230000</v>
      </c>
      <c r="Z4" s="26">
        <v>0</v>
      </c>
      <c r="AA4" s="26">
        <v>14030000</v>
      </c>
      <c r="AB4" s="26">
        <v>344600</v>
      </c>
      <c r="AC4" s="26">
        <v>0</v>
      </c>
      <c r="AD4" s="26">
        <v>0</v>
      </c>
      <c r="AE4" s="26">
        <v>0</v>
      </c>
      <c r="AF4" s="26">
        <v>0</v>
      </c>
      <c r="AG4" s="26">
        <v>0</v>
      </c>
      <c r="AH4" s="23"/>
      <c r="AI4" s="23"/>
      <c r="AJ4" s="23"/>
      <c r="AK4" s="26">
        <v>17230000</v>
      </c>
    </row>
    <row r="5" spans="1:37" x14ac:dyDescent="0.35">
      <c r="A5" s="23">
        <v>900380599</v>
      </c>
      <c r="B5" s="23" t="s">
        <v>11</v>
      </c>
      <c r="C5" s="23" t="s">
        <v>12</v>
      </c>
      <c r="D5" s="24">
        <v>13067</v>
      </c>
      <c r="E5" s="24" t="s">
        <v>56</v>
      </c>
      <c r="F5" s="24" t="s">
        <v>57</v>
      </c>
      <c r="G5" s="25">
        <v>45406</v>
      </c>
      <c r="H5" s="25">
        <v>45406</v>
      </c>
      <c r="I5" s="26">
        <v>18247100</v>
      </c>
      <c r="J5" s="26">
        <v>18247100</v>
      </c>
      <c r="K5" s="23" t="s">
        <v>61</v>
      </c>
      <c r="L5" s="26">
        <v>0</v>
      </c>
      <c r="M5" s="23"/>
      <c r="N5" s="26">
        <v>17877100</v>
      </c>
      <c r="O5" s="26">
        <v>370000</v>
      </c>
      <c r="P5" s="23">
        <v>2201539315</v>
      </c>
      <c r="Q5" s="25" t="s">
        <v>60</v>
      </c>
      <c r="R5" s="26">
        <v>34762500</v>
      </c>
      <c r="S5" s="23" t="s">
        <v>58</v>
      </c>
      <c r="T5" s="25">
        <v>45412</v>
      </c>
      <c r="U5" s="25">
        <v>45422</v>
      </c>
      <c r="V5" s="25" t="s">
        <v>59</v>
      </c>
      <c r="W5" s="26">
        <v>18500000</v>
      </c>
      <c r="X5" s="26">
        <v>18247100</v>
      </c>
      <c r="Y5" s="26">
        <v>18500000</v>
      </c>
      <c r="Z5" s="26">
        <v>252900</v>
      </c>
      <c r="AA5" s="26">
        <v>10400000</v>
      </c>
      <c r="AB5" s="26">
        <v>370000</v>
      </c>
      <c r="AC5" s="26">
        <v>0</v>
      </c>
      <c r="AD5" s="26">
        <v>0</v>
      </c>
      <c r="AE5" s="26">
        <v>0</v>
      </c>
      <c r="AF5" s="26">
        <v>0</v>
      </c>
      <c r="AG5" s="26">
        <v>0</v>
      </c>
      <c r="AH5" s="23"/>
      <c r="AI5" s="23"/>
      <c r="AJ5" s="23"/>
      <c r="AK5" s="26">
        <v>18247100</v>
      </c>
    </row>
    <row r="6" spans="1:37" x14ac:dyDescent="0.35">
      <c r="A6" s="27"/>
      <c r="B6" s="27"/>
      <c r="C6" s="27"/>
      <c r="D6" s="27"/>
      <c r="E6" s="27"/>
      <c r="F6" s="27"/>
      <c r="G6" s="28"/>
      <c r="H6" s="28"/>
      <c r="I6" s="29"/>
      <c r="J6" s="29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</row>
    <row r="7" spans="1:37" x14ac:dyDescent="0.35">
      <c r="L7" s="30"/>
    </row>
    <row r="8" spans="1:37" x14ac:dyDescent="0.35">
      <c r="L8" s="30"/>
    </row>
    <row r="9" spans="1:37" x14ac:dyDescent="0.35">
      <c r="L9" s="30"/>
    </row>
    <row r="10" spans="1:37" x14ac:dyDescent="0.35">
      <c r="L10" s="30"/>
    </row>
    <row r="11" spans="1:37" ht="14" customHeight="1" x14ac:dyDescent="0.35">
      <c r="L11" s="30"/>
    </row>
    <row r="12" spans="1:37" x14ac:dyDescent="0.35">
      <c r="L12" s="30"/>
    </row>
    <row r="13" spans="1:37" x14ac:dyDescent="0.35">
      <c r="L13" s="30"/>
    </row>
    <row r="14" spans="1:37" x14ac:dyDescent="0.35">
      <c r="L14" s="30"/>
    </row>
    <row r="15" spans="1:37" x14ac:dyDescent="0.35">
      <c r="L15" s="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zoomScaleNormal="100" workbookViewId="0">
      <selection activeCell="F18" sqref="F18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67</v>
      </c>
      <c r="E2" s="39"/>
      <c r="F2" s="39"/>
      <c r="G2" s="39"/>
      <c r="H2" s="39"/>
      <c r="I2" s="40"/>
      <c r="J2" s="41" t="s">
        <v>68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69</v>
      </c>
      <c r="E5" s="53"/>
      <c r="F5" s="53"/>
      <c r="G5" s="53"/>
      <c r="H5" s="53"/>
      <c r="I5" s="54"/>
      <c r="J5" s="54" t="s">
        <v>70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102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100</v>
      </c>
      <c r="J12" s="62"/>
    </row>
    <row r="13" spans="2:10" ht="13" x14ac:dyDescent="0.3">
      <c r="B13" s="61"/>
      <c r="C13" s="63" t="s">
        <v>101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71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72</v>
      </c>
      <c r="D17" s="64"/>
      <c r="H17" s="67"/>
      <c r="I17" s="68"/>
      <c r="J17" s="62"/>
    </row>
    <row r="18" spans="2:10" ht="13" x14ac:dyDescent="0.3">
      <c r="B18" s="61"/>
      <c r="C18" s="63" t="s">
        <v>73</v>
      </c>
      <c r="D18" s="63"/>
      <c r="E18" s="63"/>
      <c r="F18" s="63"/>
      <c r="H18" s="69">
        <v>4</v>
      </c>
      <c r="I18" s="70">
        <v>113278100</v>
      </c>
      <c r="J18" s="62"/>
    </row>
    <row r="19" spans="2:10" x14ac:dyDescent="0.25">
      <c r="B19" s="61"/>
      <c r="C19" s="35" t="s">
        <v>74</v>
      </c>
      <c r="H19" s="71">
        <v>2</v>
      </c>
      <c r="I19" s="72">
        <v>35477100</v>
      </c>
      <c r="J19" s="62"/>
    </row>
    <row r="20" spans="2:10" x14ac:dyDescent="0.25">
      <c r="B20" s="61"/>
      <c r="C20" s="35" t="s">
        <v>75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76</v>
      </c>
      <c r="H21" s="71">
        <v>0</v>
      </c>
      <c r="I21" s="72">
        <v>0</v>
      </c>
      <c r="J21" s="62"/>
    </row>
    <row r="22" spans="2:10" x14ac:dyDescent="0.25">
      <c r="B22" s="61"/>
      <c r="C22" s="35" t="s">
        <v>77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78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79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80</v>
      </c>
      <c r="D25" s="63"/>
      <c r="E25" s="63"/>
      <c r="F25" s="63"/>
      <c r="H25" s="69">
        <f>H19+H20+H21+H22+H24+H23</f>
        <v>2</v>
      </c>
      <c r="I25" s="70">
        <f>I19+I20+I21+I22+I24+I23</f>
        <v>35477100</v>
      </c>
      <c r="J25" s="62"/>
    </row>
    <row r="26" spans="2:10" x14ac:dyDescent="0.25">
      <c r="B26" s="61"/>
      <c r="C26" s="35" t="s">
        <v>81</v>
      </c>
      <c r="H26" s="71">
        <v>2</v>
      </c>
      <c r="I26" s="72">
        <v>77801000</v>
      </c>
      <c r="J26" s="62"/>
    </row>
    <row r="27" spans="2:10" ht="13" thickBot="1" x14ac:dyDescent="0.3">
      <c r="B27" s="61"/>
      <c r="C27" s="35" t="s">
        <v>82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83</v>
      </c>
      <c r="D28" s="63"/>
      <c r="E28" s="63"/>
      <c r="F28" s="63"/>
      <c r="H28" s="69">
        <f>H26+H27</f>
        <v>2</v>
      </c>
      <c r="I28" s="70">
        <f>I26+I27</f>
        <v>77801000</v>
      </c>
      <c r="J28" s="62"/>
    </row>
    <row r="29" spans="2:10" ht="13.5" thickBot="1" x14ac:dyDescent="0.35">
      <c r="B29" s="61"/>
      <c r="C29" s="35" t="s">
        <v>84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85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86</v>
      </c>
      <c r="D32" s="63"/>
      <c r="H32" s="76">
        <f>H25+H28+H30</f>
        <v>4</v>
      </c>
      <c r="I32" s="77">
        <f>I25+I28+I30</f>
        <v>113278100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103</v>
      </c>
      <c r="D37" s="80"/>
      <c r="H37" s="79" t="s">
        <v>87</v>
      </c>
      <c r="I37" s="80"/>
      <c r="J37" s="62"/>
    </row>
    <row r="38" spans="2:10" ht="13" x14ac:dyDescent="0.3">
      <c r="B38" s="61"/>
      <c r="C38" s="63" t="s">
        <v>104</v>
      </c>
      <c r="D38" s="78"/>
      <c r="H38" s="81" t="s">
        <v>88</v>
      </c>
      <c r="I38" s="78"/>
      <c r="J38" s="62"/>
    </row>
    <row r="39" spans="2:10" ht="13" x14ac:dyDescent="0.3">
      <c r="B39" s="61"/>
      <c r="C39" s="63" t="s">
        <v>105</v>
      </c>
      <c r="H39" s="63" t="s">
        <v>89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90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3" zoomScale="84" zoomScaleNormal="84" zoomScaleSheetLayoutView="100" workbookViewId="0">
      <selection activeCell="D17" sqref="D17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91</v>
      </c>
      <c r="E2" s="39"/>
      <c r="F2" s="39"/>
      <c r="G2" s="39"/>
      <c r="H2" s="39"/>
      <c r="I2" s="40"/>
      <c r="J2" s="41" t="s">
        <v>68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92</v>
      </c>
      <c r="E5" s="87"/>
      <c r="F5" s="87"/>
      <c r="G5" s="87"/>
      <c r="H5" s="87"/>
      <c r="I5" s="88"/>
      <c r="J5" s="54" t="s">
        <v>93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">
        <v>102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">
        <v>100</v>
      </c>
      <c r="J11" s="62"/>
    </row>
    <row r="12" spans="2:10" ht="13" x14ac:dyDescent="0.3">
      <c r="B12" s="61"/>
      <c r="C12" s="63" t="s">
        <v>101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94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95</v>
      </c>
      <c r="I16" s="90" t="s">
        <v>96</v>
      </c>
      <c r="J16" s="62"/>
    </row>
    <row r="17" spans="2:10" ht="13" x14ac:dyDescent="0.3">
      <c r="B17" s="61"/>
      <c r="C17" s="63" t="s">
        <v>73</v>
      </c>
      <c r="D17" s="63"/>
      <c r="E17" s="63"/>
      <c r="F17" s="63"/>
      <c r="H17" s="67">
        <v>2</v>
      </c>
      <c r="I17" s="91">
        <v>35477100</v>
      </c>
      <c r="J17" s="62"/>
    </row>
    <row r="18" spans="2:10" x14ac:dyDescent="0.25">
      <c r="B18" s="61"/>
      <c r="C18" s="35" t="s">
        <v>74</v>
      </c>
      <c r="H18" s="92">
        <v>2</v>
      </c>
      <c r="I18" s="93">
        <v>35477100</v>
      </c>
      <c r="J18" s="62"/>
    </row>
    <row r="19" spans="2:10" x14ac:dyDescent="0.25">
      <c r="B19" s="61"/>
      <c r="C19" s="35" t="s">
        <v>75</v>
      </c>
      <c r="H19" s="92">
        <v>0</v>
      </c>
      <c r="I19" s="93">
        <v>0</v>
      </c>
      <c r="J19" s="62"/>
    </row>
    <row r="20" spans="2:10" x14ac:dyDescent="0.25">
      <c r="B20" s="61"/>
      <c r="C20" s="35" t="s">
        <v>77</v>
      </c>
      <c r="H20" s="92">
        <v>0</v>
      </c>
      <c r="I20" s="93">
        <v>0</v>
      </c>
      <c r="J20" s="62"/>
    </row>
    <row r="21" spans="2:10" x14ac:dyDescent="0.25">
      <c r="B21" s="61"/>
      <c r="C21" s="35" t="s">
        <v>97</v>
      </c>
      <c r="H21" s="92">
        <v>0</v>
      </c>
      <c r="I21" s="93">
        <v>0</v>
      </c>
      <c r="J21" s="62"/>
    </row>
    <row r="22" spans="2:10" ht="13" x14ac:dyDescent="0.3">
      <c r="B22" s="61"/>
      <c r="C22" s="63" t="s">
        <v>98</v>
      </c>
      <c r="D22" s="63"/>
      <c r="E22" s="63"/>
      <c r="F22" s="63"/>
      <c r="H22" s="67">
        <v>2</v>
      </c>
      <c r="I22" s="91">
        <v>35477100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">
        <v>103</v>
      </c>
      <c r="D28" s="79"/>
      <c r="G28" s="79" t="s">
        <v>87</v>
      </c>
      <c r="H28" s="80"/>
      <c r="I28" s="78"/>
      <c r="J28" s="62"/>
    </row>
    <row r="29" spans="2:10" ht="13" x14ac:dyDescent="0.3">
      <c r="B29" s="61"/>
      <c r="C29" s="81" t="s">
        <v>104</v>
      </c>
      <c r="D29" s="81"/>
      <c r="G29" s="81" t="s">
        <v>99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2024-08-23T20:29:28Z</cp:lastPrinted>
  <dcterms:created xsi:type="dcterms:W3CDTF">2022-06-01T14:39:12Z</dcterms:created>
  <dcterms:modified xsi:type="dcterms:W3CDTF">2024-08-23T20:33:28Z</dcterms:modified>
</cp:coreProperties>
</file>