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256351_CENTRO DE FISIOTERAPIA Y REHABILITACION DEL PACIFICO S.A.S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31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H25" i="4"/>
  <c r="H32" i="4" s="1"/>
  <c r="H33" i="4" s="1"/>
  <c r="I32" i="4" l="1"/>
  <c r="I33" i="4" s="1"/>
  <c r="H11" i="1"/>
  <c r="G11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<sst xmlns="http://schemas.openxmlformats.org/spreadsheetml/2006/main" count="251" uniqueCount="110">
  <si>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</si>
  <si>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</si>
  <si>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</si>
  <si>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</si>
  <si>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</si>
  <si>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</si>
  <si>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</si>
  <si>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</si>
  <si>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</si>
  <si>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</si>
  <si>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</si>
  <si>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</si>
  <si>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CENTRO DE FISIOTERAPIA Y REHABILITACIÓN PACIFICO SAS</t>
  </si>
  <si>
    <t>FEC</t>
  </si>
  <si>
    <t xml:space="preserve">
 EVENTO</t>
  </si>
  <si>
    <t>BUENAVENTURA</t>
  </si>
  <si>
    <t xml:space="preserve">
AMBUTALORIO 
</t>
  </si>
  <si>
    <t>OTRD-2023-922</t>
  </si>
  <si>
    <t>FACT</t>
  </si>
  <si>
    <t>LLAVE</t>
  </si>
  <si>
    <t>ESTADO EPS 16-08-2024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</si>
  <si>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</si>
  <si>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</si>
  <si>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</si>
  <si>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</si>
  <si>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</si>
  <si>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</si>
  <si>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</si>
  <si>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</si>
  <si>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</si>
  <si>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</si>
  <si>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</si>
  <si>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</si>
  <si>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</si>
  <si>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</si>
  <si>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</si>
  <si>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</si>
  <si>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</si>
  <si>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</si>
  <si>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</si>
  <si>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FEC2847</t>
  </si>
  <si>
    <t>900256351_FEC2847</t>
  </si>
  <si>
    <t>Finalizada</t>
  </si>
  <si>
    <t>FEC2810</t>
  </si>
  <si>
    <t>900256351_FEC2810</t>
  </si>
  <si>
    <t>FEC2811</t>
  </si>
  <si>
    <t>900256351_FEC2811</t>
  </si>
  <si>
    <t>FEC2839</t>
  </si>
  <si>
    <t>900256351_FEC2839</t>
  </si>
  <si>
    <t>FEC2848</t>
  </si>
  <si>
    <t>900256351_FEC2848</t>
  </si>
  <si>
    <t>FEC2882</t>
  </si>
  <si>
    <t>900256351_FEC2882</t>
  </si>
  <si>
    <t>Factura en proceso interno</t>
  </si>
  <si>
    <t>Para auditoria de pertinencia</t>
  </si>
  <si>
    <t>DEVOLUCION</t>
  </si>
  <si>
    <t>SE DEVUELVE FACTURA CON SOPORTES COMPLETOS AL VALIDAR LOS DATOS DE LA FACTURA Valor Facturado servicios: El valor no coincide con el valor total de la factura.. VALOR RIPS $2.334.822 VALOR FACTURADO$2.395.215 AJUSTAR PARA DARLE TRAMITE ALA FACTURA</t>
  </si>
  <si>
    <t>SOPORTE</t>
  </si>
  <si>
    <t>FEC2881</t>
  </si>
  <si>
    <t>900256351_FEC2881</t>
  </si>
  <si>
    <t>FEC2739</t>
  </si>
  <si>
    <t>900256351_FEC2739</t>
  </si>
  <si>
    <t>FEC2769</t>
  </si>
  <si>
    <t>900256351_FEC2769</t>
  </si>
  <si>
    <t>10.07.2024</t>
  </si>
  <si>
    <t>Factura cancelada</t>
  </si>
  <si>
    <t>Factura pendiente en programacion de pago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</si>
  <si>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</si>
  <si>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</si>
  <si>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</si>
  <si>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</si>
  <si>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</si>
  <si>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</si>
  <si>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</si>
  <si>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</si>
  <si>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</si>
  <si>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</si>
  <si>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</si>
  <si>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</si>
  <si>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</si>
  <si>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</si>
  <si>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</si>
  <si>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</si>
  <si>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</si>
  <si>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</si>
  <si>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</si>
  <si>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</si>
  <si>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</si>
  <si>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</si>
  <si>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</si>
  <si>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</si>
  <si>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</si>
  <si>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</si>
  <si>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</si>
  <si>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</si>
  <si>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</si>
  <si>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</si>
  <si>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</si>
  <si>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</si>
  <si>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</si>
  <si>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</si>
  <si>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</si>
  <si>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</si>
  <si>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</si>
  <si>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CENTRO DE FISIOTERAPIA Y REHABILITACIÓN PACIFICO SAS</t>
  </si>
  <si>
    <t>NIT: 900256351</t>
  </si>
  <si>
    <t>Darling Rocío García Borja</t>
  </si>
  <si>
    <t>Dpto.  Cuentas Medicas y Glosas</t>
  </si>
  <si>
    <t>Centro de Fisioterapia y Rehabilitación Pacifico SAS</t>
  </si>
  <si>
    <t>Santiago de Cali, agosto 16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</si>
</sst>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7" fillId="0" borderId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3">
    <xf numFmtId="0" fontId="0" fillId="0" borderId="0" xfId="0"/>
    <xf numFmtId="0" fontId="0" fillId="2" borderId="1" xfId="0" applyFill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2" borderId="1" xfId="0" applyFill="1" applyBorder="1" applyAlignment="1"/>
    <xf numFmtId="14" fontId="0" fillId="2" borderId="1" xfId="0" applyNumberFormat="1" applyFill="1" applyBorder="1" applyAlignment="1"/>
    <xf numFmtId="0" fontId="1" fillId="2" borderId="1" xfId="0" applyFont="1" applyFill="1" applyBorder="1" applyAlignment="1">
      <alignment horizontal="center"/>
    </xf>
    <xf numFmtId="0" fontId="0" fillId="2" borderId="0" xfId="0" applyFill="1" applyAlignment="1"/>
    <xf numFmtId="0" fontId="1" fillId="2" borderId="0" xfId="0" applyFont="1" applyFill="1" applyAlignment="1"/>
    <xf numFmtId="0" fontId="0" fillId="0" borderId="0" xfId="0" applyAlignment="1"/>
    <xf numFmtId="0" fontId="5" fillId="0" borderId="1" xfId="0" applyFont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4" fontId="5" fillId="4" borderId="1" xfId="1" applyNumberFormat="1" applyFont="1" applyFill="1" applyBorder="1" applyAlignment="1">
      <alignment horizontal="center" vertical="center" wrapText="1"/>
    </xf>
    <xf numFmtId="1" fontId="5" fillId="4" borderId="1" xfId="0" applyNumberFormat="1" applyFont="1" applyFill="1" applyBorder="1" applyAlignment="1">
      <alignment horizontal="center" vertical="center" wrapText="1"/>
    </xf>
    <xf numFmtId="165" fontId="5" fillId="3" borderId="1" xfId="2" applyNumberFormat="1" applyFont="1" applyFill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0" fontId="6" fillId="2" borderId="1" xfId="0" applyFont="1" applyFill="1" applyBorder="1" applyAlignment="1"/>
    <xf numFmtId="14" fontId="6" fillId="2" borderId="1" xfId="0" applyNumberFormat="1" applyFont="1" applyFill="1" applyBorder="1" applyAlignment="1"/>
    <xf numFmtId="164" fontId="6" fillId="2" borderId="1" xfId="1" applyNumberFormat="1" applyFont="1" applyFill="1" applyBorder="1" applyAlignment="1"/>
    <xf numFmtId="0" fontId="5" fillId="2" borderId="1" xfId="0" applyFont="1" applyFill="1" applyBorder="1" applyAlignment="1">
      <alignment horizontal="center"/>
    </xf>
    <xf numFmtId="0" fontId="6" fillId="2" borderId="1" xfId="0" applyFont="1" applyFill="1" applyBorder="1" applyAlignment="1">
      <alignment horizontal="center"/>
    </xf>
    <xf numFmtId="0" fontId="6" fillId="2" borderId="1" xfId="1" applyNumberFormat="1" applyFont="1" applyFill="1" applyBorder="1" applyAlignment="1"/>
    <xf numFmtId="0" fontId="6" fillId="0" borderId="0" xfId="0" applyFont="1" applyAlignment="1"/>
    <xf numFmtId="164" fontId="6" fillId="0" borderId="0" xfId="1" applyNumberFormat="1" applyFont="1" applyAlignment="1"/>
    <xf numFmtId="14" fontId="6" fillId="0" borderId="0" xfId="0" applyNumberFormat="1" applyFont="1" applyAlignment="1"/>
    <xf numFmtId="0" fontId="6" fillId="0" borderId="0" xfId="0" applyFont="1"/>
    <xf numFmtId="4" fontId="6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6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right"/>
    </xf>
    <xf numFmtId="168" fontId="9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9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69" fontId="8" fillId="0" borderId="9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69" fontId="9" fillId="0" borderId="13" xfId="3" applyNumberFormat="1" applyFont="1" applyBorder="1" applyAlignment="1">
      <alignment horizontal="right"/>
    </xf>
    <xf numFmtId="169" fontId="8" fillId="0" borderId="0" xfId="3" applyNumberFormat="1" applyFont="1"/>
    <xf numFmtId="169" fontId="9" fillId="0" borderId="9" xfId="3" applyNumberFormat="1" applyFont="1" applyBorder="1"/>
    <xf numFmtId="169" fontId="8" fillId="0" borderId="9" xfId="3" applyNumberFormat="1" applyFont="1" applyBorder="1"/>
    <xf numFmtId="169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  <xf numFmtId="0" fontId="8" fillId="2" borderId="0" xfId="3" applyFont="1" applyFill="1"/>
    <xf numFmtId="0" fontId="9" fillId="0" borderId="0" xfId="3" applyFont="1" applyAlignment="1">
      <alignment horizontal="center"/>
    </xf>
    <xf numFmtId="170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0" fontId="8" fillId="0" borderId="0" xfId="5" applyNumberFormat="1" applyFont="1" applyAlignment="1">
      <alignment horizontal="right"/>
    </xf>
    <xf numFmtId="171" fontId="8" fillId="0" borderId="13" xfId="5" applyNumberFormat="1" applyFont="1" applyBorder="1" applyAlignment="1">
      <alignment horizontal="center"/>
    </xf>
    <xf numFmtId="170" fontId="8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20.688426504632" createdVersion="5" refreshedVersion="5" minRefreshableVersion="3" recordCount="9">
  <cacheSource type="worksheet">
    <worksheetSource ref="A1:AH10" sheet="ESTADO DE CADA FACTURA"/>
  </cacheSource>
  <cacheFields count="34">
    <cacheField name="NIT IPS" numFmtId="0">
      <sharedItems containsSemiMixedTypes="0" containsString="0" containsNumber="1" containsInteger="1" minValue="900256351" maxValue="90025635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739" maxValue="288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3-02T00:00:00" maxDate="2024-07-06T00:00:00"/>
    </cacheField>
    <cacheField name="IPS Fecha radicado" numFmtId="14">
      <sharedItems containsSemiMixedTypes="0" containsNonDate="0" containsDate="1" containsString="0" minDate="2024-04-01T00:00:00" maxDate="2024-08-02T00:00:00"/>
    </cacheField>
    <cacheField name="IPS Valor Factura" numFmtId="164">
      <sharedItems containsSemiMixedTypes="0" containsString="0" containsNumber="1" containsInteger="1" minValue="986490" maxValue="6442552"/>
    </cacheField>
    <cacheField name="IPS Saldo Factura" numFmtId="164">
      <sharedItems containsSemiMixedTypes="0" containsString="0" containsNumber="1" containsInteger="1" minValue="3884" maxValue="6442552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EPS 16-08-2024" numFmtId="0">
      <sharedItems count="3">
        <s v="Factura pendiente en programacion de pago"/>
        <s v="Factura cancelada"/>
        <s v="Factura en proceso interno"/>
      </sharedItems>
    </cacheField>
    <cacheField name="POR PAGAR SAP" numFmtId="164">
      <sharedItems containsSemiMixedTypes="0" containsString="0" containsNumber="1" containsInteger="1" minValue="0" maxValue="2810389"/>
    </cacheField>
    <cacheField name="DOC CONTA" numFmtId="0">
      <sharedItems containsString="0" containsBlank="1" containsNumber="1" containsInteger="1" minValue="1222461692" maxValue="1222476007"/>
    </cacheField>
    <cacheField name="VALO CANCELADO SAP" numFmtId="164">
      <sharedItems containsSemiMixedTypes="0" containsString="0" containsNumber="1" containsInteger="1" minValue="0" maxValue="6309880"/>
    </cacheField>
    <cacheField name="RETENCION" numFmtId="164">
      <sharedItems containsSemiMixedTypes="0" containsString="0" containsNumber="1" containsInteger="1" minValue="0" maxValue="132672"/>
    </cacheField>
    <cacheField name="DOC COMPENSACION SAP" numFmtId="0">
      <sharedItems containsString="0" containsBlank="1" containsNumber="1" containsInteger="1" minValue="2201529047" maxValue="2201529047"/>
    </cacheField>
    <cacheField name="FECHA COMPENSACION SAP" numFmtId="14">
      <sharedItems containsBlank="1"/>
    </cacheField>
    <cacheField name="VALOR TRANFERENCIA" numFmtId="164">
      <sharedItems containsSemiMixedTypes="0" containsString="0" containsNumber="1" containsInteger="1" minValue="0" maxValue="630988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3-02T00:00:00" maxDate="2024-07-06T00:00:00"/>
    </cacheField>
    <cacheField name="Fecha Radicacion" numFmtId="14">
      <sharedItems containsSemiMixedTypes="0" containsNonDate="0" containsDate="1" containsString="0" minDate="2024-04-01T00:00:00" maxDate="2024-08-02T00:00:00"/>
    </cacheField>
    <cacheField name="Valor Bruto" numFmtId="164">
      <sharedItems containsSemiMixedTypes="0" containsString="0" containsNumber="1" containsInteger="1" minValue="986490" maxValue="663360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2395215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0" maxValue="644255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">
  <r>
    <n v="900256351"/>
    <s v="CENTRO DE FISIOTERAPIA Y REHABILITACIÓN PACIFICO SAS"/>
    <s v="FEC"/>
    <n v="2847"/>
    <s v="FEC2847"/>
    <s v="900256351_FEC2847"/>
    <d v="2024-06-06T00:00:00"/>
    <d v="2024-06-07T00:00:00"/>
    <n v="1209345"/>
    <n v="1209345"/>
    <s v="_x000a_ EVENTO"/>
    <s v="BUENAVENTURA"/>
    <s v="_x000a_AMBUTALORIO _x000a_ _x000a_"/>
    <s v="OTRD-2023-922"/>
    <x v="0"/>
    <n v="1185157"/>
    <n v="1222476007"/>
    <n v="0"/>
    <n v="0"/>
    <m/>
    <m/>
    <n v="0"/>
    <s v="Finalizada"/>
    <d v="2024-06-04T00:00:00"/>
    <d v="2024-06-07T00:00:00"/>
    <n v="1209345"/>
    <n v="0"/>
    <n v="0"/>
    <n v="0"/>
    <n v="0"/>
    <m/>
    <m/>
    <m/>
    <n v="1209345"/>
  </r>
  <r>
    <n v="900256351"/>
    <s v="CENTRO DE FISIOTERAPIA Y REHABILITACIÓN PACIFICO SAS"/>
    <s v="FEC"/>
    <n v="2810"/>
    <s v="FEC2810"/>
    <s v="900256351_FEC2810"/>
    <d v="2024-05-04T00:00:00"/>
    <d v="2024-05-10T00:00:00"/>
    <n v="2867745"/>
    <n v="2867745"/>
    <s v="_x000a_ EVENTO"/>
    <s v="BUENAVENTURA"/>
    <s v="_x000a_AMBUTALORIO _x000a_ _x000a_"/>
    <s v="OTRD-2023-922"/>
    <x v="0"/>
    <n v="2810389"/>
    <n v="1222461692"/>
    <n v="0"/>
    <n v="0"/>
    <m/>
    <m/>
    <n v="0"/>
    <s v="Finalizada"/>
    <d v="2024-05-04T00:00:00"/>
    <d v="2024-05-10T00:00:00"/>
    <n v="2867745"/>
    <n v="0"/>
    <n v="0"/>
    <n v="0"/>
    <n v="0"/>
    <m/>
    <m/>
    <m/>
    <n v="2867745"/>
  </r>
  <r>
    <n v="900256351"/>
    <s v="CENTRO DE FISIOTERAPIA Y REHABILITACIÓN PACIFICO SAS"/>
    <s v="FEC"/>
    <n v="2811"/>
    <s v="FEC2811"/>
    <s v="900256351_FEC2811"/>
    <d v="2024-05-04T00:00:00"/>
    <d v="2024-06-06T00:00:00"/>
    <n v="6442552"/>
    <n v="6442552"/>
    <s v="_x000a_ EVENTO"/>
    <s v="BUENAVENTURA"/>
    <s v="_x000a_AMBUTALORIO _x000a_ _x000a_"/>
    <s v="OTRD-2023-922"/>
    <x v="1"/>
    <n v="0"/>
    <m/>
    <n v="6309880"/>
    <n v="132672"/>
    <n v="2201529047"/>
    <s v="10.07.2024"/>
    <n v="6309880"/>
    <s v="Finalizada"/>
    <d v="2024-05-04T00:00:00"/>
    <d v="2024-06-06T00:00:00"/>
    <n v="6633600"/>
    <n v="0"/>
    <n v="0"/>
    <n v="0"/>
    <n v="0"/>
    <m/>
    <m/>
    <m/>
    <n v="6442552"/>
  </r>
  <r>
    <n v="900256351"/>
    <s v="CENTRO DE FISIOTERAPIA Y REHABILITACIÓN PACIFICO SAS"/>
    <s v="FEC"/>
    <n v="2839"/>
    <s v="FEC2839"/>
    <s v="900256351_FEC2839"/>
    <d v="2024-05-31T00:00:00"/>
    <d v="2024-07-03T00:00:00"/>
    <n v="5964196"/>
    <n v="5964196"/>
    <s v="_x000a_ EVENTO"/>
    <s v="BUENAVENTURA"/>
    <s v="_x000a_AMBUTALORIO _x000a_ _x000a_"/>
    <s v="OTRD-2023-922"/>
    <x v="0"/>
    <n v="0"/>
    <m/>
    <n v="0"/>
    <n v="0"/>
    <m/>
    <m/>
    <n v="0"/>
    <s v="Finalizada"/>
    <d v="2024-05-31T00:00:00"/>
    <d v="2024-07-03T00:00:00"/>
    <n v="6206885"/>
    <n v="0"/>
    <n v="0"/>
    <n v="0"/>
    <n v="0"/>
    <m/>
    <m/>
    <m/>
    <n v="5964196"/>
  </r>
  <r>
    <n v="900256351"/>
    <s v="CENTRO DE FISIOTERAPIA Y REHABILITACIÓN PACIFICO SAS"/>
    <s v="FEC"/>
    <n v="2848"/>
    <s v="FEC2848"/>
    <s v="900256351_FEC2848"/>
    <d v="2024-06-06T00:00:00"/>
    <d v="2024-07-03T00:00:00"/>
    <n v="2339846"/>
    <n v="2339846"/>
    <s v="_x000a_ EVENTO"/>
    <s v="BUENAVENTURA"/>
    <s v="_x000a_AMBUTALORIO _x000a_ _x000a_"/>
    <s v="OTRD-2023-922"/>
    <x v="0"/>
    <n v="0"/>
    <m/>
    <n v="0"/>
    <n v="0"/>
    <m/>
    <m/>
    <n v="0"/>
    <s v="Finalizada"/>
    <d v="2024-06-04T00:00:00"/>
    <d v="2024-07-03T00:00:00"/>
    <n v="2471320"/>
    <n v="0"/>
    <n v="0"/>
    <n v="0"/>
    <n v="0"/>
    <m/>
    <m/>
    <m/>
    <n v="2339846"/>
  </r>
  <r>
    <n v="900256351"/>
    <s v="CENTRO DE FISIOTERAPIA Y REHABILITACIÓN PACIFICO SAS"/>
    <s v="FEC"/>
    <n v="2882"/>
    <s v="FEC2882"/>
    <s v="900256351_FEC2882"/>
    <d v="2024-07-05T00:00:00"/>
    <d v="2024-08-01T00:00:00"/>
    <n v="2226352"/>
    <n v="2226352"/>
    <s v="_x000a_ EVENTO"/>
    <s v="BUENAVENTURA"/>
    <s v="_x000a_AMBUTALORIO _x000a_ _x000a_"/>
    <s v="OTRD-2023-922"/>
    <x v="2"/>
    <n v="0"/>
    <m/>
    <n v="0"/>
    <n v="0"/>
    <m/>
    <m/>
    <n v="0"/>
    <s v="Para auditoria de pertinencia"/>
    <d v="2024-07-05T00:00:00"/>
    <d v="2024-08-01T00:00:00"/>
    <n v="2395215"/>
    <n v="0"/>
    <n v="0"/>
    <n v="0"/>
    <n v="2395215"/>
    <s v="DEVOLUCION"/>
    <s v="SE DEVUELVE FACTURA CON SOPORTES COMPLETOS AL VALIDAR LOS DATOS DE LA FACTURA Valor Facturado servicios: El valor no coincide con el valor total de la factura.. VALOR RIPS $2.334.822 VALOR FACTURADO$2.395.215 AJUSTAR PARA DARLE TRAMITE ALA FACTURA"/>
    <s v="SOPORTE"/>
    <n v="0"/>
  </r>
  <r>
    <n v="900256351"/>
    <s v="CENTRO DE FISIOTERAPIA Y REHABILITACIÓN PACIFICO SAS"/>
    <s v="FEC"/>
    <n v="2881"/>
    <s v="FEC2881"/>
    <s v="900256351_FEC2881"/>
    <d v="2024-07-05T00:00:00"/>
    <d v="2024-07-12T00:00:00"/>
    <n v="986490"/>
    <n v="986490"/>
    <s v="_x000a_ EVENTO"/>
    <s v="BUENAVENTURA"/>
    <s v="_x000a_AMBUTALORIO _x000a_ _x000a_"/>
    <s v="OTRD-2023-922"/>
    <x v="0"/>
    <n v="0"/>
    <m/>
    <n v="0"/>
    <n v="0"/>
    <m/>
    <m/>
    <n v="0"/>
    <s v="Finalizada"/>
    <d v="2024-07-05T00:00:00"/>
    <d v="2024-07-12T00:00:00"/>
    <n v="986490"/>
    <n v="0"/>
    <n v="0"/>
    <n v="0"/>
    <n v="0"/>
    <m/>
    <m/>
    <m/>
    <n v="986490"/>
  </r>
  <r>
    <n v="900256351"/>
    <s v="CENTRO DE FISIOTERAPIA Y REHABILITACIÓN PACIFICO SAS"/>
    <s v="FEC"/>
    <n v="2739"/>
    <s v="FEC2739"/>
    <s v="900256351_FEC2739"/>
    <d v="2024-03-02T00:00:00"/>
    <d v="2024-04-01T00:00:00"/>
    <n v="3050245"/>
    <n v="16231"/>
    <s v="_x000a_ EVENTO"/>
    <s v="BUENAVENTURA"/>
    <s v="_x000a_AMBUTALORIO _x000a_ _x000a_"/>
    <s v="OTRD-2023-922"/>
    <x v="0"/>
    <n v="0"/>
    <m/>
    <n v="0"/>
    <n v="0"/>
    <m/>
    <m/>
    <n v="0"/>
    <s v="Finalizada"/>
    <d v="2024-03-02T00:00:00"/>
    <d v="2024-04-01T00:00:00"/>
    <n v="3050245"/>
    <n v="0"/>
    <n v="0"/>
    <n v="0"/>
    <n v="0"/>
    <m/>
    <m/>
    <m/>
    <n v="3050245"/>
  </r>
  <r>
    <n v="900256351"/>
    <s v="CENTRO DE FISIOTERAPIA Y REHABILITACIÓN PACIFICO SAS"/>
    <s v="FEC"/>
    <n v="2769"/>
    <s v="FEC2769"/>
    <s v="900256351_FEC2769"/>
    <d v="2024-04-01T00:00:00"/>
    <d v="2024-04-05T00:00:00"/>
    <n v="2855250"/>
    <n v="3884"/>
    <s v="_x000a_ EVENTO"/>
    <s v="BUENAVENTURA"/>
    <s v="_x000a_AMBUTALORIO _x000a_ _x000a_"/>
    <s v="OTRD-2023-922"/>
    <x v="0"/>
    <n v="0"/>
    <m/>
    <n v="0"/>
    <n v="0"/>
    <m/>
    <m/>
    <n v="0"/>
    <s v="Finalizada"/>
    <d v="2024-04-01T00:00:00"/>
    <d v="2024-04-05T00:00:00"/>
    <n v="2855250"/>
    <n v="0"/>
    <n v="0"/>
    <n v="0"/>
    <n v="0"/>
    <m/>
    <m/>
    <m/>
    <n v="285525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4" cacheId="13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4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axis="axisRow" showAll="0">
      <items count="4">
        <item x="1"/>
        <item x="2"/>
        <item x="0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numFmtId="164" showAll="0"/>
    <pivotField showAll="0"/>
    <pivotField numFmtId="14" showAll="0"/>
    <pivotField numFmtId="1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2"/>
  <sheetViews>
    <sheetView showGridLines="0" zoomScale="120" zoomScaleNormal="120" workbookViewId="0">
      <selection activeCell="D2" sqref="D2:D10"/>
    </sheetView>
  </sheetViews>
  <sheetFormatPr baseColWidth="10" defaultColWidth="11.453125" defaultRowHeight="14.5" x14ac:dyDescent="0.35"/>
  <cols>
    <col min="1" max="1" width="11.453125" style="9"/>
    <col min="2" max="2" width="17.26953125" style="9" customWidth="1"/>
    <col min="3" max="3" width="9" style="9" customWidth="1"/>
    <col min="4" max="4" width="8.81640625" style="9" customWidth="1"/>
    <col min="5" max="5" width="14.81640625" style="9" customWidth="1"/>
    <col min="6" max="6" width="14.7265625" style="9" customWidth="1"/>
    <col min="7" max="7" width="12.7265625" style="9" customWidth="1"/>
    <col min="8" max="8" width="9.81640625" style="9" customWidth="1"/>
    <col min="9" max="9" width="15.7265625" style="9" bestFit="1" customWidth="1"/>
    <col min="10" max="10" width="16" style="9" bestFit="1" customWidth="1"/>
    <col min="11" max="11" width="15.1796875" style="9" customWidth="1"/>
    <col min="12" max="12" width="15" style="9" bestFit="1" customWidth="1"/>
    <col min="13" max="16384" width="11.453125" style="9"/>
  </cols>
  <sheetData>
    <row r="1" spans="1:12" s="3" customFormat="1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s="7" customFormat="1" x14ac:dyDescent="0.35">
      <c r="A2" s="4">
        <v>900256351</v>
      </c>
      <c r="B2" s="4" t="s">
        <v>12</v>
      </c>
      <c r="C2" s="4" t="s">
        <v>13</v>
      </c>
      <c r="D2" s="4">
        <v>2739</v>
      </c>
      <c r="E2" s="5">
        <v>45353</v>
      </c>
      <c r="F2" s="5">
        <v>45383</v>
      </c>
      <c r="G2" s="4">
        <v>3050245</v>
      </c>
      <c r="H2" s="4">
        <v>16231</v>
      </c>
      <c r="I2" s="6" t="s">
        <v>14</v>
      </c>
      <c r="J2" s="1" t="s">
        <v>15</v>
      </c>
      <c r="K2" s="6" t="s">
        <v>16</v>
      </c>
      <c r="L2" s="1" t="s">
        <v>17</v>
      </c>
    </row>
    <row r="3" spans="1:12" s="7" customFormat="1" x14ac:dyDescent="0.35">
      <c r="A3" s="4">
        <v>900256351</v>
      </c>
      <c r="B3" s="4" t="s">
        <v>12</v>
      </c>
      <c r="C3" s="4" t="s">
        <v>13</v>
      </c>
      <c r="D3" s="4">
        <v>2769</v>
      </c>
      <c r="E3" s="5">
        <v>45383</v>
      </c>
      <c r="F3" s="5">
        <v>45387</v>
      </c>
      <c r="G3" s="4">
        <v>2855250</v>
      </c>
      <c r="H3" s="4">
        <v>3884</v>
      </c>
      <c r="I3" s="6" t="s">
        <v>14</v>
      </c>
      <c r="J3" s="1" t="s">
        <v>15</v>
      </c>
      <c r="K3" s="6" t="s">
        <v>16</v>
      </c>
      <c r="L3" s="1" t="s">
        <v>17</v>
      </c>
    </row>
    <row r="4" spans="1:12" s="7" customFormat="1" x14ac:dyDescent="0.35">
      <c r="A4" s="4">
        <v>900256351</v>
      </c>
      <c r="B4" s="4" t="s">
        <v>12</v>
      </c>
      <c r="C4" s="4" t="s">
        <v>13</v>
      </c>
      <c r="D4" s="4">
        <v>2810</v>
      </c>
      <c r="E4" s="5">
        <v>45416</v>
      </c>
      <c r="F4" s="5">
        <v>45422</v>
      </c>
      <c r="G4" s="4">
        <v>2867745</v>
      </c>
      <c r="H4" s="4">
        <v>2867745</v>
      </c>
      <c r="I4" s="6" t="s">
        <v>14</v>
      </c>
      <c r="J4" s="1" t="s">
        <v>15</v>
      </c>
      <c r="K4" s="6" t="s">
        <v>16</v>
      </c>
      <c r="L4" s="1" t="s">
        <v>17</v>
      </c>
    </row>
    <row r="5" spans="1:12" s="7" customFormat="1" x14ac:dyDescent="0.35">
      <c r="A5" s="4">
        <v>900256351</v>
      </c>
      <c r="B5" s="4" t="s">
        <v>12</v>
      </c>
      <c r="C5" s="4" t="s">
        <v>13</v>
      </c>
      <c r="D5" s="4">
        <v>2811</v>
      </c>
      <c r="E5" s="5">
        <v>45416</v>
      </c>
      <c r="F5" s="5">
        <v>45449</v>
      </c>
      <c r="G5" s="4">
        <v>6442552</v>
      </c>
      <c r="H5" s="4">
        <v>6442552</v>
      </c>
      <c r="I5" s="6" t="s">
        <v>14</v>
      </c>
      <c r="J5" s="1" t="s">
        <v>15</v>
      </c>
      <c r="K5" s="6" t="s">
        <v>16</v>
      </c>
      <c r="L5" s="1" t="s">
        <v>17</v>
      </c>
    </row>
    <row r="6" spans="1:12" s="7" customFormat="1" x14ac:dyDescent="0.35">
      <c r="A6" s="4">
        <v>900256351</v>
      </c>
      <c r="B6" s="4" t="s">
        <v>12</v>
      </c>
      <c r="C6" s="4" t="s">
        <v>13</v>
      </c>
      <c r="D6" s="4">
        <v>2839</v>
      </c>
      <c r="E6" s="5">
        <v>45443</v>
      </c>
      <c r="F6" s="5">
        <v>45476</v>
      </c>
      <c r="G6" s="4">
        <v>5964196</v>
      </c>
      <c r="H6" s="4">
        <v>5964196</v>
      </c>
      <c r="I6" s="6" t="s">
        <v>14</v>
      </c>
      <c r="J6" s="1" t="s">
        <v>15</v>
      </c>
      <c r="K6" s="6" t="s">
        <v>16</v>
      </c>
      <c r="L6" s="1" t="s">
        <v>17</v>
      </c>
    </row>
    <row r="7" spans="1:12" s="7" customFormat="1" x14ac:dyDescent="0.35">
      <c r="A7" s="4">
        <v>900256351</v>
      </c>
      <c r="B7" s="4" t="s">
        <v>12</v>
      </c>
      <c r="C7" s="4" t="s">
        <v>13</v>
      </c>
      <c r="D7" s="4">
        <v>2847</v>
      </c>
      <c r="E7" s="5">
        <v>45449</v>
      </c>
      <c r="F7" s="5">
        <v>45450</v>
      </c>
      <c r="G7" s="4">
        <v>1209345</v>
      </c>
      <c r="H7" s="4">
        <v>1209345</v>
      </c>
      <c r="I7" s="6" t="s">
        <v>14</v>
      </c>
      <c r="J7" s="1" t="s">
        <v>15</v>
      </c>
      <c r="K7" s="6" t="s">
        <v>16</v>
      </c>
      <c r="L7" s="1" t="s">
        <v>17</v>
      </c>
    </row>
    <row r="8" spans="1:12" s="7" customFormat="1" x14ac:dyDescent="0.35">
      <c r="A8" s="4">
        <v>900256351</v>
      </c>
      <c r="B8" s="4" t="s">
        <v>12</v>
      </c>
      <c r="C8" s="4" t="s">
        <v>13</v>
      </c>
      <c r="D8" s="4">
        <v>2848</v>
      </c>
      <c r="E8" s="5">
        <v>45449</v>
      </c>
      <c r="F8" s="5">
        <v>45476</v>
      </c>
      <c r="G8" s="4">
        <v>2339846</v>
      </c>
      <c r="H8" s="4">
        <v>2339846</v>
      </c>
      <c r="I8" s="6" t="s">
        <v>14</v>
      </c>
      <c r="J8" s="1" t="s">
        <v>15</v>
      </c>
      <c r="K8" s="6" t="s">
        <v>16</v>
      </c>
      <c r="L8" s="1" t="s">
        <v>17</v>
      </c>
    </row>
    <row r="9" spans="1:12" s="7" customFormat="1" x14ac:dyDescent="0.35">
      <c r="A9" s="4">
        <v>900256351</v>
      </c>
      <c r="B9" s="4" t="s">
        <v>12</v>
      </c>
      <c r="C9" s="4" t="s">
        <v>13</v>
      </c>
      <c r="D9" s="4">
        <v>2881</v>
      </c>
      <c r="E9" s="5">
        <v>45478</v>
      </c>
      <c r="F9" s="5">
        <v>45485</v>
      </c>
      <c r="G9" s="4">
        <v>986490</v>
      </c>
      <c r="H9" s="4">
        <v>986490</v>
      </c>
      <c r="I9" s="6" t="s">
        <v>14</v>
      </c>
      <c r="J9" s="1" t="s">
        <v>15</v>
      </c>
      <c r="K9" s="6" t="s">
        <v>16</v>
      </c>
      <c r="L9" s="1" t="s">
        <v>17</v>
      </c>
    </row>
    <row r="10" spans="1:12" s="7" customFormat="1" x14ac:dyDescent="0.35">
      <c r="A10" s="4">
        <v>900256351</v>
      </c>
      <c r="B10" s="4" t="s">
        <v>12</v>
      </c>
      <c r="C10" s="4" t="s">
        <v>13</v>
      </c>
      <c r="D10" s="4">
        <v>2882</v>
      </c>
      <c r="E10" s="5">
        <v>45478</v>
      </c>
      <c r="F10" s="5">
        <v>45505</v>
      </c>
      <c r="G10" s="4">
        <v>2226352</v>
      </c>
      <c r="H10" s="4">
        <v>2226352</v>
      </c>
      <c r="I10" s="6" t="s">
        <v>14</v>
      </c>
      <c r="J10" s="1" t="s">
        <v>15</v>
      </c>
      <c r="K10" s="6" t="s">
        <v>16</v>
      </c>
      <c r="L10" s="1" t="s">
        <v>17</v>
      </c>
    </row>
    <row r="11" spans="1:12" s="7" customFormat="1" x14ac:dyDescent="0.35">
      <c r="G11" s="8">
        <f>SUM(G2:G10)</f>
        <v>27942021</v>
      </c>
      <c r="H11" s="8">
        <f>SUM(H2:H10)</f>
        <v>22056641</v>
      </c>
    </row>
    <row r="12" spans="1:12" s="7" customFormat="1" x14ac:dyDescent="0.35"/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0" t="s">
        <v>69</v>
      </c>
      <c r="B3" t="s">
        <v>67</v>
      </c>
      <c r="C3" t="s">
        <v>68</v>
      </c>
    </row>
    <row r="4" spans="1:3" x14ac:dyDescent="0.35">
      <c r="A4" s="31" t="s">
        <v>65</v>
      </c>
      <c r="B4" s="29">
        <v>1</v>
      </c>
      <c r="C4" s="29">
        <v>6442552</v>
      </c>
    </row>
    <row r="5" spans="1:3" x14ac:dyDescent="0.35">
      <c r="A5" s="31" t="s">
        <v>53</v>
      </c>
      <c r="B5" s="29">
        <v>1</v>
      </c>
      <c r="C5" s="29">
        <v>2226352</v>
      </c>
    </row>
    <row r="6" spans="1:3" x14ac:dyDescent="0.35">
      <c r="A6" s="31" t="s">
        <v>66</v>
      </c>
      <c r="B6" s="29">
        <v>7</v>
      </c>
      <c r="C6" s="29">
        <v>13387737</v>
      </c>
    </row>
    <row r="7" spans="1:3" x14ac:dyDescent="0.35">
      <c r="A7" s="31" t="s">
        <v>70</v>
      </c>
      <c r="B7" s="29">
        <v>9</v>
      </c>
      <c r="C7" s="29">
        <v>22056641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workbookViewId="0">
      <selection activeCell="A2" sqref="A2"/>
    </sheetView>
  </sheetViews>
  <sheetFormatPr baseColWidth="10" defaultRowHeight="10" x14ac:dyDescent="0.2"/>
  <cols>
    <col min="1" max="2" width="10.90625" style="27"/>
    <col min="3" max="3" width="6.36328125" style="27" bestFit="1" customWidth="1"/>
    <col min="4" max="4" width="6.6328125" style="27" bestFit="1" customWidth="1"/>
    <col min="5" max="16384" width="10.90625" style="27"/>
  </cols>
  <sheetData>
    <row r="1" spans="1:34" ht="30" x14ac:dyDescent="0.2">
      <c r="A1" s="10" t="s">
        <v>6</v>
      </c>
      <c r="B1" s="10" t="s">
        <v>8</v>
      </c>
      <c r="C1" s="10" t="s">
        <v>0</v>
      </c>
      <c r="D1" s="10" t="s">
        <v>1</v>
      </c>
      <c r="E1" s="10" t="s">
        <v>18</v>
      </c>
      <c r="F1" s="10" t="s">
        <v>19</v>
      </c>
      <c r="G1" s="10" t="s">
        <v>2</v>
      </c>
      <c r="H1" s="10" t="s">
        <v>3</v>
      </c>
      <c r="I1" s="11" t="s">
        <v>4</v>
      </c>
      <c r="J1" s="11" t="s">
        <v>5</v>
      </c>
      <c r="K1" s="10" t="s">
        <v>7</v>
      </c>
      <c r="L1" s="10" t="s">
        <v>9</v>
      </c>
      <c r="M1" s="10" t="s">
        <v>10</v>
      </c>
      <c r="N1" s="10" t="s">
        <v>11</v>
      </c>
      <c r="O1" s="13" t="s">
        <v>20</v>
      </c>
      <c r="P1" s="14" t="s">
        <v>21</v>
      </c>
      <c r="Q1" s="15" t="s">
        <v>22</v>
      </c>
      <c r="R1" s="16" t="s">
        <v>23</v>
      </c>
      <c r="S1" s="16" t="s">
        <v>24</v>
      </c>
      <c r="T1" s="12" t="s">
        <v>25</v>
      </c>
      <c r="U1" s="12" t="s">
        <v>26</v>
      </c>
      <c r="V1" s="16" t="s">
        <v>27</v>
      </c>
      <c r="W1" s="10" t="s">
        <v>28</v>
      </c>
      <c r="X1" s="10" t="s">
        <v>29</v>
      </c>
      <c r="Y1" s="17" t="s">
        <v>30</v>
      </c>
      <c r="Z1" s="10" t="s">
        <v>31</v>
      </c>
      <c r="AA1" s="10" t="s">
        <v>32</v>
      </c>
      <c r="AB1" s="10" t="s">
        <v>33</v>
      </c>
      <c r="AC1" s="10" t="s">
        <v>34</v>
      </c>
      <c r="AD1" s="12" t="s">
        <v>35</v>
      </c>
      <c r="AE1" s="12" t="s">
        <v>36</v>
      </c>
      <c r="AF1" s="12" t="s">
        <v>37</v>
      </c>
      <c r="AG1" s="12" t="s">
        <v>38</v>
      </c>
      <c r="AH1" s="10" t="s">
        <v>39</v>
      </c>
    </row>
    <row r="2" spans="1:34" x14ac:dyDescent="0.2">
      <c r="A2" s="18">
        <v>900256351</v>
      </c>
      <c r="B2" s="18" t="s">
        <v>12</v>
      </c>
      <c r="C2" s="18" t="s">
        <v>13</v>
      </c>
      <c r="D2" s="18">
        <v>2847</v>
      </c>
      <c r="E2" s="18" t="s">
        <v>40</v>
      </c>
      <c r="F2" s="18" t="s">
        <v>41</v>
      </c>
      <c r="G2" s="19">
        <v>45449</v>
      </c>
      <c r="H2" s="19">
        <v>45450</v>
      </c>
      <c r="I2" s="20">
        <v>1209345</v>
      </c>
      <c r="J2" s="20">
        <v>1209345</v>
      </c>
      <c r="K2" s="21" t="s">
        <v>14</v>
      </c>
      <c r="L2" s="22" t="s">
        <v>15</v>
      </c>
      <c r="M2" s="21" t="s">
        <v>16</v>
      </c>
      <c r="N2" s="22" t="s">
        <v>17</v>
      </c>
      <c r="O2" s="18" t="s">
        <v>66</v>
      </c>
      <c r="P2" s="20">
        <v>1185157</v>
      </c>
      <c r="Q2" s="18">
        <v>1222476007</v>
      </c>
      <c r="R2" s="20">
        <v>0</v>
      </c>
      <c r="S2" s="20">
        <v>0</v>
      </c>
      <c r="T2" s="18"/>
      <c r="U2" s="19"/>
      <c r="V2" s="20">
        <v>0</v>
      </c>
      <c r="W2" s="18" t="s">
        <v>42</v>
      </c>
      <c r="X2" s="19">
        <v>45447</v>
      </c>
      <c r="Y2" s="19">
        <v>45450</v>
      </c>
      <c r="Z2" s="20">
        <v>1209345</v>
      </c>
      <c r="AA2" s="20">
        <v>0</v>
      </c>
      <c r="AB2" s="20">
        <v>0</v>
      </c>
      <c r="AC2" s="20">
        <v>0</v>
      </c>
      <c r="AD2" s="20">
        <v>0</v>
      </c>
      <c r="AE2" s="23"/>
      <c r="AF2" s="23"/>
      <c r="AG2" s="23"/>
      <c r="AH2" s="20">
        <v>1209345</v>
      </c>
    </row>
    <row r="3" spans="1:34" x14ac:dyDescent="0.2">
      <c r="A3" s="18">
        <v>900256351</v>
      </c>
      <c r="B3" s="18" t="s">
        <v>12</v>
      </c>
      <c r="C3" s="18" t="s">
        <v>13</v>
      </c>
      <c r="D3" s="18">
        <v>2810</v>
      </c>
      <c r="E3" s="18" t="s">
        <v>43</v>
      </c>
      <c r="F3" s="18" t="s">
        <v>44</v>
      </c>
      <c r="G3" s="19">
        <v>45416</v>
      </c>
      <c r="H3" s="19">
        <v>45422</v>
      </c>
      <c r="I3" s="20">
        <v>2867745</v>
      </c>
      <c r="J3" s="20">
        <v>2867745</v>
      </c>
      <c r="K3" s="21" t="s">
        <v>14</v>
      </c>
      <c r="L3" s="22" t="s">
        <v>15</v>
      </c>
      <c r="M3" s="21" t="s">
        <v>16</v>
      </c>
      <c r="N3" s="22" t="s">
        <v>17</v>
      </c>
      <c r="O3" s="18" t="s">
        <v>66</v>
      </c>
      <c r="P3" s="20">
        <v>2810389</v>
      </c>
      <c r="Q3" s="18">
        <v>1222461692</v>
      </c>
      <c r="R3" s="20">
        <v>0</v>
      </c>
      <c r="S3" s="20">
        <v>0</v>
      </c>
      <c r="T3" s="18"/>
      <c r="U3" s="19"/>
      <c r="V3" s="20">
        <v>0</v>
      </c>
      <c r="W3" s="18" t="s">
        <v>42</v>
      </c>
      <c r="X3" s="19">
        <v>45416</v>
      </c>
      <c r="Y3" s="19">
        <v>45422</v>
      </c>
      <c r="Z3" s="20">
        <v>2867745</v>
      </c>
      <c r="AA3" s="20">
        <v>0</v>
      </c>
      <c r="AB3" s="20">
        <v>0</v>
      </c>
      <c r="AC3" s="20">
        <v>0</v>
      </c>
      <c r="AD3" s="20">
        <v>0</v>
      </c>
      <c r="AE3" s="23"/>
      <c r="AF3" s="23"/>
      <c r="AG3" s="23"/>
      <c r="AH3" s="20">
        <v>2867745</v>
      </c>
    </row>
    <row r="4" spans="1:34" x14ac:dyDescent="0.2">
      <c r="A4" s="18">
        <v>900256351</v>
      </c>
      <c r="B4" s="18" t="s">
        <v>12</v>
      </c>
      <c r="C4" s="18" t="s">
        <v>13</v>
      </c>
      <c r="D4" s="18">
        <v>2811</v>
      </c>
      <c r="E4" s="18" t="s">
        <v>45</v>
      </c>
      <c r="F4" s="18" t="s">
        <v>46</v>
      </c>
      <c r="G4" s="19">
        <v>45416</v>
      </c>
      <c r="H4" s="19">
        <v>45449</v>
      </c>
      <c r="I4" s="20">
        <v>6442552</v>
      </c>
      <c r="J4" s="20">
        <v>6442552</v>
      </c>
      <c r="K4" s="21" t="s">
        <v>14</v>
      </c>
      <c r="L4" s="22" t="s">
        <v>15</v>
      </c>
      <c r="M4" s="21" t="s">
        <v>16</v>
      </c>
      <c r="N4" s="22" t="s">
        <v>17</v>
      </c>
      <c r="O4" s="18" t="s">
        <v>65</v>
      </c>
      <c r="P4" s="20">
        <v>0</v>
      </c>
      <c r="Q4" s="18"/>
      <c r="R4" s="20">
        <v>6309880</v>
      </c>
      <c r="S4" s="20">
        <v>132672</v>
      </c>
      <c r="T4" s="18">
        <v>2201529047</v>
      </c>
      <c r="U4" s="19" t="s">
        <v>64</v>
      </c>
      <c r="V4" s="20">
        <v>6309880</v>
      </c>
      <c r="W4" s="18" t="s">
        <v>42</v>
      </c>
      <c r="X4" s="19">
        <v>45416</v>
      </c>
      <c r="Y4" s="19">
        <v>45449</v>
      </c>
      <c r="Z4" s="20">
        <v>6633600</v>
      </c>
      <c r="AA4" s="20">
        <v>0</v>
      </c>
      <c r="AB4" s="20">
        <v>0</v>
      </c>
      <c r="AC4" s="20">
        <v>0</v>
      </c>
      <c r="AD4" s="20">
        <v>0</v>
      </c>
      <c r="AE4" s="23"/>
      <c r="AF4" s="23"/>
      <c r="AG4" s="23"/>
      <c r="AH4" s="20">
        <v>6442552</v>
      </c>
    </row>
    <row r="5" spans="1:34" x14ac:dyDescent="0.2">
      <c r="A5" s="18">
        <v>900256351</v>
      </c>
      <c r="B5" s="18" t="s">
        <v>12</v>
      </c>
      <c r="C5" s="18" t="s">
        <v>13</v>
      </c>
      <c r="D5" s="18">
        <v>2839</v>
      </c>
      <c r="E5" s="18" t="s">
        <v>47</v>
      </c>
      <c r="F5" s="18" t="s">
        <v>48</v>
      </c>
      <c r="G5" s="19">
        <v>45443</v>
      </c>
      <c r="H5" s="19">
        <v>45476</v>
      </c>
      <c r="I5" s="20">
        <v>5964196</v>
      </c>
      <c r="J5" s="20">
        <v>5964196</v>
      </c>
      <c r="K5" s="21" t="s">
        <v>14</v>
      </c>
      <c r="L5" s="22" t="s">
        <v>15</v>
      </c>
      <c r="M5" s="21" t="s">
        <v>16</v>
      </c>
      <c r="N5" s="22" t="s">
        <v>17</v>
      </c>
      <c r="O5" s="18" t="s">
        <v>66</v>
      </c>
      <c r="P5" s="20">
        <v>0</v>
      </c>
      <c r="Q5" s="18"/>
      <c r="R5" s="20">
        <v>0</v>
      </c>
      <c r="S5" s="20">
        <v>0</v>
      </c>
      <c r="T5" s="18"/>
      <c r="U5" s="19"/>
      <c r="V5" s="20">
        <v>0</v>
      </c>
      <c r="W5" s="18" t="s">
        <v>42</v>
      </c>
      <c r="X5" s="19">
        <v>45443</v>
      </c>
      <c r="Y5" s="19">
        <v>45476</v>
      </c>
      <c r="Z5" s="20">
        <v>6206885</v>
      </c>
      <c r="AA5" s="20">
        <v>0</v>
      </c>
      <c r="AB5" s="20">
        <v>0</v>
      </c>
      <c r="AC5" s="20">
        <v>0</v>
      </c>
      <c r="AD5" s="20">
        <v>0</v>
      </c>
      <c r="AE5" s="23"/>
      <c r="AF5" s="23"/>
      <c r="AG5" s="23"/>
      <c r="AH5" s="20">
        <v>5964196</v>
      </c>
    </row>
    <row r="6" spans="1:34" x14ac:dyDescent="0.2">
      <c r="A6" s="18">
        <v>900256351</v>
      </c>
      <c r="B6" s="18" t="s">
        <v>12</v>
      </c>
      <c r="C6" s="18" t="s">
        <v>13</v>
      </c>
      <c r="D6" s="18">
        <v>2848</v>
      </c>
      <c r="E6" s="18" t="s">
        <v>49</v>
      </c>
      <c r="F6" s="18" t="s">
        <v>50</v>
      </c>
      <c r="G6" s="19">
        <v>45449</v>
      </c>
      <c r="H6" s="19">
        <v>45476</v>
      </c>
      <c r="I6" s="20">
        <v>2339846</v>
      </c>
      <c r="J6" s="20">
        <v>2339846</v>
      </c>
      <c r="K6" s="21" t="s">
        <v>14</v>
      </c>
      <c r="L6" s="22" t="s">
        <v>15</v>
      </c>
      <c r="M6" s="21" t="s">
        <v>16</v>
      </c>
      <c r="N6" s="22" t="s">
        <v>17</v>
      </c>
      <c r="O6" s="18" t="s">
        <v>66</v>
      </c>
      <c r="P6" s="20">
        <v>0</v>
      </c>
      <c r="Q6" s="18"/>
      <c r="R6" s="20">
        <v>0</v>
      </c>
      <c r="S6" s="20">
        <v>0</v>
      </c>
      <c r="T6" s="18"/>
      <c r="U6" s="19"/>
      <c r="V6" s="20">
        <v>0</v>
      </c>
      <c r="W6" s="18" t="s">
        <v>42</v>
      </c>
      <c r="X6" s="19">
        <v>45447</v>
      </c>
      <c r="Y6" s="19">
        <v>45476</v>
      </c>
      <c r="Z6" s="20">
        <v>2471320</v>
      </c>
      <c r="AA6" s="20">
        <v>0</v>
      </c>
      <c r="AB6" s="20">
        <v>0</v>
      </c>
      <c r="AC6" s="20">
        <v>0</v>
      </c>
      <c r="AD6" s="20">
        <v>0</v>
      </c>
      <c r="AE6" s="23"/>
      <c r="AF6" s="23"/>
      <c r="AG6" s="23"/>
      <c r="AH6" s="20">
        <v>2339846</v>
      </c>
    </row>
    <row r="7" spans="1:34" x14ac:dyDescent="0.2">
      <c r="A7" s="18">
        <v>900256351</v>
      </c>
      <c r="B7" s="18" t="s">
        <v>12</v>
      </c>
      <c r="C7" s="18" t="s">
        <v>13</v>
      </c>
      <c r="D7" s="18">
        <v>2882</v>
      </c>
      <c r="E7" s="18" t="s">
        <v>51</v>
      </c>
      <c r="F7" s="18" t="s">
        <v>52</v>
      </c>
      <c r="G7" s="19">
        <v>45478</v>
      </c>
      <c r="H7" s="19">
        <v>45505</v>
      </c>
      <c r="I7" s="20">
        <v>2226352</v>
      </c>
      <c r="J7" s="20">
        <v>2226352</v>
      </c>
      <c r="K7" s="21" t="s">
        <v>14</v>
      </c>
      <c r="L7" s="22" t="s">
        <v>15</v>
      </c>
      <c r="M7" s="21" t="s">
        <v>16</v>
      </c>
      <c r="N7" s="22" t="s">
        <v>17</v>
      </c>
      <c r="O7" s="18" t="s">
        <v>53</v>
      </c>
      <c r="P7" s="20">
        <v>0</v>
      </c>
      <c r="Q7" s="18"/>
      <c r="R7" s="20">
        <v>0</v>
      </c>
      <c r="S7" s="20">
        <v>0</v>
      </c>
      <c r="T7" s="18"/>
      <c r="U7" s="19"/>
      <c r="V7" s="20">
        <v>0</v>
      </c>
      <c r="W7" s="18" t="s">
        <v>54</v>
      </c>
      <c r="X7" s="19">
        <v>45478</v>
      </c>
      <c r="Y7" s="19">
        <v>45505</v>
      </c>
      <c r="Z7" s="20">
        <v>2395215</v>
      </c>
      <c r="AA7" s="20">
        <v>0</v>
      </c>
      <c r="AB7" s="20">
        <v>0</v>
      </c>
      <c r="AC7" s="20">
        <v>0</v>
      </c>
      <c r="AD7" s="20">
        <v>2395215</v>
      </c>
      <c r="AE7" s="23" t="s">
        <v>55</v>
      </c>
      <c r="AF7" s="23" t="s">
        <v>56</v>
      </c>
      <c r="AG7" s="23" t="s">
        <v>57</v>
      </c>
      <c r="AH7" s="20">
        <v>0</v>
      </c>
    </row>
    <row r="8" spans="1:34" x14ac:dyDescent="0.2">
      <c r="A8" s="18">
        <v>900256351</v>
      </c>
      <c r="B8" s="18" t="s">
        <v>12</v>
      </c>
      <c r="C8" s="18" t="s">
        <v>13</v>
      </c>
      <c r="D8" s="18">
        <v>2881</v>
      </c>
      <c r="E8" s="18" t="s">
        <v>58</v>
      </c>
      <c r="F8" s="18" t="s">
        <v>59</v>
      </c>
      <c r="G8" s="19">
        <v>45478</v>
      </c>
      <c r="H8" s="19">
        <v>45485</v>
      </c>
      <c r="I8" s="20">
        <v>986490</v>
      </c>
      <c r="J8" s="20">
        <v>986490</v>
      </c>
      <c r="K8" s="21" t="s">
        <v>14</v>
      </c>
      <c r="L8" s="22" t="s">
        <v>15</v>
      </c>
      <c r="M8" s="21" t="s">
        <v>16</v>
      </c>
      <c r="N8" s="22" t="s">
        <v>17</v>
      </c>
      <c r="O8" s="18" t="s">
        <v>66</v>
      </c>
      <c r="P8" s="20">
        <v>0</v>
      </c>
      <c r="Q8" s="18"/>
      <c r="R8" s="20">
        <v>0</v>
      </c>
      <c r="S8" s="20">
        <v>0</v>
      </c>
      <c r="T8" s="18"/>
      <c r="U8" s="19"/>
      <c r="V8" s="20">
        <v>0</v>
      </c>
      <c r="W8" s="18" t="s">
        <v>42</v>
      </c>
      <c r="X8" s="19">
        <v>45478</v>
      </c>
      <c r="Y8" s="19">
        <v>45485</v>
      </c>
      <c r="Z8" s="20">
        <v>986490</v>
      </c>
      <c r="AA8" s="20">
        <v>0</v>
      </c>
      <c r="AB8" s="20">
        <v>0</v>
      </c>
      <c r="AC8" s="20">
        <v>0</v>
      </c>
      <c r="AD8" s="20">
        <v>0</v>
      </c>
      <c r="AE8" s="23"/>
      <c r="AF8" s="23"/>
      <c r="AG8" s="23"/>
      <c r="AH8" s="20">
        <v>986490</v>
      </c>
    </row>
    <row r="9" spans="1:34" x14ac:dyDescent="0.2">
      <c r="A9" s="18">
        <v>900256351</v>
      </c>
      <c r="B9" s="18" t="s">
        <v>12</v>
      </c>
      <c r="C9" s="18" t="s">
        <v>13</v>
      </c>
      <c r="D9" s="18">
        <v>2739</v>
      </c>
      <c r="E9" s="18" t="s">
        <v>60</v>
      </c>
      <c r="F9" s="18" t="s">
        <v>61</v>
      </c>
      <c r="G9" s="19">
        <v>45353</v>
      </c>
      <c r="H9" s="19">
        <v>45383</v>
      </c>
      <c r="I9" s="20">
        <v>3050245</v>
      </c>
      <c r="J9" s="20">
        <v>16231</v>
      </c>
      <c r="K9" s="21" t="s">
        <v>14</v>
      </c>
      <c r="L9" s="22" t="s">
        <v>15</v>
      </c>
      <c r="M9" s="21" t="s">
        <v>16</v>
      </c>
      <c r="N9" s="22" t="s">
        <v>17</v>
      </c>
      <c r="O9" s="18" t="s">
        <v>66</v>
      </c>
      <c r="P9" s="20">
        <v>0</v>
      </c>
      <c r="Q9" s="18"/>
      <c r="R9" s="20">
        <v>0</v>
      </c>
      <c r="S9" s="20">
        <v>0</v>
      </c>
      <c r="T9" s="18"/>
      <c r="U9" s="19"/>
      <c r="V9" s="20">
        <v>0</v>
      </c>
      <c r="W9" s="18" t="s">
        <v>42</v>
      </c>
      <c r="X9" s="19">
        <v>45353</v>
      </c>
      <c r="Y9" s="19">
        <v>45383</v>
      </c>
      <c r="Z9" s="20">
        <v>3050245</v>
      </c>
      <c r="AA9" s="20">
        <v>0</v>
      </c>
      <c r="AB9" s="20">
        <v>0</v>
      </c>
      <c r="AC9" s="20">
        <v>0</v>
      </c>
      <c r="AD9" s="20">
        <v>0</v>
      </c>
      <c r="AE9" s="23"/>
      <c r="AF9" s="23"/>
      <c r="AG9" s="23"/>
      <c r="AH9" s="20">
        <v>3050245</v>
      </c>
    </row>
    <row r="10" spans="1:34" x14ac:dyDescent="0.2">
      <c r="A10" s="18">
        <v>900256351</v>
      </c>
      <c r="B10" s="18" t="s">
        <v>12</v>
      </c>
      <c r="C10" s="18" t="s">
        <v>13</v>
      </c>
      <c r="D10" s="18">
        <v>2769</v>
      </c>
      <c r="E10" s="18" t="s">
        <v>62</v>
      </c>
      <c r="F10" s="18" t="s">
        <v>63</v>
      </c>
      <c r="G10" s="19">
        <v>45383</v>
      </c>
      <c r="H10" s="19">
        <v>45387</v>
      </c>
      <c r="I10" s="20">
        <v>2855250</v>
      </c>
      <c r="J10" s="20">
        <v>3884</v>
      </c>
      <c r="K10" s="21" t="s">
        <v>14</v>
      </c>
      <c r="L10" s="22" t="s">
        <v>15</v>
      </c>
      <c r="M10" s="21" t="s">
        <v>16</v>
      </c>
      <c r="N10" s="22" t="s">
        <v>17</v>
      </c>
      <c r="O10" s="18" t="s">
        <v>66</v>
      </c>
      <c r="P10" s="20">
        <v>0</v>
      </c>
      <c r="Q10" s="18"/>
      <c r="R10" s="20">
        <v>0</v>
      </c>
      <c r="S10" s="20">
        <v>0</v>
      </c>
      <c r="T10" s="18"/>
      <c r="U10" s="19"/>
      <c r="V10" s="20">
        <v>0</v>
      </c>
      <c r="W10" s="18" t="s">
        <v>42</v>
      </c>
      <c r="X10" s="19">
        <v>45383</v>
      </c>
      <c r="Y10" s="19">
        <v>45387</v>
      </c>
      <c r="Z10" s="20">
        <v>2855250</v>
      </c>
      <c r="AA10" s="20">
        <v>0</v>
      </c>
      <c r="AB10" s="20">
        <v>0</v>
      </c>
      <c r="AC10" s="20">
        <v>0</v>
      </c>
      <c r="AD10" s="20">
        <v>0</v>
      </c>
      <c r="AE10" s="23"/>
      <c r="AF10" s="23"/>
      <c r="AG10" s="23"/>
      <c r="AH10" s="20">
        <v>2855250</v>
      </c>
    </row>
    <row r="11" spans="1:34" x14ac:dyDescent="0.2">
      <c r="A11" s="24"/>
      <c r="B11" s="24"/>
      <c r="C11" s="24"/>
      <c r="D11" s="24"/>
      <c r="E11" s="24"/>
      <c r="F11" s="24"/>
      <c r="G11" s="24"/>
      <c r="H11" s="24"/>
      <c r="I11" s="25"/>
      <c r="J11" s="25"/>
      <c r="K11" s="24"/>
      <c r="L11" s="24"/>
      <c r="M11" s="24"/>
      <c r="N11" s="24"/>
      <c r="O11" s="24"/>
      <c r="P11" s="25"/>
      <c r="Q11" s="24"/>
      <c r="R11" s="24"/>
      <c r="S11" s="24"/>
      <c r="T11" s="24"/>
      <c r="U11" s="24"/>
      <c r="V11" s="24"/>
      <c r="W11" s="24"/>
      <c r="X11" s="24"/>
      <c r="Y11" s="26"/>
      <c r="Z11" s="24"/>
      <c r="AA11" s="24"/>
      <c r="AB11" s="24"/>
      <c r="AC11" s="24"/>
      <c r="AD11" s="24"/>
      <c r="AE11" s="24"/>
      <c r="AF11" s="24"/>
      <c r="AG11" s="24"/>
      <c r="AH11" s="24"/>
    </row>
    <row r="17" spans="14:14" x14ac:dyDescent="0.2">
      <c r="N17" s="28"/>
    </row>
    <row r="18" spans="14:14" x14ac:dyDescent="0.2">
      <c r="N18" s="28"/>
    </row>
    <row r="19" spans="14:14" x14ac:dyDescent="0.2">
      <c r="N19" s="28"/>
    </row>
    <row r="20" spans="14:14" x14ac:dyDescent="0.2">
      <c r="N20" s="28"/>
    </row>
    <row r="21" spans="14:14" x14ac:dyDescent="0.2">
      <c r="N21" s="28"/>
    </row>
    <row r="22" spans="14:14" x14ac:dyDescent="0.2">
      <c r="N22" s="28"/>
    </row>
    <row r="23" spans="14:14" x14ac:dyDescent="0.2">
      <c r="N23" s="28"/>
    </row>
    <row r="24" spans="14:14" x14ac:dyDescent="0.2">
      <c r="N24" s="28"/>
    </row>
    <row r="25" spans="14:14" x14ac:dyDescent="0.2">
      <c r="N25" s="28"/>
    </row>
    <row r="26" spans="14:14" x14ac:dyDescent="0.2">
      <c r="N26" s="28"/>
    </row>
    <row r="27" spans="14:14" x14ac:dyDescent="0.2">
      <c r="N27" s="28"/>
    </row>
    <row r="28" spans="14:14" x14ac:dyDescent="0.2">
      <c r="N28" s="28"/>
    </row>
    <row r="29" spans="14:14" x14ac:dyDescent="0.2">
      <c r="N29" s="28"/>
    </row>
    <row r="30" spans="14:14" x14ac:dyDescent="0.2">
      <c r="N30" s="28"/>
    </row>
    <row r="31" spans="14:14" x14ac:dyDescent="0.2">
      <c r="N31" s="28"/>
    </row>
    <row r="32" spans="14:14" x14ac:dyDescent="0.2">
      <c r="N32" s="28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7" zoomScaleNormal="100" workbookViewId="0">
      <selection activeCell="M15" sqref="M15"/>
    </sheetView>
  </sheetViews>
  <sheetFormatPr baseColWidth="10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6384" width="10.90625" style="32"/>
  </cols>
  <sheetData>
    <row r="1" spans="2:10" ht="6" customHeight="1" thickBot="1" x14ac:dyDescent="0.3"/>
    <row r="2" spans="2:10" ht="19.5" customHeight="1" x14ac:dyDescent="0.25">
      <c r="B2" s="33"/>
      <c r="C2" s="34"/>
      <c r="D2" s="35" t="s">
        <v>71</v>
      </c>
      <c r="E2" s="36"/>
      <c r="F2" s="36"/>
      <c r="G2" s="36"/>
      <c r="H2" s="36"/>
      <c r="I2" s="37"/>
      <c r="J2" s="38" t="s">
        <v>72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D4" s="45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49" t="s">
        <v>73</v>
      </c>
      <c r="E5" s="50"/>
      <c r="F5" s="50"/>
      <c r="G5" s="50"/>
      <c r="H5" s="50"/>
      <c r="I5" s="51"/>
      <c r="J5" s="51" t="s">
        <v>74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x14ac:dyDescent="0.25">
      <c r="B9" s="58"/>
      <c r="J9" s="59"/>
    </row>
    <row r="10" spans="2:10" ht="13" x14ac:dyDescent="0.3">
      <c r="B10" s="58"/>
      <c r="C10" s="60" t="s">
        <v>109</v>
      </c>
      <c r="E10" s="61"/>
      <c r="H10" s="62"/>
      <c r="J10" s="59"/>
    </row>
    <row r="11" spans="2:10" x14ac:dyDescent="0.25">
      <c r="B11" s="58"/>
      <c r="J11" s="59"/>
    </row>
    <row r="12" spans="2:10" ht="13" x14ac:dyDescent="0.3">
      <c r="B12" s="58"/>
      <c r="C12" s="60" t="s">
        <v>104</v>
      </c>
      <c r="J12" s="59"/>
    </row>
    <row r="13" spans="2:10" ht="13" x14ac:dyDescent="0.3">
      <c r="B13" s="58"/>
      <c r="C13" s="60" t="s">
        <v>105</v>
      </c>
      <c r="J13" s="59"/>
    </row>
    <row r="14" spans="2:10" x14ac:dyDescent="0.25">
      <c r="B14" s="58"/>
      <c r="J14" s="59"/>
    </row>
    <row r="15" spans="2:10" x14ac:dyDescent="0.25">
      <c r="B15" s="58"/>
      <c r="C15" s="32" t="s">
        <v>75</v>
      </c>
      <c r="J15" s="59"/>
    </row>
    <row r="16" spans="2:10" x14ac:dyDescent="0.25">
      <c r="B16" s="58"/>
      <c r="C16" s="63"/>
      <c r="J16" s="59"/>
    </row>
    <row r="17" spans="2:10" ht="13" x14ac:dyDescent="0.3">
      <c r="B17" s="58"/>
      <c r="C17" s="32" t="s">
        <v>76</v>
      </c>
      <c r="D17" s="61"/>
      <c r="H17" s="64"/>
      <c r="I17" s="65"/>
      <c r="J17" s="59"/>
    </row>
    <row r="18" spans="2:10" ht="13" x14ac:dyDescent="0.3">
      <c r="B18" s="58"/>
      <c r="C18" s="60" t="s">
        <v>77</v>
      </c>
      <c r="D18" s="60"/>
      <c r="E18" s="60"/>
      <c r="F18" s="60"/>
      <c r="H18" s="66">
        <v>9</v>
      </c>
      <c r="I18" s="67">
        <v>22056641</v>
      </c>
      <c r="J18" s="59"/>
    </row>
    <row r="19" spans="2:10" x14ac:dyDescent="0.25">
      <c r="B19" s="58"/>
      <c r="C19" s="32" t="s">
        <v>78</v>
      </c>
      <c r="H19" s="68">
        <v>1</v>
      </c>
      <c r="I19" s="69">
        <v>6442552</v>
      </c>
      <c r="J19" s="59"/>
    </row>
    <row r="20" spans="2:10" x14ac:dyDescent="0.25">
      <c r="B20" s="58"/>
      <c r="C20" s="32" t="s">
        <v>79</v>
      </c>
      <c r="H20" s="68">
        <v>0</v>
      </c>
      <c r="I20" s="69">
        <v>0</v>
      </c>
      <c r="J20" s="59"/>
    </row>
    <row r="21" spans="2:10" x14ac:dyDescent="0.25">
      <c r="B21" s="58"/>
      <c r="C21" s="32" t="s">
        <v>80</v>
      </c>
      <c r="H21" s="68">
        <v>0</v>
      </c>
      <c r="I21" s="69">
        <v>0</v>
      </c>
      <c r="J21" s="59"/>
    </row>
    <row r="22" spans="2:10" x14ac:dyDescent="0.25">
      <c r="B22" s="58"/>
      <c r="C22" s="32" t="s">
        <v>81</v>
      </c>
      <c r="H22" s="68">
        <v>0</v>
      </c>
      <c r="I22" s="69">
        <v>0</v>
      </c>
      <c r="J22" s="59"/>
    </row>
    <row r="23" spans="2:10" x14ac:dyDescent="0.25">
      <c r="B23" s="58"/>
      <c r="C23" s="32" t="s">
        <v>82</v>
      </c>
      <c r="H23" s="68">
        <v>0</v>
      </c>
      <c r="I23" s="69">
        <v>0</v>
      </c>
      <c r="J23" s="59"/>
    </row>
    <row r="24" spans="2:10" ht="13" thickBot="1" x14ac:dyDescent="0.3">
      <c r="B24" s="58"/>
      <c r="C24" s="32" t="s">
        <v>83</v>
      </c>
      <c r="H24" s="70">
        <v>0</v>
      </c>
      <c r="I24" s="71">
        <v>0</v>
      </c>
      <c r="J24" s="59"/>
    </row>
    <row r="25" spans="2:10" ht="13" x14ac:dyDescent="0.3">
      <c r="B25" s="58"/>
      <c r="C25" s="60" t="s">
        <v>84</v>
      </c>
      <c r="D25" s="60"/>
      <c r="E25" s="60"/>
      <c r="F25" s="60"/>
      <c r="H25" s="66">
        <f>H19+H20+H21+H22+H24+H23</f>
        <v>1</v>
      </c>
      <c r="I25" s="67">
        <f>I19+I20+I21+I22+I24+I23</f>
        <v>6442552</v>
      </c>
      <c r="J25" s="59"/>
    </row>
    <row r="26" spans="2:10" x14ac:dyDescent="0.25">
      <c r="B26" s="58"/>
      <c r="C26" s="32" t="s">
        <v>85</v>
      </c>
      <c r="H26" s="68">
        <v>7</v>
      </c>
      <c r="I26" s="69">
        <v>13387737</v>
      </c>
      <c r="J26" s="59"/>
    </row>
    <row r="27" spans="2:10" ht="13" thickBot="1" x14ac:dyDescent="0.3">
      <c r="B27" s="58"/>
      <c r="C27" s="32" t="s">
        <v>86</v>
      </c>
      <c r="H27" s="70">
        <v>1</v>
      </c>
      <c r="I27" s="71">
        <v>2226352</v>
      </c>
      <c r="J27" s="59"/>
    </row>
    <row r="28" spans="2:10" ht="13" x14ac:dyDescent="0.3">
      <c r="B28" s="58"/>
      <c r="C28" s="60" t="s">
        <v>87</v>
      </c>
      <c r="D28" s="60"/>
      <c r="E28" s="60"/>
      <c r="F28" s="60"/>
      <c r="H28" s="66">
        <f>H26+H27</f>
        <v>8</v>
      </c>
      <c r="I28" s="67">
        <f>I26+I27</f>
        <v>15614089</v>
      </c>
      <c r="J28" s="59"/>
    </row>
    <row r="29" spans="2:10" ht="13.5" thickBot="1" x14ac:dyDescent="0.35">
      <c r="B29" s="58"/>
      <c r="C29" s="32" t="s">
        <v>88</v>
      </c>
      <c r="D29" s="60"/>
      <c r="E29" s="60"/>
      <c r="F29" s="60"/>
      <c r="H29" s="70">
        <v>0</v>
      </c>
      <c r="I29" s="71">
        <v>0</v>
      </c>
      <c r="J29" s="59"/>
    </row>
    <row r="30" spans="2:10" ht="13" x14ac:dyDescent="0.3">
      <c r="B30" s="58"/>
      <c r="C30" s="60" t="s">
        <v>89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 x14ac:dyDescent="0.3">
      <c r="B31" s="58"/>
      <c r="C31" s="60"/>
      <c r="D31" s="60"/>
      <c r="E31" s="60"/>
      <c r="F31" s="60"/>
      <c r="H31" s="72"/>
      <c r="I31" s="67"/>
      <c r="J31" s="59"/>
    </row>
    <row r="32" spans="2:10" ht="13.5" thickBot="1" x14ac:dyDescent="0.35">
      <c r="B32" s="58"/>
      <c r="C32" s="60" t="s">
        <v>90</v>
      </c>
      <c r="D32" s="60"/>
      <c r="H32" s="73">
        <f>H25+H28+H30</f>
        <v>9</v>
      </c>
      <c r="I32" s="74">
        <f>I25+I28+I30</f>
        <v>22056641</v>
      </c>
      <c r="J32" s="59"/>
    </row>
    <row r="33" spans="2:10" ht="13.5" thickTop="1" x14ac:dyDescent="0.3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 x14ac:dyDescent="0.25">
      <c r="B34" s="58"/>
      <c r="G34" s="75"/>
      <c r="H34" s="75"/>
      <c r="I34" s="75"/>
      <c r="J34" s="59"/>
    </row>
    <row r="35" spans="2:10" x14ac:dyDescent="0.25">
      <c r="B35" s="58"/>
      <c r="G35" s="75"/>
      <c r="H35" s="75"/>
      <c r="I35" s="75"/>
      <c r="J35" s="59"/>
    </row>
    <row r="36" spans="2:10" ht="13" x14ac:dyDescent="0.3">
      <c r="B36" s="58"/>
      <c r="C36" s="60"/>
      <c r="G36" s="75"/>
      <c r="H36" s="75"/>
      <c r="I36" s="75"/>
      <c r="J36" s="59"/>
    </row>
    <row r="37" spans="2:10" ht="13.5" thickBot="1" x14ac:dyDescent="0.35">
      <c r="B37" s="58"/>
      <c r="C37" s="76" t="s">
        <v>106</v>
      </c>
      <c r="D37" s="77"/>
      <c r="H37" s="76" t="s">
        <v>91</v>
      </c>
      <c r="I37" s="77"/>
      <c r="J37" s="59"/>
    </row>
    <row r="38" spans="2:10" ht="13" x14ac:dyDescent="0.3">
      <c r="B38" s="58"/>
      <c r="C38" s="60" t="s">
        <v>107</v>
      </c>
      <c r="D38" s="75"/>
      <c r="H38" s="78" t="s">
        <v>92</v>
      </c>
      <c r="I38" s="75"/>
      <c r="J38" s="59"/>
    </row>
    <row r="39" spans="2:10" ht="13" x14ac:dyDescent="0.3">
      <c r="B39" s="58"/>
      <c r="C39" s="60" t="s">
        <v>108</v>
      </c>
      <c r="H39" s="60" t="s">
        <v>93</v>
      </c>
      <c r="I39" s="75"/>
      <c r="J39" s="59"/>
    </row>
    <row r="40" spans="2:10" x14ac:dyDescent="0.25">
      <c r="B40" s="58"/>
      <c r="G40" s="75"/>
      <c r="H40" s="75"/>
      <c r="I40" s="75"/>
      <c r="J40" s="59"/>
    </row>
    <row r="41" spans="2:10" ht="12.75" customHeight="1" x14ac:dyDescent="0.25">
      <c r="B41" s="58"/>
      <c r="C41" s="79" t="s">
        <v>94</v>
      </c>
      <c r="D41" s="79"/>
      <c r="E41" s="79"/>
      <c r="F41" s="79"/>
      <c r="G41" s="79"/>
      <c r="H41" s="79"/>
      <c r="I41" s="79"/>
      <c r="J41" s="59"/>
    </row>
    <row r="42" spans="2:10" ht="18.75" customHeight="1" thickBot="1" x14ac:dyDescent="0.3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8" zoomScale="84" zoomScaleNormal="84" zoomScaleSheetLayoutView="100" workbookViewId="0">
      <selection activeCell="C9" sqref="C9:J31"/>
    </sheetView>
  </sheetViews>
  <sheetFormatPr baseColWidth="10" defaultColWidth="11.453125" defaultRowHeight="12.5" x14ac:dyDescent="0.2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 x14ac:dyDescent="0.3"/>
    <row r="2" spans="2:10" ht="19.5" customHeight="1" x14ac:dyDescent="0.25">
      <c r="B2" s="33"/>
      <c r="C2" s="34"/>
      <c r="D2" s="35" t="s">
        <v>95</v>
      </c>
      <c r="E2" s="36"/>
      <c r="F2" s="36"/>
      <c r="G2" s="36"/>
      <c r="H2" s="36"/>
      <c r="I2" s="37"/>
      <c r="J2" s="38" t="s">
        <v>72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83" t="s">
        <v>96</v>
      </c>
      <c r="E5" s="84"/>
      <c r="F5" s="84"/>
      <c r="G5" s="84"/>
      <c r="H5" s="84"/>
      <c r="I5" s="85"/>
      <c r="J5" s="51" t="s">
        <v>97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ht="13" x14ac:dyDescent="0.3">
      <c r="B9" s="58"/>
      <c r="C9" s="60" t="s">
        <v>109</v>
      </c>
      <c r="D9" s="62"/>
      <c r="E9" s="61"/>
      <c r="J9" s="59"/>
    </row>
    <row r="10" spans="2:10" ht="13" x14ac:dyDescent="0.3">
      <c r="B10" s="58"/>
      <c r="C10" s="60"/>
      <c r="J10" s="59"/>
    </row>
    <row r="11" spans="2:10" ht="13" x14ac:dyDescent="0.3">
      <c r="B11" s="58"/>
      <c r="C11" s="60" t="s">
        <v>104</v>
      </c>
      <c r="J11" s="59"/>
    </row>
    <row r="12" spans="2:10" ht="13" x14ac:dyDescent="0.3">
      <c r="B12" s="58"/>
      <c r="C12" s="60" t="s">
        <v>105</v>
      </c>
      <c r="J12" s="59"/>
    </row>
    <row r="13" spans="2:10" x14ac:dyDescent="0.25">
      <c r="B13" s="58"/>
      <c r="J13" s="59"/>
    </row>
    <row r="14" spans="2:10" x14ac:dyDescent="0.25">
      <c r="B14" s="58"/>
      <c r="C14" s="32" t="s">
        <v>98</v>
      </c>
      <c r="J14" s="59"/>
    </row>
    <row r="15" spans="2:10" x14ac:dyDescent="0.25">
      <c r="B15" s="58"/>
      <c r="C15" s="63"/>
      <c r="J15" s="59"/>
    </row>
    <row r="16" spans="2:10" ht="13" x14ac:dyDescent="0.3">
      <c r="B16" s="58"/>
      <c r="C16" s="86"/>
      <c r="D16" s="61"/>
      <c r="H16" s="87" t="s">
        <v>99</v>
      </c>
      <c r="I16" s="87" t="s">
        <v>100</v>
      </c>
      <c r="J16" s="59"/>
    </row>
    <row r="17" spans="2:10" ht="13" x14ac:dyDescent="0.3">
      <c r="B17" s="58"/>
      <c r="C17" s="60" t="s">
        <v>77</v>
      </c>
      <c r="D17" s="60"/>
      <c r="E17" s="60"/>
      <c r="F17" s="60"/>
      <c r="H17" s="64">
        <v>1</v>
      </c>
      <c r="I17" s="88">
        <v>6442552</v>
      </c>
      <c r="J17" s="59"/>
    </row>
    <row r="18" spans="2:10" x14ac:dyDescent="0.25">
      <c r="B18" s="58"/>
      <c r="C18" s="32" t="s">
        <v>78</v>
      </c>
      <c r="H18" s="89">
        <v>1</v>
      </c>
      <c r="I18" s="90">
        <v>6442552</v>
      </c>
      <c r="J18" s="59"/>
    </row>
    <row r="19" spans="2:10" x14ac:dyDescent="0.25">
      <c r="B19" s="58"/>
      <c r="C19" s="32" t="s">
        <v>79</v>
      </c>
      <c r="H19" s="89">
        <v>0</v>
      </c>
      <c r="I19" s="90">
        <v>0</v>
      </c>
      <c r="J19" s="59"/>
    </row>
    <row r="20" spans="2:10" x14ac:dyDescent="0.25">
      <c r="B20" s="58"/>
      <c r="C20" s="32" t="s">
        <v>81</v>
      </c>
      <c r="H20" s="89">
        <v>0</v>
      </c>
      <c r="I20" s="90">
        <v>0</v>
      </c>
      <c r="J20" s="59"/>
    </row>
    <row r="21" spans="2:10" x14ac:dyDescent="0.25">
      <c r="B21" s="58"/>
      <c r="C21" s="32" t="s">
        <v>101</v>
      </c>
      <c r="H21" s="89">
        <v>0</v>
      </c>
      <c r="I21" s="90">
        <v>0</v>
      </c>
      <c r="J21" s="59"/>
    </row>
    <row r="22" spans="2:10" ht="13" x14ac:dyDescent="0.3">
      <c r="B22" s="58"/>
      <c r="C22" s="60" t="s">
        <v>102</v>
      </c>
      <c r="D22" s="60"/>
      <c r="E22" s="60"/>
      <c r="F22" s="60"/>
      <c r="H22" s="64">
        <v>1</v>
      </c>
      <c r="I22" s="88">
        <v>6442552</v>
      </c>
      <c r="J22" s="59"/>
    </row>
    <row r="23" spans="2:10" ht="13.5" thickBot="1" x14ac:dyDescent="0.35">
      <c r="B23" s="58"/>
      <c r="C23" s="60"/>
      <c r="D23" s="60"/>
      <c r="H23" s="91"/>
      <c r="I23" s="92"/>
      <c r="J23" s="59"/>
    </row>
    <row r="24" spans="2:10" ht="13.5" thickTop="1" x14ac:dyDescent="0.3">
      <c r="B24" s="58"/>
      <c r="C24" s="60"/>
      <c r="D24" s="60"/>
      <c r="H24" s="75"/>
      <c r="I24" s="69"/>
      <c r="J24" s="59"/>
    </row>
    <row r="25" spans="2:10" ht="13" x14ac:dyDescent="0.3">
      <c r="B25" s="58"/>
      <c r="C25" s="60"/>
      <c r="D25" s="60"/>
      <c r="H25" s="75"/>
      <c r="I25" s="69"/>
      <c r="J25" s="59"/>
    </row>
    <row r="26" spans="2:10" ht="13" x14ac:dyDescent="0.3">
      <c r="B26" s="58"/>
      <c r="C26" s="60"/>
      <c r="D26" s="60"/>
      <c r="H26" s="75"/>
      <c r="I26" s="69"/>
      <c r="J26" s="59"/>
    </row>
    <row r="27" spans="2:10" x14ac:dyDescent="0.25">
      <c r="B27" s="58"/>
      <c r="G27" s="75"/>
      <c r="H27" s="75"/>
      <c r="I27" s="75"/>
      <c r="J27" s="59"/>
    </row>
    <row r="28" spans="2:10" ht="13.5" thickBot="1" x14ac:dyDescent="0.35">
      <c r="B28" s="58"/>
      <c r="C28" s="76" t="s">
        <v>106</v>
      </c>
      <c r="D28" s="76"/>
      <c r="G28" s="76" t="s">
        <v>91</v>
      </c>
      <c r="H28" s="77"/>
      <c r="I28" s="75"/>
      <c r="J28" s="59"/>
    </row>
    <row r="29" spans="2:10" ht="13" x14ac:dyDescent="0.3">
      <c r="B29" s="58"/>
      <c r="C29" s="78" t="s">
        <v>107</v>
      </c>
      <c r="D29" s="78"/>
      <c r="G29" s="78" t="s">
        <v>103</v>
      </c>
      <c r="H29" s="75"/>
      <c r="I29" s="75"/>
      <c r="J29" s="59"/>
    </row>
    <row r="30" spans="2:10" ht="18.75" customHeight="1" thickBot="1" x14ac:dyDescent="0.3">
      <c r="B30" s="80"/>
      <c r="C30" s="81"/>
      <c r="D30" s="81"/>
      <c r="E30" s="81"/>
      <c r="F30" s="81"/>
      <c r="G30" s="77"/>
      <c r="H30" s="77"/>
      <c r="I30" s="77"/>
      <c r="J30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2024-08-16T21:34:43Z</cp:lastPrinted>
  <dcterms:created xsi:type="dcterms:W3CDTF">2022-06-01T14:39:12Z</dcterms:created>
  <dcterms:modified xsi:type="dcterms:W3CDTF">2024-08-16T21:35:05Z</dcterms:modified>
</cp:coreProperties>
</file>