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77280_CARDIOMEDICOS DIAGNOSTICO Y REHABILITACION VASCULAR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J6" i="1" l="1"/>
  <c r="J5" i="1" l="1"/>
  <c r="J7" i="1" s="1"/>
  <c r="J4" i="1"/>
  <c r="J3" i="1"/>
  <c r="J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<sst xmlns="http://schemas.openxmlformats.org/spreadsheetml/2006/main" count="186" uniqueCount="114">
  <si>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</si>
  <si>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</si>
  <si>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</si>
  <si>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</si>
  <si>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</si>
  <si>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</si>
  <si>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</si>
  <si>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</si>
  <si>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</si>
  <si>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</si>
  <si>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</si>
  <si>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</si>
  <si>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CARDIOMEDICOS</t>
  </si>
  <si>
    <t>FE</t>
  </si>
  <si>
    <t>EVENTO</t>
  </si>
  <si>
    <t>CALI</t>
  </si>
  <si>
    <t>AMBULATORIO</t>
  </si>
  <si>
    <t>CMSSV-175</t>
  </si>
  <si>
    <t>FE07235</t>
  </si>
  <si>
    <t>Copago</t>
  </si>
  <si>
    <t>FE07599</t>
  </si>
  <si>
    <t>FE06831</t>
  </si>
  <si>
    <t>Abono</t>
  </si>
  <si>
    <t>FE07947</t>
  </si>
  <si>
    <t>FACT</t>
  </si>
  <si>
    <t>LLAVE</t>
  </si>
  <si>
    <t>ESTADO EPS 23-08-2024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</si>
  <si>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</si>
  <si>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</si>
  <si>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</si>
  <si>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</si>
  <si>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</si>
  <si>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</si>
  <si>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</si>
  <si>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</si>
  <si>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</si>
  <si>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</si>
  <si>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</si>
  <si>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</si>
  <si>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</si>
  <si>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</si>
  <si>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</si>
  <si>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</si>
  <si>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</si>
  <si>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</si>
  <si>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</si>
  <si>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</si>
  <si>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</si>
  <si>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</si>
  <si>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</si>
  <si>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</si>
  <si>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</si>
  <si>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</si>
  <si>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900177280_FE07599</t>
  </si>
  <si>
    <t>900177280_FE07235</t>
  </si>
  <si>
    <t>900177280_FE07947</t>
  </si>
  <si>
    <t>900177280_FE06831</t>
  </si>
  <si>
    <t>FE6638</t>
  </si>
  <si>
    <t>900177280_FE6638</t>
  </si>
  <si>
    <t>Finalizada</t>
  </si>
  <si>
    <t>NULL</t>
  </si>
  <si>
    <t>Factura en proceso interno</t>
  </si>
  <si>
    <t>Para auditoria de pertinencia</t>
  </si>
  <si>
    <t>Para revision respuesta</t>
  </si>
  <si>
    <t>GLOSA</t>
  </si>
  <si>
    <t xml:space="preserve">Se realiza OBJECCION  la actividad facturada 896101 MONITOREO DE PRESIÓN ARTERIAL SISTÉMICA (TELEMETRÍA) presentada con la autorización No, 122300067327, la cual no pertenece a la IPS, se valida autorización y esta direccionada para CLINICA IMBANACO S.A.S. SEDE PRINCIPAL  Se indica validar las autorizaciones en el aplicativo Boxalud, en donde se podrá ver la vigencia y el estado en que se encuentra al momento de la atención.  </t>
  </si>
  <si>
    <t>AUTORIZACION</t>
  </si>
  <si>
    <t xml:space="preserve">SE OBJETA AUTORIZACION No. 122300045331 PARA SERVICIO 895001 MONITOREO ELECTROCARDIOGRÁFICO CONTINUO (HOLTER) EL CUAL ESTA DIRECCIONADO PARA LA IPS CENTRO MEDICO IMBANACO PERTENECIENTE A MARIA MERCEDEZ JIMNEZ CASTRO CC 38944225  </t>
  </si>
  <si>
    <t>FACTURACION</t>
  </si>
  <si>
    <t>12.08.2024</t>
  </si>
  <si>
    <t>Factura cancelada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</si>
  <si>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</si>
  <si>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</si>
  <si>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</si>
  <si>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</si>
  <si>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</si>
  <si>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</si>
  <si>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</si>
  <si>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</si>
  <si>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</si>
  <si>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</si>
  <si>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</si>
  <si>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</si>
  <si>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</si>
  <si>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</si>
  <si>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</si>
  <si>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</si>
  <si>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</si>
  <si>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</si>
  <si>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</si>
  <si>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</si>
  <si>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</si>
  <si>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</si>
  <si>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</si>
  <si>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</si>
  <si>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</si>
  <si>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</si>
  <si>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</si>
  <si>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</si>
  <si>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</si>
  <si>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</si>
  <si>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</si>
  <si>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</si>
  <si>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</si>
  <si>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</si>
  <si>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</si>
  <si>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</si>
  <si>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</si>
  <si>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</si>
  <si>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CARDIOMEDICOS</t>
  </si>
  <si>
    <t>NIT: 900177280</t>
  </si>
  <si>
    <t>Santiago de Cali, agosto 24 2024</t>
  </si>
  <si>
    <t>MARIA FERNANDA PEÑA ARCE</t>
  </si>
  <si>
    <t>Asistente de Gerencia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</si>
</sst>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sz val="11"/>
      <color theme="0" tint="-0.499984740745262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0" fillId="0" borderId="0"/>
    <xf numFmtId="169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0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1" xfId="0" applyFont="1" applyBorder="1" applyAlignment="1"/>
    <xf numFmtId="0" fontId="3" fillId="0" borderId="0" xfId="0" applyFont="1" applyAlignment="1"/>
    <xf numFmtId="0" fontId="6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5" fillId="0" borderId="0" xfId="0" applyFont="1" applyAlignment="1"/>
    <xf numFmtId="0" fontId="6" fillId="2" borderId="3" xfId="0" applyFont="1" applyFill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164" fontId="3" fillId="0" borderId="1" xfId="0" applyNumberFormat="1" applyFont="1" applyBorder="1"/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 applyAlignment="1"/>
    <xf numFmtId="164" fontId="3" fillId="0" borderId="1" xfId="0" applyNumberFormat="1" applyFont="1" applyBorder="1" applyAlignment="1"/>
    <xf numFmtId="164" fontId="3" fillId="0" borderId="1" xfId="0" applyNumberFormat="1" applyFont="1" applyFill="1" applyBorder="1" applyAlignment="1"/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164" fontId="3" fillId="3" borderId="0" xfId="0" applyNumberFormat="1" applyFont="1" applyFill="1" applyAlignment="1"/>
    <xf numFmtId="14" fontId="3" fillId="0" borderId="1" xfId="0" applyNumberFormat="1" applyFont="1" applyBorder="1"/>
    <xf numFmtId="0" fontId="3" fillId="0" borderId="1" xfId="0" applyFont="1" applyBorder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5" fontId="8" fillId="0" borderId="1" xfId="1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6" fontId="8" fillId="4" borderId="1" xfId="2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166" fontId="8" fillId="3" borderId="1" xfId="2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0" fontId="9" fillId="0" borderId="1" xfId="0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5" fontId="9" fillId="0" borderId="1" xfId="1" applyNumberFormat="1" applyFont="1" applyBorder="1" applyAlignment="1">
      <alignment vertical="center"/>
    </xf>
    <xf numFmtId="0" fontId="9" fillId="0" borderId="0" xfId="0" applyFont="1" applyAlignment="1"/>
    <xf numFmtId="14" fontId="9" fillId="0" borderId="0" xfId="0" applyNumberFormat="1" applyFont="1" applyAlignment="1"/>
    <xf numFmtId="165" fontId="9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1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8" xfId="3" applyFont="1" applyBorder="1"/>
    <xf numFmtId="0" fontId="11" fillId="0" borderId="9" xfId="3" applyFont="1" applyBorder="1"/>
    <xf numFmtId="0" fontId="12" fillId="0" borderId="0" xfId="3" applyFont="1"/>
    <xf numFmtId="14" fontId="11" fillId="0" borderId="0" xfId="3" applyNumberFormat="1" applyFont="1"/>
    <xf numFmtId="168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4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11" xfId="3" applyNumberFormat="1" applyFont="1" applyBorder="1" applyAlignment="1">
      <alignment horizontal="center"/>
    </xf>
    <xf numFmtId="170" fontId="11" fillId="0" borderId="11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5" xfId="3" applyNumberFormat="1" applyFont="1" applyBorder="1" applyAlignment="1">
      <alignment horizontal="center"/>
    </xf>
    <xf numFmtId="170" fontId="12" fillId="0" borderId="15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11" xfId="3" applyNumberFormat="1" applyFont="1" applyBorder="1"/>
    <xf numFmtId="170" fontId="11" fillId="0" borderId="11" xfId="3" applyNumberFormat="1" applyFont="1" applyBorder="1"/>
    <xf numFmtId="170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10" xfId="3" applyFont="1" applyBorder="1"/>
    <xf numFmtId="0" fontId="11" fillId="0" borderId="11" xfId="3" applyFont="1" applyBorder="1"/>
    <xf numFmtId="0" fontId="11" fillId="0" borderId="12" xfId="3" applyFont="1" applyBorder="1"/>
    <xf numFmtId="0" fontId="12" fillId="0" borderId="8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72" fontId="11" fillId="0" borderId="15" xfId="5" applyNumberFormat="1" applyFont="1" applyBorder="1" applyAlignment="1">
      <alignment horizontal="center"/>
    </xf>
    <xf numFmtId="171" fontId="11" fillId="0" borderId="15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8.389601041665" createdVersion="5" refreshedVersion="5" minRefreshableVersion="3" recordCount="5">
  <cacheSource type="worksheet">
    <worksheetSource ref="A1:AK6" sheet="ESTADO DE CADA FACTURA"/>
  </cacheSource>
  <cacheFields count="37">
    <cacheField name="NIT IPS" numFmtId="0">
      <sharedItems containsSemiMixedTypes="0" containsString="0" containsNumber="1" containsInteger="1" minValue="900177280" maxValue="900177280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MixedTypes="1" containsNumber="1" containsInteger="1" minValue="6638" maxValue="663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31T00:00:00" maxDate="2024-08-01T00:00:00"/>
    </cacheField>
    <cacheField name="IPS Fecha radicado" numFmtId="14">
      <sharedItems containsSemiMixedTypes="0" containsNonDate="0" containsDate="1" containsString="0" minDate="2023-09-07T00:00:00" maxDate="2024-08-01T00:00:00"/>
    </cacheField>
    <cacheField name="IPS Valor Factura" numFmtId="165">
      <sharedItems containsSemiMixedTypes="0" containsString="0" containsNumber="1" containsInteger="1" minValue="7934400" maxValue="10416500"/>
    </cacheField>
    <cacheField name="IPS Saldo Factura" numFmtId="165">
      <sharedItems containsSemiMixedTypes="0" containsString="0" containsNumber="1" containsInteger="1" minValue="328914" maxValue="9574100"/>
    </cacheField>
    <cacheField name="ESTADO EPS 23-08-2024" numFmtId="0">
      <sharedItems count="3">
        <s v="Factura cancelada"/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9243387"/>
    </cacheField>
    <cacheField name="RETENCION" numFmtId="165">
      <sharedItems containsSemiMixedTypes="0" containsString="0" containsNumber="1" containsInteger="1" minValue="0" maxValue="208330"/>
    </cacheField>
    <cacheField name="DOC COMPENSACION SAP" numFmtId="0">
      <sharedItems containsString="0" containsBlank="1" containsNumber="1" containsInteger="1" minValue="2201538877" maxValue="2201538877"/>
    </cacheField>
    <cacheField name="FECHA COMPENSACION SAP" numFmtId="14">
      <sharedItems containsBlank="1"/>
    </cacheField>
    <cacheField name="VALOR TRANFERENCIA" numFmtId="165">
      <sharedItems containsSemiMixedTypes="0" containsString="0" containsNumber="1" minValue="0" maxValue="32617974.39999999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9-05T00:00:00" maxDate="2024-08-01T00:00:00"/>
    </cacheField>
    <cacheField name="Fecha Radicacion" numFmtId="14">
      <sharedItems containsSemiMixedTypes="0" containsNonDate="0" containsDate="1" containsString="0" minDate="2023-09-07T00:00:00" maxDate="2024-08-02T00:00:00"/>
    </cacheField>
    <cacheField name="Fecha Devolucion" numFmtId="14">
      <sharedItems/>
    </cacheField>
    <cacheField name="Valor Bruto" numFmtId="165">
      <sharedItems containsSemiMixedTypes="0" containsString="0" containsNumber="1" containsInteger="1" minValue="7934400" maxValue="10416500"/>
    </cacheField>
    <cacheField name="Valor Inicio Factura" numFmtId="165">
      <sharedItems containsSemiMixedTypes="0" containsString="0" containsNumber="1" containsInteger="1" minValue="0" maxValue="10265300"/>
    </cacheField>
    <cacheField name="Valor Aprobado" numFmtId="165">
      <sharedItems containsSemiMixedTypes="0" containsString="0" containsNumber="1" containsInteger="1" minValue="0" maxValue="10416500"/>
    </cacheField>
    <cacheField name="Valor Deducible " numFmtId="165">
      <sharedItems containsSemiMixedTypes="0" containsString="0" containsNumber="1" containsInteger="1" minValue="0" maxValue="539600"/>
    </cacheField>
    <cacheField name="Valor Autorizado" numFmtId="165">
      <sharedItems containsSemiMixedTypes="0" containsString="0" containsNumber="1" containsInteger="1" minValue="0" maxValue="1165300"/>
    </cacheField>
    <cacheField name="Valor Rete Fuente" numFmtId="165">
      <sharedItems containsSemiMixedTypes="0" containsString="0" containsNumber="1" containsInteger="1" minValue="0" maxValue="20833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40540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4054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02653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0177280"/>
    <s v="CARDIOMEDICOS"/>
    <m/>
    <s v="FE07599"/>
    <s v="FE07599"/>
    <s v="900177280_FE07599"/>
    <d v="2024-04-30T00:00:00"/>
    <d v="2024-05-02T00:00:00"/>
    <n v="10416500"/>
    <n v="8653462"/>
    <x v="0"/>
    <n v="0"/>
    <m/>
    <n v="8445132"/>
    <n v="208330"/>
    <n v="2201538877"/>
    <s v="12.08.2024"/>
    <n v="32617974.399999999"/>
    <s v="Finalizada"/>
    <d v="2024-04-30T00:00:00"/>
    <d v="2024-05-02T00:00:00"/>
    <s v="NULL"/>
    <n v="10416500"/>
    <n v="10265300"/>
    <n v="10416500"/>
    <n v="151200"/>
    <n v="1165300"/>
    <n v="208330"/>
    <n v="0"/>
    <n v="0"/>
    <n v="0"/>
    <n v="0"/>
    <n v="0"/>
    <m/>
    <m/>
    <m/>
    <n v="10265300"/>
  </r>
  <r>
    <n v="900177280"/>
    <s v="CARDIOMEDICOS"/>
    <m/>
    <s v="FE07235"/>
    <s v="FE07235"/>
    <s v="900177280_FE07235"/>
    <d v="2024-05-31T00:00:00"/>
    <d v="2024-05-31T00:00:00"/>
    <n v="9696500"/>
    <n v="9574100"/>
    <x v="0"/>
    <n v="0"/>
    <m/>
    <n v="9243387"/>
    <n v="208058"/>
    <n v="2201538877"/>
    <s v="12.08.2024"/>
    <n v="32617974.399999999"/>
    <s v="Finalizada"/>
    <d v="2024-01-31T00:00:00"/>
    <d v="2024-02-02T00:00:00"/>
    <s v="NULL"/>
    <n v="10402900"/>
    <n v="10131103"/>
    <n v="10402900"/>
    <n v="271797"/>
    <n v="1057700"/>
    <n v="208058"/>
    <n v="0"/>
    <n v="0"/>
    <n v="0"/>
    <n v="0"/>
    <n v="0"/>
    <m/>
    <m/>
    <m/>
    <n v="10131103"/>
  </r>
  <r>
    <n v="900177280"/>
    <s v="CARDIOMEDICOS"/>
    <m/>
    <s v="FE07947"/>
    <s v="FE07947"/>
    <s v="900177280_FE07947"/>
    <d v="2024-07-31T00:00:00"/>
    <d v="2024-07-31T00:00:00"/>
    <n v="9293100"/>
    <n v="9219600"/>
    <x v="1"/>
    <n v="0"/>
    <m/>
    <n v="0"/>
    <n v="0"/>
    <m/>
    <m/>
    <n v="0"/>
    <s v="Para auditoria de pertinencia"/>
    <d v="2024-07-31T00:00:00"/>
    <d v="2024-08-01T00:00:00"/>
    <s v="NULL"/>
    <n v="9293100"/>
    <n v="0"/>
    <n v="0"/>
    <n v="0"/>
    <n v="0"/>
    <n v="0"/>
    <n v="0"/>
    <n v="0"/>
    <n v="0"/>
    <n v="0"/>
    <n v="0"/>
    <m/>
    <m/>
    <m/>
    <n v="0"/>
  </r>
  <r>
    <n v="900177280"/>
    <s v="CARDIOMEDICOS"/>
    <m/>
    <s v="FE06831"/>
    <s v="FE06831"/>
    <s v="900177280_FE06831"/>
    <d v="2023-09-30T00:00:00"/>
    <d v="2023-11-07T00:00:00"/>
    <n v="7934400"/>
    <n v="328914"/>
    <x v="2"/>
    <n v="0"/>
    <m/>
    <n v="0"/>
    <n v="0"/>
    <m/>
    <m/>
    <n v="0"/>
    <s v="Para revision respuesta"/>
    <d v="2023-10-09T00:00:00"/>
    <d v="2023-11-07T00:00:00"/>
    <s v="NULL"/>
    <n v="7934400"/>
    <n v="7699700"/>
    <n v="7760700"/>
    <n v="234700"/>
    <n v="1057700"/>
    <n v="155214"/>
    <n v="0"/>
    <n v="173700"/>
    <n v="0"/>
    <n v="0"/>
    <n v="173700"/>
    <s v="GLOSA"/>
    <s v="Se realiza OBJECCION  la actividad facturada 896101 MONITOREO DE PRESIÓN ARTERIAL SISTÉMICA (TELEMETRÍA) presentada con la autorización No, 122300067327, la cual no pertenece a la IPS, se valida autorización y esta direccionada para CLINICA IMBANACO S.A.S. SEDE PRINCIPAL  Se indica validar las autorizaciones en el aplicativo Boxalud, en donde se podrá ver la vigencia y el estado en que se encuentra al momento de la atención.  "/>
    <s v="AUTORIZACION"/>
    <n v="7526000"/>
  </r>
  <r>
    <n v="900177280"/>
    <s v="CARDIOMEDICOS"/>
    <s v="FE"/>
    <n v="6638"/>
    <s v="FE6638"/>
    <s v="900177280_FE6638"/>
    <d v="2023-08-31T00:00:00"/>
    <d v="2023-09-07T00:00:00"/>
    <n v="10377800"/>
    <n v="604848"/>
    <x v="2"/>
    <n v="0"/>
    <m/>
    <n v="0"/>
    <n v="0"/>
    <m/>
    <m/>
    <n v="0"/>
    <s v="Para revision respuesta"/>
    <d v="2023-09-05T00:00:00"/>
    <d v="2023-09-07T00:00:00"/>
    <s v="NULL"/>
    <n v="10377800"/>
    <n v="9838200"/>
    <n v="9972400"/>
    <n v="539600"/>
    <n v="1165300"/>
    <n v="199448"/>
    <n v="0"/>
    <n v="405400"/>
    <n v="0"/>
    <n v="0"/>
    <n v="405400"/>
    <s v="GLOSA"/>
    <s v="SE OBJETA AUTORIZACION No. 122300045331 PARA SERVICIO 895001 MONITOREO ELECTROCARDIOGRÁFICO CONTINUO (HOLTER) EL CUAL ESTA DIRECCIONADO PARA LA IPS CENTRO MEDICO IMBANACO PERTENECIENTE A MARIA MERCEDEZ JIMNEZ CASTRO CC 38944225  "/>
    <s v="FACTURACION"/>
    <n v="94328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7"/>
  <sheetViews>
    <sheetView showGridLines="0" zoomScale="120" zoomScaleNormal="120" workbookViewId="0">
      <selection activeCell="K18" sqref="K18"/>
    </sheetView>
  </sheetViews>
  <sheetFormatPr baseColWidth="10" defaultColWidth="11.453125" defaultRowHeight="14" x14ac:dyDescent="0.3"/>
  <cols>
    <col min="1" max="1" width="11.81640625" style="4" bestFit="1" customWidth="1"/>
    <col min="2" max="2" width="19.1796875" style="4" bestFit="1" customWidth="1"/>
    <col min="3" max="3" width="8.54296875" style="4" bestFit="1" customWidth="1"/>
    <col min="4" max="4" width="9.81640625" style="4" bestFit="1" customWidth="1"/>
    <col min="5" max="6" width="11.81640625" style="4" bestFit="1" customWidth="1"/>
    <col min="7" max="7" width="13.54296875" style="4" bestFit="1" customWidth="1"/>
    <col min="8" max="8" width="10.54296875" style="4" bestFit="1" customWidth="1"/>
    <col min="9" max="9" width="12.453125" style="4" bestFit="1" customWidth="1"/>
    <col min="10" max="10" width="19" style="4" bestFit="1" customWidth="1"/>
    <col min="11" max="11" width="10" style="4" bestFit="1" customWidth="1"/>
    <col min="12" max="12" width="8.453125" style="4" bestFit="1" customWidth="1"/>
    <col min="13" max="13" width="17.1796875" style="4" customWidth="1"/>
    <col min="14" max="14" width="13.1796875" style="4" bestFit="1" customWidth="1"/>
    <col min="15" max="16384" width="11.453125" style="4"/>
  </cols>
  <sheetData>
    <row r="1" spans="1:14" s="2" customFormat="1" ht="28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2</v>
      </c>
      <c r="F1" s="9" t="s">
        <v>3</v>
      </c>
      <c r="G1" s="9" t="s">
        <v>4</v>
      </c>
      <c r="H1" s="15" t="s">
        <v>19</v>
      </c>
      <c r="I1" s="16" t="s">
        <v>22</v>
      </c>
      <c r="J1" s="9" t="s">
        <v>5</v>
      </c>
      <c r="K1" s="1" t="s">
        <v>7</v>
      </c>
      <c r="L1" s="1" t="s">
        <v>9</v>
      </c>
      <c r="M1" s="1" t="s">
        <v>10</v>
      </c>
      <c r="N1" s="1" t="s">
        <v>11</v>
      </c>
    </row>
    <row r="2" spans="1:14" ht="15" customHeight="1" x14ac:dyDescent="0.3">
      <c r="A2" s="3">
        <v>900177280</v>
      </c>
      <c r="B2" s="3" t="s">
        <v>12</v>
      </c>
      <c r="C2" s="3" t="s">
        <v>13</v>
      </c>
      <c r="D2" s="11">
        <v>6638</v>
      </c>
      <c r="E2" s="12">
        <v>45169</v>
      </c>
      <c r="F2" s="12">
        <v>45176</v>
      </c>
      <c r="G2" s="13">
        <v>10377800</v>
      </c>
      <c r="H2" s="13">
        <v>539600</v>
      </c>
      <c r="I2" s="13">
        <v>9233352</v>
      </c>
      <c r="J2" s="13">
        <f t="shared" ref="J2:J6" si="0">G2-H2-I2</f>
        <v>604848</v>
      </c>
      <c r="K2" s="8" t="s">
        <v>14</v>
      </c>
      <c r="L2" s="6" t="s">
        <v>15</v>
      </c>
      <c r="M2" s="5" t="s">
        <v>16</v>
      </c>
      <c r="N2" s="6" t="s">
        <v>17</v>
      </c>
    </row>
    <row r="3" spans="1:14" ht="15" customHeight="1" x14ac:dyDescent="0.3">
      <c r="A3" s="3">
        <v>900177280</v>
      </c>
      <c r="B3" s="3" t="s">
        <v>12</v>
      </c>
      <c r="C3" s="3" t="s">
        <v>13</v>
      </c>
      <c r="D3" s="11" t="s">
        <v>21</v>
      </c>
      <c r="E3" s="12">
        <v>45199</v>
      </c>
      <c r="F3" s="12">
        <v>45237</v>
      </c>
      <c r="G3" s="14">
        <v>7934400</v>
      </c>
      <c r="H3" s="14">
        <v>234700</v>
      </c>
      <c r="I3" s="14">
        <v>7370786</v>
      </c>
      <c r="J3" s="14">
        <f t="shared" si="0"/>
        <v>328914</v>
      </c>
      <c r="K3" s="8" t="s">
        <v>14</v>
      </c>
      <c r="L3" s="6" t="s">
        <v>15</v>
      </c>
      <c r="M3" s="5" t="s">
        <v>16</v>
      </c>
      <c r="N3" s="6" t="s">
        <v>17</v>
      </c>
    </row>
    <row r="4" spans="1:14" ht="15" customHeight="1" x14ac:dyDescent="0.3">
      <c r="A4" s="3">
        <v>900177280</v>
      </c>
      <c r="B4" s="3" t="s">
        <v>12</v>
      </c>
      <c r="C4" s="3" t="s">
        <v>13</v>
      </c>
      <c r="D4" s="3" t="s">
        <v>20</v>
      </c>
      <c r="E4" s="12">
        <v>45412</v>
      </c>
      <c r="F4" s="12">
        <v>45414</v>
      </c>
      <c r="G4" s="10">
        <v>10416500</v>
      </c>
      <c r="H4" s="10">
        <v>151200</v>
      </c>
      <c r="I4" s="10">
        <v>1611838</v>
      </c>
      <c r="J4" s="10">
        <f t="shared" si="0"/>
        <v>8653462</v>
      </c>
      <c r="K4" s="8" t="s">
        <v>14</v>
      </c>
      <c r="L4" s="6" t="s">
        <v>15</v>
      </c>
      <c r="M4" s="5" t="s">
        <v>16</v>
      </c>
      <c r="N4" s="6" t="s">
        <v>17</v>
      </c>
    </row>
    <row r="5" spans="1:14" s="7" customFormat="1" x14ac:dyDescent="0.3">
      <c r="A5" s="3">
        <v>900177280</v>
      </c>
      <c r="B5" s="3" t="s">
        <v>12</v>
      </c>
      <c r="C5" s="3" t="s">
        <v>13</v>
      </c>
      <c r="D5" s="11" t="s">
        <v>18</v>
      </c>
      <c r="E5" s="18">
        <v>45443</v>
      </c>
      <c r="F5" s="18">
        <v>45443</v>
      </c>
      <c r="G5" s="10">
        <v>9696500</v>
      </c>
      <c r="H5" s="10">
        <v>122400</v>
      </c>
      <c r="I5" s="19">
        <v>0</v>
      </c>
      <c r="J5" s="10">
        <f t="shared" si="0"/>
        <v>9574100</v>
      </c>
      <c r="K5" s="5" t="s">
        <v>14</v>
      </c>
      <c r="L5" s="6" t="s">
        <v>15</v>
      </c>
      <c r="M5" s="5" t="s">
        <v>16</v>
      </c>
      <c r="N5" s="6" t="s">
        <v>17</v>
      </c>
    </row>
    <row r="6" spans="1:14" x14ac:dyDescent="0.3">
      <c r="A6" s="3">
        <v>900177280</v>
      </c>
      <c r="B6" s="3" t="s">
        <v>12</v>
      </c>
      <c r="C6" s="3" t="s">
        <v>13</v>
      </c>
      <c r="D6" s="3" t="s">
        <v>23</v>
      </c>
      <c r="E6" s="12">
        <v>45504</v>
      </c>
      <c r="F6" s="12">
        <v>45504</v>
      </c>
      <c r="G6" s="3">
        <v>9293100</v>
      </c>
      <c r="H6" s="3">
        <v>73500</v>
      </c>
      <c r="I6" s="19">
        <v>0</v>
      </c>
      <c r="J6" s="13">
        <f t="shared" si="0"/>
        <v>9219600</v>
      </c>
      <c r="K6" s="5" t="s">
        <v>14</v>
      </c>
      <c r="L6" s="6" t="s">
        <v>15</v>
      </c>
      <c r="M6" s="5" t="s">
        <v>16</v>
      </c>
      <c r="N6" s="6" t="s">
        <v>17</v>
      </c>
    </row>
    <row r="7" spans="1:14" x14ac:dyDescent="0.3">
      <c r="J7" s="17">
        <f>SUM(J2:J6)</f>
        <v>28380924</v>
      </c>
    </row>
  </sheetData>
  <dataValidations count="1">
    <dataValidation type="whole" operator="greaterThan" allowBlank="1" showInputMessage="1" showErrorMessage="1" errorTitle="DATO ERRADO" error="El valor debe ser diferente de cero" sqref="G1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74</v>
      </c>
      <c r="B3" t="s">
        <v>72</v>
      </c>
      <c r="C3" t="s">
        <v>73</v>
      </c>
    </row>
    <row r="4" spans="1:3" x14ac:dyDescent="0.35">
      <c r="A4" s="37" t="s">
        <v>70</v>
      </c>
      <c r="B4" s="35">
        <v>2</v>
      </c>
      <c r="C4" s="38">
        <v>18227562</v>
      </c>
    </row>
    <row r="5" spans="1:3" x14ac:dyDescent="0.35">
      <c r="A5" s="37" t="s">
        <v>61</v>
      </c>
      <c r="B5" s="35">
        <v>1</v>
      </c>
      <c r="C5" s="38">
        <v>9219600</v>
      </c>
    </row>
    <row r="6" spans="1:3" x14ac:dyDescent="0.35">
      <c r="A6" s="37" t="s">
        <v>71</v>
      </c>
      <c r="B6" s="35">
        <v>2</v>
      </c>
      <c r="C6" s="38">
        <v>933762</v>
      </c>
    </row>
    <row r="7" spans="1:3" x14ac:dyDescent="0.35">
      <c r="A7" s="37" t="s">
        <v>75</v>
      </c>
      <c r="B7" s="35">
        <v>5</v>
      </c>
      <c r="C7" s="38">
        <v>28380924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3"/>
  <sheetViews>
    <sheetView workbookViewId="0">
      <selection activeCell="A2" sqref="A2"/>
    </sheetView>
  </sheetViews>
  <sheetFormatPr baseColWidth="10" defaultRowHeight="14.5" x14ac:dyDescent="0.35"/>
  <cols>
    <col min="2" max="2" width="12.54296875" bestFit="1" customWidth="1"/>
  </cols>
  <sheetData>
    <row r="1" spans="1:37" ht="30" x14ac:dyDescent="0.35">
      <c r="A1" s="20" t="s">
        <v>6</v>
      </c>
      <c r="B1" s="20" t="s">
        <v>8</v>
      </c>
      <c r="C1" s="20" t="s">
        <v>0</v>
      </c>
      <c r="D1" s="20" t="s">
        <v>1</v>
      </c>
      <c r="E1" s="20" t="s">
        <v>24</v>
      </c>
      <c r="F1" s="20" t="s">
        <v>25</v>
      </c>
      <c r="G1" s="21" t="s">
        <v>2</v>
      </c>
      <c r="H1" s="21" t="s">
        <v>3</v>
      </c>
      <c r="I1" s="22" t="s">
        <v>4</v>
      </c>
      <c r="J1" s="22" t="s">
        <v>5</v>
      </c>
      <c r="K1" s="23" t="s">
        <v>26</v>
      </c>
      <c r="L1" s="24" t="s">
        <v>27</v>
      </c>
      <c r="M1" s="25" t="s">
        <v>28</v>
      </c>
      <c r="N1" s="26" t="s">
        <v>29</v>
      </c>
      <c r="O1" s="26" t="s">
        <v>30</v>
      </c>
      <c r="P1" s="27" t="s">
        <v>31</v>
      </c>
      <c r="Q1" s="27" t="s">
        <v>32</v>
      </c>
      <c r="R1" s="26" t="s">
        <v>33</v>
      </c>
      <c r="S1" s="20" t="s">
        <v>34</v>
      </c>
      <c r="T1" s="20" t="s">
        <v>35</v>
      </c>
      <c r="U1" s="20" t="s">
        <v>36</v>
      </c>
      <c r="V1" s="20" t="s">
        <v>37</v>
      </c>
      <c r="W1" s="20" t="s">
        <v>38</v>
      </c>
      <c r="X1" s="20" t="s">
        <v>39</v>
      </c>
      <c r="Y1" s="20" t="s">
        <v>40</v>
      </c>
      <c r="Z1" s="20" t="s">
        <v>41</v>
      </c>
      <c r="AA1" s="20" t="s">
        <v>42</v>
      </c>
      <c r="AB1" s="20" t="s">
        <v>43</v>
      </c>
      <c r="AC1" s="20" t="s">
        <v>44</v>
      </c>
      <c r="AD1" s="20" t="s">
        <v>45</v>
      </c>
      <c r="AE1" s="20" t="s">
        <v>46</v>
      </c>
      <c r="AF1" s="20" t="s">
        <v>47</v>
      </c>
      <c r="AG1" s="27" t="s">
        <v>48</v>
      </c>
      <c r="AH1" s="27" t="s">
        <v>49</v>
      </c>
      <c r="AI1" s="27" t="s">
        <v>50</v>
      </c>
      <c r="AJ1" s="27" t="s">
        <v>51</v>
      </c>
      <c r="AK1" s="20" t="s">
        <v>52</v>
      </c>
    </row>
    <row r="2" spans="1:37" x14ac:dyDescent="0.35">
      <c r="A2" s="28">
        <v>900177280</v>
      </c>
      <c r="B2" s="28" t="s">
        <v>12</v>
      </c>
      <c r="C2" s="28"/>
      <c r="D2" s="29" t="s">
        <v>20</v>
      </c>
      <c r="E2" s="29" t="s">
        <v>20</v>
      </c>
      <c r="F2" s="29" t="s">
        <v>53</v>
      </c>
      <c r="G2" s="30">
        <v>45412</v>
      </c>
      <c r="H2" s="30">
        <v>45414</v>
      </c>
      <c r="I2" s="31">
        <v>10416500</v>
      </c>
      <c r="J2" s="31">
        <v>8653462</v>
      </c>
      <c r="K2" s="28" t="s">
        <v>70</v>
      </c>
      <c r="L2" s="31">
        <v>0</v>
      </c>
      <c r="M2" s="28"/>
      <c r="N2" s="31">
        <v>8445132</v>
      </c>
      <c r="O2" s="31">
        <v>208330</v>
      </c>
      <c r="P2" s="28">
        <v>2201538877</v>
      </c>
      <c r="Q2" s="30" t="s">
        <v>69</v>
      </c>
      <c r="R2" s="31">
        <v>32617974.399999999</v>
      </c>
      <c r="S2" s="28" t="s">
        <v>59</v>
      </c>
      <c r="T2" s="30">
        <v>45412</v>
      </c>
      <c r="U2" s="30">
        <v>45414</v>
      </c>
      <c r="V2" s="30" t="s">
        <v>60</v>
      </c>
      <c r="W2" s="31">
        <v>10416500</v>
      </c>
      <c r="X2" s="31">
        <v>10265300</v>
      </c>
      <c r="Y2" s="31">
        <v>10416500</v>
      </c>
      <c r="Z2" s="31">
        <v>151200</v>
      </c>
      <c r="AA2" s="31">
        <v>1165300</v>
      </c>
      <c r="AB2" s="31">
        <v>208330</v>
      </c>
      <c r="AC2" s="31">
        <v>0</v>
      </c>
      <c r="AD2" s="31">
        <v>0</v>
      </c>
      <c r="AE2" s="31">
        <v>0</v>
      </c>
      <c r="AF2" s="31">
        <v>0</v>
      </c>
      <c r="AG2" s="31">
        <v>0</v>
      </c>
      <c r="AH2" s="28"/>
      <c r="AI2" s="28"/>
      <c r="AJ2" s="28"/>
      <c r="AK2" s="31">
        <v>10265300</v>
      </c>
    </row>
    <row r="3" spans="1:37" x14ac:dyDescent="0.35">
      <c r="A3" s="28">
        <v>900177280</v>
      </c>
      <c r="B3" s="28" t="s">
        <v>12</v>
      </c>
      <c r="C3" s="28"/>
      <c r="D3" s="29" t="s">
        <v>18</v>
      </c>
      <c r="E3" s="29" t="s">
        <v>18</v>
      </c>
      <c r="F3" s="29" t="s">
        <v>54</v>
      </c>
      <c r="G3" s="30">
        <v>45443</v>
      </c>
      <c r="H3" s="30">
        <v>45443</v>
      </c>
      <c r="I3" s="31">
        <v>9696500</v>
      </c>
      <c r="J3" s="31">
        <v>9574100</v>
      </c>
      <c r="K3" s="28" t="s">
        <v>70</v>
      </c>
      <c r="L3" s="31">
        <v>0</v>
      </c>
      <c r="M3" s="28"/>
      <c r="N3" s="31">
        <v>9243387</v>
      </c>
      <c r="O3" s="31">
        <v>208058</v>
      </c>
      <c r="P3" s="28">
        <v>2201538877</v>
      </c>
      <c r="Q3" s="30" t="s">
        <v>69</v>
      </c>
      <c r="R3" s="31">
        <v>32617974.399999999</v>
      </c>
      <c r="S3" s="28" t="s">
        <v>59</v>
      </c>
      <c r="T3" s="30">
        <v>45322</v>
      </c>
      <c r="U3" s="30">
        <v>45324</v>
      </c>
      <c r="V3" s="30" t="s">
        <v>60</v>
      </c>
      <c r="W3" s="31">
        <v>10402900</v>
      </c>
      <c r="X3" s="31">
        <v>10131103</v>
      </c>
      <c r="Y3" s="31">
        <v>10402900</v>
      </c>
      <c r="Z3" s="31">
        <v>271797</v>
      </c>
      <c r="AA3" s="31">
        <v>1057700</v>
      </c>
      <c r="AB3" s="31">
        <v>208058</v>
      </c>
      <c r="AC3" s="31">
        <v>0</v>
      </c>
      <c r="AD3" s="31">
        <v>0</v>
      </c>
      <c r="AE3" s="31">
        <v>0</v>
      </c>
      <c r="AF3" s="31">
        <v>0</v>
      </c>
      <c r="AG3" s="31">
        <v>0</v>
      </c>
      <c r="AH3" s="28"/>
      <c r="AI3" s="28"/>
      <c r="AJ3" s="28"/>
      <c r="AK3" s="31">
        <v>10131103</v>
      </c>
    </row>
    <row r="4" spans="1:37" x14ac:dyDescent="0.35">
      <c r="A4" s="28">
        <v>900177280</v>
      </c>
      <c r="B4" s="28" t="s">
        <v>12</v>
      </c>
      <c r="C4" s="28"/>
      <c r="D4" s="29" t="s">
        <v>23</v>
      </c>
      <c r="E4" s="29" t="s">
        <v>23</v>
      </c>
      <c r="F4" s="29" t="s">
        <v>55</v>
      </c>
      <c r="G4" s="30">
        <v>45504</v>
      </c>
      <c r="H4" s="30">
        <v>45504</v>
      </c>
      <c r="I4" s="31">
        <v>9293100</v>
      </c>
      <c r="J4" s="31">
        <v>9219600</v>
      </c>
      <c r="K4" s="28" t="s">
        <v>61</v>
      </c>
      <c r="L4" s="31">
        <v>0</v>
      </c>
      <c r="M4" s="28"/>
      <c r="N4" s="31">
        <v>0</v>
      </c>
      <c r="O4" s="31">
        <v>0</v>
      </c>
      <c r="P4" s="28"/>
      <c r="Q4" s="30"/>
      <c r="R4" s="31">
        <v>0</v>
      </c>
      <c r="S4" s="28" t="s">
        <v>62</v>
      </c>
      <c r="T4" s="30">
        <v>45504</v>
      </c>
      <c r="U4" s="30">
        <v>45505</v>
      </c>
      <c r="V4" s="30" t="s">
        <v>60</v>
      </c>
      <c r="W4" s="31">
        <v>9293100</v>
      </c>
      <c r="X4" s="31">
        <v>0</v>
      </c>
      <c r="Y4" s="31">
        <v>0</v>
      </c>
      <c r="Z4" s="31">
        <v>0</v>
      </c>
      <c r="AA4" s="31">
        <v>0</v>
      </c>
      <c r="AB4" s="31">
        <v>0</v>
      </c>
      <c r="AC4" s="31">
        <v>0</v>
      </c>
      <c r="AD4" s="31">
        <v>0</v>
      </c>
      <c r="AE4" s="31">
        <v>0</v>
      </c>
      <c r="AF4" s="31">
        <v>0</v>
      </c>
      <c r="AG4" s="31">
        <v>0</v>
      </c>
      <c r="AH4" s="28"/>
      <c r="AI4" s="28"/>
      <c r="AJ4" s="28"/>
      <c r="AK4" s="31">
        <v>0</v>
      </c>
    </row>
    <row r="5" spans="1:37" x14ac:dyDescent="0.35">
      <c r="A5" s="28">
        <v>900177280</v>
      </c>
      <c r="B5" s="28" t="s">
        <v>12</v>
      </c>
      <c r="C5" s="28"/>
      <c r="D5" s="29" t="s">
        <v>21</v>
      </c>
      <c r="E5" s="29" t="s">
        <v>21</v>
      </c>
      <c r="F5" s="29" t="s">
        <v>56</v>
      </c>
      <c r="G5" s="30">
        <v>45199</v>
      </c>
      <c r="H5" s="30">
        <v>45237</v>
      </c>
      <c r="I5" s="31">
        <v>7934400</v>
      </c>
      <c r="J5" s="31">
        <v>328914</v>
      </c>
      <c r="K5" s="28" t="s">
        <v>71</v>
      </c>
      <c r="L5" s="31">
        <v>0</v>
      </c>
      <c r="M5" s="28"/>
      <c r="N5" s="31">
        <v>0</v>
      </c>
      <c r="O5" s="31">
        <v>0</v>
      </c>
      <c r="P5" s="28"/>
      <c r="Q5" s="30"/>
      <c r="R5" s="31">
        <v>0</v>
      </c>
      <c r="S5" s="28" t="s">
        <v>63</v>
      </c>
      <c r="T5" s="30">
        <v>45208</v>
      </c>
      <c r="U5" s="30">
        <v>45237</v>
      </c>
      <c r="V5" s="30" t="s">
        <v>60</v>
      </c>
      <c r="W5" s="31">
        <v>7934400</v>
      </c>
      <c r="X5" s="31">
        <v>7699700</v>
      </c>
      <c r="Y5" s="31">
        <v>7760700</v>
      </c>
      <c r="Z5" s="31">
        <v>234700</v>
      </c>
      <c r="AA5" s="31">
        <v>1057700</v>
      </c>
      <c r="AB5" s="31">
        <v>155214</v>
      </c>
      <c r="AC5" s="31">
        <v>0</v>
      </c>
      <c r="AD5" s="31">
        <v>173700</v>
      </c>
      <c r="AE5" s="31">
        <v>0</v>
      </c>
      <c r="AF5" s="31">
        <v>0</v>
      </c>
      <c r="AG5" s="31">
        <v>173700</v>
      </c>
      <c r="AH5" s="28" t="s">
        <v>64</v>
      </c>
      <c r="AI5" s="28" t="s">
        <v>65</v>
      </c>
      <c r="AJ5" s="28" t="s">
        <v>66</v>
      </c>
      <c r="AK5" s="31">
        <v>7526000</v>
      </c>
    </row>
    <row r="6" spans="1:37" x14ac:dyDescent="0.35">
      <c r="A6" s="28">
        <v>900177280</v>
      </c>
      <c r="B6" s="28" t="s">
        <v>12</v>
      </c>
      <c r="C6" s="28" t="s">
        <v>13</v>
      </c>
      <c r="D6" s="29">
        <v>6638</v>
      </c>
      <c r="E6" s="29" t="s">
        <v>57</v>
      </c>
      <c r="F6" s="29" t="s">
        <v>58</v>
      </c>
      <c r="G6" s="30">
        <v>45169</v>
      </c>
      <c r="H6" s="30">
        <v>45176</v>
      </c>
      <c r="I6" s="31">
        <v>10377800</v>
      </c>
      <c r="J6" s="31">
        <v>604848</v>
      </c>
      <c r="K6" s="28" t="s">
        <v>71</v>
      </c>
      <c r="L6" s="31">
        <v>0</v>
      </c>
      <c r="M6" s="28"/>
      <c r="N6" s="31">
        <v>0</v>
      </c>
      <c r="O6" s="31">
        <v>0</v>
      </c>
      <c r="P6" s="28"/>
      <c r="Q6" s="30"/>
      <c r="R6" s="31">
        <v>0</v>
      </c>
      <c r="S6" s="28" t="s">
        <v>63</v>
      </c>
      <c r="T6" s="30">
        <v>45174</v>
      </c>
      <c r="U6" s="30">
        <v>45176</v>
      </c>
      <c r="V6" s="30" t="s">
        <v>60</v>
      </c>
      <c r="W6" s="31">
        <v>10377800</v>
      </c>
      <c r="X6" s="31">
        <v>9838200</v>
      </c>
      <c r="Y6" s="31">
        <v>9972400</v>
      </c>
      <c r="Z6" s="31">
        <v>539600</v>
      </c>
      <c r="AA6" s="31">
        <v>1165300</v>
      </c>
      <c r="AB6" s="31">
        <v>199448</v>
      </c>
      <c r="AC6" s="31">
        <v>0</v>
      </c>
      <c r="AD6" s="31">
        <v>405400</v>
      </c>
      <c r="AE6" s="31">
        <v>0</v>
      </c>
      <c r="AF6" s="31">
        <v>0</v>
      </c>
      <c r="AG6" s="31">
        <v>405400</v>
      </c>
      <c r="AH6" s="28" t="s">
        <v>64</v>
      </c>
      <c r="AI6" s="28" t="s">
        <v>67</v>
      </c>
      <c r="AJ6" s="28" t="s">
        <v>68</v>
      </c>
      <c r="AK6" s="31">
        <v>9432800</v>
      </c>
    </row>
    <row r="7" spans="1:37" x14ac:dyDescent="0.35">
      <c r="A7" s="32"/>
      <c r="B7" s="32"/>
      <c r="C7" s="32"/>
      <c r="D7" s="32"/>
      <c r="E7" s="32"/>
      <c r="F7" s="32"/>
      <c r="G7" s="33"/>
      <c r="H7" s="33"/>
      <c r="I7" s="34"/>
      <c r="J7" s="34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18" spans="4:8" x14ac:dyDescent="0.35">
      <c r="H18">
        <v>0</v>
      </c>
    </row>
    <row r="23" spans="4:8" x14ac:dyDescent="0.35">
      <c r="D23" t="s">
        <v>22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F22" sqref="F22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76</v>
      </c>
      <c r="E2" s="43"/>
      <c r="F2" s="43"/>
      <c r="G2" s="43"/>
      <c r="H2" s="43"/>
      <c r="I2" s="44"/>
      <c r="J2" s="45" t="s">
        <v>77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78</v>
      </c>
      <c r="E5" s="57"/>
      <c r="F5" s="57"/>
      <c r="G5" s="57"/>
      <c r="H5" s="57"/>
      <c r="I5" s="58"/>
      <c r="J5" s="58" t="s">
        <v>79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J9" s="66"/>
    </row>
    <row r="10" spans="2:10" ht="13" x14ac:dyDescent="0.3">
      <c r="B10" s="65"/>
      <c r="C10" s="67" t="s">
        <v>111</v>
      </c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109</v>
      </c>
      <c r="J12" s="66"/>
    </row>
    <row r="13" spans="2:10" ht="13" x14ac:dyDescent="0.3">
      <c r="B13" s="65"/>
      <c r="C13" s="67" t="s">
        <v>110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80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81</v>
      </c>
      <c r="D17" s="68"/>
      <c r="H17" s="71"/>
      <c r="I17" s="72"/>
      <c r="J17" s="66"/>
    </row>
    <row r="18" spans="2:10" ht="13" x14ac:dyDescent="0.3">
      <c r="B18" s="65"/>
      <c r="C18" s="67" t="s">
        <v>82</v>
      </c>
      <c r="D18" s="67"/>
      <c r="E18" s="67"/>
      <c r="F18" s="67"/>
      <c r="H18" s="73">
        <v>5</v>
      </c>
      <c r="I18" s="74">
        <v>28380924</v>
      </c>
      <c r="J18" s="66"/>
    </row>
    <row r="19" spans="2:10" x14ac:dyDescent="0.25">
      <c r="B19" s="65"/>
      <c r="C19" s="39" t="s">
        <v>83</v>
      </c>
      <c r="H19" s="75">
        <v>2</v>
      </c>
      <c r="I19" s="76">
        <v>18227562</v>
      </c>
      <c r="J19" s="66"/>
    </row>
    <row r="20" spans="2:10" x14ac:dyDescent="0.25">
      <c r="B20" s="65"/>
      <c r="C20" s="39" t="s">
        <v>84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85</v>
      </c>
      <c r="H21" s="75">
        <v>0</v>
      </c>
      <c r="I21" s="76">
        <v>0</v>
      </c>
      <c r="J21" s="66"/>
    </row>
    <row r="22" spans="2:10" x14ac:dyDescent="0.25">
      <c r="B22" s="65"/>
      <c r="C22" s="39" t="s">
        <v>86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87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88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89</v>
      </c>
      <c r="D25" s="67"/>
      <c r="E25" s="67"/>
      <c r="F25" s="67"/>
      <c r="H25" s="73">
        <f>H19+H20+H21+H22+H24+H23</f>
        <v>2</v>
      </c>
      <c r="I25" s="74">
        <f>I19+I20+I21+I22+I24+I23</f>
        <v>18227562</v>
      </c>
      <c r="J25" s="66"/>
    </row>
    <row r="26" spans="2:10" x14ac:dyDescent="0.25">
      <c r="B26" s="65"/>
      <c r="C26" s="39" t="s">
        <v>90</v>
      </c>
      <c r="H26" s="75">
        <v>2</v>
      </c>
      <c r="I26" s="76">
        <v>933762</v>
      </c>
      <c r="J26" s="66"/>
    </row>
    <row r="27" spans="2:10" ht="13" thickBot="1" x14ac:dyDescent="0.3">
      <c r="B27" s="65"/>
      <c r="C27" s="39" t="s">
        <v>91</v>
      </c>
      <c r="H27" s="77">
        <v>1</v>
      </c>
      <c r="I27" s="78">
        <v>9219600</v>
      </c>
      <c r="J27" s="66"/>
    </row>
    <row r="28" spans="2:10" ht="13" x14ac:dyDescent="0.3">
      <c r="B28" s="65"/>
      <c r="C28" s="67" t="s">
        <v>92</v>
      </c>
      <c r="D28" s="67"/>
      <c r="E28" s="67"/>
      <c r="F28" s="67"/>
      <c r="H28" s="73">
        <f>H26+H27</f>
        <v>3</v>
      </c>
      <c r="I28" s="74">
        <f>I26+I27</f>
        <v>10153362</v>
      </c>
      <c r="J28" s="66"/>
    </row>
    <row r="29" spans="2:10" ht="13.5" thickBot="1" x14ac:dyDescent="0.35">
      <c r="B29" s="65"/>
      <c r="C29" s="39" t="s">
        <v>93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94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95</v>
      </c>
      <c r="D32" s="67"/>
      <c r="H32" s="80">
        <f>H25+H28+H30</f>
        <v>5</v>
      </c>
      <c r="I32" s="81">
        <f>I25+I28+I30</f>
        <v>28380924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112</v>
      </c>
      <c r="D37" s="84"/>
      <c r="H37" s="83" t="s">
        <v>96</v>
      </c>
      <c r="I37" s="84"/>
      <c r="J37" s="66"/>
    </row>
    <row r="38" spans="2:10" ht="13" x14ac:dyDescent="0.3">
      <c r="B38" s="65"/>
      <c r="C38" s="67" t="s">
        <v>113</v>
      </c>
      <c r="D38" s="82"/>
      <c r="H38" s="85" t="s">
        <v>97</v>
      </c>
      <c r="I38" s="82"/>
      <c r="J38" s="66"/>
    </row>
    <row r="39" spans="2:10" ht="13" x14ac:dyDescent="0.3">
      <c r="B39" s="65"/>
      <c r="C39" s="67" t="s">
        <v>12</v>
      </c>
      <c r="H39" s="67" t="s">
        <v>98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99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I36" sqref="I36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100</v>
      </c>
      <c r="E2" s="43"/>
      <c r="F2" s="43"/>
      <c r="G2" s="43"/>
      <c r="H2" s="43"/>
      <c r="I2" s="44"/>
      <c r="J2" s="45" t="s">
        <v>77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101</v>
      </c>
      <c r="E5" s="91"/>
      <c r="F5" s="91"/>
      <c r="G5" s="91"/>
      <c r="H5" s="91"/>
      <c r="I5" s="92"/>
      <c r="J5" s="58" t="s">
        <v>102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">
        <v>111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">
        <v>109</v>
      </c>
      <c r="J11" s="66"/>
    </row>
    <row r="12" spans="2:10" ht="13" x14ac:dyDescent="0.3">
      <c r="B12" s="65"/>
      <c r="C12" s="67" t="s">
        <v>110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103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104</v>
      </c>
      <c r="I16" s="94" t="s">
        <v>105</v>
      </c>
      <c r="J16" s="66"/>
    </row>
    <row r="17" spans="2:10" ht="13" x14ac:dyDescent="0.3">
      <c r="B17" s="65"/>
      <c r="C17" s="67" t="s">
        <v>82</v>
      </c>
      <c r="D17" s="67"/>
      <c r="E17" s="67"/>
      <c r="F17" s="67"/>
      <c r="H17" s="71">
        <v>2</v>
      </c>
      <c r="I17" s="95">
        <v>18227562</v>
      </c>
      <c r="J17" s="66"/>
    </row>
    <row r="18" spans="2:10" x14ac:dyDescent="0.25">
      <c r="B18" s="65"/>
      <c r="C18" s="39" t="s">
        <v>83</v>
      </c>
      <c r="H18" s="96">
        <v>2</v>
      </c>
      <c r="I18" s="97">
        <v>18227562</v>
      </c>
      <c r="J18" s="66"/>
    </row>
    <row r="19" spans="2:10" x14ac:dyDescent="0.25">
      <c r="B19" s="65"/>
      <c r="C19" s="39" t="s">
        <v>84</v>
      </c>
      <c r="H19" s="96">
        <v>0</v>
      </c>
      <c r="I19" s="97">
        <v>0</v>
      </c>
      <c r="J19" s="66"/>
    </row>
    <row r="20" spans="2:10" x14ac:dyDescent="0.25">
      <c r="B20" s="65"/>
      <c r="C20" s="39" t="s">
        <v>86</v>
      </c>
      <c r="H20" s="96">
        <v>0</v>
      </c>
      <c r="I20" s="97">
        <v>0</v>
      </c>
      <c r="J20" s="66"/>
    </row>
    <row r="21" spans="2:10" x14ac:dyDescent="0.25">
      <c r="B21" s="65"/>
      <c r="C21" s="39" t="s">
        <v>106</v>
      </c>
      <c r="H21" s="96">
        <v>0</v>
      </c>
      <c r="I21" s="97">
        <v>0</v>
      </c>
      <c r="J21" s="66"/>
    </row>
    <row r="22" spans="2:10" ht="13" x14ac:dyDescent="0.3">
      <c r="B22" s="65"/>
      <c r="C22" s="67" t="s">
        <v>107</v>
      </c>
      <c r="D22" s="67"/>
      <c r="E22" s="67"/>
      <c r="F22" s="67"/>
      <c r="H22" s="71">
        <v>2</v>
      </c>
      <c r="I22" s="95">
        <v>18227562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">
        <v>112</v>
      </c>
      <c r="D28" s="83"/>
      <c r="G28" s="83" t="s">
        <v>96</v>
      </c>
      <c r="H28" s="84"/>
      <c r="I28" s="82"/>
      <c r="J28" s="66"/>
    </row>
    <row r="29" spans="2:10" ht="13" x14ac:dyDescent="0.3">
      <c r="B29" s="65"/>
      <c r="C29" s="85" t="s">
        <v>113</v>
      </c>
      <c r="D29" s="85"/>
      <c r="G29" s="85" t="s">
        <v>108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2024-08-24T14:30:39Z</cp:lastPrinted>
  <dcterms:created xsi:type="dcterms:W3CDTF">2022-06-01T14:39:12Z</dcterms:created>
  <dcterms:modified xsi:type="dcterms:W3CDTF">2024-08-24T14:44:12Z</dcterms:modified>
</cp:coreProperties>
</file>