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47752_CENTRO ORTOPEDICO GOMEZ Y CIA LTDA\"/>
    </mc:Choice>
  </mc:AlternateContent>
  <bookViews>
    <workbookView xWindow="0" yWindow="0" windowWidth="19200" windowHeight="6730" activeTab="4"/>
  </bookViews>
  <sheets>
    <sheet name="INFO IPS" sheetId="1" r:id="rId1"/>
    <sheet name="Hoja2" sheetId="2" state="hidden" r:id="rId2"/>
    <sheet name="TD" sheetId="4" r:id="rId3"/>
    <sheet name="ESTADO DE CADA FACTURA" sheetId="3" r:id="rId4"/>
    <sheet name="FOR-CSA-018" sheetId="5" r:id="rId5"/>
    <sheet name="CIRCULAR 030" sheetId="6" r:id="rId6"/>
  </sheets>
  <externalReferences>
    <externalReference r:id="rId7"/>
    <externalReference r:id="rId8"/>
    <externalReference r:id="rId9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I17" i="1" l="1"/>
  <c r="X12" i="2"/>
  <c r="E12" i="2"/>
  <c r="X11" i="2"/>
  <c r="E11" i="2"/>
  <c r="X10" i="2"/>
  <c r="E10" i="2"/>
  <c r="X9" i="2"/>
  <c r="E9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V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  <comment ref="V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  <comment ref="V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  <comment ref="V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</commentList>
</comments>
</file>

<file path=xl/sharedStrings.xml><?xml version="1.0" encoding="utf-8"?>
<sst xmlns="http://schemas.openxmlformats.org/spreadsheetml/2006/main" count="343" uniqueCount="131">
  <si>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</si>
  <si>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</si>
  <si>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</si>
  <si>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</si>
  <si>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</si>
  <si>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</si>
  <si>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</si>
  <si>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</si>
  <si>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</si>
  <si>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</si>
  <si>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</si>
  <si>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ORTOPEDICO GOMEZ Y CIA LTDA</t>
  </si>
  <si>
    <t>COG</t>
  </si>
  <si>
    <t>CALI</t>
  </si>
  <si>
    <t># RDICADO</t>
  </si>
  <si>
    <t>EVENTO</t>
  </si>
  <si>
    <t>AMBULATORIO</t>
  </si>
  <si>
    <t>APONTE NARANJO PAOLA ANDREA</t>
  </si>
  <si>
    <t>VALENCIA RAMIREZ MARIA RUBELIA</t>
  </si>
  <si>
    <t>BARRIOS ZULETA ELIZABETH</t>
  </si>
  <si>
    <t>OCAMPO AGUDELO ALEJANDRA MARIA</t>
  </si>
  <si>
    <t>900247752_COG1915</t>
  </si>
  <si>
    <t>Factura cancelada</t>
  </si>
  <si>
    <t>Finalizada</t>
  </si>
  <si>
    <t>900247752_COG1956</t>
  </si>
  <si>
    <t>900247752_COG2156</t>
  </si>
  <si>
    <t>900247752_COG2157</t>
  </si>
  <si>
    <t>FACT</t>
  </si>
  <si>
    <t>LLAVE</t>
  </si>
  <si>
    <t>ESTADO EPS 30-08-2024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</si>
  <si>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</si>
  <si>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</si>
  <si>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</si>
  <si>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</si>
  <si>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</si>
  <si>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</si>
  <si>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</si>
  <si>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</si>
  <si>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</si>
  <si>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</si>
  <si>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</si>
  <si>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</si>
  <si>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</si>
  <si>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</si>
  <si>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</si>
  <si>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</si>
  <si>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</si>
  <si>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</si>
  <si>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</si>
  <si>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</si>
  <si>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</si>
  <si>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COG2686</t>
  </si>
  <si>
    <t>900247752_COG2686</t>
  </si>
  <si>
    <t>COG2887</t>
  </si>
  <si>
    <t>900247752_COG2887</t>
  </si>
  <si>
    <t>COG3351</t>
  </si>
  <si>
    <t>900247752_COG3351</t>
  </si>
  <si>
    <t>COG3054</t>
  </si>
  <si>
    <t>900247752_COG3054</t>
  </si>
  <si>
    <t>COG3264</t>
  </si>
  <si>
    <t>900247752_COG3264</t>
  </si>
  <si>
    <t>COG3310</t>
  </si>
  <si>
    <t>900247752_COG3310</t>
  </si>
  <si>
    <t>COG1660</t>
  </si>
  <si>
    <t>900247752_COG1660</t>
  </si>
  <si>
    <t>COG1915</t>
  </si>
  <si>
    <t>COG1956</t>
  </si>
  <si>
    <t>COG2156</t>
  </si>
  <si>
    <t>COG2157</t>
  </si>
  <si>
    <t>COG2596</t>
  </si>
  <si>
    <t>900247752_COG2596</t>
  </si>
  <si>
    <t>COG3339</t>
  </si>
  <si>
    <t>900247752_COG3339</t>
  </si>
  <si>
    <t>COG3350</t>
  </si>
  <si>
    <t>900247752_COG3350</t>
  </si>
  <si>
    <t>COG3352</t>
  </si>
  <si>
    <t>900247752_COG3352</t>
  </si>
  <si>
    <t>Factura devuelta</t>
  </si>
  <si>
    <t>Devuelta</t>
  </si>
  <si>
    <t>DEVOLUCION</t>
  </si>
  <si>
    <t>1-Se realiza DEVOLUCION de la factura No. COG2686, los soportes anexos en la plataforma Boxalud pertenecen a la factura COG2685 por favor validar. 2-Pendiente aplicar Auditoria Administrativa</t>
  </si>
  <si>
    <t>SOPORTE</t>
  </si>
  <si>
    <t xml:space="preserve">1-Se realiza DEVOLUCION de la factura No. COG2887 de servicios de salud NO PBS, se evidencia fecha de entrega errada reportada en la WebService. 2-Generar nuvamente el rerporte y volver a Radicar. 3-Por favor Anexar copia del reporte de la  WebService. en la factura </t>
  </si>
  <si>
    <t>NO PBS</t>
  </si>
  <si>
    <t>Factura pendiente en programacion de pago</t>
  </si>
  <si>
    <t>(en blanco)</t>
  </si>
  <si>
    <t>ANT SERVICIOS DE SALUD GONZALO SILVA COG-OM-314 -ANT. SERVICIOS DE SALUD DIEGO F VILLEGAS GARCIA</t>
  </si>
  <si>
    <t>12.865.968,00-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</si>
  <si>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</si>
  <si>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</si>
  <si>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</si>
  <si>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</si>
  <si>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</si>
  <si>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</si>
  <si>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</si>
  <si>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</si>
  <si>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</si>
  <si>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</si>
  <si>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</si>
  <si>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</si>
  <si>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</si>
  <si>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</si>
  <si>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</si>
  <si>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</si>
  <si>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</si>
  <si>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</si>
  <si>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</si>
  <si>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</si>
  <si>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</si>
  <si>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</si>
  <si>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</si>
  <si>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</si>
  <si>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</si>
  <si>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</si>
  <si>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</si>
  <si>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</si>
  <si>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</si>
  <si>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</si>
  <si>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</si>
  <si>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</si>
  <si>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</si>
  <si>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</si>
  <si>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</si>
  <si>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</si>
  <si>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</si>
  <si>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ORTOPEDICO GOMEZ Y CIA LTDA</t>
  </si>
  <si>
    <t>NIT: 900247752</t>
  </si>
  <si>
    <t>Santiago de Cali, agosto 30 2024</t>
  </si>
  <si>
    <t>Departamento de Cartera</t>
  </si>
  <si>
    <t>CENTRO ORTOPEDICO GOMEZ Y CIA LTDA.</t>
  </si>
  <si>
    <t>Fabiola Rojas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</si>
</sst>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_-&quot;$&quot;\ * #,##0.0_-;\-&quot;$&quot;\ * #,##0.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Tahoma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1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4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19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0" borderId="0" xfId="0" applyFont="1"/>
    <xf numFmtId="0" fontId="5" fillId="0" borderId="1" xfId="0" applyFont="1" applyFill="1" applyBorder="1"/>
    <xf numFmtId="0" fontId="5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/>
    <xf numFmtId="1" fontId="7" fillId="0" borderId="1" xfId="0" applyNumberFormat="1" applyFont="1" applyBorder="1"/>
    <xf numFmtId="1" fontId="5" fillId="0" borderId="1" xfId="0" applyNumberFormat="1" applyFont="1" applyBorder="1"/>
    <xf numFmtId="0" fontId="5" fillId="0" borderId="1" xfId="0" applyFont="1" applyBorder="1" applyAlignment="1">
      <alignment horizontal="center"/>
    </xf>
    <xf numFmtId="0" fontId="8" fillId="0" borderId="1" xfId="0" applyFont="1" applyBorder="1"/>
    <xf numFmtId="0" fontId="5" fillId="0" borderId="1" xfId="0" applyFont="1" applyFill="1" applyBorder="1" applyAlignment="1">
      <alignment horizontal="center"/>
    </xf>
    <xf numFmtId="0" fontId="5" fillId="0" borderId="2" xfId="0" applyFont="1" applyBorder="1"/>
    <xf numFmtId="41" fontId="9" fillId="0" borderId="0" xfId="1" applyFont="1"/>
    <xf numFmtId="0" fontId="5" fillId="0" borderId="0" xfId="0" applyFont="1" applyBorder="1"/>
    <xf numFmtId="0" fontId="8" fillId="0" borderId="2" xfId="0" applyFont="1" applyBorder="1"/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right" vertical="center" wrapText="1"/>
    </xf>
    <xf numFmtId="0" fontId="8" fillId="0" borderId="0" xfId="0" applyFont="1"/>
    <xf numFmtId="0" fontId="5" fillId="4" borderId="1" xfId="0" applyFont="1" applyFill="1" applyBorder="1" applyAlignment="1">
      <alignment horizontal="center"/>
    </xf>
    <xf numFmtId="0" fontId="5" fillId="2" borderId="1" xfId="0" applyFont="1" applyFill="1" applyBorder="1"/>
    <xf numFmtId="0" fontId="8" fillId="0" borderId="0" xfId="0" applyFont="1" applyBorder="1"/>
    <xf numFmtId="0" fontId="11" fillId="0" borderId="1" xfId="0" applyFont="1" applyBorder="1"/>
    <xf numFmtId="0" fontId="11" fillId="4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14" fontId="11" fillId="3" borderId="1" xfId="0" applyNumberFormat="1" applyFont="1" applyFill="1" applyBorder="1"/>
    <xf numFmtId="14" fontId="12" fillId="3" borderId="1" xfId="0" applyNumberFormat="1" applyFont="1" applyFill="1" applyBorder="1"/>
    <xf numFmtId="1" fontId="12" fillId="3" borderId="1" xfId="0" applyNumberFormat="1" applyFont="1" applyFill="1" applyBorder="1"/>
    <xf numFmtId="164" fontId="11" fillId="3" borderId="1" xfId="2" applyNumberFormat="1" applyFont="1" applyFill="1" applyBorder="1"/>
    <xf numFmtId="0" fontId="11" fillId="3" borderId="1" xfId="0" applyFont="1" applyFill="1" applyBorder="1"/>
    <xf numFmtId="164" fontId="11" fillId="0" borderId="1" xfId="2" applyNumberFormat="1" applyFont="1" applyBorder="1"/>
    <xf numFmtId="164" fontId="11" fillId="4" borderId="1" xfId="2" applyNumberFormat="1" applyFont="1" applyFill="1" applyBorder="1"/>
    <xf numFmtId="14" fontId="11" fillId="0" borderId="1" xfId="0" applyNumberFormat="1" applyFont="1" applyBorder="1"/>
    <xf numFmtId="0" fontId="11" fillId="0" borderId="1" xfId="2" applyNumberFormat="1" applyFont="1" applyBorder="1"/>
    <xf numFmtId="0" fontId="11" fillId="0" borderId="0" xfId="0" applyFont="1"/>
    <xf numFmtId="1" fontId="11" fillId="3" borderId="1" xfId="0" applyNumberFormat="1" applyFont="1" applyFill="1" applyBorder="1"/>
    <xf numFmtId="0" fontId="13" fillId="0" borderId="1" xfId="0" applyFont="1" applyBorder="1" applyAlignment="1">
      <alignment horizontal="center" vertical="center" wrapText="1"/>
    </xf>
    <xf numFmtId="14" fontId="13" fillId="0" borderId="1" xfId="0" applyNumberFormat="1" applyFont="1" applyBorder="1" applyAlignment="1">
      <alignment horizontal="center" vertical="center" wrapText="1"/>
    </xf>
    <xf numFmtId="164" fontId="13" fillId="0" borderId="1" xfId="2" applyNumberFormat="1" applyFont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165" fontId="13" fillId="5" borderId="1" xfId="3" applyNumberFormat="1" applyFont="1" applyFill="1" applyBorder="1" applyAlignment="1">
      <alignment horizontal="center" vertical="center" wrapText="1"/>
    </xf>
    <xf numFmtId="1" fontId="13" fillId="5" borderId="1" xfId="0" applyNumberFormat="1" applyFont="1" applyFill="1" applyBorder="1" applyAlignment="1">
      <alignment horizontal="center" vertical="center" wrapText="1"/>
    </xf>
    <xf numFmtId="165" fontId="13" fillId="3" borderId="1" xfId="3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0" fontId="11" fillId="0" borderId="1" xfId="0" applyNumberFormat="1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4" fontId="11" fillId="0" borderId="1" xfId="2" applyNumberFormat="1" applyFont="1" applyBorder="1" applyAlignment="1">
      <alignment vertical="center"/>
    </xf>
    <xf numFmtId="0" fontId="11" fillId="0" borderId="0" xfId="0" applyFont="1" applyAlignment="1"/>
    <xf numFmtId="14" fontId="11" fillId="0" borderId="0" xfId="0" applyNumberFormat="1" applyFont="1" applyAlignment="1"/>
    <xf numFmtId="164" fontId="11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5" fillId="0" borderId="0" xfId="4" applyFont="1"/>
    <xf numFmtId="0" fontId="15" fillId="0" borderId="3" xfId="4" applyFont="1" applyBorder="1" applyAlignment="1">
      <alignment horizontal="centerContinuous"/>
    </xf>
    <xf numFmtId="0" fontId="15" fillId="0" borderId="4" xfId="4" applyFont="1" applyBorder="1" applyAlignment="1">
      <alignment horizontal="centerContinuous"/>
    </xf>
    <xf numFmtId="0" fontId="16" fillId="0" borderId="3" xfId="4" applyFont="1" applyBorder="1" applyAlignment="1">
      <alignment horizontal="center" vertical="center"/>
    </xf>
    <xf numFmtId="0" fontId="16" fillId="0" borderId="5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0" fontId="16" fillId="0" borderId="6" xfId="4" applyFont="1" applyBorder="1" applyAlignment="1">
      <alignment horizontal="center" vertical="center"/>
    </xf>
    <xf numFmtId="0" fontId="15" fillId="0" borderId="7" xfId="4" applyFont="1" applyBorder="1" applyAlignment="1">
      <alignment horizontal="centerContinuous"/>
    </xf>
    <xf numFmtId="0" fontId="15" fillId="0" borderId="8" xfId="4" applyFont="1" applyBorder="1" applyAlignment="1">
      <alignment horizontal="centerContinuous"/>
    </xf>
    <xf numFmtId="0" fontId="16" fillId="0" borderId="9" xfId="4" applyFont="1" applyBorder="1" applyAlignment="1">
      <alignment horizontal="center" vertical="center"/>
    </xf>
    <xf numFmtId="0" fontId="16" fillId="0" borderId="10" xfId="4" applyFont="1" applyBorder="1" applyAlignment="1">
      <alignment horizontal="center" vertical="center"/>
    </xf>
    <xf numFmtId="0" fontId="16" fillId="0" borderId="11" xfId="4" applyFont="1" applyBorder="1" applyAlignment="1">
      <alignment horizontal="center" vertical="center"/>
    </xf>
    <xf numFmtId="0" fontId="16" fillId="0" borderId="12" xfId="4" applyFont="1" applyBorder="1" applyAlignment="1">
      <alignment horizontal="center" vertical="center"/>
    </xf>
    <xf numFmtId="0" fontId="16" fillId="0" borderId="3" xfId="4" applyFont="1" applyBorder="1" applyAlignment="1">
      <alignment horizontal="centerContinuous" vertical="center"/>
    </xf>
    <xf numFmtId="0" fontId="16" fillId="0" borderId="5" xfId="4" applyFont="1" applyBorder="1" applyAlignment="1">
      <alignment horizontal="centerContinuous" vertical="center"/>
    </xf>
    <xf numFmtId="0" fontId="16" fillId="0" borderId="4" xfId="4" applyFont="1" applyBorder="1" applyAlignment="1">
      <alignment horizontal="centerContinuous" vertical="center"/>
    </xf>
    <xf numFmtId="0" fontId="16" fillId="0" borderId="6" xfId="4" applyFont="1" applyBorder="1" applyAlignment="1">
      <alignment horizontal="centerContinuous" vertical="center"/>
    </xf>
    <xf numFmtId="0" fontId="16" fillId="0" borderId="7" xfId="4" applyFont="1" applyBorder="1" applyAlignment="1">
      <alignment horizontal="centerContinuous" vertical="center"/>
    </xf>
    <xf numFmtId="0" fontId="16" fillId="0" borderId="0" xfId="4" applyFont="1" applyAlignment="1">
      <alignment horizontal="centerContinuous" vertical="center"/>
    </xf>
    <xf numFmtId="0" fontId="16" fillId="0" borderId="13" xfId="4" applyFont="1" applyBorder="1" applyAlignment="1">
      <alignment horizontal="centerContinuous" vertical="center"/>
    </xf>
    <xf numFmtId="0" fontId="15" fillId="0" borderId="9" xfId="4" applyFont="1" applyBorder="1" applyAlignment="1">
      <alignment horizontal="centerContinuous"/>
    </xf>
    <xf numFmtId="0" fontId="15" fillId="0" borderId="11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 vertical="center"/>
    </xf>
    <xf numFmtId="0" fontId="16" fillId="0" borderId="10" xfId="4" applyFont="1" applyBorder="1" applyAlignment="1">
      <alignment horizontal="centerContinuous" vertical="center"/>
    </xf>
    <xf numFmtId="0" fontId="16" fillId="0" borderId="11" xfId="4" applyFont="1" applyBorder="1" applyAlignment="1">
      <alignment horizontal="centerContinuous" vertical="center"/>
    </xf>
    <xf numFmtId="0" fontId="16" fillId="0" borderId="12" xfId="4" applyFont="1" applyBorder="1" applyAlignment="1">
      <alignment horizontal="centerContinuous" vertical="center"/>
    </xf>
    <xf numFmtId="0" fontId="15" fillId="0" borderId="7" xfId="4" applyFont="1" applyBorder="1"/>
    <xf numFmtId="0" fontId="15" fillId="0" borderId="8" xfId="4" applyFont="1" applyBorder="1"/>
    <xf numFmtId="0" fontId="16" fillId="0" borderId="0" xfId="4" applyFont="1"/>
    <xf numFmtId="14" fontId="15" fillId="0" borderId="0" xfId="4" applyNumberFormat="1" applyFont="1"/>
    <xf numFmtId="167" fontId="15" fillId="0" borderId="0" xfId="4" applyNumberFormat="1" applyFont="1"/>
    <xf numFmtId="14" fontId="15" fillId="0" borderId="0" xfId="4" applyNumberFormat="1" applyFont="1" applyAlignment="1">
      <alignment horizontal="left"/>
    </xf>
    <xf numFmtId="1" fontId="16" fillId="0" borderId="0" xfId="5" applyNumberFormat="1" applyFont="1" applyAlignment="1">
      <alignment horizontal="right"/>
    </xf>
    <xf numFmtId="169" fontId="16" fillId="0" borderId="0" xfId="4" applyNumberFormat="1" applyFont="1" applyAlignment="1">
      <alignment horizontal="right"/>
    </xf>
    <xf numFmtId="1" fontId="16" fillId="0" borderId="0" xfId="4" applyNumberFormat="1" applyFont="1" applyAlignment="1">
      <alignment horizontal="center"/>
    </xf>
    <xf numFmtId="170" fontId="16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0" fontId="15" fillId="0" borderId="0" xfId="4" applyNumberFormat="1" applyFont="1" applyAlignment="1">
      <alignment horizontal="right"/>
    </xf>
    <xf numFmtId="1" fontId="15" fillId="0" borderId="10" xfId="4" applyNumberFormat="1" applyFont="1" applyBorder="1" applyAlignment="1">
      <alignment horizontal="center"/>
    </xf>
    <xf numFmtId="170" fontId="15" fillId="0" borderId="10" xfId="4" applyNumberFormat="1" applyFont="1" applyBorder="1" applyAlignment="1">
      <alignment horizontal="right"/>
    </xf>
    <xf numFmtId="0" fontId="15" fillId="0" borderId="0" xfId="4" applyFont="1" applyAlignment="1">
      <alignment horizontal="center"/>
    </xf>
    <xf numFmtId="1" fontId="16" fillId="0" borderId="14" xfId="4" applyNumberFormat="1" applyFont="1" applyBorder="1" applyAlignment="1">
      <alignment horizontal="center"/>
    </xf>
    <xf numFmtId="170" fontId="16" fillId="0" borderId="14" xfId="4" applyNumberFormat="1" applyFont="1" applyBorder="1" applyAlignment="1">
      <alignment horizontal="right"/>
    </xf>
    <xf numFmtId="170" fontId="15" fillId="0" borderId="0" xfId="4" applyNumberFormat="1" applyFont="1"/>
    <xf numFmtId="170" fontId="16" fillId="0" borderId="10" xfId="4" applyNumberFormat="1" applyFont="1" applyBorder="1"/>
    <xf numFmtId="170" fontId="15" fillId="0" borderId="10" xfId="4" applyNumberFormat="1" applyFont="1" applyBorder="1"/>
    <xf numFmtId="170" fontId="16" fillId="0" borderId="0" xfId="4" applyNumberFormat="1" applyFont="1"/>
    <xf numFmtId="0" fontId="17" fillId="0" borderId="0" xfId="4" applyFont="1" applyAlignment="1">
      <alignment horizontal="center" vertical="center" wrapText="1"/>
    </xf>
    <xf numFmtId="0" fontId="15" fillId="0" borderId="9" xfId="4" applyFont="1" applyBorder="1"/>
    <xf numFmtId="0" fontId="15" fillId="0" borderId="10" xfId="4" applyFont="1" applyBorder="1"/>
    <xf numFmtId="0" fontId="15" fillId="0" borderId="11" xfId="4" applyFont="1" applyBorder="1"/>
    <xf numFmtId="0" fontId="16" fillId="0" borderId="7" xfId="4" applyFont="1" applyBorder="1" applyAlignment="1">
      <alignment horizontal="center" vertical="center" wrapText="1"/>
    </xf>
    <xf numFmtId="0" fontId="16" fillId="0" borderId="0" xfId="4" applyFont="1" applyAlignment="1">
      <alignment horizontal="center" vertical="center" wrapText="1"/>
    </xf>
    <xf numFmtId="0" fontId="16" fillId="0" borderId="8" xfId="4" applyFont="1" applyBorder="1" applyAlignment="1">
      <alignment horizontal="center" vertical="center" wrapText="1"/>
    </xf>
    <xf numFmtId="0" fontId="15" fillId="2" borderId="0" xfId="4" applyFont="1" applyFill="1"/>
    <xf numFmtId="0" fontId="16" fillId="0" borderId="0" xfId="4" applyFont="1" applyAlignment="1">
      <alignment horizontal="center"/>
    </xf>
    <xf numFmtId="171" fontId="16" fillId="0" borderId="0" xfId="6" applyNumberFormat="1" applyFont="1" applyAlignment="1">
      <alignment horizontal="right"/>
    </xf>
    <xf numFmtId="1" fontId="15" fillId="0" borderId="0" xfId="5" applyNumberFormat="1" applyFont="1" applyAlignment="1">
      <alignment horizontal="right"/>
    </xf>
    <xf numFmtId="171" fontId="15" fillId="0" borderId="0" xfId="6" applyNumberFormat="1" applyFont="1" applyAlignment="1">
      <alignment horizontal="right"/>
    </xf>
    <xf numFmtId="172" fontId="15" fillId="0" borderId="14" xfId="6" applyNumberFormat="1" applyFont="1" applyBorder="1" applyAlignment="1">
      <alignment horizontal="center"/>
    </xf>
    <xf numFmtId="171" fontId="15" fillId="0" borderId="14" xfId="6" applyNumberFormat="1" applyFont="1" applyBorder="1" applyAlignment="1">
      <alignment horizontal="right"/>
    </xf>
  </cellXfs>
  <cellStyles count="7">
    <cellStyle name="Millares [0]" xfId="1" builtinId="6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5">
    <dxf>
      <numFmt numFmtId="34" formatCode="_-&quot;$&quot;\ * #,##0.00_-;\-&quot;$&quot;\ * #,##0.0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Hoja1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4.553820949077" createdVersion="5" refreshedVersion="5" minRefreshableVersion="3" recordCount="15">
  <cacheSource type="worksheet">
    <worksheetSource ref="A1:AF16" sheet="ESTADO DE CADA FACTURA"/>
  </cacheSource>
  <cacheFields count="32">
    <cacheField name="NIT IPS" numFmtId="0">
      <sharedItems containsSemiMixedTypes="0" containsString="0" containsNumber="1" containsInteger="1" minValue="900247752" maxValue="9002477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0" maxValue="335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3T00:00:00" maxDate="2024-08-02T00:00:00"/>
    </cacheField>
    <cacheField name="IPS Fecha radicado" numFmtId="14">
      <sharedItems containsNonDate="0" containsDate="1" containsString="0" containsBlank="1" minDate="2022-11-03T00:00:00" maxDate="2024-08-06T00:00:00"/>
    </cacheField>
    <cacheField name="IPS Valor Factura" numFmtId="164">
      <sharedItems containsSemiMixedTypes="0" containsString="0" containsNumber="1" containsInteger="1" minValue="50000" maxValue="680000"/>
    </cacheField>
    <cacheField name="IPS Saldo Factura" numFmtId="164">
      <sharedItems containsSemiMixedTypes="0" containsString="0" containsNumber="1" containsInteger="1" minValue="50000" maxValue="680000"/>
    </cacheField>
    <cacheField name="ESTADO EPS 30-08-2024" numFmtId="0">
      <sharedItems count="3">
        <s v="Factura devuelta"/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186624"/>
    </cacheField>
    <cacheField name="DOC CONTA" numFmtId="0">
      <sharedItems containsString="0" containsBlank="1" containsNumber="1" containsInteger="1" minValue="1222452349" maxValue="1222478985"/>
    </cacheField>
    <cacheField name="VALO CANCELADO SAP" numFmtId="164">
      <sharedItems containsSemiMixedTypes="0" containsString="0" containsNumber="1" containsInteger="1" minValue="0" maxValue="6800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9935" maxValue="4800061829"/>
    </cacheField>
    <cacheField name="FECHA COMPENSACION SAP" numFmtId="14">
      <sharedItems containsNonDate="0" containsDate="1" containsString="0" containsBlank="1" minDate="2023-11-24T00:00:00" maxDate="2024-07-20T00:00:00"/>
    </cacheField>
    <cacheField name="OBS PAGO" numFmtId="0">
      <sharedItems containsBlank="1"/>
    </cacheField>
    <cacheField name="VALOR TRANFERENCIA" numFmtId="164">
      <sharedItems containsMixedTypes="1" containsNumber="1" containsInteger="1" minValue="0" maxValue="1765595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3T00:00:00" maxDate="2024-08-02T00:00:00"/>
    </cacheField>
    <cacheField name="Fecha Radicacion" numFmtId="14">
      <sharedItems containsSemiMixedTypes="0" containsNonDate="0" containsDate="1" containsString="0" minDate="2022-11-09T00:00:00" maxDate="2024-08-06T00:00:00"/>
    </cacheField>
    <cacheField name="Fecha Devolucion" numFmtId="14">
      <sharedItems containsNonDate="0" containsDate="1" containsString="0" containsBlank="1" minDate="2024-04-11T00:00:00" maxDate="2024-08-24T00:00:00"/>
    </cacheField>
    <cacheField name="Valor Bruto" numFmtId="164">
      <sharedItems containsSemiMixedTypes="0" containsString="0" containsNumber="1" containsInteger="1" minValue="50000" maxValue="6800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486540"/>
    </cacheField>
    <cacheField name="Valor_Glosa y Devolución" numFmtId="164">
      <sharedItems containsSemiMixedTypes="0" containsString="0" containsNumber="1" containsInteger="1" minValue="0" maxValue="48654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68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900247752"/>
    <s v="CENTRO ORTOPEDICO GOMEZ Y CIA LTDA"/>
    <s v="COG"/>
    <n v="2686"/>
    <s v="COG2686"/>
    <s v="900247752_COG2686"/>
    <d v="2024-01-19T00:00:00"/>
    <d v="2024-02-02T00:00:00"/>
    <n v="486540"/>
    <n v="486540"/>
    <x v="0"/>
    <n v="0"/>
    <m/>
    <n v="0"/>
    <n v="0"/>
    <m/>
    <m/>
    <m/>
    <n v="0"/>
    <s v="Devuelta"/>
    <d v="2024-01-19T00:00:00"/>
    <d v="2024-06-04T00:00:00"/>
    <d v="2024-06-06T00:00:00"/>
    <n v="486540"/>
    <n v="0"/>
    <n v="0"/>
    <n v="486540"/>
    <n v="486540"/>
    <s v="DEVOLUCION"/>
    <s v="1-Se realiza DEVOLUCION de la factura No. COG2686, los soportes anexos en la plataforma Boxalud pertenecen a la factura COG2685 por favor validar. 2-Pendiente aplicar Auditoria Administrativa"/>
    <s v="SOPORTE"/>
    <n v="0"/>
  </r>
  <r>
    <n v="900247752"/>
    <s v="CENTRO ORTOPEDICO GOMEZ Y CIA LTDA"/>
    <s v="COG"/>
    <n v="2887"/>
    <s v="COG2887"/>
    <s v="900247752_COG2887"/>
    <d v="2024-03-08T00:00:00"/>
    <d v="2024-03-18T00:00:00"/>
    <n v="91800"/>
    <n v="91800"/>
    <x v="0"/>
    <n v="0"/>
    <m/>
    <n v="0"/>
    <n v="0"/>
    <m/>
    <m/>
    <m/>
    <n v="0"/>
    <s v="Devuelta"/>
    <d v="2024-03-08T00:00:00"/>
    <d v="2024-04-01T00:00:00"/>
    <d v="2024-04-11T00:00:00"/>
    <n v="91800"/>
    <n v="0"/>
    <n v="0"/>
    <n v="91800"/>
    <n v="91800"/>
    <s v="DEVOLUCION"/>
    <s v="1-Se realiza DEVOLUCION de la factura No. COG2887 de servicios de salud NO PBS, se evidencia fecha de entrega errada reportada en la WebService. 2-Generar nuvamente el rerporte y volver a Radicar. 3-Por favor Anexar copia del reporte de la  WebService. en la factura "/>
    <s v="NO PBS"/>
    <n v="0"/>
  </r>
  <r>
    <n v="900247752"/>
    <s v="CENTRO ORTOPEDICO GOMEZ Y CIA LTDA"/>
    <s v="COG"/>
    <n v="3351"/>
    <s v="COG3351"/>
    <s v="900247752_COG3351"/>
    <d v="2024-08-01T00:00:00"/>
    <d v="2024-08-05T00:00:00"/>
    <n v="143500"/>
    <n v="143500"/>
    <x v="0"/>
    <n v="0"/>
    <m/>
    <n v="0"/>
    <n v="0"/>
    <m/>
    <m/>
    <m/>
    <n v="0"/>
    <s v="Devuelta"/>
    <d v="2024-08-01T00:00:00"/>
    <d v="2024-08-05T00:00:00"/>
    <d v="2024-08-23T00:00:00"/>
    <n v="143500"/>
    <n v="0"/>
    <n v="0"/>
    <n v="0"/>
    <n v="0"/>
    <m/>
    <m/>
    <m/>
    <n v="0"/>
  </r>
  <r>
    <n v="900247752"/>
    <s v="CENTRO ORTOPEDICO GOMEZ Y CIA LTDA"/>
    <s v="COG"/>
    <n v="3054"/>
    <s v="COG3054"/>
    <s v="900247752_COG3054"/>
    <d v="2024-04-22T00:00:00"/>
    <d v="2024-05-02T00:00:00"/>
    <n v="186624"/>
    <n v="186624"/>
    <x v="1"/>
    <n v="186624"/>
    <n v="1222452349"/>
    <n v="0"/>
    <n v="0"/>
    <m/>
    <m/>
    <m/>
    <n v="0"/>
    <s v="Finalizada"/>
    <d v="2024-04-22T00:00:00"/>
    <d v="2024-05-02T00:00:00"/>
    <m/>
    <n v="186624"/>
    <n v="0"/>
    <n v="0"/>
    <n v="0"/>
    <n v="0"/>
    <m/>
    <m/>
    <m/>
    <n v="186624"/>
  </r>
  <r>
    <n v="900247752"/>
    <s v="CENTRO ORTOPEDICO GOMEZ Y CIA LTDA"/>
    <s v="COG"/>
    <n v="3264"/>
    <s v="COG3264"/>
    <s v="900247752_COG3264"/>
    <d v="2024-06-21T00:00:00"/>
    <d v="2024-07-02T00:00:00"/>
    <n v="91800"/>
    <n v="91800"/>
    <x v="1"/>
    <n v="91800"/>
    <n v="1222478985"/>
    <n v="0"/>
    <n v="0"/>
    <m/>
    <m/>
    <m/>
    <n v="0"/>
    <s v="Finalizada"/>
    <d v="2024-06-21T00:00:00"/>
    <d v="2024-07-02T00:00:00"/>
    <m/>
    <n v="91800"/>
    <n v="0"/>
    <n v="0"/>
    <n v="0"/>
    <n v="0"/>
    <m/>
    <m/>
    <m/>
    <n v="91800"/>
  </r>
  <r>
    <n v="900247752"/>
    <s v="CENTRO ORTOPEDICO GOMEZ Y CIA LTDA"/>
    <s v="COG"/>
    <n v="3310"/>
    <s v="COG3310"/>
    <s v="900247752_COG3310"/>
    <d v="2024-07-05T00:00:00"/>
    <d v="2024-07-09T00:00:00"/>
    <n v="50000"/>
    <n v="50000"/>
    <x v="1"/>
    <n v="50000"/>
    <n v="1222478244"/>
    <n v="0"/>
    <n v="0"/>
    <m/>
    <m/>
    <m/>
    <n v="0"/>
    <s v="Finalizada"/>
    <d v="2024-07-05T00:00:00"/>
    <d v="2024-07-09T00:00:00"/>
    <m/>
    <n v="50000"/>
    <n v="0"/>
    <n v="0"/>
    <n v="0"/>
    <n v="0"/>
    <m/>
    <m/>
    <m/>
    <n v="50000"/>
  </r>
  <r>
    <n v="900247752"/>
    <s v="CENTRO ORTOPEDICO GOMEZ Y CIA LTDA"/>
    <s v="COG"/>
    <n v="1660"/>
    <s v="COG1660"/>
    <s v="900247752_COG1660"/>
    <d v="2022-11-03T00:00:00"/>
    <d v="2022-11-03T00:00:00"/>
    <n v="90090"/>
    <n v="90090"/>
    <x v="2"/>
    <n v="0"/>
    <m/>
    <n v="90090"/>
    <n v="0"/>
    <n v="4800061829"/>
    <d v="2023-11-24T00:00:00"/>
    <s v="ANT SERVICIOS DE SALUD GONZALO SILVA COG-OM-314 -ANT. SERVICIOS DE SALUD DIEGO F VILLEGAS GARCIA"/>
    <s v="12.865.968,00-"/>
    <s v="Finalizada"/>
    <d v="2022-11-03T00:00:00"/>
    <d v="2022-11-09T00:00:00"/>
    <m/>
    <n v="92400"/>
    <n v="0"/>
    <n v="0"/>
    <n v="0"/>
    <n v="0"/>
    <m/>
    <m/>
    <m/>
    <n v="92400"/>
  </r>
  <r>
    <n v="900247752"/>
    <s v="CENTRO ORTOPEDICO GOMEZ Y CIA LTDA"/>
    <s v="COG"/>
    <n v="1915"/>
    <s v="COG1915"/>
    <s v="900247752_COG1915"/>
    <d v="2023-04-01T00:00:00"/>
    <d v="2023-04-03T00:00:00"/>
    <n v="265760"/>
    <n v="265760"/>
    <x v="2"/>
    <n v="0"/>
    <m/>
    <n v="265760"/>
    <n v="0"/>
    <n v="4800061829"/>
    <d v="2023-11-24T00:00:00"/>
    <s v="ANT SERVICIOS DE SALUD GONZALO SILVA COG-OM-314 -ANT. SERVICIOS DE SALUD DIEGO F VILLEGAS GARCIA"/>
    <s v="12.865.968,00-"/>
    <s v="Finalizada"/>
    <d v="2023-04-01T00:00:00"/>
    <d v="2023-04-03T00:00:00"/>
    <m/>
    <n v="265760"/>
    <n v="0"/>
    <n v="0"/>
    <n v="0"/>
    <n v="0"/>
    <m/>
    <m/>
    <m/>
    <n v="265760"/>
  </r>
  <r>
    <n v="900247752"/>
    <s v="CENTRO ORTOPEDICO GOMEZ Y CIA LTDA"/>
    <s v="COG"/>
    <n v="1956"/>
    <s v="COG1956"/>
    <s v="900247752_COG1956"/>
    <d v="2023-04-07T00:00:00"/>
    <d v="2023-05-08T00:00:00"/>
    <n v="87000"/>
    <n v="87000"/>
    <x v="2"/>
    <n v="0"/>
    <m/>
    <n v="87000"/>
    <n v="0"/>
    <n v="4800061829"/>
    <d v="2023-11-24T00:00:00"/>
    <s v="ANT SERVICIOS DE SALUD GONZALO SILVA COG-OM-314 -ANT. SERVICIOS DE SALUD DIEGO F VILLEGAS GARCIA"/>
    <s v="12.865.968,00-"/>
    <s v="Finalizada"/>
    <d v="2023-04-17T00:00:00"/>
    <d v="2023-05-08T00:00:00"/>
    <m/>
    <n v="87000"/>
    <n v="0"/>
    <n v="0"/>
    <n v="0"/>
    <n v="0"/>
    <m/>
    <m/>
    <m/>
    <n v="87000"/>
  </r>
  <r>
    <n v="900247752"/>
    <s v="CENTRO ORTOPEDICO GOMEZ Y CIA LTDA"/>
    <s v="COG"/>
    <n v="2156"/>
    <s v="COG2156"/>
    <s v="900247752_COG2156"/>
    <d v="2023-07-08T00:00:00"/>
    <m/>
    <n v="50000"/>
    <n v="50000"/>
    <x v="2"/>
    <n v="0"/>
    <m/>
    <n v="50000"/>
    <n v="0"/>
    <n v="4800061829"/>
    <d v="2023-11-24T00:00:00"/>
    <s v="ANT SERVICIOS DE SALUD GONZALO SILVA COG-OM-314 -ANT. SERVICIOS DE SALUD DIEGO F VILLEGAS GARCIA"/>
    <s v="12.865.968,00-"/>
    <s v="Finalizada"/>
    <d v="2023-07-08T00:00:00"/>
    <d v="2023-07-18T00:00:00"/>
    <m/>
    <n v="50000"/>
    <n v="0"/>
    <n v="0"/>
    <n v="0"/>
    <n v="0"/>
    <m/>
    <m/>
    <m/>
    <n v="50000"/>
  </r>
  <r>
    <n v="900247752"/>
    <s v="CENTRO ORTOPEDICO GOMEZ Y CIA LTDA"/>
    <s v="COG"/>
    <n v="2157"/>
    <s v="COG2157"/>
    <s v="900247752_COG2157"/>
    <d v="2023-07-08T00:00:00"/>
    <m/>
    <n v="680000"/>
    <n v="680000"/>
    <x v="2"/>
    <n v="0"/>
    <m/>
    <n v="680000"/>
    <n v="0"/>
    <n v="4800061829"/>
    <d v="2023-11-24T00:00:00"/>
    <s v="ANT SERVICIOS DE SALUD GONZALO SILVA COG-OM-314 -ANT. SERVICIOS DE SALUD DIEGO F VILLEGAS GARCIA"/>
    <s v="12.865.968,00-"/>
    <s v="Finalizada"/>
    <d v="2023-07-08T00:00:00"/>
    <d v="2023-07-18T00:00:00"/>
    <m/>
    <n v="680000"/>
    <n v="0"/>
    <n v="0"/>
    <n v="0"/>
    <n v="0"/>
    <m/>
    <m/>
    <m/>
    <n v="680000"/>
  </r>
  <r>
    <n v="900247752"/>
    <s v="CENTRO ORTOPEDICO GOMEZ Y CIA LTDA"/>
    <s v="COG"/>
    <n v="2596"/>
    <s v="COG2596"/>
    <s v="900247752_COG2596"/>
    <d v="2023-11-03T00:00:00"/>
    <d v="2023-12-12T00:00:00"/>
    <n v="170000"/>
    <n v="170000"/>
    <x v="2"/>
    <n v="0"/>
    <m/>
    <n v="680000"/>
    <n v="0"/>
    <n v="2201529935"/>
    <d v="2024-07-19T00:00:00"/>
    <s v="(en blanco)"/>
    <n v="17655956"/>
    <s v="Finalizada"/>
    <d v="2023-12-07T00:00:00"/>
    <d v="2023-12-15T00:00:00"/>
    <m/>
    <n v="680000"/>
    <n v="0"/>
    <n v="0"/>
    <n v="0"/>
    <n v="0"/>
    <m/>
    <m/>
    <m/>
    <n v="680000"/>
  </r>
  <r>
    <n v="900247752"/>
    <s v="CENTRO ORTOPEDICO GOMEZ Y CIA LTDA"/>
    <s v="COG"/>
    <n v="3339"/>
    <s v="COG3339"/>
    <s v="900247752_COG3339"/>
    <d v="2024-07-22T00:00:00"/>
    <d v="2024-08-05T00:00:00"/>
    <n v="474012"/>
    <n v="474012"/>
    <x v="1"/>
    <n v="0"/>
    <m/>
    <n v="0"/>
    <n v="0"/>
    <m/>
    <m/>
    <m/>
    <n v="0"/>
    <s v="Finalizada"/>
    <d v="2024-07-22T00:00:00"/>
    <d v="2024-08-05T00:00:00"/>
    <m/>
    <n v="474012"/>
    <n v="0"/>
    <n v="0"/>
    <n v="0"/>
    <n v="0"/>
    <m/>
    <m/>
    <m/>
    <n v="474012"/>
  </r>
  <r>
    <n v="900247752"/>
    <s v="CENTRO ORTOPEDICO GOMEZ Y CIA LTDA"/>
    <s v="COG"/>
    <n v="3350"/>
    <s v="COG3350"/>
    <s v="900247752_COG3350"/>
    <d v="2024-07-31T00:00:00"/>
    <d v="2024-08-05T00:00:00"/>
    <n v="50000"/>
    <n v="50000"/>
    <x v="1"/>
    <n v="0"/>
    <m/>
    <n v="0"/>
    <n v="0"/>
    <m/>
    <m/>
    <m/>
    <n v="0"/>
    <s v="Finalizada"/>
    <d v="2024-07-31T00:00:00"/>
    <d v="2024-08-05T00:00:00"/>
    <m/>
    <n v="50000"/>
    <n v="0"/>
    <n v="0"/>
    <n v="0"/>
    <n v="0"/>
    <m/>
    <m/>
    <m/>
    <n v="50000"/>
  </r>
  <r>
    <n v="900247752"/>
    <s v="CENTRO ORTOPEDICO GOMEZ Y CIA LTDA"/>
    <s v="COG"/>
    <n v="3352"/>
    <s v="COG3352"/>
    <s v="900247752_COG3352"/>
    <d v="2024-08-01T00:00:00"/>
    <d v="2024-08-05T00:00:00"/>
    <n v="143424"/>
    <n v="143424"/>
    <x v="1"/>
    <n v="0"/>
    <m/>
    <n v="0"/>
    <n v="0"/>
    <m/>
    <m/>
    <m/>
    <n v="0"/>
    <s v="Finalizada"/>
    <d v="2024-08-01T00:00:00"/>
    <d v="2024-08-05T00:00:00"/>
    <m/>
    <n v="143424"/>
    <n v="0"/>
    <n v="0"/>
    <n v="0"/>
    <n v="0"/>
    <m/>
    <m/>
    <m/>
    <n v="14342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axis="axisRow" showAll="0">
      <items count="4">
        <item x="2"/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7"/>
  <sheetViews>
    <sheetView showGridLines="0" zoomScale="106" zoomScaleNormal="106" workbookViewId="0">
      <selection activeCell="A2" sqref="A2"/>
    </sheetView>
  </sheetViews>
  <sheetFormatPr baseColWidth="10" defaultRowHeight="14.5" x14ac:dyDescent="0.35"/>
  <cols>
    <col min="1" max="1" width="8.81640625" customWidth="1"/>
    <col min="2" max="2" width="27" customWidth="1"/>
    <col min="3" max="3" width="6.7265625" customWidth="1"/>
    <col min="4" max="4" width="7.54296875" customWidth="1"/>
    <col min="5" max="5" width="11" style="4" customWidth="1"/>
    <col min="6" max="6" width="10.453125" customWidth="1"/>
    <col min="7" max="7" width="9.54296875" customWidth="1"/>
    <col min="8" max="8" width="11.81640625" customWidth="1"/>
    <col min="9" max="9" width="10.26953125" customWidth="1"/>
    <col min="10" max="10" width="10.54296875" customWidth="1"/>
    <col min="11" max="11" width="6.7265625" customWidth="1"/>
    <col min="12" max="12" width="10.453125" customWidth="1"/>
    <col min="13" max="13" width="11.54296875" customWidth="1"/>
  </cols>
  <sheetData>
    <row r="1" spans="1:13" s="1" customFormat="1" ht="24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2</v>
      </c>
      <c r="F1" s="7" t="s">
        <v>3</v>
      </c>
      <c r="G1" s="7" t="s">
        <v>14</v>
      </c>
      <c r="H1" s="7" t="s">
        <v>4</v>
      </c>
      <c r="I1" s="7" t="s">
        <v>5</v>
      </c>
      <c r="J1" s="7" t="s">
        <v>7</v>
      </c>
      <c r="K1" s="7" t="s">
        <v>9</v>
      </c>
      <c r="L1" s="7" t="s">
        <v>10</v>
      </c>
    </row>
    <row r="2" spans="1:13" s="1" customFormat="1" x14ac:dyDescent="0.3">
      <c r="A2" s="12">
        <v>900247752</v>
      </c>
      <c r="B2" s="12" t="s">
        <v>11</v>
      </c>
      <c r="C2" s="2" t="s">
        <v>12</v>
      </c>
      <c r="D2" s="13">
        <v>1660</v>
      </c>
      <c r="E2" s="19">
        <v>44868</v>
      </c>
      <c r="F2" s="19">
        <v>44868</v>
      </c>
      <c r="G2" s="18">
        <v>52150079</v>
      </c>
      <c r="H2" s="20">
        <v>90090</v>
      </c>
      <c r="I2" s="20">
        <v>90090</v>
      </c>
      <c r="J2" s="6" t="s">
        <v>15</v>
      </c>
      <c r="K2" s="6" t="s">
        <v>13</v>
      </c>
      <c r="L2" s="12" t="s">
        <v>16</v>
      </c>
    </row>
    <row r="3" spans="1:13" x14ac:dyDescent="0.35">
      <c r="A3" s="12">
        <v>900247752</v>
      </c>
      <c r="B3" s="12" t="s">
        <v>11</v>
      </c>
      <c r="C3" s="2" t="s">
        <v>12</v>
      </c>
      <c r="D3" s="6">
        <v>1915</v>
      </c>
      <c r="E3" s="3">
        <v>45017</v>
      </c>
      <c r="F3" s="8">
        <v>45019</v>
      </c>
      <c r="G3" s="9">
        <v>23419842</v>
      </c>
      <c r="H3" s="5">
        <v>265760</v>
      </c>
      <c r="I3" s="23">
        <v>265760</v>
      </c>
      <c r="J3" s="6" t="s">
        <v>15</v>
      </c>
      <c r="K3" s="6" t="s">
        <v>13</v>
      </c>
      <c r="L3" s="12" t="s">
        <v>16</v>
      </c>
      <c r="M3" s="24" t="s">
        <v>17</v>
      </c>
    </row>
    <row r="4" spans="1:13" x14ac:dyDescent="0.35">
      <c r="A4" s="12">
        <v>900247752</v>
      </c>
      <c r="B4" s="12" t="s">
        <v>11</v>
      </c>
      <c r="C4" s="2" t="s">
        <v>12</v>
      </c>
      <c r="D4" s="6">
        <v>1956</v>
      </c>
      <c r="E4" s="3">
        <v>45023</v>
      </c>
      <c r="F4" s="8">
        <v>45054</v>
      </c>
      <c r="G4" s="9">
        <v>23594582</v>
      </c>
      <c r="H4" s="5">
        <v>87000</v>
      </c>
      <c r="I4" s="23">
        <v>87000</v>
      </c>
      <c r="J4" s="6" t="s">
        <v>15</v>
      </c>
      <c r="K4" s="6" t="s">
        <v>13</v>
      </c>
      <c r="L4" s="12" t="s">
        <v>16</v>
      </c>
      <c r="M4" s="21" t="s">
        <v>18</v>
      </c>
    </row>
    <row r="5" spans="1:13" x14ac:dyDescent="0.35">
      <c r="A5" s="12">
        <v>900247752</v>
      </c>
      <c r="B5" s="12" t="s">
        <v>11</v>
      </c>
      <c r="C5" s="2" t="s">
        <v>12</v>
      </c>
      <c r="D5" s="6">
        <v>2156</v>
      </c>
      <c r="E5" s="3">
        <v>45115</v>
      </c>
      <c r="F5" s="3"/>
      <c r="G5" s="10">
        <v>506067</v>
      </c>
      <c r="H5" s="5">
        <v>50000</v>
      </c>
      <c r="I5" s="23">
        <v>50000</v>
      </c>
      <c r="J5" s="6" t="s">
        <v>15</v>
      </c>
      <c r="K5" s="6" t="s">
        <v>13</v>
      </c>
      <c r="L5" s="12" t="s">
        <v>16</v>
      </c>
      <c r="M5" s="21" t="s">
        <v>19</v>
      </c>
    </row>
    <row r="6" spans="1:13" x14ac:dyDescent="0.35">
      <c r="A6" s="12">
        <v>900247752</v>
      </c>
      <c r="B6" s="12" t="s">
        <v>11</v>
      </c>
      <c r="C6" s="2" t="s">
        <v>12</v>
      </c>
      <c r="D6" s="6">
        <v>2157</v>
      </c>
      <c r="E6" s="3">
        <v>45115</v>
      </c>
      <c r="F6" s="3"/>
      <c r="G6" s="10">
        <v>506068</v>
      </c>
      <c r="H6" s="5">
        <v>680000</v>
      </c>
      <c r="I6" s="23">
        <v>680000</v>
      </c>
      <c r="J6" s="6" t="s">
        <v>15</v>
      </c>
      <c r="K6" s="6" t="s">
        <v>13</v>
      </c>
      <c r="L6" s="12" t="s">
        <v>16</v>
      </c>
      <c r="M6" s="21" t="s">
        <v>20</v>
      </c>
    </row>
    <row r="7" spans="1:13" x14ac:dyDescent="0.35">
      <c r="A7" s="12">
        <v>900247752</v>
      </c>
      <c r="B7" s="12" t="s">
        <v>11</v>
      </c>
      <c r="C7" s="2" t="s">
        <v>12</v>
      </c>
      <c r="D7" s="6">
        <v>2596</v>
      </c>
      <c r="E7" s="3">
        <v>45233</v>
      </c>
      <c r="F7" s="3">
        <v>45272</v>
      </c>
      <c r="G7" s="2">
        <v>5102025</v>
      </c>
      <c r="H7" s="2">
        <v>170000</v>
      </c>
      <c r="I7" s="23">
        <v>170000</v>
      </c>
      <c r="J7" s="6" t="s">
        <v>15</v>
      </c>
      <c r="K7" s="6" t="s">
        <v>13</v>
      </c>
      <c r="L7" s="12" t="s">
        <v>16</v>
      </c>
    </row>
    <row r="8" spans="1:13" x14ac:dyDescent="0.35">
      <c r="A8" s="17">
        <v>900247752</v>
      </c>
      <c r="B8" s="17" t="s">
        <v>11</v>
      </c>
      <c r="C8" s="14" t="s">
        <v>12</v>
      </c>
      <c r="D8" s="11">
        <v>2686</v>
      </c>
      <c r="E8" s="3">
        <v>45310</v>
      </c>
      <c r="F8" s="3">
        <v>45324</v>
      </c>
      <c r="G8" s="2">
        <v>5148929</v>
      </c>
      <c r="H8" s="2">
        <v>486540</v>
      </c>
      <c r="I8" s="23">
        <v>486540</v>
      </c>
      <c r="J8" s="6" t="s">
        <v>15</v>
      </c>
      <c r="K8" s="6" t="s">
        <v>13</v>
      </c>
      <c r="L8" s="12" t="s">
        <v>16</v>
      </c>
    </row>
    <row r="9" spans="1:13" x14ac:dyDescent="0.35">
      <c r="A9" s="12">
        <v>900247752</v>
      </c>
      <c r="B9" s="12" t="s">
        <v>11</v>
      </c>
      <c r="C9" s="2" t="s">
        <v>12</v>
      </c>
      <c r="D9" s="11">
        <v>2887</v>
      </c>
      <c r="E9" s="3">
        <v>45359</v>
      </c>
      <c r="F9" s="3">
        <v>45369</v>
      </c>
      <c r="G9" s="2">
        <v>5178544</v>
      </c>
      <c r="H9" s="2">
        <v>91800</v>
      </c>
      <c r="I9" s="2">
        <v>91800</v>
      </c>
      <c r="J9" s="6" t="s">
        <v>15</v>
      </c>
      <c r="K9" s="6" t="s">
        <v>13</v>
      </c>
      <c r="L9" s="12" t="s">
        <v>16</v>
      </c>
    </row>
    <row r="10" spans="1:13" x14ac:dyDescent="0.35">
      <c r="A10" s="12">
        <v>900247752</v>
      </c>
      <c r="B10" s="12" t="s">
        <v>11</v>
      </c>
      <c r="C10" s="2" t="s">
        <v>12</v>
      </c>
      <c r="D10" s="11">
        <v>3054</v>
      </c>
      <c r="E10" s="3">
        <v>45404</v>
      </c>
      <c r="F10" s="3">
        <v>45414</v>
      </c>
      <c r="G10" s="2">
        <v>5203494</v>
      </c>
      <c r="H10" s="2">
        <v>186624</v>
      </c>
      <c r="I10" s="2">
        <v>186624</v>
      </c>
      <c r="J10" s="6" t="s">
        <v>15</v>
      </c>
      <c r="K10" s="6" t="s">
        <v>13</v>
      </c>
      <c r="L10" s="12" t="s">
        <v>16</v>
      </c>
    </row>
    <row r="11" spans="1:13" x14ac:dyDescent="0.35">
      <c r="A11" s="12">
        <v>900247752</v>
      </c>
      <c r="B11" s="12" t="s">
        <v>11</v>
      </c>
      <c r="C11" s="2" t="s">
        <v>12</v>
      </c>
      <c r="D11" s="11">
        <v>3264</v>
      </c>
      <c r="E11" s="3">
        <v>45464</v>
      </c>
      <c r="F11" s="3">
        <v>45475</v>
      </c>
      <c r="G11" s="2">
        <v>5239770</v>
      </c>
      <c r="H11" s="2">
        <v>91800</v>
      </c>
      <c r="I11" s="2">
        <v>91800</v>
      </c>
      <c r="J11" s="6" t="s">
        <v>15</v>
      </c>
      <c r="K11" s="6" t="s">
        <v>13</v>
      </c>
      <c r="L11" s="12" t="s">
        <v>16</v>
      </c>
    </row>
    <row r="12" spans="1:13" x14ac:dyDescent="0.35">
      <c r="A12" s="12">
        <v>900247752</v>
      </c>
      <c r="B12" s="12" t="s">
        <v>11</v>
      </c>
      <c r="C12" s="2" t="s">
        <v>12</v>
      </c>
      <c r="D12" s="11">
        <v>3310</v>
      </c>
      <c r="E12" s="3">
        <v>45478</v>
      </c>
      <c r="F12" s="3">
        <v>45482</v>
      </c>
      <c r="G12" s="2">
        <v>5247776</v>
      </c>
      <c r="H12" s="2">
        <v>50000</v>
      </c>
      <c r="I12" s="2">
        <v>50000</v>
      </c>
      <c r="J12" s="6" t="s">
        <v>15</v>
      </c>
      <c r="K12" s="6" t="s">
        <v>13</v>
      </c>
      <c r="L12" s="12" t="s">
        <v>16</v>
      </c>
    </row>
    <row r="13" spans="1:13" x14ac:dyDescent="0.35">
      <c r="A13" s="12">
        <v>900247752</v>
      </c>
      <c r="B13" s="12" t="s">
        <v>11</v>
      </c>
      <c r="C13" s="2" t="s">
        <v>12</v>
      </c>
      <c r="D13" s="11">
        <v>3339</v>
      </c>
      <c r="E13" s="3">
        <v>45495</v>
      </c>
      <c r="F13" s="3">
        <v>45509</v>
      </c>
      <c r="G13" s="2">
        <v>5255845</v>
      </c>
      <c r="H13" s="2">
        <v>474012</v>
      </c>
      <c r="I13" s="2">
        <v>474012</v>
      </c>
      <c r="J13" s="6" t="s">
        <v>15</v>
      </c>
      <c r="K13" s="6" t="s">
        <v>13</v>
      </c>
      <c r="L13" s="12" t="s">
        <v>16</v>
      </c>
    </row>
    <row r="14" spans="1:13" x14ac:dyDescent="0.35">
      <c r="A14" s="12">
        <v>900247752</v>
      </c>
      <c r="B14" s="12" t="s">
        <v>11</v>
      </c>
      <c r="C14" s="2" t="s">
        <v>12</v>
      </c>
      <c r="D14" s="11">
        <v>3350</v>
      </c>
      <c r="E14" s="3">
        <v>45504</v>
      </c>
      <c r="F14" s="3">
        <v>45509</v>
      </c>
      <c r="G14" s="2">
        <v>5260961</v>
      </c>
      <c r="H14" s="2">
        <v>50000</v>
      </c>
      <c r="I14" s="2">
        <v>50000</v>
      </c>
      <c r="J14" s="6" t="s">
        <v>15</v>
      </c>
      <c r="K14" s="6" t="s">
        <v>13</v>
      </c>
      <c r="L14" s="12" t="s">
        <v>16</v>
      </c>
    </row>
    <row r="15" spans="1:13" x14ac:dyDescent="0.35">
      <c r="A15" s="12">
        <v>900247752</v>
      </c>
      <c r="B15" s="12" t="s">
        <v>11</v>
      </c>
      <c r="C15" s="2" t="s">
        <v>12</v>
      </c>
      <c r="D15" s="11">
        <v>3351</v>
      </c>
      <c r="E15" s="3">
        <v>45505</v>
      </c>
      <c r="F15" s="3">
        <v>45509</v>
      </c>
      <c r="G15" s="2">
        <v>5261322</v>
      </c>
      <c r="H15" s="2">
        <v>143500</v>
      </c>
      <c r="I15" s="2">
        <v>143500</v>
      </c>
      <c r="J15" s="6" t="s">
        <v>15</v>
      </c>
      <c r="K15" s="6" t="s">
        <v>13</v>
      </c>
      <c r="L15" s="12" t="s">
        <v>16</v>
      </c>
    </row>
    <row r="16" spans="1:13" x14ac:dyDescent="0.35">
      <c r="A16" s="12">
        <v>900247752</v>
      </c>
      <c r="B16" s="12" t="s">
        <v>11</v>
      </c>
      <c r="C16" s="2" t="s">
        <v>12</v>
      </c>
      <c r="D16" s="11">
        <v>3352</v>
      </c>
      <c r="E16" s="3">
        <v>45505</v>
      </c>
      <c r="F16" s="3">
        <v>45509</v>
      </c>
      <c r="G16" s="2">
        <v>5261323</v>
      </c>
      <c r="H16" s="2">
        <v>143424</v>
      </c>
      <c r="I16" s="2">
        <v>143424</v>
      </c>
      <c r="J16" s="6" t="s">
        <v>15</v>
      </c>
      <c r="K16" s="6" t="s">
        <v>13</v>
      </c>
      <c r="L16" s="12" t="s">
        <v>16</v>
      </c>
    </row>
    <row r="17" spans="1:9" x14ac:dyDescent="0.35">
      <c r="A17" s="16"/>
      <c r="B17" s="16"/>
      <c r="C17" s="16"/>
      <c r="I17" s="15">
        <f>SUM(I2:I16)</f>
        <v>3060550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9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AQ12"/>
  <sheetViews>
    <sheetView workbookViewId="0">
      <selection activeCell="C14" sqref="C14"/>
    </sheetView>
  </sheetViews>
  <sheetFormatPr baseColWidth="10" defaultRowHeight="14.5" x14ac:dyDescent="0.35"/>
  <cols>
    <col min="1" max="1" width="1.453125" customWidth="1"/>
    <col min="15" max="15" width="14.26953125" customWidth="1"/>
  </cols>
  <sheetData>
    <row r="4" spans="1:43" x14ac:dyDescent="0.35">
      <c r="B4" s="12">
        <v>900247752</v>
      </c>
      <c r="C4" s="12" t="s">
        <v>11</v>
      </c>
      <c r="D4" s="2" t="s">
        <v>12</v>
      </c>
      <c r="E4" s="22">
        <v>1915</v>
      </c>
      <c r="F4" s="3">
        <v>45017</v>
      </c>
      <c r="G4" s="8">
        <v>45019</v>
      </c>
      <c r="H4" s="9">
        <v>23419842</v>
      </c>
      <c r="I4" s="5">
        <v>265760</v>
      </c>
      <c r="J4" s="23">
        <v>265760</v>
      </c>
      <c r="K4" s="6" t="s">
        <v>15</v>
      </c>
      <c r="L4" s="6" t="s">
        <v>13</v>
      </c>
      <c r="M4" s="12" t="s">
        <v>16</v>
      </c>
      <c r="N4" s="24" t="s">
        <v>17</v>
      </c>
    </row>
    <row r="5" spans="1:43" x14ac:dyDescent="0.35">
      <c r="B5" s="12">
        <v>900247752</v>
      </c>
      <c r="C5" s="12" t="s">
        <v>11</v>
      </c>
      <c r="D5" s="2" t="s">
        <v>12</v>
      </c>
      <c r="E5" s="22">
        <v>1956</v>
      </c>
      <c r="F5" s="3">
        <v>45023</v>
      </c>
      <c r="G5" s="8">
        <v>45054</v>
      </c>
      <c r="H5" s="9">
        <v>23594582</v>
      </c>
      <c r="I5" s="5">
        <v>87000</v>
      </c>
      <c r="J5" s="23">
        <v>87000</v>
      </c>
      <c r="K5" s="6" t="s">
        <v>15</v>
      </c>
      <c r="L5" s="6" t="s">
        <v>13</v>
      </c>
      <c r="M5" s="12" t="s">
        <v>16</v>
      </c>
      <c r="N5" s="21" t="s">
        <v>18</v>
      </c>
    </row>
    <row r="6" spans="1:43" x14ac:dyDescent="0.35">
      <c r="B6" s="12">
        <v>900247752</v>
      </c>
      <c r="C6" s="12" t="s">
        <v>11</v>
      </c>
      <c r="D6" s="2" t="s">
        <v>12</v>
      </c>
      <c r="E6" s="22">
        <v>2156</v>
      </c>
      <c r="F6" s="3">
        <v>45115</v>
      </c>
      <c r="G6" s="3"/>
      <c r="H6" s="10">
        <v>506067</v>
      </c>
      <c r="I6" s="5">
        <v>50000</v>
      </c>
      <c r="J6" s="23">
        <v>50000</v>
      </c>
      <c r="K6" s="6" t="s">
        <v>15</v>
      </c>
      <c r="L6" s="6" t="s">
        <v>13</v>
      </c>
      <c r="M6" s="12" t="s">
        <v>16</v>
      </c>
      <c r="N6" s="21" t="s">
        <v>19</v>
      </c>
    </row>
    <row r="7" spans="1:43" x14ac:dyDescent="0.35">
      <c r="B7" s="12">
        <v>900247752</v>
      </c>
      <c r="C7" s="12" t="s">
        <v>11</v>
      </c>
      <c r="D7" s="2" t="s">
        <v>12</v>
      </c>
      <c r="E7" s="22">
        <v>2157</v>
      </c>
      <c r="F7" s="3">
        <v>45115</v>
      </c>
      <c r="G7" s="3"/>
      <c r="H7" s="10">
        <v>506068</v>
      </c>
      <c r="I7" s="5">
        <v>680000</v>
      </c>
      <c r="J7" s="23">
        <v>680000</v>
      </c>
      <c r="K7" s="6" t="s">
        <v>15</v>
      </c>
      <c r="L7" s="6" t="s">
        <v>13</v>
      </c>
      <c r="M7" s="12" t="s">
        <v>16</v>
      </c>
      <c r="N7" s="21" t="s">
        <v>20</v>
      </c>
    </row>
    <row r="9" spans="1:43" s="37" customFormat="1" ht="10" x14ac:dyDescent="0.2">
      <c r="A9" s="25">
        <v>900247752</v>
      </c>
      <c r="B9" s="25" t="s">
        <v>11</v>
      </c>
      <c r="C9" s="25" t="s">
        <v>12</v>
      </c>
      <c r="D9" s="26">
        <v>1915</v>
      </c>
      <c r="E9" s="27" t="str">
        <f t="shared" ref="E9:E12" si="0">+CONCATENATE(C9,D9)</f>
        <v>COG1915</v>
      </c>
      <c r="F9" s="28">
        <v>45017</v>
      </c>
      <c r="G9" s="29">
        <v>45019</v>
      </c>
      <c r="H9" s="30">
        <v>23419842</v>
      </c>
      <c r="I9" s="31">
        <v>265760</v>
      </c>
      <c r="J9" s="31">
        <v>265760</v>
      </c>
      <c r="K9" s="27" t="s">
        <v>15</v>
      </c>
      <c r="L9" s="27" t="s">
        <v>13</v>
      </c>
      <c r="M9" s="32" t="s">
        <v>16</v>
      </c>
      <c r="N9" s="32" t="s">
        <v>21</v>
      </c>
      <c r="O9" s="32" t="s">
        <v>22</v>
      </c>
      <c r="P9" s="33">
        <v>0</v>
      </c>
      <c r="Q9" s="25"/>
      <c r="R9" s="25"/>
      <c r="S9" s="25"/>
      <c r="T9" s="34">
        <v>265760</v>
      </c>
      <c r="U9" s="33">
        <v>0</v>
      </c>
      <c r="V9" s="25">
        <v>4800061829</v>
      </c>
      <c r="W9" s="35">
        <v>45254</v>
      </c>
      <c r="X9" s="33">
        <f>11257812+1608156</f>
        <v>12865968</v>
      </c>
      <c r="Y9" s="25" t="s">
        <v>23</v>
      </c>
      <c r="Z9" s="35">
        <v>45017</v>
      </c>
      <c r="AA9" s="35">
        <v>45019</v>
      </c>
      <c r="AB9" s="35"/>
      <c r="AC9" s="33">
        <v>265760</v>
      </c>
      <c r="AD9" s="33">
        <v>265760</v>
      </c>
      <c r="AE9" s="33">
        <v>265760</v>
      </c>
      <c r="AF9" s="33">
        <v>0</v>
      </c>
      <c r="AG9" s="33">
        <v>190000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6"/>
      <c r="AN9" s="36"/>
      <c r="AO9" s="36"/>
      <c r="AP9" s="33">
        <v>0</v>
      </c>
      <c r="AQ9" s="33">
        <v>265760</v>
      </c>
    </row>
    <row r="10" spans="1:43" s="37" customFormat="1" ht="10" x14ac:dyDescent="0.2">
      <c r="A10" s="25">
        <v>900247752</v>
      </c>
      <c r="B10" s="25" t="s">
        <v>11</v>
      </c>
      <c r="C10" s="25" t="s">
        <v>12</v>
      </c>
      <c r="D10" s="26">
        <v>1956</v>
      </c>
      <c r="E10" s="27" t="str">
        <f t="shared" si="0"/>
        <v>COG1956</v>
      </c>
      <c r="F10" s="28">
        <v>45023</v>
      </c>
      <c r="G10" s="29">
        <v>45054</v>
      </c>
      <c r="H10" s="30">
        <v>23594582</v>
      </c>
      <c r="I10" s="31">
        <v>87000</v>
      </c>
      <c r="J10" s="31">
        <v>87000</v>
      </c>
      <c r="K10" s="27" t="s">
        <v>15</v>
      </c>
      <c r="L10" s="27" t="s">
        <v>13</v>
      </c>
      <c r="M10" s="32" t="s">
        <v>16</v>
      </c>
      <c r="N10" s="32" t="s">
        <v>24</v>
      </c>
      <c r="O10" s="32" t="s">
        <v>22</v>
      </c>
      <c r="P10" s="33">
        <v>0</v>
      </c>
      <c r="Q10" s="25"/>
      <c r="R10" s="25"/>
      <c r="S10" s="25"/>
      <c r="T10" s="34">
        <v>87000</v>
      </c>
      <c r="U10" s="33">
        <v>0</v>
      </c>
      <c r="V10" s="25">
        <v>4800061829</v>
      </c>
      <c r="W10" s="35">
        <v>45254</v>
      </c>
      <c r="X10" s="33">
        <f>11257812+1608156</f>
        <v>12865968</v>
      </c>
      <c r="Y10" s="25" t="s">
        <v>23</v>
      </c>
      <c r="Z10" s="35">
        <v>45033</v>
      </c>
      <c r="AA10" s="35">
        <v>45054</v>
      </c>
      <c r="AB10" s="35"/>
      <c r="AC10" s="33">
        <v>87000</v>
      </c>
      <c r="AD10" s="33">
        <v>87000</v>
      </c>
      <c r="AE10" s="33">
        <v>87000</v>
      </c>
      <c r="AF10" s="33">
        <v>0</v>
      </c>
      <c r="AG10" s="33">
        <v>350000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6"/>
      <c r="AN10" s="36"/>
      <c r="AO10" s="36"/>
      <c r="AP10" s="33">
        <v>0</v>
      </c>
      <c r="AQ10" s="33">
        <v>87000</v>
      </c>
    </row>
    <row r="11" spans="1:43" s="37" customFormat="1" ht="10" x14ac:dyDescent="0.2">
      <c r="A11" s="25">
        <v>900247752</v>
      </c>
      <c r="B11" s="25" t="s">
        <v>11</v>
      </c>
      <c r="C11" s="25" t="s">
        <v>12</v>
      </c>
      <c r="D11" s="26">
        <v>2156</v>
      </c>
      <c r="E11" s="27" t="str">
        <f t="shared" si="0"/>
        <v>COG2156</v>
      </c>
      <c r="F11" s="28">
        <v>45115</v>
      </c>
      <c r="G11" s="28"/>
      <c r="H11" s="38">
        <v>506067</v>
      </c>
      <c r="I11" s="31">
        <v>50000</v>
      </c>
      <c r="J11" s="31">
        <v>50000</v>
      </c>
      <c r="K11" s="27" t="s">
        <v>15</v>
      </c>
      <c r="L11" s="27" t="s">
        <v>13</v>
      </c>
      <c r="M11" s="32" t="s">
        <v>16</v>
      </c>
      <c r="N11" s="32" t="s">
        <v>25</v>
      </c>
      <c r="O11" s="32" t="s">
        <v>22</v>
      </c>
      <c r="P11" s="33">
        <v>0</v>
      </c>
      <c r="Q11" s="25"/>
      <c r="R11" s="25"/>
      <c r="S11" s="25"/>
      <c r="T11" s="34">
        <v>50000</v>
      </c>
      <c r="U11" s="33">
        <v>0</v>
      </c>
      <c r="V11" s="25">
        <v>4800061829</v>
      </c>
      <c r="W11" s="35">
        <v>45254</v>
      </c>
      <c r="X11" s="33">
        <f>11257812+1608156</f>
        <v>12865968</v>
      </c>
      <c r="Y11" s="25" t="s">
        <v>23</v>
      </c>
      <c r="Z11" s="35">
        <v>45115</v>
      </c>
      <c r="AA11" s="35">
        <v>45125</v>
      </c>
      <c r="AB11" s="35"/>
      <c r="AC11" s="33">
        <v>50000</v>
      </c>
      <c r="AD11" s="33">
        <v>50000</v>
      </c>
      <c r="AE11" s="33">
        <v>50000</v>
      </c>
      <c r="AF11" s="33">
        <v>0</v>
      </c>
      <c r="AG11" s="33">
        <v>25000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6"/>
      <c r="AN11" s="36"/>
      <c r="AO11" s="36"/>
      <c r="AP11" s="33">
        <v>0</v>
      </c>
      <c r="AQ11" s="33">
        <v>50000</v>
      </c>
    </row>
    <row r="12" spans="1:43" s="37" customFormat="1" ht="10" x14ac:dyDescent="0.2">
      <c r="A12" s="25">
        <v>900247752</v>
      </c>
      <c r="B12" s="25" t="s">
        <v>11</v>
      </c>
      <c r="C12" s="25" t="s">
        <v>12</v>
      </c>
      <c r="D12" s="26">
        <v>2157</v>
      </c>
      <c r="E12" s="27" t="str">
        <f t="shared" si="0"/>
        <v>COG2157</v>
      </c>
      <c r="F12" s="28">
        <v>45115</v>
      </c>
      <c r="G12" s="28"/>
      <c r="H12" s="38">
        <v>506068</v>
      </c>
      <c r="I12" s="31">
        <v>680000</v>
      </c>
      <c r="J12" s="31">
        <v>680000</v>
      </c>
      <c r="K12" s="27" t="s">
        <v>15</v>
      </c>
      <c r="L12" s="27" t="s">
        <v>13</v>
      </c>
      <c r="M12" s="32" t="s">
        <v>16</v>
      </c>
      <c r="N12" s="32" t="s">
        <v>26</v>
      </c>
      <c r="O12" s="32" t="s">
        <v>22</v>
      </c>
      <c r="P12" s="33">
        <v>0</v>
      </c>
      <c r="Q12" s="25"/>
      <c r="R12" s="25"/>
      <c r="S12" s="25"/>
      <c r="T12" s="34">
        <v>680000</v>
      </c>
      <c r="U12" s="33">
        <v>0</v>
      </c>
      <c r="V12" s="25">
        <v>4800061829</v>
      </c>
      <c r="W12" s="35">
        <v>45254</v>
      </c>
      <c r="X12" s="33">
        <f>11257812+1608156</f>
        <v>12865968</v>
      </c>
      <c r="Y12" s="25" t="s">
        <v>23</v>
      </c>
      <c r="Z12" s="35">
        <v>45115</v>
      </c>
      <c r="AA12" s="35">
        <v>45125</v>
      </c>
      <c r="AB12" s="35"/>
      <c r="AC12" s="33">
        <v>680000</v>
      </c>
      <c r="AD12" s="33">
        <v>680000</v>
      </c>
      <c r="AE12" s="33">
        <v>680000</v>
      </c>
      <c r="AF12" s="33">
        <v>0</v>
      </c>
      <c r="AG12" s="33">
        <v>428010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6"/>
      <c r="AN12" s="36"/>
      <c r="AO12" s="36"/>
      <c r="AP12" s="33">
        <v>0</v>
      </c>
      <c r="AQ12" s="33">
        <v>680000</v>
      </c>
    </row>
  </sheetData>
  <conditionalFormatting sqref="E9:E12">
    <cfRule type="duplicateValues" dxfId="4" priority="1"/>
  </conditionalFormatting>
  <conditionalFormatting sqref="N9:N12">
    <cfRule type="duplicateValues" dxfId="3" priority="2"/>
  </conditionalFormatting>
  <dataValidations count="1">
    <dataValidation type="whole" operator="greaterThan" allowBlank="1" showInputMessage="1" showErrorMessage="1" errorTitle="DATO ERRADO" error="El valor debe ser diferente de cero" sqref="I4:J7">
      <formula1>1</formula1>
    </dataValidation>
  </dataValidation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55" t="s">
        <v>89</v>
      </c>
      <c r="B3" t="s">
        <v>88</v>
      </c>
      <c r="C3" t="s">
        <v>91</v>
      </c>
    </row>
    <row r="4" spans="1:3" x14ac:dyDescent="0.35">
      <c r="A4" s="56" t="s">
        <v>22</v>
      </c>
      <c r="B4" s="54">
        <v>6</v>
      </c>
      <c r="C4" s="57">
        <v>1342850</v>
      </c>
    </row>
    <row r="5" spans="1:3" x14ac:dyDescent="0.35">
      <c r="A5" s="56" t="s">
        <v>77</v>
      </c>
      <c r="B5" s="54">
        <v>3</v>
      </c>
      <c r="C5" s="57">
        <v>721840</v>
      </c>
    </row>
    <row r="6" spans="1:3" x14ac:dyDescent="0.35">
      <c r="A6" s="56" t="s">
        <v>84</v>
      </c>
      <c r="B6" s="54">
        <v>6</v>
      </c>
      <c r="C6" s="57">
        <v>995860</v>
      </c>
    </row>
    <row r="7" spans="1:3" x14ac:dyDescent="0.35">
      <c r="A7" s="56" t="s">
        <v>90</v>
      </c>
      <c r="B7" s="54">
        <v>15</v>
      </c>
      <c r="C7" s="57">
        <v>3060550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7"/>
  <sheetViews>
    <sheetView workbookViewId="0">
      <selection activeCell="A2" sqref="A2"/>
    </sheetView>
  </sheetViews>
  <sheetFormatPr baseColWidth="10" defaultRowHeight="14.5" x14ac:dyDescent="0.35"/>
  <sheetData>
    <row r="1" spans="1:32" ht="30" x14ac:dyDescent="0.35">
      <c r="A1" s="39" t="s">
        <v>6</v>
      </c>
      <c r="B1" s="39" t="s">
        <v>8</v>
      </c>
      <c r="C1" s="39" t="s">
        <v>0</v>
      </c>
      <c r="D1" s="39" t="s">
        <v>1</v>
      </c>
      <c r="E1" s="39" t="s">
        <v>27</v>
      </c>
      <c r="F1" s="39" t="s">
        <v>28</v>
      </c>
      <c r="G1" s="40" t="s">
        <v>2</v>
      </c>
      <c r="H1" s="40" t="s">
        <v>3</v>
      </c>
      <c r="I1" s="41" t="s">
        <v>4</v>
      </c>
      <c r="J1" s="41" t="s">
        <v>5</v>
      </c>
      <c r="K1" s="42" t="s">
        <v>29</v>
      </c>
      <c r="L1" s="43" t="s">
        <v>30</v>
      </c>
      <c r="M1" s="44" t="s">
        <v>31</v>
      </c>
      <c r="N1" s="45" t="s">
        <v>32</v>
      </c>
      <c r="O1" s="45" t="s">
        <v>33</v>
      </c>
      <c r="P1" s="46" t="s">
        <v>34</v>
      </c>
      <c r="Q1" s="46" t="s">
        <v>35</v>
      </c>
      <c r="R1" s="46" t="s">
        <v>36</v>
      </c>
      <c r="S1" s="45" t="s">
        <v>37</v>
      </c>
      <c r="T1" s="39" t="s">
        <v>38</v>
      </c>
      <c r="U1" s="39" t="s">
        <v>39</v>
      </c>
      <c r="V1" s="39" t="s">
        <v>40</v>
      </c>
      <c r="W1" s="39" t="s">
        <v>41</v>
      </c>
      <c r="X1" s="39" t="s">
        <v>42</v>
      </c>
      <c r="Y1" s="39" t="s">
        <v>43</v>
      </c>
      <c r="Z1" s="39" t="s">
        <v>44</v>
      </c>
      <c r="AA1" s="39" t="s">
        <v>45</v>
      </c>
      <c r="AB1" s="46" t="s">
        <v>46</v>
      </c>
      <c r="AC1" s="46" t="s">
        <v>47</v>
      </c>
      <c r="AD1" s="46" t="s">
        <v>48</v>
      </c>
      <c r="AE1" s="46" t="s">
        <v>49</v>
      </c>
      <c r="AF1" s="39" t="s">
        <v>50</v>
      </c>
    </row>
    <row r="2" spans="1:32" x14ac:dyDescent="0.35">
      <c r="A2" s="47">
        <v>900247752</v>
      </c>
      <c r="B2" s="47" t="s">
        <v>11</v>
      </c>
      <c r="C2" s="47" t="s">
        <v>12</v>
      </c>
      <c r="D2" s="48">
        <v>2686</v>
      </c>
      <c r="E2" s="48" t="s">
        <v>51</v>
      </c>
      <c r="F2" s="48" t="s">
        <v>52</v>
      </c>
      <c r="G2" s="49">
        <v>45310</v>
      </c>
      <c r="H2" s="49">
        <v>45324</v>
      </c>
      <c r="I2" s="50">
        <v>486540</v>
      </c>
      <c r="J2" s="50">
        <v>486540</v>
      </c>
      <c r="K2" s="47" t="s">
        <v>77</v>
      </c>
      <c r="L2" s="50">
        <v>0</v>
      </c>
      <c r="M2" s="47"/>
      <c r="N2" s="50">
        <v>0</v>
      </c>
      <c r="O2" s="50">
        <v>0</v>
      </c>
      <c r="P2" s="47"/>
      <c r="Q2" s="49"/>
      <c r="R2" s="47"/>
      <c r="S2" s="50">
        <v>0</v>
      </c>
      <c r="T2" s="47" t="s">
        <v>78</v>
      </c>
      <c r="U2" s="49">
        <v>45310</v>
      </c>
      <c r="V2" s="49">
        <v>45447</v>
      </c>
      <c r="W2" s="49">
        <v>45449</v>
      </c>
      <c r="X2" s="50">
        <v>486540</v>
      </c>
      <c r="Y2" s="50">
        <v>0</v>
      </c>
      <c r="Z2" s="50">
        <v>0</v>
      </c>
      <c r="AA2" s="50">
        <v>486540</v>
      </c>
      <c r="AB2" s="50">
        <v>486540</v>
      </c>
      <c r="AC2" s="47" t="s">
        <v>79</v>
      </c>
      <c r="AD2" s="47" t="s">
        <v>80</v>
      </c>
      <c r="AE2" s="47" t="s">
        <v>81</v>
      </c>
      <c r="AF2" s="50">
        <v>0</v>
      </c>
    </row>
    <row r="3" spans="1:32" x14ac:dyDescent="0.35">
      <c r="A3" s="47">
        <v>900247752</v>
      </c>
      <c r="B3" s="47" t="s">
        <v>11</v>
      </c>
      <c r="C3" s="47" t="s">
        <v>12</v>
      </c>
      <c r="D3" s="48">
        <v>2887</v>
      </c>
      <c r="E3" s="48" t="s">
        <v>53</v>
      </c>
      <c r="F3" s="48" t="s">
        <v>54</v>
      </c>
      <c r="G3" s="49">
        <v>45359</v>
      </c>
      <c r="H3" s="49">
        <v>45369</v>
      </c>
      <c r="I3" s="50">
        <v>91800</v>
      </c>
      <c r="J3" s="50">
        <v>91800</v>
      </c>
      <c r="K3" s="47" t="s">
        <v>77</v>
      </c>
      <c r="L3" s="50">
        <v>0</v>
      </c>
      <c r="M3" s="47"/>
      <c r="N3" s="50">
        <v>0</v>
      </c>
      <c r="O3" s="50">
        <v>0</v>
      </c>
      <c r="P3" s="47"/>
      <c r="Q3" s="49"/>
      <c r="R3" s="47"/>
      <c r="S3" s="50">
        <v>0</v>
      </c>
      <c r="T3" s="47" t="s">
        <v>78</v>
      </c>
      <c r="U3" s="49">
        <v>45359</v>
      </c>
      <c r="V3" s="49">
        <v>45383</v>
      </c>
      <c r="W3" s="49">
        <v>45393</v>
      </c>
      <c r="X3" s="50">
        <v>91800</v>
      </c>
      <c r="Y3" s="50">
        <v>0</v>
      </c>
      <c r="Z3" s="50">
        <v>0</v>
      </c>
      <c r="AA3" s="50">
        <v>91800</v>
      </c>
      <c r="AB3" s="50">
        <v>91800</v>
      </c>
      <c r="AC3" s="47" t="s">
        <v>79</v>
      </c>
      <c r="AD3" s="47" t="s">
        <v>82</v>
      </c>
      <c r="AE3" s="47" t="s">
        <v>83</v>
      </c>
      <c r="AF3" s="50">
        <v>0</v>
      </c>
    </row>
    <row r="4" spans="1:32" x14ac:dyDescent="0.35">
      <c r="A4" s="47">
        <v>900247752</v>
      </c>
      <c r="B4" s="47" t="s">
        <v>11</v>
      </c>
      <c r="C4" s="47" t="s">
        <v>12</v>
      </c>
      <c r="D4" s="48">
        <v>3351</v>
      </c>
      <c r="E4" s="48" t="s">
        <v>55</v>
      </c>
      <c r="F4" s="48" t="s">
        <v>56</v>
      </c>
      <c r="G4" s="49">
        <v>45505</v>
      </c>
      <c r="H4" s="49">
        <v>45509</v>
      </c>
      <c r="I4" s="50">
        <v>143500</v>
      </c>
      <c r="J4" s="50">
        <v>143500</v>
      </c>
      <c r="K4" s="47" t="s">
        <v>77</v>
      </c>
      <c r="L4" s="50">
        <v>0</v>
      </c>
      <c r="M4" s="47"/>
      <c r="N4" s="50">
        <v>0</v>
      </c>
      <c r="O4" s="50">
        <v>0</v>
      </c>
      <c r="P4" s="47"/>
      <c r="Q4" s="49"/>
      <c r="R4" s="47"/>
      <c r="S4" s="50">
        <v>0</v>
      </c>
      <c r="T4" s="47" t="s">
        <v>78</v>
      </c>
      <c r="U4" s="49">
        <v>45505</v>
      </c>
      <c r="V4" s="49">
        <v>45509</v>
      </c>
      <c r="W4" s="49">
        <v>45527</v>
      </c>
      <c r="X4" s="50">
        <v>143500</v>
      </c>
      <c r="Y4" s="50">
        <v>0</v>
      </c>
      <c r="Z4" s="50">
        <v>0</v>
      </c>
      <c r="AA4" s="50">
        <v>0</v>
      </c>
      <c r="AB4" s="50">
        <v>0</v>
      </c>
      <c r="AC4" s="47"/>
      <c r="AD4" s="47"/>
      <c r="AE4" s="47"/>
      <c r="AF4" s="50">
        <v>0</v>
      </c>
    </row>
    <row r="5" spans="1:32" x14ac:dyDescent="0.35">
      <c r="A5" s="47">
        <v>900247752</v>
      </c>
      <c r="B5" s="47" t="s">
        <v>11</v>
      </c>
      <c r="C5" s="47" t="s">
        <v>12</v>
      </c>
      <c r="D5" s="48">
        <v>3054</v>
      </c>
      <c r="E5" s="48" t="s">
        <v>57</v>
      </c>
      <c r="F5" s="48" t="s">
        <v>58</v>
      </c>
      <c r="G5" s="49">
        <v>45404</v>
      </c>
      <c r="H5" s="49">
        <v>45414</v>
      </c>
      <c r="I5" s="50">
        <v>186624</v>
      </c>
      <c r="J5" s="50">
        <v>186624</v>
      </c>
      <c r="K5" s="47" t="s">
        <v>84</v>
      </c>
      <c r="L5" s="50">
        <v>186624</v>
      </c>
      <c r="M5" s="47">
        <v>1222452349</v>
      </c>
      <c r="N5" s="50">
        <v>0</v>
      </c>
      <c r="O5" s="50">
        <v>0</v>
      </c>
      <c r="P5" s="47"/>
      <c r="Q5" s="49"/>
      <c r="R5" s="47"/>
      <c r="S5" s="50">
        <v>0</v>
      </c>
      <c r="T5" s="47" t="s">
        <v>23</v>
      </c>
      <c r="U5" s="49">
        <v>45404</v>
      </c>
      <c r="V5" s="49">
        <v>45414</v>
      </c>
      <c r="W5" s="49"/>
      <c r="X5" s="50">
        <v>186624</v>
      </c>
      <c r="Y5" s="50">
        <v>0</v>
      </c>
      <c r="Z5" s="50">
        <v>0</v>
      </c>
      <c r="AA5" s="50">
        <v>0</v>
      </c>
      <c r="AB5" s="50">
        <v>0</v>
      </c>
      <c r="AC5" s="47"/>
      <c r="AD5" s="47"/>
      <c r="AE5" s="47"/>
      <c r="AF5" s="50">
        <v>186624</v>
      </c>
    </row>
    <row r="6" spans="1:32" x14ac:dyDescent="0.35">
      <c r="A6" s="47">
        <v>900247752</v>
      </c>
      <c r="B6" s="47" t="s">
        <v>11</v>
      </c>
      <c r="C6" s="47" t="s">
        <v>12</v>
      </c>
      <c r="D6" s="48">
        <v>3264</v>
      </c>
      <c r="E6" s="48" t="s">
        <v>59</v>
      </c>
      <c r="F6" s="48" t="s">
        <v>60</v>
      </c>
      <c r="G6" s="49">
        <v>45464</v>
      </c>
      <c r="H6" s="49">
        <v>45475</v>
      </c>
      <c r="I6" s="50">
        <v>91800</v>
      </c>
      <c r="J6" s="50">
        <v>91800</v>
      </c>
      <c r="K6" s="47" t="s">
        <v>84</v>
      </c>
      <c r="L6" s="50">
        <v>91800</v>
      </c>
      <c r="M6" s="47">
        <v>1222478985</v>
      </c>
      <c r="N6" s="50">
        <v>0</v>
      </c>
      <c r="O6" s="50">
        <v>0</v>
      </c>
      <c r="P6" s="47"/>
      <c r="Q6" s="49"/>
      <c r="R6" s="47"/>
      <c r="S6" s="50">
        <v>0</v>
      </c>
      <c r="T6" s="47" t="s">
        <v>23</v>
      </c>
      <c r="U6" s="49">
        <v>45464</v>
      </c>
      <c r="V6" s="49">
        <v>45475</v>
      </c>
      <c r="W6" s="49"/>
      <c r="X6" s="50">
        <v>91800</v>
      </c>
      <c r="Y6" s="50">
        <v>0</v>
      </c>
      <c r="Z6" s="50">
        <v>0</v>
      </c>
      <c r="AA6" s="50">
        <v>0</v>
      </c>
      <c r="AB6" s="50">
        <v>0</v>
      </c>
      <c r="AC6" s="47"/>
      <c r="AD6" s="47"/>
      <c r="AE6" s="47"/>
      <c r="AF6" s="50">
        <v>91800</v>
      </c>
    </row>
    <row r="7" spans="1:32" x14ac:dyDescent="0.35">
      <c r="A7" s="47">
        <v>900247752</v>
      </c>
      <c r="B7" s="47" t="s">
        <v>11</v>
      </c>
      <c r="C7" s="47" t="s">
        <v>12</v>
      </c>
      <c r="D7" s="48">
        <v>3310</v>
      </c>
      <c r="E7" s="48" t="s">
        <v>61</v>
      </c>
      <c r="F7" s="48" t="s">
        <v>62</v>
      </c>
      <c r="G7" s="49">
        <v>45478</v>
      </c>
      <c r="H7" s="49">
        <v>45482</v>
      </c>
      <c r="I7" s="50">
        <v>50000</v>
      </c>
      <c r="J7" s="50">
        <v>50000</v>
      </c>
      <c r="K7" s="47" t="s">
        <v>84</v>
      </c>
      <c r="L7" s="50">
        <v>50000</v>
      </c>
      <c r="M7" s="47">
        <v>1222478244</v>
      </c>
      <c r="N7" s="50">
        <v>0</v>
      </c>
      <c r="O7" s="50">
        <v>0</v>
      </c>
      <c r="P7" s="47"/>
      <c r="Q7" s="49"/>
      <c r="R7" s="47"/>
      <c r="S7" s="50">
        <v>0</v>
      </c>
      <c r="T7" s="47" t="s">
        <v>23</v>
      </c>
      <c r="U7" s="49">
        <v>45478</v>
      </c>
      <c r="V7" s="49">
        <v>45482</v>
      </c>
      <c r="W7" s="49"/>
      <c r="X7" s="50">
        <v>50000</v>
      </c>
      <c r="Y7" s="50">
        <v>0</v>
      </c>
      <c r="Z7" s="50">
        <v>0</v>
      </c>
      <c r="AA7" s="50">
        <v>0</v>
      </c>
      <c r="AB7" s="50">
        <v>0</v>
      </c>
      <c r="AC7" s="47"/>
      <c r="AD7" s="47"/>
      <c r="AE7" s="47"/>
      <c r="AF7" s="50">
        <v>50000</v>
      </c>
    </row>
    <row r="8" spans="1:32" x14ac:dyDescent="0.35">
      <c r="A8" s="47">
        <v>900247752</v>
      </c>
      <c r="B8" s="47" t="s">
        <v>11</v>
      </c>
      <c r="C8" s="47" t="s">
        <v>12</v>
      </c>
      <c r="D8" s="48">
        <v>1660</v>
      </c>
      <c r="E8" s="48" t="s">
        <v>63</v>
      </c>
      <c r="F8" s="48" t="s">
        <v>64</v>
      </c>
      <c r="G8" s="49">
        <v>44868</v>
      </c>
      <c r="H8" s="49">
        <v>44868</v>
      </c>
      <c r="I8" s="50">
        <v>90090</v>
      </c>
      <c r="J8" s="50">
        <v>90090</v>
      </c>
      <c r="K8" s="47" t="s">
        <v>22</v>
      </c>
      <c r="L8" s="50">
        <v>0</v>
      </c>
      <c r="M8" s="47"/>
      <c r="N8" s="50">
        <v>90090</v>
      </c>
      <c r="O8" s="50">
        <v>0</v>
      </c>
      <c r="P8" s="47">
        <v>4800061829</v>
      </c>
      <c r="Q8" s="49">
        <v>45254</v>
      </c>
      <c r="R8" s="47" t="s">
        <v>86</v>
      </c>
      <c r="S8" s="50" t="s">
        <v>87</v>
      </c>
      <c r="T8" s="47" t="s">
        <v>23</v>
      </c>
      <c r="U8" s="49">
        <v>44868</v>
      </c>
      <c r="V8" s="49">
        <v>44874</v>
      </c>
      <c r="W8" s="49"/>
      <c r="X8" s="50">
        <v>92400</v>
      </c>
      <c r="Y8" s="50">
        <v>0</v>
      </c>
      <c r="Z8" s="50">
        <v>0</v>
      </c>
      <c r="AA8" s="50">
        <v>0</v>
      </c>
      <c r="AB8" s="50">
        <v>0</v>
      </c>
      <c r="AC8" s="47"/>
      <c r="AD8" s="47"/>
      <c r="AE8" s="47"/>
      <c r="AF8" s="50">
        <v>92400</v>
      </c>
    </row>
    <row r="9" spans="1:32" x14ac:dyDescent="0.35">
      <c r="A9" s="47">
        <v>900247752</v>
      </c>
      <c r="B9" s="47" t="s">
        <v>11</v>
      </c>
      <c r="C9" s="47" t="s">
        <v>12</v>
      </c>
      <c r="D9" s="48">
        <v>1915</v>
      </c>
      <c r="E9" s="48" t="s">
        <v>65</v>
      </c>
      <c r="F9" s="48" t="s">
        <v>21</v>
      </c>
      <c r="G9" s="49">
        <v>45017</v>
      </c>
      <c r="H9" s="49">
        <v>45019</v>
      </c>
      <c r="I9" s="50">
        <v>265760</v>
      </c>
      <c r="J9" s="50">
        <v>265760</v>
      </c>
      <c r="K9" s="47" t="s">
        <v>22</v>
      </c>
      <c r="L9" s="50">
        <v>0</v>
      </c>
      <c r="M9" s="47"/>
      <c r="N9" s="50">
        <v>265760</v>
      </c>
      <c r="O9" s="50">
        <v>0</v>
      </c>
      <c r="P9" s="47">
        <v>4800061829</v>
      </c>
      <c r="Q9" s="49">
        <v>45254</v>
      </c>
      <c r="R9" s="47" t="s">
        <v>86</v>
      </c>
      <c r="S9" s="50" t="s">
        <v>87</v>
      </c>
      <c r="T9" s="47" t="s">
        <v>23</v>
      </c>
      <c r="U9" s="49">
        <v>45017</v>
      </c>
      <c r="V9" s="49">
        <v>45019</v>
      </c>
      <c r="W9" s="49"/>
      <c r="X9" s="50">
        <v>265760</v>
      </c>
      <c r="Y9" s="50">
        <v>0</v>
      </c>
      <c r="Z9" s="50">
        <v>0</v>
      </c>
      <c r="AA9" s="50">
        <v>0</v>
      </c>
      <c r="AB9" s="50">
        <v>0</v>
      </c>
      <c r="AC9" s="47"/>
      <c r="AD9" s="47"/>
      <c r="AE9" s="47"/>
      <c r="AF9" s="50">
        <v>265760</v>
      </c>
    </row>
    <row r="10" spans="1:32" x14ac:dyDescent="0.35">
      <c r="A10" s="47">
        <v>900247752</v>
      </c>
      <c r="B10" s="47" t="s">
        <v>11</v>
      </c>
      <c r="C10" s="47" t="s">
        <v>12</v>
      </c>
      <c r="D10" s="48">
        <v>1956</v>
      </c>
      <c r="E10" s="48" t="s">
        <v>66</v>
      </c>
      <c r="F10" s="48" t="s">
        <v>24</v>
      </c>
      <c r="G10" s="49">
        <v>45023</v>
      </c>
      <c r="H10" s="49">
        <v>45054</v>
      </c>
      <c r="I10" s="50">
        <v>87000</v>
      </c>
      <c r="J10" s="50">
        <v>87000</v>
      </c>
      <c r="K10" s="47" t="s">
        <v>22</v>
      </c>
      <c r="L10" s="50">
        <v>0</v>
      </c>
      <c r="M10" s="47"/>
      <c r="N10" s="50">
        <v>87000</v>
      </c>
      <c r="O10" s="50">
        <v>0</v>
      </c>
      <c r="P10" s="47">
        <v>4800061829</v>
      </c>
      <c r="Q10" s="49">
        <v>45254</v>
      </c>
      <c r="R10" s="47" t="s">
        <v>86</v>
      </c>
      <c r="S10" s="50" t="s">
        <v>87</v>
      </c>
      <c r="T10" s="47" t="s">
        <v>23</v>
      </c>
      <c r="U10" s="49">
        <v>45033</v>
      </c>
      <c r="V10" s="49">
        <v>45054</v>
      </c>
      <c r="W10" s="49"/>
      <c r="X10" s="50">
        <v>87000</v>
      </c>
      <c r="Y10" s="50">
        <v>0</v>
      </c>
      <c r="Z10" s="50">
        <v>0</v>
      </c>
      <c r="AA10" s="50">
        <v>0</v>
      </c>
      <c r="AB10" s="50">
        <v>0</v>
      </c>
      <c r="AC10" s="47"/>
      <c r="AD10" s="47"/>
      <c r="AE10" s="47"/>
      <c r="AF10" s="50">
        <v>87000</v>
      </c>
    </row>
    <row r="11" spans="1:32" x14ac:dyDescent="0.35">
      <c r="A11" s="47">
        <v>900247752</v>
      </c>
      <c r="B11" s="47" t="s">
        <v>11</v>
      </c>
      <c r="C11" s="47" t="s">
        <v>12</v>
      </c>
      <c r="D11" s="48">
        <v>2156</v>
      </c>
      <c r="E11" s="48" t="s">
        <v>67</v>
      </c>
      <c r="F11" s="48" t="s">
        <v>25</v>
      </c>
      <c r="G11" s="49">
        <v>45115</v>
      </c>
      <c r="H11" s="49"/>
      <c r="I11" s="50">
        <v>50000</v>
      </c>
      <c r="J11" s="50">
        <v>50000</v>
      </c>
      <c r="K11" s="47" t="s">
        <v>22</v>
      </c>
      <c r="L11" s="50">
        <v>0</v>
      </c>
      <c r="M11" s="47"/>
      <c r="N11" s="50">
        <v>50000</v>
      </c>
      <c r="O11" s="50">
        <v>0</v>
      </c>
      <c r="P11" s="47">
        <v>4800061829</v>
      </c>
      <c r="Q11" s="49">
        <v>45254</v>
      </c>
      <c r="R11" s="47" t="s">
        <v>86</v>
      </c>
      <c r="S11" s="50" t="s">
        <v>87</v>
      </c>
      <c r="T11" s="47" t="s">
        <v>23</v>
      </c>
      <c r="U11" s="49">
        <v>45115</v>
      </c>
      <c r="V11" s="49">
        <v>45125</v>
      </c>
      <c r="W11" s="49"/>
      <c r="X11" s="50">
        <v>50000</v>
      </c>
      <c r="Y11" s="50">
        <v>0</v>
      </c>
      <c r="Z11" s="50">
        <v>0</v>
      </c>
      <c r="AA11" s="50">
        <v>0</v>
      </c>
      <c r="AB11" s="50">
        <v>0</v>
      </c>
      <c r="AC11" s="47"/>
      <c r="AD11" s="47"/>
      <c r="AE11" s="47"/>
      <c r="AF11" s="50">
        <v>50000</v>
      </c>
    </row>
    <row r="12" spans="1:32" x14ac:dyDescent="0.35">
      <c r="A12" s="47">
        <v>900247752</v>
      </c>
      <c r="B12" s="47" t="s">
        <v>11</v>
      </c>
      <c r="C12" s="47" t="s">
        <v>12</v>
      </c>
      <c r="D12" s="48">
        <v>2157</v>
      </c>
      <c r="E12" s="48" t="s">
        <v>68</v>
      </c>
      <c r="F12" s="48" t="s">
        <v>26</v>
      </c>
      <c r="G12" s="49">
        <v>45115</v>
      </c>
      <c r="H12" s="49"/>
      <c r="I12" s="50">
        <v>680000</v>
      </c>
      <c r="J12" s="50">
        <v>680000</v>
      </c>
      <c r="K12" s="47" t="s">
        <v>22</v>
      </c>
      <c r="L12" s="50">
        <v>0</v>
      </c>
      <c r="M12" s="47"/>
      <c r="N12" s="50">
        <v>680000</v>
      </c>
      <c r="O12" s="50">
        <v>0</v>
      </c>
      <c r="P12" s="47">
        <v>4800061829</v>
      </c>
      <c r="Q12" s="49">
        <v>45254</v>
      </c>
      <c r="R12" s="47" t="s">
        <v>86</v>
      </c>
      <c r="S12" s="50" t="s">
        <v>87</v>
      </c>
      <c r="T12" s="47" t="s">
        <v>23</v>
      </c>
      <c r="U12" s="49">
        <v>45115</v>
      </c>
      <c r="V12" s="49">
        <v>45125</v>
      </c>
      <c r="W12" s="49"/>
      <c r="X12" s="50">
        <v>680000</v>
      </c>
      <c r="Y12" s="50">
        <v>0</v>
      </c>
      <c r="Z12" s="50">
        <v>0</v>
      </c>
      <c r="AA12" s="50">
        <v>0</v>
      </c>
      <c r="AB12" s="50">
        <v>0</v>
      </c>
      <c r="AC12" s="47"/>
      <c r="AD12" s="47"/>
      <c r="AE12" s="47"/>
      <c r="AF12" s="50">
        <v>680000</v>
      </c>
    </row>
    <row r="13" spans="1:32" x14ac:dyDescent="0.35">
      <c r="A13" s="47">
        <v>900247752</v>
      </c>
      <c r="B13" s="47" t="s">
        <v>11</v>
      </c>
      <c r="C13" s="47" t="s">
        <v>12</v>
      </c>
      <c r="D13" s="48">
        <v>2596</v>
      </c>
      <c r="E13" s="48" t="s">
        <v>69</v>
      </c>
      <c r="F13" s="48" t="s">
        <v>70</v>
      </c>
      <c r="G13" s="49">
        <v>45233</v>
      </c>
      <c r="H13" s="49">
        <v>45272</v>
      </c>
      <c r="I13" s="50">
        <v>170000</v>
      </c>
      <c r="J13" s="50">
        <v>170000</v>
      </c>
      <c r="K13" s="47" t="s">
        <v>22</v>
      </c>
      <c r="L13" s="50">
        <v>0</v>
      </c>
      <c r="M13" s="47"/>
      <c r="N13" s="50">
        <v>680000</v>
      </c>
      <c r="O13" s="50">
        <v>0</v>
      </c>
      <c r="P13" s="47">
        <v>2201529935</v>
      </c>
      <c r="Q13" s="49">
        <v>45492</v>
      </c>
      <c r="R13" s="47" t="s">
        <v>85</v>
      </c>
      <c r="S13" s="50">
        <v>17655956</v>
      </c>
      <c r="T13" s="47" t="s">
        <v>23</v>
      </c>
      <c r="U13" s="49">
        <v>45267</v>
      </c>
      <c r="V13" s="49">
        <v>45275</v>
      </c>
      <c r="W13" s="49"/>
      <c r="X13" s="50">
        <v>680000</v>
      </c>
      <c r="Y13" s="50">
        <v>0</v>
      </c>
      <c r="Z13" s="50">
        <v>0</v>
      </c>
      <c r="AA13" s="50">
        <v>0</v>
      </c>
      <c r="AB13" s="50">
        <v>0</v>
      </c>
      <c r="AC13" s="47"/>
      <c r="AD13" s="47"/>
      <c r="AE13" s="47"/>
      <c r="AF13" s="50">
        <v>680000</v>
      </c>
    </row>
    <row r="14" spans="1:32" x14ac:dyDescent="0.35">
      <c r="A14" s="47">
        <v>900247752</v>
      </c>
      <c r="B14" s="47" t="s">
        <v>11</v>
      </c>
      <c r="C14" s="47" t="s">
        <v>12</v>
      </c>
      <c r="D14" s="48">
        <v>3339</v>
      </c>
      <c r="E14" s="48" t="s">
        <v>71</v>
      </c>
      <c r="F14" s="48" t="s">
        <v>72</v>
      </c>
      <c r="G14" s="49">
        <v>45495</v>
      </c>
      <c r="H14" s="49">
        <v>45509</v>
      </c>
      <c r="I14" s="50">
        <v>474012</v>
      </c>
      <c r="J14" s="50">
        <v>474012</v>
      </c>
      <c r="K14" s="47" t="s">
        <v>84</v>
      </c>
      <c r="L14" s="50">
        <v>0</v>
      </c>
      <c r="M14" s="47"/>
      <c r="N14" s="50">
        <v>0</v>
      </c>
      <c r="O14" s="50">
        <v>0</v>
      </c>
      <c r="P14" s="47"/>
      <c r="Q14" s="49"/>
      <c r="R14" s="47"/>
      <c r="S14" s="50">
        <v>0</v>
      </c>
      <c r="T14" s="47" t="s">
        <v>23</v>
      </c>
      <c r="U14" s="49">
        <v>45495</v>
      </c>
      <c r="V14" s="49">
        <v>45509</v>
      </c>
      <c r="W14" s="49"/>
      <c r="X14" s="50">
        <v>474012</v>
      </c>
      <c r="Y14" s="50">
        <v>0</v>
      </c>
      <c r="Z14" s="50">
        <v>0</v>
      </c>
      <c r="AA14" s="50">
        <v>0</v>
      </c>
      <c r="AB14" s="50">
        <v>0</v>
      </c>
      <c r="AC14" s="47"/>
      <c r="AD14" s="47"/>
      <c r="AE14" s="47"/>
      <c r="AF14" s="50">
        <v>474012</v>
      </c>
    </row>
    <row r="15" spans="1:32" x14ac:dyDescent="0.35">
      <c r="A15" s="47">
        <v>900247752</v>
      </c>
      <c r="B15" s="47" t="s">
        <v>11</v>
      </c>
      <c r="C15" s="47" t="s">
        <v>12</v>
      </c>
      <c r="D15" s="48">
        <v>3350</v>
      </c>
      <c r="E15" s="48" t="s">
        <v>73</v>
      </c>
      <c r="F15" s="48" t="s">
        <v>74</v>
      </c>
      <c r="G15" s="49">
        <v>45504</v>
      </c>
      <c r="H15" s="49">
        <v>45509</v>
      </c>
      <c r="I15" s="50">
        <v>50000</v>
      </c>
      <c r="J15" s="50">
        <v>50000</v>
      </c>
      <c r="K15" s="47" t="s">
        <v>84</v>
      </c>
      <c r="L15" s="50">
        <v>0</v>
      </c>
      <c r="M15" s="47"/>
      <c r="N15" s="50">
        <v>0</v>
      </c>
      <c r="O15" s="50">
        <v>0</v>
      </c>
      <c r="P15" s="47"/>
      <c r="Q15" s="49"/>
      <c r="R15" s="47"/>
      <c r="S15" s="50">
        <v>0</v>
      </c>
      <c r="T15" s="47" t="s">
        <v>23</v>
      </c>
      <c r="U15" s="49">
        <v>45504</v>
      </c>
      <c r="V15" s="49">
        <v>45509</v>
      </c>
      <c r="W15" s="49"/>
      <c r="X15" s="50">
        <v>50000</v>
      </c>
      <c r="Y15" s="50">
        <v>0</v>
      </c>
      <c r="Z15" s="50">
        <v>0</v>
      </c>
      <c r="AA15" s="50">
        <v>0</v>
      </c>
      <c r="AB15" s="50">
        <v>0</v>
      </c>
      <c r="AC15" s="47"/>
      <c r="AD15" s="47"/>
      <c r="AE15" s="47"/>
      <c r="AF15" s="50">
        <v>50000</v>
      </c>
    </row>
    <row r="16" spans="1:32" x14ac:dyDescent="0.35">
      <c r="A16" s="47">
        <v>900247752</v>
      </c>
      <c r="B16" s="47" t="s">
        <v>11</v>
      </c>
      <c r="C16" s="47" t="s">
        <v>12</v>
      </c>
      <c r="D16" s="48">
        <v>3352</v>
      </c>
      <c r="E16" s="48" t="s">
        <v>75</v>
      </c>
      <c r="F16" s="48" t="s">
        <v>76</v>
      </c>
      <c r="G16" s="49">
        <v>45505</v>
      </c>
      <c r="H16" s="49">
        <v>45509</v>
      </c>
      <c r="I16" s="50">
        <v>143424</v>
      </c>
      <c r="J16" s="50">
        <v>143424</v>
      </c>
      <c r="K16" s="47" t="s">
        <v>84</v>
      </c>
      <c r="L16" s="50">
        <v>0</v>
      </c>
      <c r="M16" s="47"/>
      <c r="N16" s="50">
        <v>0</v>
      </c>
      <c r="O16" s="50">
        <v>0</v>
      </c>
      <c r="P16" s="47"/>
      <c r="Q16" s="49"/>
      <c r="R16" s="47"/>
      <c r="S16" s="50">
        <v>0</v>
      </c>
      <c r="T16" s="47" t="s">
        <v>23</v>
      </c>
      <c r="U16" s="49">
        <v>45505</v>
      </c>
      <c r="V16" s="49">
        <v>45509</v>
      </c>
      <c r="W16" s="49"/>
      <c r="X16" s="50">
        <v>143424</v>
      </c>
      <c r="Y16" s="50">
        <v>0</v>
      </c>
      <c r="Z16" s="50">
        <v>0</v>
      </c>
      <c r="AA16" s="50">
        <v>0</v>
      </c>
      <c r="AB16" s="50">
        <v>0</v>
      </c>
      <c r="AC16" s="47"/>
      <c r="AD16" s="47"/>
      <c r="AE16" s="47"/>
      <c r="AF16" s="50">
        <v>143424</v>
      </c>
    </row>
    <row r="17" spans="1:32" x14ac:dyDescent="0.35">
      <c r="A17" s="51"/>
      <c r="B17" s="51"/>
      <c r="C17" s="51"/>
      <c r="D17" s="51"/>
      <c r="E17" s="51"/>
      <c r="F17" s="51"/>
      <c r="G17" s="52"/>
      <c r="H17" s="52"/>
      <c r="I17" s="53"/>
      <c r="J17" s="53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0" sqref="C10"/>
    </sheetView>
  </sheetViews>
  <sheetFormatPr baseColWidth="10" defaultRowHeight="12.5" x14ac:dyDescent="0.25"/>
  <cols>
    <col min="1" max="1" width="1" style="58" customWidth="1"/>
    <col min="2" max="2" width="10.90625" style="58"/>
    <col min="3" max="3" width="17.54296875" style="58" customWidth="1"/>
    <col min="4" max="4" width="11.54296875" style="58" customWidth="1"/>
    <col min="5" max="8" width="10.90625" style="58"/>
    <col min="9" max="9" width="22.54296875" style="58" customWidth="1"/>
    <col min="10" max="10" width="14" style="58" customWidth="1"/>
    <col min="11" max="11" width="1.7265625" style="58" customWidth="1"/>
    <col min="12" max="16384" width="10.90625" style="58"/>
  </cols>
  <sheetData>
    <row r="1" spans="2:10" ht="6" customHeight="1" thickBot="1" x14ac:dyDescent="0.3"/>
    <row r="2" spans="2:10" ht="19.5" customHeight="1" x14ac:dyDescent="0.25">
      <c r="B2" s="59"/>
      <c r="C2" s="60"/>
      <c r="D2" s="61" t="s">
        <v>92</v>
      </c>
      <c r="E2" s="62"/>
      <c r="F2" s="62"/>
      <c r="G2" s="62"/>
      <c r="H2" s="62"/>
      <c r="I2" s="63"/>
      <c r="J2" s="64" t="s">
        <v>93</v>
      </c>
    </row>
    <row r="3" spans="2:10" ht="15.75" customHeight="1" thickBot="1" x14ac:dyDescent="0.3">
      <c r="B3" s="65"/>
      <c r="C3" s="66"/>
      <c r="D3" s="67"/>
      <c r="E3" s="68"/>
      <c r="F3" s="68"/>
      <c r="G3" s="68"/>
      <c r="H3" s="68"/>
      <c r="I3" s="69"/>
      <c r="J3" s="70"/>
    </row>
    <row r="4" spans="2:10" ht="13" x14ac:dyDescent="0.25">
      <c r="B4" s="65"/>
      <c r="C4" s="66"/>
      <c r="D4" s="71"/>
      <c r="E4" s="72"/>
      <c r="F4" s="72"/>
      <c r="G4" s="72"/>
      <c r="H4" s="72"/>
      <c r="I4" s="73"/>
      <c r="J4" s="74"/>
    </row>
    <row r="5" spans="2:10" ht="13" x14ac:dyDescent="0.25">
      <c r="B5" s="65"/>
      <c r="C5" s="66"/>
      <c r="D5" s="75" t="s">
        <v>94</v>
      </c>
      <c r="E5" s="76"/>
      <c r="F5" s="76"/>
      <c r="G5" s="76"/>
      <c r="H5" s="76"/>
      <c r="I5" s="77"/>
      <c r="J5" s="77" t="s">
        <v>95</v>
      </c>
    </row>
    <row r="6" spans="2:10" ht="13.5" thickBot="1" x14ac:dyDescent="0.3">
      <c r="B6" s="78"/>
      <c r="C6" s="79"/>
      <c r="D6" s="80"/>
      <c r="E6" s="81"/>
      <c r="F6" s="81"/>
      <c r="G6" s="81"/>
      <c r="H6" s="81"/>
      <c r="I6" s="82"/>
      <c r="J6" s="83"/>
    </row>
    <row r="7" spans="2:10" x14ac:dyDescent="0.25">
      <c r="B7" s="84"/>
      <c r="J7" s="85"/>
    </row>
    <row r="8" spans="2:10" x14ac:dyDescent="0.25">
      <c r="B8" s="84"/>
      <c r="J8" s="85"/>
    </row>
    <row r="9" spans="2:10" x14ac:dyDescent="0.25">
      <c r="B9" s="84"/>
      <c r="J9" s="85"/>
    </row>
    <row r="10" spans="2:10" ht="13" x14ac:dyDescent="0.3">
      <c r="B10" s="84"/>
      <c r="C10" s="86" t="s">
        <v>127</v>
      </c>
      <c r="E10" s="87"/>
      <c r="H10" s="88"/>
      <c r="J10" s="85"/>
    </row>
    <row r="11" spans="2:10" x14ac:dyDescent="0.25">
      <c r="B11" s="84"/>
      <c r="J11" s="85"/>
    </row>
    <row r="12" spans="2:10" ht="13" x14ac:dyDescent="0.3">
      <c r="B12" s="84"/>
      <c r="C12" s="86" t="s">
        <v>125</v>
      </c>
      <c r="J12" s="85"/>
    </row>
    <row r="13" spans="2:10" ht="13" x14ac:dyDescent="0.3">
      <c r="B13" s="84"/>
      <c r="C13" s="86" t="s">
        <v>126</v>
      </c>
      <c r="J13" s="85"/>
    </row>
    <row r="14" spans="2:10" x14ac:dyDescent="0.25">
      <c r="B14" s="84"/>
      <c r="J14" s="85"/>
    </row>
    <row r="15" spans="2:10" x14ac:dyDescent="0.25">
      <c r="B15" s="84"/>
      <c r="C15" s="58" t="s">
        <v>96</v>
      </c>
      <c r="J15" s="85"/>
    </row>
    <row r="16" spans="2:10" x14ac:dyDescent="0.25">
      <c r="B16" s="84"/>
      <c r="C16" s="89"/>
      <c r="J16" s="85"/>
    </row>
    <row r="17" spans="2:10" ht="13" x14ac:dyDescent="0.3">
      <c r="B17" s="84"/>
      <c r="C17" s="58" t="s">
        <v>97</v>
      </c>
      <c r="D17" s="87"/>
      <c r="H17" s="90"/>
      <c r="I17" s="91"/>
      <c r="J17" s="85"/>
    </row>
    <row r="18" spans="2:10" ht="13" x14ac:dyDescent="0.3">
      <c r="B18" s="84"/>
      <c r="C18" s="86" t="s">
        <v>98</v>
      </c>
      <c r="D18" s="86"/>
      <c r="E18" s="86"/>
      <c r="F18" s="86"/>
      <c r="H18" s="92">
        <v>15</v>
      </c>
      <c r="I18" s="93">
        <v>3060550</v>
      </c>
      <c r="J18" s="85"/>
    </row>
    <row r="19" spans="2:10" x14ac:dyDescent="0.25">
      <c r="B19" s="84"/>
      <c r="C19" s="58" t="s">
        <v>99</v>
      </c>
      <c r="H19" s="94">
        <v>6</v>
      </c>
      <c r="I19" s="95">
        <v>1342850</v>
      </c>
      <c r="J19" s="85"/>
    </row>
    <row r="20" spans="2:10" x14ac:dyDescent="0.25">
      <c r="B20" s="84"/>
      <c r="C20" s="58" t="s">
        <v>100</v>
      </c>
      <c r="H20" s="94">
        <v>3</v>
      </c>
      <c r="I20" s="95">
        <v>721840</v>
      </c>
      <c r="J20" s="85"/>
    </row>
    <row r="21" spans="2:10" x14ac:dyDescent="0.25">
      <c r="B21" s="84"/>
      <c r="C21" s="58" t="s">
        <v>101</v>
      </c>
      <c r="H21" s="94">
        <v>0</v>
      </c>
      <c r="I21" s="95">
        <v>0</v>
      </c>
      <c r="J21" s="85"/>
    </row>
    <row r="22" spans="2:10" x14ac:dyDescent="0.25">
      <c r="B22" s="84"/>
      <c r="C22" s="58" t="s">
        <v>102</v>
      </c>
      <c r="H22" s="94">
        <v>0</v>
      </c>
      <c r="I22" s="95">
        <v>0</v>
      </c>
      <c r="J22" s="85"/>
    </row>
    <row r="23" spans="2:10" x14ac:dyDescent="0.25">
      <c r="B23" s="84"/>
      <c r="C23" s="58" t="s">
        <v>103</v>
      </c>
      <c r="H23" s="94">
        <v>0</v>
      </c>
      <c r="I23" s="95">
        <v>0</v>
      </c>
      <c r="J23" s="85"/>
    </row>
    <row r="24" spans="2:10" ht="13" thickBot="1" x14ac:dyDescent="0.3">
      <c r="B24" s="84"/>
      <c r="C24" s="58" t="s">
        <v>104</v>
      </c>
      <c r="H24" s="96">
        <v>0</v>
      </c>
      <c r="I24" s="97">
        <v>0</v>
      </c>
      <c r="J24" s="85"/>
    </row>
    <row r="25" spans="2:10" ht="13" x14ac:dyDescent="0.3">
      <c r="B25" s="84"/>
      <c r="C25" s="86" t="s">
        <v>105</v>
      </c>
      <c r="D25" s="86"/>
      <c r="E25" s="86"/>
      <c r="F25" s="86"/>
      <c r="H25" s="92">
        <f>H19+H20+H21+H22+H24+H23</f>
        <v>9</v>
      </c>
      <c r="I25" s="93">
        <f>I19+I20+I21+I22+I24+I23</f>
        <v>2064690</v>
      </c>
      <c r="J25" s="85"/>
    </row>
    <row r="26" spans="2:10" x14ac:dyDescent="0.25">
      <c r="B26" s="84"/>
      <c r="C26" s="58" t="s">
        <v>106</v>
      </c>
      <c r="H26" s="94">
        <v>6</v>
      </c>
      <c r="I26" s="95">
        <v>995860</v>
      </c>
      <c r="J26" s="85"/>
    </row>
    <row r="27" spans="2:10" ht="13" thickBot="1" x14ac:dyDescent="0.3">
      <c r="B27" s="84"/>
      <c r="C27" s="58" t="s">
        <v>107</v>
      </c>
      <c r="H27" s="96">
        <v>0</v>
      </c>
      <c r="I27" s="97">
        <v>0</v>
      </c>
      <c r="J27" s="85"/>
    </row>
    <row r="28" spans="2:10" ht="13" x14ac:dyDescent="0.3">
      <c r="B28" s="84"/>
      <c r="C28" s="86" t="s">
        <v>108</v>
      </c>
      <c r="D28" s="86"/>
      <c r="E28" s="86"/>
      <c r="F28" s="86"/>
      <c r="H28" s="92">
        <f>H26+H27</f>
        <v>6</v>
      </c>
      <c r="I28" s="93">
        <f>I26+I27</f>
        <v>995860</v>
      </c>
      <c r="J28" s="85"/>
    </row>
    <row r="29" spans="2:10" ht="13.5" thickBot="1" x14ac:dyDescent="0.35">
      <c r="B29" s="84"/>
      <c r="C29" s="58" t="s">
        <v>109</v>
      </c>
      <c r="D29" s="86"/>
      <c r="E29" s="86"/>
      <c r="F29" s="86"/>
      <c r="H29" s="96">
        <v>0</v>
      </c>
      <c r="I29" s="97">
        <v>0</v>
      </c>
      <c r="J29" s="85"/>
    </row>
    <row r="30" spans="2:10" ht="13" x14ac:dyDescent="0.3">
      <c r="B30" s="84"/>
      <c r="C30" s="86" t="s">
        <v>110</v>
      </c>
      <c r="D30" s="86"/>
      <c r="E30" s="86"/>
      <c r="F30" s="86"/>
      <c r="H30" s="94">
        <f>H29</f>
        <v>0</v>
      </c>
      <c r="I30" s="95">
        <f>I29</f>
        <v>0</v>
      </c>
      <c r="J30" s="85"/>
    </row>
    <row r="31" spans="2:10" ht="13" x14ac:dyDescent="0.3">
      <c r="B31" s="84"/>
      <c r="C31" s="86"/>
      <c r="D31" s="86"/>
      <c r="E31" s="86"/>
      <c r="F31" s="86"/>
      <c r="H31" s="98"/>
      <c r="I31" s="93"/>
      <c r="J31" s="85"/>
    </row>
    <row r="32" spans="2:10" ht="13.5" thickBot="1" x14ac:dyDescent="0.35">
      <c r="B32" s="84"/>
      <c r="C32" s="86" t="s">
        <v>111</v>
      </c>
      <c r="D32" s="86"/>
      <c r="H32" s="99">
        <f>H25+H28+H30</f>
        <v>15</v>
      </c>
      <c r="I32" s="100">
        <f>I25+I28+I30</f>
        <v>3060550</v>
      </c>
      <c r="J32" s="85"/>
    </row>
    <row r="33" spans="2:10" ht="13.5" thickTop="1" x14ac:dyDescent="0.3">
      <c r="B33" s="84"/>
      <c r="C33" s="86"/>
      <c r="D33" s="86"/>
      <c r="H33" s="101">
        <f>+H18-H32</f>
        <v>0</v>
      </c>
      <c r="I33" s="95">
        <f>+I18-I32</f>
        <v>0</v>
      </c>
      <c r="J33" s="85"/>
    </row>
    <row r="34" spans="2:10" x14ac:dyDescent="0.25">
      <c r="B34" s="84"/>
      <c r="G34" s="101"/>
      <c r="H34" s="101"/>
      <c r="I34" s="101"/>
      <c r="J34" s="85"/>
    </row>
    <row r="35" spans="2:10" x14ac:dyDescent="0.25">
      <c r="B35" s="84"/>
      <c r="G35" s="101"/>
      <c r="H35" s="101"/>
      <c r="I35" s="101"/>
      <c r="J35" s="85"/>
    </row>
    <row r="36" spans="2:10" ht="13" x14ac:dyDescent="0.3">
      <c r="B36" s="84"/>
      <c r="C36" s="86"/>
      <c r="G36" s="101"/>
      <c r="H36" s="101"/>
      <c r="I36" s="101"/>
      <c r="J36" s="85"/>
    </row>
    <row r="37" spans="2:10" ht="13.5" thickBot="1" x14ac:dyDescent="0.35">
      <c r="B37" s="84"/>
      <c r="C37" s="102" t="s">
        <v>130</v>
      </c>
      <c r="D37" s="103"/>
      <c r="H37" s="102" t="s">
        <v>112</v>
      </c>
      <c r="I37" s="103"/>
      <c r="J37" s="85"/>
    </row>
    <row r="38" spans="2:10" ht="13" x14ac:dyDescent="0.3">
      <c r="B38" s="84"/>
      <c r="C38" s="86" t="s">
        <v>128</v>
      </c>
      <c r="D38" s="101"/>
      <c r="H38" s="104" t="s">
        <v>113</v>
      </c>
      <c r="I38" s="101"/>
      <c r="J38" s="85"/>
    </row>
    <row r="39" spans="2:10" ht="13" x14ac:dyDescent="0.3">
      <c r="B39" s="84"/>
      <c r="C39" s="86" t="s">
        <v>129</v>
      </c>
      <c r="H39" s="86" t="s">
        <v>114</v>
      </c>
      <c r="I39" s="101"/>
      <c r="J39" s="85"/>
    </row>
    <row r="40" spans="2:10" x14ac:dyDescent="0.25">
      <c r="B40" s="84"/>
      <c r="G40" s="101"/>
      <c r="H40" s="101"/>
      <c r="I40" s="101"/>
      <c r="J40" s="85"/>
    </row>
    <row r="41" spans="2:10" ht="12.75" customHeight="1" x14ac:dyDescent="0.25">
      <c r="B41" s="84"/>
      <c r="C41" s="105" t="s">
        <v>115</v>
      </c>
      <c r="D41" s="105"/>
      <c r="E41" s="105"/>
      <c r="F41" s="105"/>
      <c r="G41" s="105"/>
      <c r="H41" s="105"/>
      <c r="I41" s="105"/>
      <c r="J41" s="85"/>
    </row>
    <row r="42" spans="2:10" ht="18.75" customHeight="1" thickBot="1" x14ac:dyDescent="0.3">
      <c r="B42" s="106"/>
      <c r="C42" s="107"/>
      <c r="D42" s="107"/>
      <c r="E42" s="107"/>
      <c r="F42" s="107"/>
      <c r="G42" s="107"/>
      <c r="H42" s="107"/>
      <c r="I42" s="107"/>
      <c r="J42" s="10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58" customWidth="1"/>
    <col min="2" max="2" width="11.453125" style="58"/>
    <col min="3" max="3" width="12.81640625" style="58" customWidth="1"/>
    <col min="4" max="4" width="22" style="58" customWidth="1"/>
    <col min="5" max="8" width="11.453125" style="58"/>
    <col min="9" max="9" width="24.7265625" style="58" customWidth="1"/>
    <col min="10" max="10" width="12.54296875" style="58" customWidth="1"/>
    <col min="11" max="11" width="1.7265625" style="58" customWidth="1"/>
    <col min="12" max="16384" width="11.453125" style="58"/>
  </cols>
  <sheetData>
    <row r="1" spans="2:10" ht="18" customHeight="1" thickBot="1" x14ac:dyDescent="0.3"/>
    <row r="2" spans="2:10" ht="19.5" customHeight="1" x14ac:dyDescent="0.25">
      <c r="B2" s="59"/>
      <c r="C2" s="60"/>
      <c r="D2" s="61" t="s">
        <v>116</v>
      </c>
      <c r="E2" s="62"/>
      <c r="F2" s="62"/>
      <c r="G2" s="62"/>
      <c r="H2" s="62"/>
      <c r="I2" s="63"/>
      <c r="J2" s="64" t="s">
        <v>93</v>
      </c>
    </row>
    <row r="3" spans="2:10" ht="15.75" customHeight="1" thickBot="1" x14ac:dyDescent="0.3">
      <c r="B3" s="65"/>
      <c r="C3" s="66"/>
      <c r="D3" s="67"/>
      <c r="E3" s="68"/>
      <c r="F3" s="68"/>
      <c r="G3" s="68"/>
      <c r="H3" s="68"/>
      <c r="I3" s="69"/>
      <c r="J3" s="70"/>
    </row>
    <row r="4" spans="2:10" ht="13" x14ac:dyDescent="0.25">
      <c r="B4" s="65"/>
      <c r="C4" s="66"/>
      <c r="E4" s="72"/>
      <c r="F4" s="72"/>
      <c r="G4" s="72"/>
      <c r="H4" s="72"/>
      <c r="I4" s="73"/>
      <c r="J4" s="74"/>
    </row>
    <row r="5" spans="2:10" ht="13" x14ac:dyDescent="0.25">
      <c r="B5" s="65"/>
      <c r="C5" s="66"/>
      <c r="D5" s="109" t="s">
        <v>117</v>
      </c>
      <c r="E5" s="110"/>
      <c r="F5" s="110"/>
      <c r="G5" s="110"/>
      <c r="H5" s="110"/>
      <c r="I5" s="111"/>
      <c r="J5" s="77" t="s">
        <v>118</v>
      </c>
    </row>
    <row r="6" spans="2:10" ht="13.5" thickBot="1" x14ac:dyDescent="0.3">
      <c r="B6" s="78"/>
      <c r="C6" s="79"/>
      <c r="D6" s="80"/>
      <c r="E6" s="81"/>
      <c r="F6" s="81"/>
      <c r="G6" s="81"/>
      <c r="H6" s="81"/>
      <c r="I6" s="82"/>
      <c r="J6" s="83"/>
    </row>
    <row r="7" spans="2:10" x14ac:dyDescent="0.25">
      <c r="B7" s="84"/>
      <c r="J7" s="85"/>
    </row>
    <row r="8" spans="2:10" x14ac:dyDescent="0.25">
      <c r="B8" s="84"/>
      <c r="J8" s="85"/>
    </row>
    <row r="9" spans="2:10" ht="13" x14ac:dyDescent="0.3">
      <c r="B9" s="84"/>
      <c r="C9" s="86" t="s">
        <v>127</v>
      </c>
      <c r="D9" s="88"/>
      <c r="E9" s="87"/>
      <c r="J9" s="85"/>
    </row>
    <row r="10" spans="2:10" ht="13" x14ac:dyDescent="0.3">
      <c r="B10" s="84"/>
      <c r="C10" s="86"/>
      <c r="J10" s="85"/>
    </row>
    <row r="11" spans="2:10" ht="13" x14ac:dyDescent="0.3">
      <c r="B11" s="84"/>
      <c r="C11" s="86" t="s">
        <v>125</v>
      </c>
      <c r="J11" s="85"/>
    </row>
    <row r="12" spans="2:10" ht="13" x14ac:dyDescent="0.3">
      <c r="B12" s="84"/>
      <c r="C12" s="86" t="s">
        <v>126</v>
      </c>
      <c r="J12" s="85"/>
    </row>
    <row r="13" spans="2:10" x14ac:dyDescent="0.25">
      <c r="B13" s="84"/>
      <c r="J13" s="85"/>
    </row>
    <row r="14" spans="2:10" x14ac:dyDescent="0.25">
      <c r="B14" s="84"/>
      <c r="C14" s="58" t="s">
        <v>119</v>
      </c>
      <c r="J14" s="85"/>
    </row>
    <row r="15" spans="2:10" x14ac:dyDescent="0.25">
      <c r="B15" s="84"/>
      <c r="C15" s="89"/>
      <c r="J15" s="85"/>
    </row>
    <row r="16" spans="2:10" ht="13" x14ac:dyDescent="0.3">
      <c r="B16" s="84"/>
      <c r="C16" s="112"/>
      <c r="D16" s="87"/>
      <c r="H16" s="113" t="s">
        <v>120</v>
      </c>
      <c r="I16" s="113" t="s">
        <v>121</v>
      </c>
      <c r="J16" s="85"/>
    </row>
    <row r="17" spans="2:10" ht="13" x14ac:dyDescent="0.3">
      <c r="B17" s="84"/>
      <c r="C17" s="86" t="s">
        <v>98</v>
      </c>
      <c r="D17" s="86"/>
      <c r="E17" s="86"/>
      <c r="F17" s="86"/>
      <c r="H17" s="90">
        <v>9</v>
      </c>
      <c r="I17" s="114">
        <v>2064690</v>
      </c>
      <c r="J17" s="85"/>
    </row>
    <row r="18" spans="2:10" x14ac:dyDescent="0.25">
      <c r="B18" s="84"/>
      <c r="C18" s="58" t="s">
        <v>99</v>
      </c>
      <c r="H18" s="115">
        <v>6</v>
      </c>
      <c r="I18" s="116">
        <v>1342850</v>
      </c>
      <c r="J18" s="85"/>
    </row>
    <row r="19" spans="2:10" x14ac:dyDescent="0.25">
      <c r="B19" s="84"/>
      <c r="C19" s="58" t="s">
        <v>100</v>
      </c>
      <c r="H19" s="115">
        <v>3</v>
      </c>
      <c r="I19" s="116">
        <v>721840</v>
      </c>
      <c r="J19" s="85"/>
    </row>
    <row r="20" spans="2:10" x14ac:dyDescent="0.25">
      <c r="B20" s="84"/>
      <c r="C20" s="58" t="s">
        <v>102</v>
      </c>
      <c r="H20" s="115">
        <v>0</v>
      </c>
      <c r="I20" s="116">
        <v>0</v>
      </c>
      <c r="J20" s="85"/>
    </row>
    <row r="21" spans="2:10" x14ac:dyDescent="0.25">
      <c r="B21" s="84"/>
      <c r="C21" s="58" t="s">
        <v>122</v>
      </c>
      <c r="H21" s="115">
        <v>0</v>
      </c>
      <c r="I21" s="116">
        <v>0</v>
      </c>
      <c r="J21" s="85"/>
    </row>
    <row r="22" spans="2:10" ht="13" x14ac:dyDescent="0.3">
      <c r="B22" s="84"/>
      <c r="C22" s="86" t="s">
        <v>123</v>
      </c>
      <c r="D22" s="86"/>
      <c r="E22" s="86"/>
      <c r="F22" s="86"/>
      <c r="H22" s="90">
        <v>9</v>
      </c>
      <c r="I22" s="114">
        <v>2064690</v>
      </c>
      <c r="J22" s="85"/>
    </row>
    <row r="23" spans="2:10" ht="13.5" thickBot="1" x14ac:dyDescent="0.35">
      <c r="B23" s="84"/>
      <c r="C23" s="86"/>
      <c r="D23" s="86"/>
      <c r="H23" s="117"/>
      <c r="I23" s="118"/>
      <c r="J23" s="85"/>
    </row>
    <row r="24" spans="2:10" ht="13.5" thickTop="1" x14ac:dyDescent="0.3">
      <c r="B24" s="84"/>
      <c r="C24" s="86"/>
      <c r="D24" s="86"/>
      <c r="H24" s="101"/>
      <c r="I24" s="95"/>
      <c r="J24" s="85"/>
    </row>
    <row r="25" spans="2:10" ht="13" x14ac:dyDescent="0.3">
      <c r="B25" s="84"/>
      <c r="C25" s="86"/>
      <c r="D25" s="86"/>
      <c r="H25" s="101"/>
      <c r="I25" s="95"/>
      <c r="J25" s="85"/>
    </row>
    <row r="26" spans="2:10" ht="13" x14ac:dyDescent="0.3">
      <c r="B26" s="84"/>
      <c r="C26" s="86"/>
      <c r="D26" s="86"/>
      <c r="H26" s="101"/>
      <c r="I26" s="95"/>
      <c r="J26" s="85"/>
    </row>
    <row r="27" spans="2:10" x14ac:dyDescent="0.25">
      <c r="B27" s="84"/>
      <c r="G27" s="101"/>
      <c r="H27" s="101"/>
      <c r="I27" s="101"/>
      <c r="J27" s="85"/>
    </row>
    <row r="28" spans="2:10" ht="13.5" thickBot="1" x14ac:dyDescent="0.35">
      <c r="B28" s="84"/>
      <c r="C28" s="102" t="s">
        <v>130</v>
      </c>
      <c r="D28" s="102"/>
      <c r="G28" s="102" t="s">
        <v>112</v>
      </c>
      <c r="H28" s="103"/>
      <c r="I28" s="101"/>
      <c r="J28" s="85"/>
    </row>
    <row r="29" spans="2:10" ht="13" x14ac:dyDescent="0.3">
      <c r="B29" s="84"/>
      <c r="C29" s="104" t="s">
        <v>128</v>
      </c>
      <c r="D29" s="104"/>
      <c r="G29" s="104" t="s">
        <v>124</v>
      </c>
      <c r="H29" s="101"/>
      <c r="I29" s="101"/>
      <c r="J29" s="85"/>
    </row>
    <row r="30" spans="2:10" ht="18.75" customHeight="1" thickBot="1" x14ac:dyDescent="0.3">
      <c r="B30" s="106"/>
      <c r="C30" s="107"/>
      <c r="D30" s="107"/>
      <c r="E30" s="107"/>
      <c r="F30" s="107"/>
      <c r="G30" s="103"/>
      <c r="H30" s="103"/>
      <c r="I30" s="103"/>
      <c r="J30" s="10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Hoja2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2024-08-30T18:31:50Z</cp:lastPrinted>
  <dcterms:created xsi:type="dcterms:W3CDTF">2022-06-01T14:39:12Z</dcterms:created>
  <dcterms:modified xsi:type="dcterms:W3CDTF">2024-08-30T18:32:43Z</dcterms:modified>
</cp:coreProperties>
</file>