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2002436_ESE HOSP PROFESOR JORGE CAVELIER\"/>
    </mc:Choice>
  </mc:AlternateContent>
  <bookViews>
    <workbookView xWindow="0" yWindow="0" windowWidth="19200" windowHeight="67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IPS'!$A$2:$N$2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D5" i="1" l="1"/>
</calcChain>
</file>

<file path=xl/sharedStrings.xml><?xml version="1.0" encoding="utf-8"?>
<sst xmlns="http://schemas.openxmlformats.org/spreadsheetml/2006/main" count="101" uniqueCount="93">
  <si>
    <t>Factura</t>
  </si>
  <si>
    <t>Fec-Emi</t>
  </si>
  <si>
    <t>Fec-Radic</t>
  </si>
  <si>
    <t xml:space="preserve">Saldo </t>
  </si>
  <si>
    <t xml:space="preserve">Total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</si>
  <si>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</si>
  <si>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</si>
  <si>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</si>
  <si>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</si>
  <si>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</si>
  <si>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</si>
  <si>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</si>
  <si>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</si>
  <si>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</si>
  <si>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</si>
  <si>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30-10-2024</t>
  </si>
  <si>
    <t>POR PAGAR SAP</t>
  </si>
  <si>
    <t>DOC CONTA</t>
  </si>
  <si>
    <t>ESTADO COVID</t>
  </si>
  <si>
    <t>VALIDACION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</si>
  <si>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</si>
  <si>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</si>
  <si>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</si>
  <si>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</si>
  <si>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</si>
  <si>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</si>
  <si>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</si>
  <si>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</si>
  <si>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</si>
  <si>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</si>
  <si>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</si>
  <si>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</si>
  <si>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</si>
  <si>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</si>
  <si>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</si>
  <si>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</si>
  <si>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</si>
  <si>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</si>
  <si>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</si>
  <si>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</si>
  <si>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</si>
  <si>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</si>
  <si>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</si>
  <si>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</si>
  <si>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</si>
  <si>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</si>
  <si>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</si>
  <si>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</si>
  <si>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ESE HOSP PROFESOR JORGE CAVELIER -I-</t>
  </si>
  <si>
    <t>215648</t>
  </si>
  <si>
    <t>832002436_215648</t>
  </si>
  <si>
    <t>Factura no radicada</t>
  </si>
  <si>
    <t>272628</t>
  </si>
  <si>
    <t>832002436_272628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</si>
  <si>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</si>
  <si>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</si>
  <si>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</si>
  <si>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</si>
  <si>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</si>
  <si>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</si>
  <si>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</si>
  <si>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</si>
  <si>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</si>
  <si>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</si>
  <si>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</si>
  <si>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</si>
  <si>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</si>
  <si>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</si>
  <si>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</si>
  <si>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</si>
  <si>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</si>
  <si>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</si>
  <si>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</si>
  <si>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</si>
  <si>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</si>
  <si>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</si>
  <si>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</si>
  <si>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</si>
  <si>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</si>
  <si>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</si>
  <si>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</si>
  <si>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</si>
  <si>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</si>
  <si>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</si>
  <si>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</si>
  <si>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</si>
  <si>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</si>
  <si>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PROFESOR JORGE CAVELIER -I-</t>
  </si>
  <si>
    <t>NIT: 832002436</t>
  </si>
  <si>
    <t>Santiago de Cali, octubre 30 2024</t>
  </si>
  <si>
    <t>ESE Hospital Profesor Jorge Cavelier</t>
  </si>
  <si>
    <t>MILENA VANEGAS CRISTANCHO</t>
  </si>
  <si>
    <t>LIDER DE CARTERA Y GLOSAS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</si>
</sst>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0"/>
      <color indexed="8"/>
      <name val="MS Sans Serif"/>
    </font>
    <font>
      <sz val="11"/>
      <color theme="1"/>
      <name val="Calibri"/>
      <family val="2"/>
      <scheme val="minor"/>
    </font>
    <font>
      <b/>
      <sz val="9.9499999999999993"/>
      <color indexed="8"/>
      <name val="Arial"/>
      <family val="2"/>
    </font>
    <font>
      <sz val="10"/>
      <color indexed="8"/>
      <name val="Tahoma"/>
      <family val="2"/>
    </font>
    <font>
      <b/>
      <sz val="10"/>
      <color indexed="8"/>
      <name val="Tahoma"/>
      <family val="2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 applyNumberFormat="1" applyFill="1" applyBorder="1" applyAlignment="1" applyProtection="1"/>
    <xf numFmtId="4" fontId="3" fillId="0" borderId="0" xfId="1" applyNumberFormat="1" applyFont="1" applyFill="1" applyBorder="1" applyAlignment="1" applyProtection="1">
      <alignment horizontal="right"/>
    </xf>
    <xf numFmtId="0" fontId="4" fillId="0" borderId="1" xfId="0" applyFont="1" applyBorder="1" applyAlignment="1">
      <alignment horizontal="center" vertical="center"/>
    </xf>
    <xf numFmtId="0" fontId="3" fillId="0" borderId="0" xfId="0" applyNumberFormat="1" applyFont="1" applyFill="1" applyBorder="1" applyAlignment="1" applyProtection="1">
      <alignment horizontal="center"/>
    </xf>
    <xf numFmtId="4" fontId="4" fillId="0" borderId="1" xfId="1" applyNumberFormat="1" applyFont="1" applyFill="1" applyBorder="1" applyAlignment="1" applyProtection="1">
      <alignment horizontal="right" vertical="center"/>
    </xf>
    <xf numFmtId="4" fontId="3" fillId="0" borderId="1" xfId="1" applyNumberFormat="1" applyFont="1" applyFill="1" applyBorder="1" applyAlignment="1" applyProtection="1">
      <alignment horizontal="right"/>
    </xf>
    <xf numFmtId="0" fontId="5" fillId="0" borderId="1" xfId="0" applyFont="1" applyBorder="1" applyAlignment="1">
      <alignment wrapText="1"/>
    </xf>
    <xf numFmtId="14" fontId="5" fillId="0" borderId="1" xfId="0" applyNumberFormat="1" applyFont="1" applyBorder="1" applyAlignment="1">
      <alignment wrapText="1"/>
    </xf>
    <xf numFmtId="0" fontId="3" fillId="0" borderId="1" xfId="0" applyNumberFormat="1" applyFont="1" applyFill="1" applyBorder="1" applyAlignment="1" applyProtection="1">
      <alignment horizontal="center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4" fontId="7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/>
    <xf numFmtId="164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1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4" fontId="7" fillId="0" borderId="0" xfId="1" applyNumberFormat="1" applyFont="1" applyFill="1"/>
    <xf numFmtId="0" fontId="7" fillId="0" borderId="0" xfId="0" applyFont="1"/>
    <xf numFmtId="164" fontId="7" fillId="0" borderId="0" xfId="1" applyNumberFormat="1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4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5"/>
  <sheetViews>
    <sheetView workbookViewId="0">
      <selection activeCell="K15" sqref="K15"/>
    </sheetView>
  </sheetViews>
  <sheetFormatPr baseColWidth="10" defaultRowHeight="13" x14ac:dyDescent="0.3"/>
  <cols>
    <col min="1" max="3" width="17.81640625" style="3" customWidth="1"/>
    <col min="4" max="4" width="17.81640625" style="1" customWidth="1"/>
    <col min="6" max="6" width="11.7265625" bestFit="1" customWidth="1"/>
  </cols>
  <sheetData>
    <row r="2" spans="1:4" ht="15" customHeight="1" x14ac:dyDescent="0.3">
      <c r="A2" s="2" t="s">
        <v>0</v>
      </c>
      <c r="B2" s="2" t="s">
        <v>1</v>
      </c>
      <c r="C2" s="2" t="s">
        <v>2</v>
      </c>
      <c r="D2" s="4" t="s">
        <v>3</v>
      </c>
    </row>
    <row r="3" spans="1:4" x14ac:dyDescent="0.3">
      <c r="A3" s="6">
        <v>215648</v>
      </c>
      <c r="B3" s="7">
        <v>44732</v>
      </c>
      <c r="C3" s="7">
        <v>44798</v>
      </c>
      <c r="D3" s="5">
        <v>66400</v>
      </c>
    </row>
    <row r="4" spans="1:4" x14ac:dyDescent="0.3">
      <c r="A4" s="6">
        <v>272628</v>
      </c>
      <c r="B4" s="7">
        <v>45218</v>
      </c>
      <c r="C4" s="7">
        <v>45241</v>
      </c>
      <c r="D4" s="5">
        <v>1103900</v>
      </c>
    </row>
    <row r="5" spans="1:4" x14ac:dyDescent="0.3">
      <c r="A5" s="8" t="s">
        <v>4</v>
      </c>
      <c r="B5" s="8"/>
      <c r="C5" s="8"/>
      <c r="D5" s="5">
        <f>SUM(D3:D4)</f>
        <v>1170300</v>
      </c>
    </row>
  </sheetData>
  <mergeCells count="1">
    <mergeCell ref="A5:C5"/>
  </mergeCells>
  <pageMargins left="0.24788568095654712" right="0.24788568095654712" top="0.66519462844922161" bottom="0.24788568095654712" header="1.1126239318905074E-308" footer="0.24788568095654712"/>
  <pageSetup paperSize="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"/>
  <sheetViews>
    <sheetView workbookViewId="0">
      <selection activeCell="A2" sqref="A2"/>
    </sheetView>
  </sheetViews>
  <sheetFormatPr baseColWidth="10" defaultRowHeight="13" x14ac:dyDescent="0.3"/>
  <sheetData>
    <row r="1" spans="1:43" ht="30" x14ac:dyDescent="0.3">
      <c r="A1" s="9" t="s">
        <v>5</v>
      </c>
      <c r="B1" s="9" t="s">
        <v>6</v>
      </c>
      <c r="C1" s="9" t="s">
        <v>7</v>
      </c>
      <c r="D1" s="9" t="s">
        <v>8</v>
      </c>
      <c r="E1" s="9" t="s">
        <v>9</v>
      </c>
      <c r="F1" s="9" t="s">
        <v>10</v>
      </c>
      <c r="G1" s="10" t="s">
        <v>11</v>
      </c>
      <c r="H1" s="10" t="s">
        <v>12</v>
      </c>
      <c r="I1" s="11" t="s">
        <v>13</v>
      </c>
      <c r="J1" s="11" t="s">
        <v>14</v>
      </c>
      <c r="K1" s="12" t="s">
        <v>15</v>
      </c>
      <c r="L1" s="13" t="s">
        <v>16</v>
      </c>
      <c r="M1" s="14" t="s">
        <v>17</v>
      </c>
      <c r="N1" s="15" t="s">
        <v>18</v>
      </c>
      <c r="O1" s="15" t="s">
        <v>19</v>
      </c>
      <c r="P1" s="15" t="s">
        <v>20</v>
      </c>
      <c r="Q1" s="16" t="s">
        <v>21</v>
      </c>
      <c r="R1" s="16" t="s">
        <v>22</v>
      </c>
      <c r="S1" s="17" t="s">
        <v>23</v>
      </c>
      <c r="T1" s="17" t="s">
        <v>24</v>
      </c>
      <c r="U1" s="17" t="s">
        <v>25</v>
      </c>
      <c r="V1" s="18" t="s">
        <v>26</v>
      </c>
      <c r="W1" s="19" t="s">
        <v>27</v>
      </c>
      <c r="X1" s="19" t="s">
        <v>28</v>
      </c>
      <c r="Y1" s="19" t="s">
        <v>29</v>
      </c>
      <c r="Z1" s="19" t="s">
        <v>30</v>
      </c>
      <c r="AA1" s="19" t="s">
        <v>31</v>
      </c>
      <c r="AB1" s="19" t="s">
        <v>32</v>
      </c>
      <c r="AC1" s="19" t="s">
        <v>33</v>
      </c>
      <c r="AD1" s="19" t="s">
        <v>34</v>
      </c>
      <c r="AE1" s="19" t="s">
        <v>35</v>
      </c>
      <c r="AF1" s="19" t="s">
        <v>36</v>
      </c>
      <c r="AG1" s="19" t="s">
        <v>37</v>
      </c>
      <c r="AH1" s="19" t="s">
        <v>38</v>
      </c>
      <c r="AI1" s="19" t="s">
        <v>39</v>
      </c>
      <c r="AJ1" s="19" t="s">
        <v>40</v>
      </c>
      <c r="AK1" s="19" t="s">
        <v>41</v>
      </c>
      <c r="AL1" s="19" t="s">
        <v>42</v>
      </c>
      <c r="AM1" s="17" t="s">
        <v>43</v>
      </c>
      <c r="AN1" s="17" t="s">
        <v>44</v>
      </c>
      <c r="AO1" s="17" t="s">
        <v>45</v>
      </c>
      <c r="AP1" s="17" t="s">
        <v>46</v>
      </c>
      <c r="AQ1" s="19" t="s">
        <v>47</v>
      </c>
    </row>
    <row r="2" spans="1:43" x14ac:dyDescent="0.3">
      <c r="A2" s="20">
        <v>832002436</v>
      </c>
      <c r="B2" s="20" t="s">
        <v>48</v>
      </c>
      <c r="C2" s="20"/>
      <c r="D2" s="21">
        <v>215648</v>
      </c>
      <c r="E2" s="21" t="s">
        <v>49</v>
      </c>
      <c r="F2" s="21" t="s">
        <v>50</v>
      </c>
      <c r="G2" s="22">
        <v>44732</v>
      </c>
      <c r="H2" s="22">
        <v>44798</v>
      </c>
      <c r="I2" s="23">
        <v>66400</v>
      </c>
      <c r="J2" s="23">
        <v>66400</v>
      </c>
      <c r="K2" s="24" t="s">
        <v>51</v>
      </c>
      <c r="L2" s="25">
        <v>0</v>
      </c>
      <c r="M2" s="24"/>
      <c r="N2" s="24"/>
      <c r="O2" s="24"/>
      <c r="P2" s="24"/>
      <c r="Q2" s="25">
        <v>0</v>
      </c>
      <c r="R2" s="25">
        <v>0</v>
      </c>
      <c r="S2" s="24"/>
      <c r="T2" s="26"/>
      <c r="U2" s="24"/>
      <c r="V2" s="25">
        <v>0</v>
      </c>
      <c r="W2" s="24"/>
      <c r="X2" s="26"/>
      <c r="Y2" s="26"/>
      <c r="Z2" s="26"/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5"/>
      <c r="AL2" s="25">
        <v>0</v>
      </c>
      <c r="AM2" s="25">
        <v>0</v>
      </c>
      <c r="AN2" s="27"/>
      <c r="AO2" s="27"/>
      <c r="AP2" s="27"/>
      <c r="AQ2" s="25">
        <v>0</v>
      </c>
    </row>
    <row r="3" spans="1:43" x14ac:dyDescent="0.3">
      <c r="A3" s="20">
        <v>832002436</v>
      </c>
      <c r="B3" s="20" t="s">
        <v>48</v>
      </c>
      <c r="C3" s="20"/>
      <c r="D3" s="21">
        <v>272628</v>
      </c>
      <c r="E3" s="21" t="s">
        <v>52</v>
      </c>
      <c r="F3" s="21" t="s">
        <v>53</v>
      </c>
      <c r="G3" s="22">
        <v>45218</v>
      </c>
      <c r="H3" s="22">
        <v>45241</v>
      </c>
      <c r="I3" s="23">
        <v>1103900</v>
      </c>
      <c r="J3" s="23">
        <v>1103900</v>
      </c>
      <c r="K3" s="24" t="s">
        <v>51</v>
      </c>
      <c r="L3" s="25">
        <v>0</v>
      </c>
      <c r="M3" s="24"/>
      <c r="N3" s="24"/>
      <c r="O3" s="24"/>
      <c r="P3" s="24"/>
      <c r="Q3" s="25">
        <v>0</v>
      </c>
      <c r="R3" s="25">
        <v>0</v>
      </c>
      <c r="S3" s="24"/>
      <c r="T3" s="26"/>
      <c r="U3" s="24"/>
      <c r="V3" s="25">
        <v>0</v>
      </c>
      <c r="W3" s="24"/>
      <c r="X3" s="26"/>
      <c r="Y3" s="26"/>
      <c r="Z3" s="26"/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/>
      <c r="AL3" s="25">
        <v>0</v>
      </c>
      <c r="AM3" s="25">
        <v>0</v>
      </c>
      <c r="AN3" s="27"/>
      <c r="AO3" s="27"/>
      <c r="AP3" s="27"/>
      <c r="AQ3" s="25">
        <v>0</v>
      </c>
    </row>
    <row r="4" spans="1:43" x14ac:dyDescent="0.3">
      <c r="A4" s="28"/>
      <c r="B4" s="28"/>
      <c r="C4" s="28"/>
      <c r="D4" s="28"/>
      <c r="E4" s="28"/>
      <c r="F4" s="28"/>
      <c r="G4" s="29"/>
      <c r="H4" s="29"/>
      <c r="I4" s="30"/>
      <c r="J4" s="30"/>
      <c r="K4" s="31"/>
      <c r="L4" s="32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G20" sqref="G20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54</v>
      </c>
      <c r="E2" s="37"/>
      <c r="F2" s="37"/>
      <c r="G2" s="37"/>
      <c r="H2" s="37"/>
      <c r="I2" s="38"/>
      <c r="J2" s="39" t="s">
        <v>55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56</v>
      </c>
      <c r="E5" s="51"/>
      <c r="F5" s="51"/>
      <c r="G5" s="51"/>
      <c r="H5" s="51"/>
      <c r="I5" s="52"/>
      <c r="J5" s="52" t="s">
        <v>57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89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87</v>
      </c>
      <c r="J12" s="60"/>
    </row>
    <row r="13" spans="2:10" ht="13" x14ac:dyDescent="0.3">
      <c r="B13" s="59"/>
      <c r="C13" s="61" t="s">
        <v>88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58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59</v>
      </c>
      <c r="D17" s="62"/>
      <c r="H17" s="65"/>
      <c r="I17" s="66"/>
      <c r="J17" s="60"/>
    </row>
    <row r="18" spans="2:10" ht="13" x14ac:dyDescent="0.3">
      <c r="B18" s="59"/>
      <c r="C18" s="61" t="s">
        <v>60</v>
      </c>
      <c r="D18" s="61"/>
      <c r="E18" s="61"/>
      <c r="F18" s="61"/>
      <c r="H18" s="67">
        <v>2</v>
      </c>
      <c r="I18" s="68">
        <v>1170300</v>
      </c>
      <c r="J18" s="60"/>
    </row>
    <row r="19" spans="2:10" x14ac:dyDescent="0.25">
      <c r="B19" s="59"/>
      <c r="C19" s="33" t="s">
        <v>61</v>
      </c>
      <c r="H19" s="69">
        <v>0</v>
      </c>
      <c r="I19" s="70">
        <v>0</v>
      </c>
      <c r="J19" s="60"/>
    </row>
    <row r="20" spans="2:10" x14ac:dyDescent="0.25">
      <c r="B20" s="59"/>
      <c r="C20" s="33" t="s">
        <v>62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63</v>
      </c>
      <c r="H21" s="69">
        <v>2</v>
      </c>
      <c r="I21" s="70">
        <v>1170300</v>
      </c>
      <c r="J21" s="60"/>
    </row>
    <row r="22" spans="2:10" x14ac:dyDescent="0.25">
      <c r="B22" s="59"/>
      <c r="C22" s="33" t="s">
        <v>64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65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66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67</v>
      </c>
      <c r="D25" s="61"/>
      <c r="E25" s="61"/>
      <c r="F25" s="61"/>
      <c r="H25" s="67">
        <f>H19+H20+H21+H22+H24+H23</f>
        <v>2</v>
      </c>
      <c r="I25" s="68">
        <f>I19+I20+I21+I22+I24+I23</f>
        <v>1170300</v>
      </c>
      <c r="J25" s="60"/>
    </row>
    <row r="26" spans="2:10" x14ac:dyDescent="0.25">
      <c r="B26" s="59"/>
      <c r="C26" s="33" t="s">
        <v>68</v>
      </c>
      <c r="H26" s="69">
        <v>0</v>
      </c>
      <c r="I26" s="70">
        <v>0</v>
      </c>
      <c r="J26" s="60"/>
    </row>
    <row r="27" spans="2:10" ht="13" thickBot="1" x14ac:dyDescent="0.3">
      <c r="B27" s="59"/>
      <c r="C27" s="33" t="s">
        <v>69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70</v>
      </c>
      <c r="D28" s="61"/>
      <c r="E28" s="61"/>
      <c r="F28" s="61"/>
      <c r="H28" s="67">
        <f>H26+H27</f>
        <v>0</v>
      </c>
      <c r="I28" s="68">
        <f>I26+I27</f>
        <v>0</v>
      </c>
      <c r="J28" s="60"/>
    </row>
    <row r="29" spans="2:10" ht="13.5" thickBot="1" x14ac:dyDescent="0.35">
      <c r="B29" s="59"/>
      <c r="C29" s="33" t="s">
        <v>71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72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73</v>
      </c>
      <c r="D32" s="61"/>
      <c r="H32" s="74">
        <f>H25+H28+H30</f>
        <v>2</v>
      </c>
      <c r="I32" s="75">
        <f>I25+I28+I30</f>
        <v>1170300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91</v>
      </c>
      <c r="D37" s="78"/>
      <c r="H37" s="77" t="s">
        <v>74</v>
      </c>
      <c r="I37" s="78"/>
      <c r="J37" s="60"/>
    </row>
    <row r="38" spans="2:10" ht="13" x14ac:dyDescent="0.3">
      <c r="B38" s="59"/>
      <c r="C38" s="61" t="s">
        <v>92</v>
      </c>
      <c r="D38" s="76"/>
      <c r="H38" s="79" t="s">
        <v>75</v>
      </c>
      <c r="I38" s="76"/>
      <c r="J38" s="60"/>
    </row>
    <row r="39" spans="2:10" ht="13" x14ac:dyDescent="0.3">
      <c r="B39" s="59"/>
      <c r="C39" s="61" t="s">
        <v>90</v>
      </c>
      <c r="H39" s="61" t="s">
        <v>76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77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3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78</v>
      </c>
      <c r="E2" s="37"/>
      <c r="F2" s="37"/>
      <c r="G2" s="37"/>
      <c r="H2" s="37"/>
      <c r="I2" s="38"/>
      <c r="J2" s="39" t="s">
        <v>55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79</v>
      </c>
      <c r="E5" s="85"/>
      <c r="F5" s="85"/>
      <c r="G5" s="85"/>
      <c r="H5" s="85"/>
      <c r="I5" s="86"/>
      <c r="J5" s="52" t="s">
        <v>80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octubre 30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ESE HOSP PROFESOR JORGE CAVELIER -I-</v>
      </c>
      <c r="J11" s="60"/>
    </row>
    <row r="12" spans="2:10" ht="13" x14ac:dyDescent="0.3">
      <c r="B12" s="59"/>
      <c r="C12" s="61" t="str">
        <f>+'FOR-CSA-018'!C13</f>
        <v>NIT: 832002436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81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82</v>
      </c>
      <c r="I16" s="88" t="s">
        <v>83</v>
      </c>
      <c r="J16" s="60"/>
    </row>
    <row r="17" spans="2:10" ht="13" x14ac:dyDescent="0.3">
      <c r="B17" s="59"/>
      <c r="C17" s="61" t="s">
        <v>60</v>
      </c>
      <c r="D17" s="61"/>
      <c r="E17" s="61"/>
      <c r="F17" s="61"/>
      <c r="H17" s="65">
        <f>+SUM(H18:H21)</f>
        <v>0</v>
      </c>
      <c r="I17" s="89">
        <f>+SUM(I18:I21)</f>
        <v>0</v>
      </c>
      <c r="J17" s="60"/>
    </row>
    <row r="18" spans="2:10" x14ac:dyDescent="0.25">
      <c r="B18" s="59"/>
      <c r="C18" s="33" t="s">
        <v>61</v>
      </c>
      <c r="H18" s="90">
        <f>+'FOR-CSA-018'!H19</f>
        <v>0</v>
      </c>
      <c r="I18" s="91">
        <f>+'FOR-CSA-018'!I19</f>
        <v>0</v>
      </c>
      <c r="J18" s="60"/>
    </row>
    <row r="19" spans="2:10" x14ac:dyDescent="0.25">
      <c r="B19" s="59"/>
      <c r="C19" s="33" t="s">
        <v>62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64</v>
      </c>
      <c r="H20" s="90">
        <f>+'FOR-CSA-018'!H22</f>
        <v>0</v>
      </c>
      <c r="I20" s="91">
        <f>+'FOR-CSA-018'!I22</f>
        <v>0</v>
      </c>
      <c r="J20" s="60"/>
    </row>
    <row r="21" spans="2:10" x14ac:dyDescent="0.25">
      <c r="B21" s="59"/>
      <c r="C21" s="33" t="s">
        <v>84</v>
      </c>
      <c r="H21" s="90">
        <f>+'FOR-CSA-018'!H24</f>
        <v>0</v>
      </c>
      <c r="I21" s="91">
        <f>+'FOR-CSA-018'!I24</f>
        <v>0</v>
      </c>
      <c r="J21" s="60"/>
    </row>
    <row r="22" spans="2:10" ht="13" x14ac:dyDescent="0.3">
      <c r="B22" s="59"/>
      <c r="C22" s="61" t="s">
        <v>85</v>
      </c>
      <c r="D22" s="61"/>
      <c r="E22" s="61"/>
      <c r="F22" s="61"/>
      <c r="H22" s="65">
        <f>SUM(H18:H21)</f>
        <v>0</v>
      </c>
      <c r="I22" s="89">
        <f>+SUBTOTAL(9,I18:I21)</f>
        <v>0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MILENA VANEGAS CRISTANCHO</v>
      </c>
      <c r="D28" s="77"/>
      <c r="G28" s="77" t="s">
        <v>74</v>
      </c>
      <c r="H28" s="78"/>
      <c r="I28" s="76"/>
      <c r="J28" s="60"/>
    </row>
    <row r="29" spans="2:10" ht="13" x14ac:dyDescent="0.3">
      <c r="B29" s="59"/>
      <c r="C29" s="79" t="str">
        <f>+'FOR-CSA-018'!C38</f>
        <v>LIDER DE CARTERA Y GLOSAS</v>
      </c>
      <c r="D29" s="79"/>
      <c r="G29" s="79" t="s">
        <v>86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2024-10-30T22:45:58Z</cp:lastPrinted>
  <dcterms:created xsi:type="dcterms:W3CDTF">2024-08-11T01:37:12Z</dcterms:created>
  <dcterms:modified xsi:type="dcterms:W3CDTF">2024-10-30T22:46:15Z</dcterms:modified>
</cp:coreProperties>
</file>