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8000096_HOSP SAN RAFAEL DE LETICIA\"/>
    </mc:Choice>
  </mc:AlternateContent>
  <bookViews>
    <workbookView xWindow="0" yWindow="0" windowWidth="19200" windowHeight="67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5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l="1"/>
  <c r="H33" i="5" s="1"/>
  <c r="H5" i="2"/>
  <c r="G5" i="2"/>
</calcChain>
</file>

<file path=xl/sharedStrings.xml><?xml version="1.0" encoding="utf-8"?>
<sst xmlns="http://schemas.openxmlformats.org/spreadsheetml/2006/main" count="150" uniqueCount="108">
  <si>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</si>
  <si>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</si>
  <si>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</si>
  <si>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</si>
  <si>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</si>
  <si>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</si>
  <si>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</si>
  <si>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</si>
  <si>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</si>
  <si>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</si>
  <si>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</si>
  <si>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</si>
  <si>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E.S.E. HOSPITAL SAN RAFAEL DE LETICIA</t>
  </si>
  <si>
    <t>HSR</t>
  </si>
  <si>
    <t>Evento</t>
  </si>
  <si>
    <t>Leticia</t>
  </si>
  <si>
    <t xml:space="preserve">URGENCIAS   </t>
  </si>
  <si>
    <t>NO APLICA</t>
  </si>
  <si>
    <t>URGENCIAS - HOSPITALARIO</t>
  </si>
  <si>
    <t>FACT</t>
  </si>
  <si>
    <t>LLAVE</t>
  </si>
  <si>
    <t>CANT</t>
  </si>
  <si>
    <t>ESTADO EPS 30-10-2024</t>
  </si>
  <si>
    <t>POR PAGAR SAP</t>
  </si>
  <si>
    <t>DOC CONTA</t>
  </si>
  <si>
    <t>ESTADO COVID</t>
  </si>
  <si>
    <t>VALIDACION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</si>
  <si>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</si>
  <si>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</si>
  <si>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</si>
  <si>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</si>
  <si>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</si>
  <si>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</si>
  <si>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</si>
  <si>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</si>
  <si>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</si>
  <si>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</si>
  <si>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</si>
  <si>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</si>
  <si>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</si>
  <si>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</si>
  <si>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</si>
  <si>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</si>
  <si>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</si>
  <si>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</si>
  <si>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</si>
  <si>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</si>
  <si>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</si>
  <si>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</si>
  <si>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</si>
  <si>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</si>
  <si>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</si>
  <si>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</si>
  <si>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</si>
  <si>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</si>
  <si>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HSR1658257</t>
  </si>
  <si>
    <t>838000096_HSR1658257</t>
  </si>
  <si>
    <t>Factura pendiente en programacion de pago</t>
  </si>
  <si>
    <t>Finalizada</t>
  </si>
  <si>
    <t>HSR1658505</t>
  </si>
  <si>
    <t>838000096_HSR1658505</t>
  </si>
  <si>
    <t>Factura en proceso interno</t>
  </si>
  <si>
    <t>Para auditoria de pertinencia</t>
  </si>
  <si>
    <t>DEVOLUCION</t>
  </si>
  <si>
    <t>Soportes Incompletos/ Se devuelve factura,  favor anexar Historia Clínica completa para realizar auditoria médica, solo hay un resumen de la epicrisis.   /  Dr.  Diego Fernando Collazos Tarifas/ se glosará   MVF en CUPS 902208 HEMOGRAMA II VF $58.300 se reconoce tarifa Soat + 25% zona de difícil acceso $45.000, se objeta la diferencia 2x13.300 = $26.600   / JAM</t>
  </si>
  <si>
    <t>SOPORTE</t>
  </si>
  <si>
    <t>Etiquetas de fila</t>
  </si>
  <si>
    <t>Total general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</si>
  <si>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</si>
  <si>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</si>
  <si>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</si>
  <si>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</si>
  <si>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</si>
  <si>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</si>
  <si>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</si>
  <si>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</si>
  <si>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</si>
  <si>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</si>
  <si>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</si>
  <si>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</si>
  <si>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</si>
  <si>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</si>
  <si>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</si>
  <si>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</si>
  <si>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</si>
  <si>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</si>
  <si>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</si>
  <si>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</si>
  <si>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</si>
  <si>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</si>
  <si>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</si>
  <si>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</si>
  <si>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</si>
  <si>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</si>
  <si>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</si>
  <si>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</si>
  <si>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</si>
  <si>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</si>
  <si>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</si>
  <si>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</si>
  <si>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</si>
  <si>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</si>
  <si>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SAN RAFAEL DE LETICIA</t>
  </si>
  <si>
    <t>NIT: 838000096</t>
  </si>
  <si>
    <t>Santiago de Cali, octubre 30 2024</t>
  </si>
  <si>
    <t>RISONEY BARBOSA PACIFICO</t>
  </si>
  <si>
    <t>Apoyo Area de Cartera</t>
  </si>
  <si>
    <t>E.S.E. Hospital San Rafael de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</si>
</sst>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14" fontId="0" fillId="0" borderId="0" xfId="0" applyNumberFormat="1"/>
    <xf numFmtId="0" fontId="16" fillId="0" borderId="1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14" fontId="0" fillId="0" borderId="10" xfId="0" applyNumberFormat="1" applyBorder="1" applyAlignment="1">
      <alignment horizontal="center"/>
    </xf>
    <xf numFmtId="3" fontId="0" fillId="0" borderId="10" xfId="0" applyNumberFormat="1" applyBorder="1"/>
    <xf numFmtId="0" fontId="18" fillId="33" borderId="10" xfId="0" applyFont="1" applyFill="1" applyBorder="1" applyAlignment="1">
      <alignment horizontal="center" wrapText="1"/>
    </xf>
    <xf numFmtId="0" fontId="0" fillId="33" borderId="10" xfId="0" applyFont="1" applyFill="1" applyBorder="1" applyAlignment="1">
      <alignment horizontal="center"/>
    </xf>
    <xf numFmtId="3" fontId="16" fillId="0" borderId="10" xfId="0" applyNumberFormat="1" applyFont="1" applyBorder="1"/>
    <xf numFmtId="0" fontId="19" fillId="0" borderId="10" xfId="0" applyFont="1" applyFill="1" applyBorder="1" applyAlignment="1">
      <alignment horizontal="center" vertical="center" wrapText="1"/>
    </xf>
    <xf numFmtId="14" fontId="19" fillId="0" borderId="10" xfId="0" applyNumberFormat="1" applyFont="1" applyFill="1" applyBorder="1" applyAlignment="1">
      <alignment horizontal="center" vertical="center" wrapText="1"/>
    </xf>
    <xf numFmtId="164" fontId="19" fillId="0" borderId="10" xfId="42" applyNumberFormat="1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164" fontId="19" fillId="34" borderId="10" xfId="42" applyNumberFormat="1" applyFont="1" applyFill="1" applyBorder="1" applyAlignment="1">
      <alignment horizontal="center" vertical="center" wrapText="1"/>
    </xf>
    <xf numFmtId="1" fontId="19" fillId="34" borderId="10" xfId="0" applyNumberFormat="1" applyFont="1" applyFill="1" applyBorder="1" applyAlignment="1">
      <alignment horizontal="center" vertical="center" wrapText="1"/>
    </xf>
    <xf numFmtId="2" fontId="19" fillId="34" borderId="10" xfId="0" applyNumberFormat="1" applyFont="1" applyFill="1" applyBorder="1" applyAlignment="1">
      <alignment horizontal="center" vertical="center" wrapText="1"/>
    </xf>
    <xf numFmtId="165" fontId="19" fillId="35" borderId="10" xfId="43" applyNumberFormat="1" applyFont="1" applyFill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4" fontId="19" fillId="35" borderId="10" xfId="42" applyNumberFormat="1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20" fillId="0" borderId="10" xfId="0" applyFont="1" applyFill="1" applyBorder="1" applyAlignment="1"/>
    <xf numFmtId="0" fontId="20" fillId="0" borderId="10" xfId="0" applyFont="1" applyFill="1" applyBorder="1" applyAlignment="1">
      <alignment vertical="center"/>
    </xf>
    <xf numFmtId="14" fontId="20" fillId="0" borderId="10" xfId="0" applyNumberFormat="1" applyFont="1" applyFill="1" applyBorder="1" applyAlignment="1">
      <alignment vertical="center"/>
    </xf>
    <xf numFmtId="164" fontId="20" fillId="0" borderId="10" xfId="42" applyNumberFormat="1" applyFont="1" applyFill="1" applyBorder="1" applyAlignment="1">
      <alignment vertical="center"/>
    </xf>
    <xf numFmtId="0" fontId="20" fillId="0" borderId="10" xfId="0" applyFont="1" applyBorder="1" applyAlignment="1"/>
    <xf numFmtId="164" fontId="20" fillId="0" borderId="10" xfId="42" applyNumberFormat="1" applyFont="1" applyBorder="1" applyAlignment="1"/>
    <xf numFmtId="14" fontId="20" fillId="0" borderId="10" xfId="0" applyNumberFormat="1" applyFont="1" applyBorder="1" applyAlignment="1"/>
    <xf numFmtId="0" fontId="20" fillId="0" borderId="10" xfId="42" applyNumberFormat="1" applyFont="1" applyBorder="1" applyAlignment="1"/>
    <xf numFmtId="0" fontId="20" fillId="0" borderId="0" xfId="0" applyFont="1" applyFill="1"/>
    <xf numFmtId="14" fontId="20" fillId="0" borderId="0" xfId="0" applyNumberFormat="1" applyFont="1" applyFill="1"/>
    <xf numFmtId="164" fontId="20" fillId="0" borderId="0" xfId="42" applyNumberFormat="1" applyFont="1" applyFill="1"/>
    <xf numFmtId="0" fontId="20" fillId="0" borderId="0" xfId="0" applyFont="1"/>
    <xf numFmtId="164" fontId="20" fillId="0" borderId="0" xfId="42" applyNumberFormat="1" applyFont="1"/>
    <xf numFmtId="0" fontId="20" fillId="0" borderId="0" xfId="0" pivotButton="1" applyFont="1"/>
    <xf numFmtId="0" fontId="20" fillId="0" borderId="0" xfId="0" applyFont="1" applyAlignment="1">
      <alignment horizontal="left"/>
    </xf>
    <xf numFmtId="0" fontId="20" fillId="0" borderId="0" xfId="0" applyNumberFormat="1" applyFont="1"/>
    <xf numFmtId="164" fontId="20" fillId="0" borderId="0" xfId="0" applyNumberFormat="1" applyFont="1"/>
    <xf numFmtId="0" fontId="22" fillId="0" borderId="0" xfId="44" applyFont="1"/>
    <xf numFmtId="0" fontId="22" fillId="0" borderId="11" xfId="44" applyFont="1" applyBorder="1" applyAlignment="1">
      <alignment horizontal="centerContinuous"/>
    </xf>
    <xf numFmtId="0" fontId="22" fillId="0" borderId="12" xfId="44" applyFont="1" applyBorder="1" applyAlignment="1">
      <alignment horizontal="centerContinuous"/>
    </xf>
    <xf numFmtId="0" fontId="23" fillId="0" borderId="11" xfId="44" applyFont="1" applyBorder="1" applyAlignment="1">
      <alignment horizontal="center" vertical="center"/>
    </xf>
    <xf numFmtId="0" fontId="23" fillId="0" borderId="13" xfId="44" applyFont="1" applyBorder="1" applyAlignment="1">
      <alignment horizontal="center" vertical="center"/>
    </xf>
    <xf numFmtId="0" fontId="23" fillId="0" borderId="12" xfId="44" applyFont="1" applyBorder="1" applyAlignment="1">
      <alignment horizontal="center" vertical="center"/>
    </xf>
    <xf numFmtId="0" fontId="23" fillId="0" borderId="14" xfId="44" applyFont="1" applyBorder="1" applyAlignment="1">
      <alignment horizontal="center" vertical="center"/>
    </xf>
    <xf numFmtId="0" fontId="22" fillId="0" borderId="15" xfId="44" applyFont="1" applyBorder="1" applyAlignment="1">
      <alignment horizontal="centerContinuous"/>
    </xf>
    <xf numFmtId="0" fontId="22" fillId="0" borderId="16" xfId="44" applyFont="1" applyBorder="1" applyAlignment="1">
      <alignment horizontal="centerContinuous"/>
    </xf>
    <xf numFmtId="0" fontId="23" fillId="0" borderId="17" xfId="44" applyFont="1" applyBorder="1" applyAlignment="1">
      <alignment horizontal="center" vertical="center"/>
    </xf>
    <xf numFmtId="0" fontId="23" fillId="0" borderId="18" xfId="44" applyFont="1" applyBorder="1" applyAlignment="1">
      <alignment horizontal="center" vertical="center"/>
    </xf>
    <xf numFmtId="0" fontId="23" fillId="0" borderId="19" xfId="44" applyFont="1" applyBorder="1" applyAlignment="1">
      <alignment horizontal="center" vertical="center"/>
    </xf>
    <xf numFmtId="0" fontId="23" fillId="0" borderId="20" xfId="44" applyFont="1" applyBorder="1" applyAlignment="1">
      <alignment horizontal="center" vertical="center"/>
    </xf>
    <xf numFmtId="0" fontId="23" fillId="0" borderId="11" xfId="44" applyFont="1" applyBorder="1" applyAlignment="1">
      <alignment horizontal="centerContinuous" vertical="center"/>
    </xf>
    <xf numFmtId="0" fontId="23" fillId="0" borderId="13" xfId="44" applyFont="1" applyBorder="1" applyAlignment="1">
      <alignment horizontal="centerContinuous" vertical="center"/>
    </xf>
    <xf numFmtId="0" fontId="23" fillId="0" borderId="12" xfId="44" applyFont="1" applyBorder="1" applyAlignment="1">
      <alignment horizontal="centerContinuous" vertical="center"/>
    </xf>
    <xf numFmtId="0" fontId="23" fillId="0" borderId="14" xfId="44" applyFont="1" applyBorder="1" applyAlignment="1">
      <alignment horizontal="centerContinuous" vertical="center"/>
    </xf>
    <xf numFmtId="0" fontId="23" fillId="0" borderId="15" xfId="44" applyFont="1" applyBorder="1" applyAlignment="1">
      <alignment horizontal="centerContinuous" vertical="center"/>
    </xf>
    <xf numFmtId="0" fontId="23" fillId="0" borderId="0" xfId="44" applyFont="1" applyAlignment="1">
      <alignment horizontal="centerContinuous" vertical="center"/>
    </xf>
    <xf numFmtId="0" fontId="23" fillId="0" borderId="21" xfId="44" applyFont="1" applyBorder="1" applyAlignment="1">
      <alignment horizontal="centerContinuous" vertical="center"/>
    </xf>
    <xf numFmtId="0" fontId="22" fillId="0" borderId="17" xfId="44" applyFont="1" applyBorder="1" applyAlignment="1">
      <alignment horizontal="centerContinuous"/>
    </xf>
    <xf numFmtId="0" fontId="22" fillId="0" borderId="19" xfId="44" applyFont="1" applyBorder="1" applyAlignment="1">
      <alignment horizontal="centerContinuous"/>
    </xf>
    <xf numFmtId="0" fontId="23" fillId="0" borderId="17" xfId="44" applyFont="1" applyBorder="1" applyAlignment="1">
      <alignment horizontal="centerContinuous" vertical="center"/>
    </xf>
    <xf numFmtId="0" fontId="23" fillId="0" borderId="18" xfId="44" applyFont="1" applyBorder="1" applyAlignment="1">
      <alignment horizontal="centerContinuous" vertical="center"/>
    </xf>
    <xf numFmtId="0" fontId="23" fillId="0" borderId="19" xfId="44" applyFont="1" applyBorder="1" applyAlignment="1">
      <alignment horizontal="centerContinuous" vertical="center"/>
    </xf>
    <xf numFmtId="0" fontId="23" fillId="0" borderId="20" xfId="44" applyFont="1" applyBorder="1" applyAlignment="1">
      <alignment horizontal="centerContinuous" vertical="center"/>
    </xf>
    <xf numFmtId="0" fontId="22" fillId="0" borderId="15" xfId="44" applyFont="1" applyBorder="1"/>
    <xf numFmtId="0" fontId="22" fillId="0" borderId="16" xfId="44" applyFont="1" applyBorder="1"/>
    <xf numFmtId="0" fontId="23" fillId="0" borderId="0" xfId="44" applyFont="1"/>
    <xf numFmtId="14" fontId="22" fillId="0" borderId="0" xfId="44" applyNumberFormat="1" applyFont="1"/>
    <xf numFmtId="167" fontId="22" fillId="0" borderId="0" xfId="44" applyNumberFormat="1" applyFont="1"/>
    <xf numFmtId="14" fontId="22" fillId="0" borderId="0" xfId="44" applyNumberFormat="1" applyFont="1" applyAlignment="1">
      <alignment horizontal="left"/>
    </xf>
    <xf numFmtId="1" fontId="23" fillId="0" borderId="0" xfId="45" applyNumberFormat="1" applyFont="1" applyAlignment="1">
      <alignment horizontal="right"/>
    </xf>
    <xf numFmtId="169" fontId="23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0" fontId="23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70" fontId="22" fillId="0" borderId="0" xfId="44" applyNumberFormat="1" applyFont="1" applyAlignment="1">
      <alignment horizontal="right"/>
    </xf>
    <xf numFmtId="1" fontId="22" fillId="0" borderId="18" xfId="44" applyNumberFormat="1" applyFont="1" applyBorder="1" applyAlignment="1">
      <alignment horizontal="center"/>
    </xf>
    <xf numFmtId="170" fontId="22" fillId="0" borderId="18" xfId="44" applyNumberFormat="1" applyFont="1" applyBorder="1" applyAlignment="1">
      <alignment horizontal="right"/>
    </xf>
    <xf numFmtId="0" fontId="22" fillId="0" borderId="0" xfId="44" applyFont="1" applyAlignment="1">
      <alignment horizontal="center"/>
    </xf>
    <xf numFmtId="1" fontId="23" fillId="0" borderId="22" xfId="44" applyNumberFormat="1" applyFont="1" applyBorder="1" applyAlignment="1">
      <alignment horizontal="center"/>
    </xf>
    <xf numFmtId="170" fontId="23" fillId="0" borderId="22" xfId="44" applyNumberFormat="1" applyFont="1" applyBorder="1" applyAlignment="1">
      <alignment horizontal="right"/>
    </xf>
    <xf numFmtId="170" fontId="22" fillId="0" borderId="0" xfId="44" applyNumberFormat="1" applyFont="1"/>
    <xf numFmtId="170" fontId="23" fillId="0" borderId="18" xfId="44" applyNumberFormat="1" applyFont="1" applyBorder="1"/>
    <xf numFmtId="170" fontId="22" fillId="0" borderId="18" xfId="44" applyNumberFormat="1" applyFont="1" applyBorder="1"/>
    <xf numFmtId="170" fontId="23" fillId="0" borderId="0" xfId="44" applyNumberFormat="1" applyFont="1"/>
    <xf numFmtId="0" fontId="24" fillId="0" borderId="0" xfId="44" applyFont="1" applyAlignment="1">
      <alignment horizontal="center" vertical="center" wrapText="1"/>
    </xf>
    <xf numFmtId="0" fontId="22" fillId="0" borderId="17" xfId="44" applyFont="1" applyBorder="1"/>
    <xf numFmtId="0" fontId="22" fillId="0" borderId="18" xfId="44" applyFont="1" applyBorder="1"/>
    <xf numFmtId="0" fontId="22" fillId="0" borderId="19" xfId="44" applyFont="1" applyBorder="1"/>
    <xf numFmtId="0" fontId="23" fillId="0" borderId="15" xfId="44" applyFont="1" applyBorder="1" applyAlignment="1">
      <alignment horizontal="center" vertical="center" wrapText="1"/>
    </xf>
    <xf numFmtId="0" fontId="23" fillId="0" borderId="0" xfId="44" applyFont="1" applyAlignment="1">
      <alignment horizontal="center" vertical="center" wrapText="1"/>
    </xf>
    <xf numFmtId="0" fontId="23" fillId="0" borderId="16" xfId="44" applyFont="1" applyBorder="1" applyAlignment="1">
      <alignment horizontal="center" vertical="center" wrapText="1"/>
    </xf>
    <xf numFmtId="0" fontId="22" fillId="33" borderId="0" xfId="44" applyFont="1" applyFill="1"/>
    <xf numFmtId="0" fontId="23" fillId="0" borderId="0" xfId="44" applyFont="1" applyAlignment="1">
      <alignment horizontal="center"/>
    </xf>
    <xf numFmtId="171" fontId="23" fillId="0" borderId="0" xfId="46" applyNumberFormat="1" applyFont="1" applyAlignment="1">
      <alignment horizontal="right"/>
    </xf>
    <xf numFmtId="1" fontId="22" fillId="0" borderId="0" xfId="45" applyNumberFormat="1" applyFont="1" applyAlignment="1">
      <alignment horizontal="right"/>
    </xf>
    <xf numFmtId="171" fontId="22" fillId="0" borderId="0" xfId="46" applyNumberFormat="1" applyFont="1" applyAlignment="1">
      <alignment horizontal="right"/>
    </xf>
    <xf numFmtId="172" fontId="22" fillId="0" borderId="22" xfId="46" applyNumberFormat="1" applyFont="1" applyBorder="1" applyAlignment="1">
      <alignment horizontal="center"/>
    </xf>
    <xf numFmtId="171" fontId="22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32"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72469826389" createdVersion="5" refreshedVersion="5" minRefreshableVersion="3" recordCount="2">
  <cacheSource type="worksheet">
    <worksheetSource ref="A1:AU3" sheet="ESTADO DE CADA FACTURA"/>
  </cacheSource>
  <cacheFields count="47">
    <cacheField name="NIT IPS" numFmtId="0">
      <sharedItems containsSemiMixedTypes="0" containsString="0" containsNumber="1" containsInteger="1" minValue="838000096" maxValue="83800009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58257" maxValue="165850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18T00:00:00" maxDate="2024-07-23T00:00:00"/>
    </cacheField>
    <cacheField name="IPS Fecha radicado" numFmtId="14">
      <sharedItems containsSemiMixedTypes="0" containsNonDate="0" containsDate="1" containsString="0" minDate="2024-08-01T00:00:00" maxDate="2024-08-02T00:00:00"/>
    </cacheField>
    <cacheField name="IPS Valor Factura" numFmtId="164">
      <sharedItems containsSemiMixedTypes="0" containsString="0" containsNumber="1" containsInteger="1" minValue="106700" maxValue="5873304"/>
    </cacheField>
    <cacheField name="IPS Saldo Factura" numFmtId="164">
      <sharedItems containsSemiMixedTypes="0" containsString="0" containsNumber="1" containsInteger="1" minValue="106700" maxValue="587330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0-10-2024" numFmtId="0">
      <sharedItems count="2"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106700"/>
    </cacheField>
    <cacheField name="DOC CONTA" numFmtId="0">
      <sharedItems containsString="0" containsBlank="1" containsNumber="1" containsInteger="1" minValue="1222498468" maxValue="122249846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7-18T00:00:00" maxDate="2024-07-23T00:00:00"/>
    </cacheField>
    <cacheField name="Fecha Radicacion" numFmtId="14">
      <sharedItems containsSemiMixedTypes="0" containsNonDate="0" containsDate="1" containsString="0" minDate="2024-08-01T00:00:00" maxDate="2024-10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06700" maxValue="5873304"/>
    </cacheField>
    <cacheField name="Valor Inicio Factura" numFmtId="164">
      <sharedItems containsSemiMixedTypes="0" containsString="0" containsNumber="1" containsInteger="1" minValue="0" maxValue="106700"/>
    </cacheField>
    <cacheField name="Valor Aprobado" numFmtId="164">
      <sharedItems containsSemiMixedTypes="0" containsString="0" containsNumber="1" containsInteger="1" minValue="0" maxValue="1067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587330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06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8000096"/>
    <s v="E.S.E. HOSPITAL SAN RAFAEL DE LETICIA"/>
    <s v="HSR"/>
    <n v="1658257"/>
    <s v="HSR1658257"/>
    <s v="838000096_HSR1658257"/>
    <d v="2024-07-18T00:00:00"/>
    <d v="2024-08-01T00:00:00"/>
    <n v="106700"/>
    <n v="106700"/>
    <s v="Evento"/>
    <s v="Leticia"/>
    <s v="URGENCIAS   "/>
    <s v="NO APLICA"/>
    <x v="0"/>
    <n v="106700"/>
    <n v="1222498468"/>
    <m/>
    <m/>
    <m/>
    <n v="0"/>
    <n v="0"/>
    <m/>
    <m/>
    <m/>
    <n v="0"/>
    <s v="Finalizada"/>
    <d v="2024-07-18T00:00:00"/>
    <d v="2024-08-01T00:00:00"/>
    <m/>
    <n v="106700"/>
    <n v="106700"/>
    <n v="106700"/>
    <n v="0"/>
    <n v="240000"/>
    <n v="0"/>
    <n v="0"/>
    <n v="0"/>
    <n v="0"/>
    <n v="0"/>
    <m/>
    <n v="0"/>
    <n v="0"/>
    <m/>
    <m/>
    <m/>
    <n v="106700"/>
  </r>
  <r>
    <n v="838000096"/>
    <s v="E.S.E. HOSPITAL SAN RAFAEL DE LETICIA"/>
    <s v="HSR"/>
    <n v="1658505"/>
    <s v="HSR1658505"/>
    <s v="838000096_HSR1658505"/>
    <d v="2024-07-22T00:00:00"/>
    <d v="2024-08-01T00:00:00"/>
    <n v="5873304"/>
    <n v="5873304"/>
    <s v="Evento"/>
    <s v="Leticia"/>
    <s v="URGENCIAS - HOSPITALARIO"/>
    <s v="NO APLICA"/>
    <x v="1"/>
    <n v="0"/>
    <m/>
    <m/>
    <m/>
    <m/>
    <n v="0"/>
    <n v="0"/>
    <m/>
    <m/>
    <m/>
    <n v="0"/>
    <s v="Para auditoria de pertinencia"/>
    <d v="2024-07-22T00:00:00"/>
    <d v="2024-10-01T00:00:00"/>
    <m/>
    <n v="5873304"/>
    <n v="0"/>
    <n v="0"/>
    <n v="0"/>
    <n v="0"/>
    <n v="0"/>
    <n v="0"/>
    <n v="0"/>
    <n v="0"/>
    <n v="0"/>
    <m/>
    <n v="0"/>
    <n v="5873304"/>
    <s v="DEVOLUCION"/>
    <s v="Soportes Incompletos/ Se devuelve factura,  favor anexar Historia Clínica completa para realizar auditoria médica, solo hay un resumen de la epicrisis.   /  Dr.  Diego Fernando Collazos Tarifas/ se glosará   MVF en CUPS 902208 HEMOGRAMA II VF $58.300 se reconoce tarifa Soat + 25% zona de difícil acceso $45.000, se objeta la diferencia 2x13.300 = $26.600   / JAM"/>
    <s v="SOPORTE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3" cacheId="2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3">
    <format dxfId="2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4" type="button" dataOnly="0" labelOnly="1" outline="0" axis="axisRow" fieldPosition="0"/>
    </format>
    <format dxfId="21">
      <pivotArea dataOnly="0" labelOnly="1" fieldPosition="0">
        <references count="1">
          <reference field="14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4" type="button" dataOnly="0" labelOnly="1" outline="0" axis="axisRow" fieldPosition="0"/>
    </format>
    <format dxfId="15">
      <pivotArea dataOnly="0" labelOnly="1" fieldPosition="0">
        <references count="1">
          <reference field="14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workbookViewId="0">
      <selection activeCell="E8" sqref="E8"/>
    </sheetView>
  </sheetViews>
  <sheetFormatPr baseColWidth="10" defaultRowHeight="14.5" x14ac:dyDescent="0.35"/>
  <cols>
    <col min="1" max="1" width="12.453125" customWidth="1"/>
    <col min="2" max="2" width="10.7265625" customWidth="1"/>
    <col min="3" max="4" width="9.453125" customWidth="1"/>
    <col min="5" max="5" width="13" customWidth="1"/>
    <col min="6" max="6" width="13.7265625" customWidth="1"/>
    <col min="7" max="7" width="11.1796875" customWidth="1"/>
    <col min="8" max="8" width="12" customWidth="1"/>
    <col min="9" max="9" width="13.81640625" customWidth="1"/>
    <col min="10" max="10" width="11.453125" customWidth="1"/>
    <col min="11" max="11" width="16" customWidth="1"/>
    <col min="12" max="12" width="12.54296875" customWidth="1"/>
  </cols>
  <sheetData>
    <row r="1" spans="1:12" s="3" customFormat="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x14ac:dyDescent="0.35">
      <c r="A2" s="4">
        <v>838000096</v>
      </c>
      <c r="B2" s="5" t="s">
        <v>12</v>
      </c>
      <c r="C2" s="4" t="s">
        <v>13</v>
      </c>
      <c r="D2" s="5">
        <v>1658257</v>
      </c>
      <c r="E2" s="6">
        <v>45491.550694444442</v>
      </c>
      <c r="F2" s="6">
        <v>45505</v>
      </c>
      <c r="G2" s="7">
        <v>106700</v>
      </c>
      <c r="H2" s="7">
        <v>106700</v>
      </c>
      <c r="I2" s="8" t="s">
        <v>14</v>
      </c>
      <c r="J2" s="9" t="s">
        <v>15</v>
      </c>
      <c r="K2" s="8" t="s">
        <v>16</v>
      </c>
      <c r="L2" s="9" t="s">
        <v>17</v>
      </c>
    </row>
    <row r="3" spans="1:12" ht="29" x14ac:dyDescent="0.35">
      <c r="A3" s="4">
        <v>838000096</v>
      </c>
      <c r="B3" s="5" t="s">
        <v>12</v>
      </c>
      <c r="C3" s="4" t="s">
        <v>13</v>
      </c>
      <c r="D3" s="5">
        <v>1658505</v>
      </c>
      <c r="E3" s="6">
        <v>45495.65347222222</v>
      </c>
      <c r="F3" s="6">
        <v>45505</v>
      </c>
      <c r="G3" s="7">
        <v>5873304</v>
      </c>
      <c r="H3" s="7">
        <v>5873304</v>
      </c>
      <c r="I3" s="8" t="s">
        <v>14</v>
      </c>
      <c r="J3" s="9" t="s">
        <v>15</v>
      </c>
      <c r="K3" s="8" t="s">
        <v>18</v>
      </c>
      <c r="L3" s="9" t="s">
        <v>17</v>
      </c>
    </row>
    <row r="4" spans="1:12" x14ac:dyDescent="0.3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2" x14ac:dyDescent="0.35">
      <c r="A5" s="5"/>
      <c r="B5" s="5"/>
      <c r="C5" s="5"/>
      <c r="D5" s="5"/>
      <c r="E5" s="5"/>
      <c r="F5" s="5"/>
      <c r="G5" s="10">
        <f>SUM(G2:G4)</f>
        <v>5980004</v>
      </c>
      <c r="H5" s="10">
        <f>SUM(H2:H4)</f>
        <v>5980004</v>
      </c>
      <c r="I5" s="5"/>
      <c r="J5" s="5"/>
      <c r="K5" s="5"/>
      <c r="L5" s="5"/>
    </row>
    <row r="10" spans="1:12" x14ac:dyDescent="0.35">
      <c r="E10" s="1"/>
      <c r="F10" s="1"/>
    </row>
    <row r="11" spans="1:12" x14ac:dyDescent="0.35">
      <c r="E11" s="1"/>
      <c r="F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ColWidth="8.453125" defaultRowHeight="10" x14ac:dyDescent="0.2"/>
  <cols>
    <col min="1" max="1" width="29.453125" style="33" bestFit="1" customWidth="1"/>
    <col min="2" max="2" width="5" style="33" bestFit="1" customWidth="1"/>
    <col min="3" max="3" width="10.7265625" style="33" bestFit="1" customWidth="1"/>
    <col min="4" max="16384" width="8.453125" style="33"/>
  </cols>
  <sheetData>
    <row r="3" spans="1:3" x14ac:dyDescent="0.2">
      <c r="A3" s="35" t="s">
        <v>66</v>
      </c>
      <c r="B3" s="33" t="s">
        <v>21</v>
      </c>
      <c r="C3" s="33" t="s">
        <v>68</v>
      </c>
    </row>
    <row r="4" spans="1:3" x14ac:dyDescent="0.2">
      <c r="A4" s="36" t="s">
        <v>57</v>
      </c>
      <c r="B4" s="37">
        <v>1</v>
      </c>
      <c r="C4" s="38">
        <v>106700</v>
      </c>
    </row>
    <row r="5" spans="1:3" x14ac:dyDescent="0.2">
      <c r="A5" s="36" t="s">
        <v>61</v>
      </c>
      <c r="B5" s="37">
        <v>1</v>
      </c>
      <c r="C5" s="38">
        <v>5873304</v>
      </c>
    </row>
    <row r="6" spans="1:3" x14ac:dyDescent="0.2">
      <c r="A6" s="36" t="s">
        <v>67</v>
      </c>
      <c r="B6" s="37">
        <v>2</v>
      </c>
      <c r="C6" s="38">
        <v>5980004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"/>
  <sheetViews>
    <sheetView workbookViewId="0">
      <selection activeCell="A2" sqref="A2"/>
    </sheetView>
  </sheetViews>
  <sheetFormatPr baseColWidth="10" defaultRowHeight="14.5" x14ac:dyDescent="0.35"/>
  <sheetData>
    <row r="1" spans="1:47" ht="30" x14ac:dyDescent="0.35">
      <c r="A1" s="11" t="s">
        <v>0</v>
      </c>
      <c r="B1" s="11" t="s">
        <v>1</v>
      </c>
      <c r="C1" s="11" t="s">
        <v>2</v>
      </c>
      <c r="D1" s="11" t="s">
        <v>3</v>
      </c>
      <c r="E1" s="11" t="s">
        <v>19</v>
      </c>
      <c r="F1" s="11" t="s">
        <v>20</v>
      </c>
      <c r="G1" s="12" t="s">
        <v>4</v>
      </c>
      <c r="H1" s="12" t="s">
        <v>5</v>
      </c>
      <c r="I1" s="13" t="s">
        <v>6</v>
      </c>
      <c r="J1" s="13" t="s">
        <v>7</v>
      </c>
      <c r="K1" s="11" t="s">
        <v>8</v>
      </c>
      <c r="L1" s="11" t="s">
        <v>9</v>
      </c>
      <c r="M1" s="11" t="s">
        <v>10</v>
      </c>
      <c r="N1" s="11" t="s">
        <v>11</v>
      </c>
      <c r="O1" s="14" t="s">
        <v>22</v>
      </c>
      <c r="P1" s="15" t="s">
        <v>23</v>
      </c>
      <c r="Q1" s="16" t="s">
        <v>24</v>
      </c>
      <c r="R1" s="17" t="s">
        <v>25</v>
      </c>
      <c r="S1" s="17" t="s">
        <v>26</v>
      </c>
      <c r="T1" s="17" t="s">
        <v>27</v>
      </c>
      <c r="U1" s="18" t="s">
        <v>28</v>
      </c>
      <c r="V1" s="18" t="s">
        <v>29</v>
      </c>
      <c r="W1" s="19" t="s">
        <v>30</v>
      </c>
      <c r="X1" s="19" t="s">
        <v>31</v>
      </c>
      <c r="Y1" s="19" t="s">
        <v>32</v>
      </c>
      <c r="Z1" s="20" t="s">
        <v>33</v>
      </c>
      <c r="AA1" s="21" t="s">
        <v>34</v>
      </c>
      <c r="AB1" s="21" t="s">
        <v>35</v>
      </c>
      <c r="AC1" s="21" t="s">
        <v>36</v>
      </c>
      <c r="AD1" s="21" t="s">
        <v>37</v>
      </c>
      <c r="AE1" s="21" t="s">
        <v>38</v>
      </c>
      <c r="AF1" s="21" t="s">
        <v>39</v>
      </c>
      <c r="AG1" s="21" t="s">
        <v>40</v>
      </c>
      <c r="AH1" s="21" t="s">
        <v>41</v>
      </c>
      <c r="AI1" s="21" t="s">
        <v>42</v>
      </c>
      <c r="AJ1" s="21" t="s">
        <v>43</v>
      </c>
      <c r="AK1" s="21" t="s">
        <v>44</v>
      </c>
      <c r="AL1" s="21" t="s">
        <v>45</v>
      </c>
      <c r="AM1" s="21" t="s">
        <v>46</v>
      </c>
      <c r="AN1" s="21" t="s">
        <v>47</v>
      </c>
      <c r="AO1" s="21" t="s">
        <v>48</v>
      </c>
      <c r="AP1" s="21" t="s">
        <v>49</v>
      </c>
      <c r="AQ1" s="19" t="s">
        <v>50</v>
      </c>
      <c r="AR1" s="19" t="s">
        <v>51</v>
      </c>
      <c r="AS1" s="19" t="s">
        <v>52</v>
      </c>
      <c r="AT1" s="19" t="s">
        <v>53</v>
      </c>
      <c r="AU1" s="21" t="s">
        <v>54</v>
      </c>
    </row>
    <row r="2" spans="1:47" x14ac:dyDescent="0.35">
      <c r="A2" s="22">
        <v>838000096</v>
      </c>
      <c r="B2" s="22" t="s">
        <v>12</v>
      </c>
      <c r="C2" s="22" t="s">
        <v>13</v>
      </c>
      <c r="D2" s="23">
        <v>1658257</v>
      </c>
      <c r="E2" s="23" t="s">
        <v>55</v>
      </c>
      <c r="F2" s="23" t="s">
        <v>56</v>
      </c>
      <c r="G2" s="24">
        <v>45491</v>
      </c>
      <c r="H2" s="24">
        <v>45505</v>
      </c>
      <c r="I2" s="25">
        <v>106700</v>
      </c>
      <c r="J2" s="25">
        <v>106700</v>
      </c>
      <c r="K2" s="22" t="s">
        <v>14</v>
      </c>
      <c r="L2" s="22" t="s">
        <v>15</v>
      </c>
      <c r="M2" s="22" t="s">
        <v>16</v>
      </c>
      <c r="N2" s="22" t="s">
        <v>17</v>
      </c>
      <c r="O2" s="26" t="s">
        <v>57</v>
      </c>
      <c r="P2" s="27">
        <v>106700</v>
      </c>
      <c r="Q2" s="26">
        <v>1222498468</v>
      </c>
      <c r="R2" s="26"/>
      <c r="S2" s="26"/>
      <c r="T2" s="26"/>
      <c r="U2" s="27">
        <v>0</v>
      </c>
      <c r="V2" s="27">
        <v>0</v>
      </c>
      <c r="W2" s="26"/>
      <c r="X2" s="28"/>
      <c r="Y2" s="26"/>
      <c r="Z2" s="27">
        <v>0</v>
      </c>
      <c r="AA2" s="26" t="s">
        <v>58</v>
      </c>
      <c r="AB2" s="28">
        <v>45491</v>
      </c>
      <c r="AC2" s="28">
        <v>45505</v>
      </c>
      <c r="AD2" s="28"/>
      <c r="AE2" s="27">
        <v>106700</v>
      </c>
      <c r="AF2" s="27">
        <v>106700</v>
      </c>
      <c r="AG2" s="27">
        <v>106700</v>
      </c>
      <c r="AH2" s="27">
        <v>0</v>
      </c>
      <c r="AI2" s="27">
        <v>240000</v>
      </c>
      <c r="AJ2" s="27">
        <v>0</v>
      </c>
      <c r="AK2" s="27">
        <v>0</v>
      </c>
      <c r="AL2" s="27">
        <v>0</v>
      </c>
      <c r="AM2" s="27">
        <v>0</v>
      </c>
      <c r="AN2" s="27">
        <v>0</v>
      </c>
      <c r="AO2" s="27"/>
      <c r="AP2" s="27">
        <v>0</v>
      </c>
      <c r="AQ2" s="27">
        <v>0</v>
      </c>
      <c r="AR2" s="29"/>
      <c r="AS2" s="29"/>
      <c r="AT2" s="29"/>
      <c r="AU2" s="27">
        <v>106700</v>
      </c>
    </row>
    <row r="3" spans="1:47" x14ac:dyDescent="0.35">
      <c r="A3" s="22">
        <v>838000096</v>
      </c>
      <c r="B3" s="22" t="s">
        <v>12</v>
      </c>
      <c r="C3" s="22" t="s">
        <v>13</v>
      </c>
      <c r="D3" s="23">
        <v>1658505</v>
      </c>
      <c r="E3" s="23" t="s">
        <v>59</v>
      </c>
      <c r="F3" s="23" t="s">
        <v>60</v>
      </c>
      <c r="G3" s="24">
        <v>45495</v>
      </c>
      <c r="H3" s="24">
        <v>45505</v>
      </c>
      <c r="I3" s="25">
        <v>5873304</v>
      </c>
      <c r="J3" s="25">
        <v>5873304</v>
      </c>
      <c r="K3" s="22" t="s">
        <v>14</v>
      </c>
      <c r="L3" s="22" t="s">
        <v>15</v>
      </c>
      <c r="M3" s="22" t="s">
        <v>18</v>
      </c>
      <c r="N3" s="22" t="s">
        <v>17</v>
      </c>
      <c r="O3" s="26" t="s">
        <v>61</v>
      </c>
      <c r="P3" s="27">
        <v>0</v>
      </c>
      <c r="Q3" s="26"/>
      <c r="R3" s="26"/>
      <c r="S3" s="26"/>
      <c r="T3" s="26"/>
      <c r="U3" s="27">
        <v>0</v>
      </c>
      <c r="V3" s="27">
        <v>0</v>
      </c>
      <c r="W3" s="26"/>
      <c r="X3" s="28"/>
      <c r="Y3" s="26"/>
      <c r="Z3" s="27">
        <v>0</v>
      </c>
      <c r="AA3" s="26" t="s">
        <v>62</v>
      </c>
      <c r="AB3" s="28">
        <v>45495</v>
      </c>
      <c r="AC3" s="28">
        <v>45566</v>
      </c>
      <c r="AD3" s="28"/>
      <c r="AE3" s="27">
        <v>5873304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/>
      <c r="AP3" s="27">
        <v>0</v>
      </c>
      <c r="AQ3" s="27">
        <v>5873304</v>
      </c>
      <c r="AR3" s="29" t="s">
        <v>63</v>
      </c>
      <c r="AS3" s="29" t="s">
        <v>64</v>
      </c>
      <c r="AT3" s="29" t="s">
        <v>65</v>
      </c>
      <c r="AU3" s="27">
        <v>0</v>
      </c>
    </row>
    <row r="4" spans="1:47" x14ac:dyDescent="0.35">
      <c r="A4" s="30"/>
      <c r="B4" s="30"/>
      <c r="C4" s="30"/>
      <c r="D4" s="30"/>
      <c r="E4" s="30"/>
      <c r="F4" s="30"/>
      <c r="G4" s="31"/>
      <c r="H4" s="31"/>
      <c r="I4" s="32"/>
      <c r="J4" s="32"/>
      <c r="K4" s="30"/>
      <c r="L4" s="30"/>
      <c r="M4" s="30"/>
      <c r="N4" s="30"/>
      <c r="O4" s="33"/>
      <c r="P4" s="34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27" sqref="L27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69</v>
      </c>
      <c r="E2" s="43"/>
      <c r="F2" s="43"/>
      <c r="G2" s="43"/>
      <c r="H2" s="43"/>
      <c r="I2" s="44"/>
      <c r="J2" s="45" t="s">
        <v>70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71</v>
      </c>
      <c r="E5" s="57"/>
      <c r="F5" s="57"/>
      <c r="G5" s="57"/>
      <c r="H5" s="57"/>
      <c r="I5" s="58"/>
      <c r="J5" s="58" t="s">
        <v>72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104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102</v>
      </c>
      <c r="J12" s="66"/>
    </row>
    <row r="13" spans="2:10" ht="13" x14ac:dyDescent="0.3">
      <c r="B13" s="65"/>
      <c r="C13" s="67" t="s">
        <v>103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73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74</v>
      </c>
      <c r="D17" s="68"/>
      <c r="H17" s="71"/>
      <c r="I17" s="72"/>
      <c r="J17" s="66"/>
    </row>
    <row r="18" spans="2:10" ht="13" x14ac:dyDescent="0.3">
      <c r="B18" s="65"/>
      <c r="C18" s="67" t="s">
        <v>75</v>
      </c>
      <c r="D18" s="67"/>
      <c r="E18" s="67"/>
      <c r="F18" s="67"/>
      <c r="H18" s="73">
        <v>2</v>
      </c>
      <c r="I18" s="74">
        <v>5980004</v>
      </c>
      <c r="J18" s="66"/>
    </row>
    <row r="19" spans="2:10" x14ac:dyDescent="0.25">
      <c r="B19" s="65"/>
      <c r="C19" s="39" t="s">
        <v>76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77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78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79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80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81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82</v>
      </c>
      <c r="D25" s="67"/>
      <c r="E25" s="67"/>
      <c r="F25" s="67"/>
      <c r="H25" s="73">
        <f>H19+H20+H21+H22+H24+H23</f>
        <v>0</v>
      </c>
      <c r="I25" s="74">
        <f>I19+I20+I21+I22+I24+I23</f>
        <v>0</v>
      </c>
      <c r="J25" s="66"/>
    </row>
    <row r="26" spans="2:10" x14ac:dyDescent="0.25">
      <c r="B26" s="65"/>
      <c r="C26" s="39" t="s">
        <v>83</v>
      </c>
      <c r="H26" s="75">
        <v>1</v>
      </c>
      <c r="I26" s="76">
        <v>106700</v>
      </c>
      <c r="J26" s="66"/>
    </row>
    <row r="27" spans="2:10" ht="13" thickBot="1" x14ac:dyDescent="0.3">
      <c r="B27" s="65"/>
      <c r="C27" s="39" t="s">
        <v>84</v>
      </c>
      <c r="H27" s="77">
        <v>1</v>
      </c>
      <c r="I27" s="78">
        <v>5873304</v>
      </c>
      <c r="J27" s="66"/>
    </row>
    <row r="28" spans="2:10" ht="13" x14ac:dyDescent="0.3">
      <c r="B28" s="65"/>
      <c r="C28" s="67" t="s">
        <v>85</v>
      </c>
      <c r="D28" s="67"/>
      <c r="E28" s="67"/>
      <c r="F28" s="67"/>
      <c r="H28" s="73">
        <f>H26+H27</f>
        <v>2</v>
      </c>
      <c r="I28" s="74">
        <f>I26+I27</f>
        <v>5980004</v>
      </c>
      <c r="J28" s="66"/>
    </row>
    <row r="29" spans="2:10" ht="13.5" thickBot="1" x14ac:dyDescent="0.35">
      <c r="B29" s="65"/>
      <c r="C29" s="39" t="s">
        <v>86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87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88</v>
      </c>
      <c r="D32" s="67"/>
      <c r="H32" s="80">
        <f>H25+H28+H30</f>
        <v>2</v>
      </c>
      <c r="I32" s="81">
        <f>I25+I28+I30</f>
        <v>5980004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105</v>
      </c>
      <c r="D37" s="84"/>
      <c r="H37" s="83" t="s">
        <v>89</v>
      </c>
      <c r="I37" s="84"/>
      <c r="J37" s="66"/>
    </row>
    <row r="38" spans="2:10" ht="13" x14ac:dyDescent="0.3">
      <c r="B38" s="65"/>
      <c r="C38" s="67" t="s">
        <v>106</v>
      </c>
      <c r="D38" s="82"/>
      <c r="H38" s="85" t="s">
        <v>90</v>
      </c>
      <c r="I38" s="82"/>
      <c r="J38" s="66"/>
    </row>
    <row r="39" spans="2:10" ht="13" x14ac:dyDescent="0.3">
      <c r="B39" s="65"/>
      <c r="C39" s="67" t="s">
        <v>107</v>
      </c>
      <c r="H39" s="67" t="s">
        <v>91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92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18" sqref="G18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93</v>
      </c>
      <c r="E2" s="43"/>
      <c r="F2" s="43"/>
      <c r="G2" s="43"/>
      <c r="H2" s="43"/>
      <c r="I2" s="44"/>
      <c r="J2" s="45" t="s">
        <v>70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94</v>
      </c>
      <c r="E5" s="91"/>
      <c r="F5" s="91"/>
      <c r="G5" s="91"/>
      <c r="H5" s="91"/>
      <c r="I5" s="92"/>
      <c r="J5" s="58" t="s">
        <v>95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104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102</v>
      </c>
      <c r="J11" s="66"/>
    </row>
    <row r="12" spans="2:10" ht="13" x14ac:dyDescent="0.3">
      <c r="B12" s="65"/>
      <c r="C12" s="67" t="s">
        <v>103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96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97</v>
      </c>
      <c r="I16" s="94" t="s">
        <v>98</v>
      </c>
      <c r="J16" s="66"/>
    </row>
    <row r="17" spans="2:10" ht="13" x14ac:dyDescent="0.3">
      <c r="B17" s="65"/>
      <c r="C17" s="67" t="s">
        <v>75</v>
      </c>
      <c r="D17" s="67"/>
      <c r="E17" s="67"/>
      <c r="F17" s="67"/>
      <c r="H17" s="71">
        <v>0</v>
      </c>
      <c r="I17" s="95">
        <v>0</v>
      </c>
      <c r="J17" s="66"/>
    </row>
    <row r="18" spans="2:10" x14ac:dyDescent="0.25">
      <c r="B18" s="65"/>
      <c r="C18" s="39" t="s">
        <v>76</v>
      </c>
      <c r="H18" s="96">
        <v>0</v>
      </c>
      <c r="I18" s="97">
        <v>0</v>
      </c>
      <c r="J18" s="66"/>
    </row>
    <row r="19" spans="2:10" x14ac:dyDescent="0.25">
      <c r="B19" s="65"/>
      <c r="C19" s="39" t="s">
        <v>77</v>
      </c>
      <c r="H19" s="96">
        <v>0</v>
      </c>
      <c r="I19" s="97">
        <v>0</v>
      </c>
      <c r="J19" s="66"/>
    </row>
    <row r="20" spans="2:10" x14ac:dyDescent="0.25">
      <c r="B20" s="65"/>
      <c r="C20" s="39" t="s">
        <v>79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99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100</v>
      </c>
      <c r="D22" s="67"/>
      <c r="E22" s="67"/>
      <c r="F22" s="67"/>
      <c r="H22" s="71">
        <v>0</v>
      </c>
      <c r="I22" s="95">
        <v>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105</v>
      </c>
      <c r="D28" s="83"/>
      <c r="G28" s="83" t="s">
        <v>89</v>
      </c>
      <c r="H28" s="84"/>
      <c r="I28" s="82"/>
      <c r="J28" s="66"/>
    </row>
    <row r="29" spans="2:10" ht="13" x14ac:dyDescent="0.3">
      <c r="B29" s="65"/>
      <c r="C29" s="85" t="s">
        <v>106</v>
      </c>
      <c r="D29" s="85"/>
      <c r="G29" s="85" t="s">
        <v>101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HSRL235</dc:creator>
  <cp:lastModifiedBy>Juan Camilo Paez Ramirez</cp:lastModifiedBy>
  <cp:lastPrinted>2024-10-30T22:35:00Z</cp:lastPrinted>
  <dcterms:created xsi:type="dcterms:W3CDTF">2024-10-09T13:05:28Z</dcterms:created>
  <dcterms:modified xsi:type="dcterms:W3CDTF">2024-10-30T22:36:08Z</dcterms:modified>
</cp:coreProperties>
</file>