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60015536_HOSP UNIV SAN IGNACIO\"/>
    </mc:Choice>
  </mc:AlternateContent>
  <bookViews>
    <workbookView xWindow="0" yWindow="0" windowWidth="19200" windowHeight="6730" activeTab="4"/>
  </bookViews>
  <sheets>
    <sheet name="RESUMEN IPS" sheetId="2" r:id="rId1"/>
    <sheet name="INFO IPS" sheetId="1" r:id="rId2"/>
    <sheet name="PAGOS" sheetId="3" state="hidden" r:id="rId3"/>
    <sheet name="ESTADO DE CADA FACTURA" sheetId="4" r:id="rId4"/>
    <sheet name="FOR-CSA-018" sheetId="5" r:id="rId5"/>
    <sheet name="CIRCULAR 030" sheetId="6" r:id="rId6"/>
  </sheets>
  <externalReferences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I32" i="5" s="1"/>
  <c r="I33" i="5" s="1"/>
  <c r="H25" i="5"/>
  <c r="H32" i="5" s="1"/>
  <c r="H33" i="5" s="1"/>
  <c r="G10" i="1" l="1"/>
  <c r="F10" i="1"/>
  <c r="I9" i="1"/>
  <c r="H9" i="1"/>
</calcChain>
</file>

<file path=xl/sharedStrings.xml><?xml version="1.0" encoding="utf-8"?>
<sst xmlns="http://schemas.openxmlformats.org/spreadsheetml/2006/main" count="145" uniqueCount="128">
  <si>
    <t>HOSPITAL UNIVERSITARIO SAN IGNACIO</t>
  </si>
  <si>
    <t>Nit: 860.015.536-1</t>
  </si>
  <si>
    <t>ESTADO DE CARTERA</t>
  </si>
  <si>
    <t>CAJA DE COMPENSACION FAMILIAR DEL VALLE DEL CAUCA</t>
  </si>
  <si>
    <t>Fecha Corte: 30 de Septiembre 2024</t>
  </si>
  <si>
    <t>Doc. Respaldo</t>
  </si>
  <si>
    <t>No. Factura</t>
  </si>
  <si>
    <t>F .Registro</t>
  </si>
  <si>
    <t>F. Radicación</t>
  </si>
  <si>
    <t>Dias Vcto</t>
  </si>
  <si>
    <t>Valor Factura</t>
  </si>
  <si>
    <t>Saldo</t>
  </si>
  <si>
    <t>Morosidad</t>
  </si>
  <si>
    <t>RADICADO</t>
  </si>
  <si>
    <t>CONCEPTO</t>
  </si>
  <si>
    <t>VALOR</t>
  </si>
  <si>
    <t>Glosa</t>
  </si>
  <si>
    <t>Cartera Radicada</t>
  </si>
  <si>
    <t>Facturas Radicadas</t>
  </si>
  <si>
    <t>ANTICIPO</t>
  </si>
  <si>
    <t>Glosas y Devoluciones radicadas</t>
  </si>
  <si>
    <t>Cartera Por Radicar</t>
  </si>
  <si>
    <t>Fecha</t>
  </si>
  <si>
    <t>Valor Pago</t>
  </si>
  <si>
    <t>Saldo por Aplicar</t>
  </si>
  <si>
    <t>Observación</t>
  </si>
  <si>
    <t>Factura por Radicar</t>
  </si>
  <si>
    <t>SALDO PENDIENTE POR LEGALIZAR</t>
  </si>
  <si>
    <t>Glosas y Devoluciones por radicar</t>
  </si>
  <si>
    <t>TOTAL CARTERA</t>
  </si>
  <si>
    <t>VIGENCIA</t>
  </si>
  <si>
    <t>Vigente (0 a 30)</t>
  </si>
  <si>
    <t>31 a 60</t>
  </si>
  <si>
    <t xml:space="preserve">61 a 90 </t>
  </si>
  <si>
    <t>91 a 180</t>
  </si>
  <si>
    <t>181 a 360</t>
  </si>
  <si>
    <t>Mayor a 360</t>
  </si>
  <si>
    <t xml:space="preserve">TOTAL </t>
  </si>
  <si>
    <t>Pagos sin soporte pendiente por 
descontar de la cartera</t>
  </si>
  <si>
    <t>SALDO CARTERA POR PAGAR</t>
  </si>
  <si>
    <t>Valor promedio de ventas</t>
  </si>
  <si>
    <t>DÍAS DE ROTACIÓN DE CARTERA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</si>
  <si>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</si>
  <si>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</si>
  <si>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</si>
  <si>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</si>
  <si>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</si>
  <si>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</si>
  <si>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</si>
  <si>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</si>
  <si>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</si>
  <si>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</si>
  <si>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29-10-2024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</si>
  <si>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</si>
  <si>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</si>
  <si>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</si>
  <si>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</si>
  <si>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</si>
  <si>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</si>
  <si>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</si>
  <si>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</si>
  <si>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</si>
  <si>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</si>
  <si>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</si>
  <si>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</si>
  <si>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</si>
  <si>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</si>
  <si>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</si>
  <si>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</si>
  <si>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</si>
  <si>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</si>
  <si>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</si>
  <si>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</si>
  <si>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</si>
  <si>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</si>
  <si>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</si>
  <si>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</si>
  <si>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</si>
  <si>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</si>
  <si>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</si>
  <si>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</si>
  <si>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</si>
  <si>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HOSP UNIV SAN IGNACIO</t>
  </si>
  <si>
    <t>7806222</t>
  </si>
  <si>
    <t>860015536_7806222</t>
  </si>
  <si>
    <t>Glosa por contestar IPS</t>
  </si>
  <si>
    <t>SE OBJETA 879111, SIN JUSTIFICACION MEDICAPARA SU TOMA, PACIENTE CON CRISIS CONVULSIVA ASOCIADA A PRIVACION DE MEDICAMENTO</t>
  </si>
  <si>
    <t>GLOSA</t>
  </si>
  <si>
    <t>FACTURACION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</si>
  <si>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</si>
  <si>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</si>
  <si>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</si>
  <si>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</si>
  <si>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</si>
  <si>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</si>
  <si>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</si>
  <si>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</si>
  <si>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</si>
  <si>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</si>
  <si>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</si>
  <si>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</si>
  <si>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</si>
  <si>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</si>
  <si>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</si>
  <si>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</si>
  <si>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</si>
  <si>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</si>
  <si>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</si>
  <si>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</si>
  <si>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</si>
  <si>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</si>
  <si>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</si>
  <si>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</si>
  <si>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</si>
  <si>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</si>
  <si>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</si>
  <si>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</si>
  <si>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</si>
  <si>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</si>
  <si>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</si>
  <si>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</si>
  <si>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</si>
  <si>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UNIVERSITARIO SAN IGNACIO</t>
  </si>
  <si>
    <t>NIT: 860015536</t>
  </si>
  <si>
    <t>Hospital Universitario San Ignacio.</t>
  </si>
  <si>
    <t>Ariana Paola Blanco Redondo</t>
  </si>
  <si>
    <t>Analista de cartera</t>
  </si>
  <si>
    <t>Santiago de Cali, octubre 29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</si>
</sst>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_-;\-* #,##0_-;_-* &quot;-&quot;??_-;_-@_-"/>
    <numFmt numFmtId="166" formatCode="#,##0_);\-#,##0"/>
    <numFmt numFmtId="167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9"/>
      <color theme="1"/>
      <name val="Arial"/>
      <family val="2"/>
    </font>
    <font>
      <sz val="9"/>
      <color theme="1"/>
      <name val="Arial"/>
      <family val="2"/>
    </font>
    <font>
      <b/>
      <u/>
      <sz val="11"/>
      <color theme="1"/>
      <name val="Arial"/>
      <family val="2"/>
    </font>
    <font>
      <sz val="10"/>
      <color indexed="8"/>
      <name val="MS Sans Serif"/>
      <family val="2"/>
    </font>
    <font>
      <b/>
      <u/>
      <sz val="11"/>
      <color indexed="8"/>
      <name val="Arial"/>
      <family val="2"/>
    </font>
    <font>
      <i/>
      <sz val="9"/>
      <color theme="1"/>
      <name val="Arial"/>
      <family val="2"/>
    </font>
    <font>
      <b/>
      <u/>
      <sz val="10"/>
      <color theme="0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9"/>
      <color indexed="8"/>
      <name val="Calibri"/>
      <family val="2"/>
      <scheme val="minor"/>
    </font>
    <font>
      <sz val="10"/>
      <color indexed="8"/>
      <name val="MS Sans Serif"/>
    </font>
    <font>
      <sz val="9"/>
      <color indexed="8"/>
      <name val="Times New Roman"/>
    </font>
    <font>
      <sz val="9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7" fillId="0" borderId="0"/>
    <xf numFmtId="0" fontId="13" fillId="0" borderId="0"/>
    <xf numFmtId="43" fontId="1" fillId="0" borderId="0" applyFont="0" applyFill="0" applyBorder="0" applyAlignment="0" applyProtection="0"/>
    <xf numFmtId="0" fontId="20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37">
    <xf numFmtId="0" fontId="0" fillId="0" borderId="0" xfId="0"/>
    <xf numFmtId="0" fontId="4" fillId="0" borderId="0" xfId="0" applyFont="1" applyAlignment="1">
      <alignment horizontal="center"/>
    </xf>
    <xf numFmtId="0" fontId="5" fillId="0" borderId="0" xfId="0" applyFont="1"/>
    <xf numFmtId="0" fontId="5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8" fillId="0" borderId="0" xfId="4" applyFont="1" applyAlignment="1">
      <alignment horizontal="center" vertical="center"/>
    </xf>
    <xf numFmtId="0" fontId="9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0" fontId="10" fillId="2" borderId="1" xfId="4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/>
    </xf>
    <xf numFmtId="0" fontId="0" fillId="0" borderId="3" xfId="0" applyBorder="1" applyAlignment="1">
      <alignment horizontal="left"/>
    </xf>
    <xf numFmtId="0" fontId="0" fillId="0" borderId="0" xfId="0" applyAlignment="1">
      <alignment horizontal="center"/>
    </xf>
    <xf numFmtId="14" fontId="0" fillId="0" borderId="0" xfId="0" applyNumberFormat="1"/>
    <xf numFmtId="0" fontId="0" fillId="0" borderId="3" xfId="0" applyNumberFormat="1" applyBorder="1" applyAlignment="1">
      <alignment horizontal="center"/>
    </xf>
    <xf numFmtId="164" fontId="0" fillId="0" borderId="0" xfId="1" applyNumberFormat="1" applyFont="1"/>
    <xf numFmtId="0" fontId="0" fillId="0" borderId="3" xfId="0" applyBorder="1"/>
    <xf numFmtId="0" fontId="3" fillId="0" borderId="3" xfId="0" applyFont="1" applyBorder="1"/>
    <xf numFmtId="164" fontId="3" fillId="0" borderId="3" xfId="3" applyNumberFormat="1" applyFont="1" applyBorder="1"/>
    <xf numFmtId="165" fontId="2" fillId="2" borderId="3" xfId="1" applyNumberFormat="1" applyFont="1" applyFill="1" applyBorder="1"/>
    <xf numFmtId="3" fontId="2" fillId="2" borderId="3" xfId="0" applyNumberFormat="1" applyFont="1" applyFill="1" applyBorder="1"/>
    <xf numFmtId="164" fontId="0" fillId="0" borderId="3" xfId="3" applyNumberFormat="1" applyFont="1" applyBorder="1"/>
    <xf numFmtId="0" fontId="3" fillId="0" borderId="0" xfId="0" applyFont="1"/>
    <xf numFmtId="0" fontId="11" fillId="2" borderId="3" xfId="0" applyFont="1" applyFill="1" applyBorder="1" applyAlignment="1">
      <alignment horizontal="center" vertical="center"/>
    </xf>
    <xf numFmtId="165" fontId="11" fillId="2" borderId="3" xfId="1" applyNumberFormat="1" applyFont="1" applyFill="1" applyBorder="1" applyAlignment="1">
      <alignment horizontal="center" vertical="center"/>
    </xf>
    <xf numFmtId="165" fontId="11" fillId="2" borderId="3" xfId="1" applyNumberFormat="1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164" fontId="0" fillId="0" borderId="3" xfId="0" applyNumberFormat="1" applyBorder="1"/>
    <xf numFmtId="14" fontId="12" fillId="0" borderId="3" xfId="0" applyNumberFormat="1" applyFont="1" applyBorder="1" applyAlignment="1" applyProtection="1">
      <alignment horizontal="center" vertical="center" readingOrder="1"/>
      <protection locked="0"/>
    </xf>
    <xf numFmtId="166" fontId="14" fillId="0" borderId="3" xfId="5" applyNumberFormat="1" applyFont="1" applyBorder="1" applyAlignment="1">
      <alignment horizontal="right" vertical="center"/>
    </xf>
    <xf numFmtId="0" fontId="15" fillId="0" borderId="3" xfId="0" applyFont="1" applyBorder="1" applyAlignment="1">
      <alignment horizontal="justify" vertical="center"/>
    </xf>
    <xf numFmtId="0" fontId="2" fillId="3" borderId="7" xfId="0" applyFont="1" applyFill="1" applyBorder="1" applyAlignment="1">
      <alignment horizontal="center"/>
    </xf>
    <xf numFmtId="164" fontId="16" fillId="3" borderId="7" xfId="3" applyNumberFormat="1" applyFont="1" applyFill="1" applyBorder="1"/>
    <xf numFmtId="164" fontId="2" fillId="3" borderId="7" xfId="3" applyNumberFormat="1" applyFont="1" applyFill="1" applyBorder="1"/>
    <xf numFmtId="0" fontId="2" fillId="3" borderId="8" xfId="0" applyFont="1" applyFill="1" applyBorder="1" applyAlignment="1">
      <alignment horizontal="center"/>
    </xf>
    <xf numFmtId="41" fontId="1" fillId="0" borderId="3" xfId="2" applyFont="1" applyBorder="1"/>
    <xf numFmtId="164" fontId="1" fillId="0" borderId="3" xfId="2" applyNumberFormat="1" applyFont="1" applyBorder="1"/>
    <xf numFmtId="41" fontId="0" fillId="0" borderId="0" xfId="0" applyNumberFormat="1"/>
    <xf numFmtId="165" fontId="0" fillId="0" borderId="0" xfId="0" applyNumberFormat="1"/>
    <xf numFmtId="0" fontId="2" fillId="3" borderId="9" xfId="0" applyFont="1" applyFill="1" applyBorder="1"/>
    <xf numFmtId="164" fontId="2" fillId="3" borderId="9" xfId="0" applyNumberFormat="1" applyFont="1" applyFill="1" applyBorder="1"/>
    <xf numFmtId="0" fontId="0" fillId="0" borderId="3" xfId="0" applyBorder="1" applyAlignment="1">
      <alignment horizontal="justify" vertical="top" wrapText="1"/>
    </xf>
    <xf numFmtId="165" fontId="17" fillId="0" borderId="3" xfId="1" applyNumberFormat="1" applyFont="1" applyFill="1" applyBorder="1" applyAlignment="1">
      <alignment vertical="center"/>
    </xf>
    <xf numFmtId="41" fontId="2" fillId="3" borderId="9" xfId="0" applyNumberFormat="1" applyFont="1" applyFill="1" applyBorder="1"/>
    <xf numFmtId="0" fontId="2" fillId="3" borderId="10" xfId="0" applyFont="1" applyFill="1" applyBorder="1"/>
    <xf numFmtId="41" fontId="2" fillId="3" borderId="10" xfId="0" applyNumberFormat="1" applyFont="1" applyFill="1" applyBorder="1"/>
    <xf numFmtId="0" fontId="18" fillId="0" borderId="3" xfId="0" applyFont="1" applyFill="1" applyBorder="1" applyAlignment="1">
      <alignment horizontal="center" vertical="center" wrapText="1"/>
    </xf>
    <xf numFmtId="14" fontId="18" fillId="0" borderId="3" xfId="0" applyNumberFormat="1" applyFont="1" applyFill="1" applyBorder="1" applyAlignment="1">
      <alignment horizontal="center" vertical="center" wrapText="1"/>
    </xf>
    <xf numFmtId="164" fontId="18" fillId="0" borderId="3" xfId="3" applyNumberFormat="1" applyFont="1" applyFill="1" applyBorder="1" applyAlignment="1">
      <alignment horizontal="center" vertical="center" wrapText="1"/>
    </xf>
    <xf numFmtId="0" fontId="18" fillId="4" borderId="3" xfId="0" applyFont="1" applyFill="1" applyBorder="1" applyAlignment="1">
      <alignment horizontal="center" vertical="center" wrapText="1"/>
    </xf>
    <xf numFmtId="164" fontId="18" fillId="4" borderId="3" xfId="3" applyNumberFormat="1" applyFont="1" applyFill="1" applyBorder="1" applyAlignment="1">
      <alignment horizontal="center" vertical="center" wrapText="1"/>
    </xf>
    <xf numFmtId="1" fontId="18" fillId="4" borderId="3" xfId="0" applyNumberFormat="1" applyFont="1" applyFill="1" applyBorder="1" applyAlignment="1">
      <alignment horizontal="center" vertical="center" wrapText="1"/>
    </xf>
    <xf numFmtId="167" fontId="18" fillId="5" borderId="3" xfId="6" applyNumberFormat="1" applyFont="1" applyFill="1" applyBorder="1" applyAlignment="1">
      <alignment horizontal="center" vertical="center" wrapText="1"/>
    </xf>
    <xf numFmtId="0" fontId="18" fillId="5" borderId="3" xfId="0" applyFont="1" applyFill="1" applyBorder="1" applyAlignment="1">
      <alignment horizontal="center" vertical="center" wrapText="1"/>
    </xf>
    <xf numFmtId="164" fontId="18" fillId="5" borderId="3" xfId="3" applyNumberFormat="1" applyFont="1" applyFill="1" applyBorder="1" applyAlignment="1">
      <alignment horizontal="center" vertical="center" wrapText="1"/>
    </xf>
    <xf numFmtId="0" fontId="18" fillId="0" borderId="3" xfId="0" applyFont="1" applyBorder="1" applyAlignment="1">
      <alignment horizontal="center" vertical="center" wrapText="1"/>
    </xf>
    <xf numFmtId="0" fontId="19" fillId="0" borderId="3" xfId="0" applyFont="1" applyFill="1" applyBorder="1" applyAlignment="1"/>
    <xf numFmtId="0" fontId="19" fillId="0" borderId="3" xfId="0" applyFont="1" applyFill="1" applyBorder="1" applyAlignment="1">
      <alignment vertical="center"/>
    </xf>
    <xf numFmtId="14" fontId="19" fillId="0" borderId="3" xfId="0" applyNumberFormat="1" applyFont="1" applyFill="1" applyBorder="1" applyAlignment="1">
      <alignment vertical="center"/>
    </xf>
    <xf numFmtId="164" fontId="19" fillId="0" borderId="3" xfId="3" applyNumberFormat="1" applyFont="1" applyFill="1" applyBorder="1" applyAlignment="1">
      <alignment vertical="center"/>
    </xf>
    <xf numFmtId="0" fontId="19" fillId="0" borderId="3" xfId="0" applyFont="1" applyBorder="1" applyAlignment="1"/>
    <xf numFmtId="164" fontId="19" fillId="0" borderId="3" xfId="3" applyNumberFormat="1" applyFont="1" applyBorder="1" applyAlignment="1"/>
    <xf numFmtId="14" fontId="19" fillId="0" borderId="3" xfId="0" applyNumberFormat="1" applyFont="1" applyBorder="1" applyAlignment="1"/>
    <xf numFmtId="0" fontId="19" fillId="0" borderId="3" xfId="3" applyNumberFormat="1" applyFont="1" applyBorder="1" applyAlignment="1"/>
    <xf numFmtId="0" fontId="19" fillId="0" borderId="0" xfId="0" applyFont="1" applyFill="1"/>
    <xf numFmtId="14" fontId="19" fillId="0" borderId="0" xfId="0" applyNumberFormat="1" applyFont="1" applyFill="1"/>
    <xf numFmtId="164" fontId="19" fillId="0" borderId="0" xfId="3" applyNumberFormat="1" applyFont="1" applyFill="1"/>
    <xf numFmtId="0" fontId="19" fillId="0" borderId="0" xfId="0" applyFont="1"/>
    <xf numFmtId="164" fontId="19" fillId="0" borderId="0" xfId="3" applyNumberFormat="1" applyFont="1"/>
    <xf numFmtId="0" fontId="21" fillId="0" borderId="0" xfId="7" applyFont="1"/>
    <xf numFmtId="0" fontId="21" fillId="0" borderId="11" xfId="7" applyFont="1" applyBorder="1" applyAlignment="1">
      <alignment horizontal="centerContinuous"/>
    </xf>
    <xf numFmtId="0" fontId="21" fillId="0" borderId="12" xfId="7" applyFont="1" applyBorder="1" applyAlignment="1">
      <alignment horizontal="centerContinuous"/>
    </xf>
    <xf numFmtId="0" fontId="21" fillId="0" borderId="15" xfId="7" applyFont="1" applyBorder="1" applyAlignment="1">
      <alignment horizontal="centerContinuous"/>
    </xf>
    <xf numFmtId="0" fontId="21" fillId="0" borderId="16" xfId="7" applyFont="1" applyBorder="1" applyAlignment="1">
      <alignment horizontal="centerContinuous"/>
    </xf>
    <xf numFmtId="0" fontId="22" fillId="0" borderId="11" xfId="7" applyFont="1" applyBorder="1" applyAlignment="1">
      <alignment horizontal="centerContinuous" vertical="center"/>
    </xf>
    <xf numFmtId="0" fontId="22" fillId="0" borderId="13" xfId="7" applyFont="1" applyBorder="1" applyAlignment="1">
      <alignment horizontal="centerContinuous" vertical="center"/>
    </xf>
    <xf numFmtId="0" fontId="22" fillId="0" borderId="12" xfId="7" applyFont="1" applyBorder="1" applyAlignment="1">
      <alignment horizontal="centerContinuous" vertical="center"/>
    </xf>
    <xf numFmtId="0" fontId="22" fillId="0" borderId="14" xfId="7" applyFont="1" applyBorder="1" applyAlignment="1">
      <alignment horizontal="centerContinuous" vertical="center"/>
    </xf>
    <xf numFmtId="0" fontId="22" fillId="0" borderId="15" xfId="7" applyFont="1" applyBorder="1" applyAlignment="1">
      <alignment horizontal="centerContinuous" vertical="center"/>
    </xf>
    <xf numFmtId="0" fontId="22" fillId="0" borderId="0" xfId="7" applyFont="1" applyAlignment="1">
      <alignment horizontal="centerContinuous" vertical="center"/>
    </xf>
    <xf numFmtId="0" fontId="22" fillId="0" borderId="21" xfId="7" applyFont="1" applyBorder="1" applyAlignment="1">
      <alignment horizontal="centerContinuous" vertical="center"/>
    </xf>
    <xf numFmtId="0" fontId="21" fillId="0" borderId="17" xfId="7" applyFont="1" applyBorder="1" applyAlignment="1">
      <alignment horizontal="centerContinuous"/>
    </xf>
    <xf numFmtId="0" fontId="21" fillId="0" borderId="19" xfId="7" applyFont="1" applyBorder="1" applyAlignment="1">
      <alignment horizontal="centerContinuous"/>
    </xf>
    <xf numFmtId="0" fontId="22" fillId="0" borderId="17" xfId="7" applyFont="1" applyBorder="1" applyAlignment="1">
      <alignment horizontal="centerContinuous" vertical="center"/>
    </xf>
    <xf numFmtId="0" fontId="22" fillId="0" borderId="18" xfId="7" applyFont="1" applyBorder="1" applyAlignment="1">
      <alignment horizontal="centerContinuous" vertical="center"/>
    </xf>
    <xf numFmtId="0" fontId="22" fillId="0" borderId="19" xfId="7" applyFont="1" applyBorder="1" applyAlignment="1">
      <alignment horizontal="centerContinuous" vertical="center"/>
    </xf>
    <xf numFmtId="0" fontId="22" fillId="0" borderId="20" xfId="7" applyFont="1" applyBorder="1" applyAlignment="1">
      <alignment horizontal="centerContinuous" vertical="center"/>
    </xf>
    <xf numFmtId="0" fontId="21" fillId="0" borderId="15" xfId="7" applyFont="1" applyBorder="1"/>
    <xf numFmtId="0" fontId="21" fillId="0" borderId="16" xfId="7" applyFont="1" applyBorder="1"/>
    <xf numFmtId="0" fontId="22" fillId="0" borderId="0" xfId="7" applyFont="1"/>
    <xf numFmtId="14" fontId="21" fillId="0" borderId="0" xfId="7" applyNumberFormat="1" applyFont="1"/>
    <xf numFmtId="168" fontId="21" fillId="0" borderId="0" xfId="7" applyNumberFormat="1" applyFont="1"/>
    <xf numFmtId="14" fontId="21" fillId="0" borderId="0" xfId="7" applyNumberFormat="1" applyFont="1" applyAlignment="1">
      <alignment horizontal="left"/>
    </xf>
    <xf numFmtId="1" fontId="22" fillId="0" borderId="0" xfId="8" applyNumberFormat="1" applyFont="1" applyAlignment="1">
      <alignment horizontal="right"/>
    </xf>
    <xf numFmtId="170" fontId="22" fillId="0" borderId="0" xfId="7" applyNumberFormat="1" applyFont="1" applyAlignment="1">
      <alignment horizontal="right"/>
    </xf>
    <xf numFmtId="1" fontId="22" fillId="0" borderId="0" xfId="7" applyNumberFormat="1" applyFont="1" applyAlignment="1">
      <alignment horizontal="center"/>
    </xf>
    <xf numFmtId="171" fontId="22" fillId="0" borderId="0" xfId="7" applyNumberFormat="1" applyFont="1" applyAlignment="1">
      <alignment horizontal="right"/>
    </xf>
    <xf numFmtId="1" fontId="21" fillId="0" borderId="0" xfId="7" applyNumberFormat="1" applyFont="1" applyAlignment="1">
      <alignment horizontal="center"/>
    </xf>
    <xf numFmtId="171" fontId="21" fillId="0" borderId="0" xfId="7" applyNumberFormat="1" applyFont="1" applyAlignment="1">
      <alignment horizontal="right"/>
    </xf>
    <xf numFmtId="1" fontId="21" fillId="0" borderId="18" xfId="7" applyNumberFormat="1" applyFont="1" applyBorder="1" applyAlignment="1">
      <alignment horizontal="center"/>
    </xf>
    <xf numFmtId="171" fontId="21" fillId="0" borderId="18" xfId="7" applyNumberFormat="1" applyFont="1" applyBorder="1" applyAlignment="1">
      <alignment horizontal="right"/>
    </xf>
    <xf numFmtId="0" fontId="21" fillId="0" borderId="0" xfId="7" applyFont="1" applyAlignment="1">
      <alignment horizontal="center"/>
    </xf>
    <xf numFmtId="1" fontId="22" fillId="0" borderId="22" xfId="7" applyNumberFormat="1" applyFont="1" applyBorder="1" applyAlignment="1">
      <alignment horizontal="center"/>
    </xf>
    <xf numFmtId="171" fontId="22" fillId="0" borderId="22" xfId="7" applyNumberFormat="1" applyFont="1" applyBorder="1" applyAlignment="1">
      <alignment horizontal="right"/>
    </xf>
    <xf numFmtId="171" fontId="21" fillId="0" borderId="0" xfId="7" applyNumberFormat="1" applyFont="1"/>
    <xf numFmtId="171" fontId="22" fillId="0" borderId="18" xfId="7" applyNumberFormat="1" applyFont="1" applyBorder="1"/>
    <xf numFmtId="171" fontId="21" fillId="0" borderId="18" xfId="7" applyNumberFormat="1" applyFont="1" applyBorder="1"/>
    <xf numFmtId="171" fontId="22" fillId="0" borderId="0" xfId="7" applyNumberFormat="1" applyFont="1"/>
    <xf numFmtId="0" fontId="21" fillId="0" borderId="17" xfId="7" applyFont="1" applyBorder="1"/>
    <xf numFmtId="0" fontId="21" fillId="0" borderId="18" xfId="7" applyFont="1" applyBorder="1"/>
    <xf numFmtId="0" fontId="21" fillId="0" borderId="19" xfId="7" applyFont="1" applyBorder="1"/>
    <xf numFmtId="0" fontId="21" fillId="6" borderId="0" xfId="7" applyFont="1" applyFill="1"/>
    <xf numFmtId="0" fontId="22" fillId="0" borderId="0" xfId="7" applyFont="1" applyAlignment="1">
      <alignment horizontal="center"/>
    </xf>
    <xf numFmtId="172" fontId="22" fillId="0" borderId="0" xfId="9" applyNumberFormat="1" applyFont="1" applyAlignment="1">
      <alignment horizontal="right"/>
    </xf>
    <xf numFmtId="1" fontId="21" fillId="0" borderId="0" xfId="8" applyNumberFormat="1" applyFont="1" applyAlignment="1">
      <alignment horizontal="right"/>
    </xf>
    <xf numFmtId="172" fontId="21" fillId="0" borderId="0" xfId="9" applyNumberFormat="1" applyFont="1" applyAlignment="1">
      <alignment horizontal="right"/>
    </xf>
    <xf numFmtId="165" fontId="21" fillId="0" borderId="22" xfId="9" applyNumberFormat="1" applyFont="1" applyBorder="1" applyAlignment="1">
      <alignment horizontal="center"/>
    </xf>
    <xf numFmtId="172" fontId="21" fillId="0" borderId="22" xfId="9" applyNumberFormat="1" applyFont="1" applyBorder="1" applyAlignment="1">
      <alignment horizontal="right"/>
    </xf>
    <xf numFmtId="0" fontId="2" fillId="3" borderId="2" xfId="0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8" fillId="0" borderId="0" xfId="4" applyFont="1" applyAlignment="1">
      <alignment horizontal="center" vertical="center"/>
    </xf>
    <xf numFmtId="0" fontId="9" fillId="0" borderId="0" xfId="0" applyFont="1" applyAlignment="1">
      <alignment horizontal="center"/>
    </xf>
    <xf numFmtId="0" fontId="2" fillId="2" borderId="4" xfId="0" applyFont="1" applyFill="1" applyBorder="1" applyAlignment="1">
      <alignment horizontal="center"/>
    </xf>
    <xf numFmtId="0" fontId="2" fillId="2" borderId="5" xfId="0" applyFont="1" applyFill="1" applyBorder="1" applyAlignment="1">
      <alignment horizontal="center"/>
    </xf>
    <xf numFmtId="0" fontId="2" fillId="2" borderId="6" xfId="0" applyFont="1" applyFill="1" applyBorder="1" applyAlignment="1">
      <alignment horizontal="center"/>
    </xf>
    <xf numFmtId="0" fontId="22" fillId="0" borderId="11" xfId="7" applyFont="1" applyBorder="1" applyAlignment="1">
      <alignment horizontal="center" vertical="center"/>
    </xf>
    <xf numFmtId="0" fontId="22" fillId="0" borderId="13" xfId="7" applyFont="1" applyBorder="1" applyAlignment="1">
      <alignment horizontal="center" vertical="center"/>
    </xf>
    <xf numFmtId="0" fontId="22" fillId="0" borderId="12" xfId="7" applyFont="1" applyBorder="1" applyAlignment="1">
      <alignment horizontal="center" vertical="center"/>
    </xf>
    <xf numFmtId="0" fontId="22" fillId="0" borderId="17" xfId="7" applyFont="1" applyBorder="1" applyAlignment="1">
      <alignment horizontal="center" vertical="center"/>
    </xf>
    <xf numFmtId="0" fontId="22" fillId="0" borderId="18" xfId="7" applyFont="1" applyBorder="1" applyAlignment="1">
      <alignment horizontal="center" vertical="center"/>
    </xf>
    <xf numFmtId="0" fontId="22" fillId="0" borderId="19" xfId="7" applyFont="1" applyBorder="1" applyAlignment="1">
      <alignment horizontal="center" vertical="center"/>
    </xf>
    <xf numFmtId="0" fontId="22" fillId="0" borderId="14" xfId="7" applyFont="1" applyBorder="1" applyAlignment="1">
      <alignment horizontal="center" vertical="center"/>
    </xf>
    <xf numFmtId="0" fontId="22" fillId="0" borderId="20" xfId="7" applyFont="1" applyBorder="1" applyAlignment="1">
      <alignment horizontal="center" vertical="center"/>
    </xf>
    <xf numFmtId="0" fontId="23" fillId="0" borderId="0" xfId="7" applyFont="1" applyAlignment="1">
      <alignment horizontal="center" vertical="center" wrapText="1"/>
    </xf>
    <xf numFmtId="0" fontId="22" fillId="0" borderId="15" xfId="7" applyFont="1" applyBorder="1" applyAlignment="1">
      <alignment horizontal="center" vertical="center" wrapText="1"/>
    </xf>
    <xf numFmtId="0" fontId="22" fillId="0" borderId="0" xfId="7" applyFont="1" applyAlignment="1">
      <alignment horizontal="center" vertical="center" wrapText="1"/>
    </xf>
    <xf numFmtId="0" fontId="22" fillId="0" borderId="16" xfId="7" applyFont="1" applyBorder="1" applyAlignment="1">
      <alignment horizontal="center" vertical="center" wrapText="1"/>
    </xf>
  </cellXfs>
  <cellStyles count="10">
    <cellStyle name="Millares" xfId="1" builtinId="3"/>
    <cellStyle name="Millares [0]" xfId="2" builtinId="6"/>
    <cellStyle name="Millares 2" xfId="6"/>
    <cellStyle name="Millares 2 2" xfId="9"/>
    <cellStyle name="Millares 3" xfId="8"/>
    <cellStyle name="Moneda" xfId="3" builtinId="4"/>
    <cellStyle name="Normal" xfId="0" builtinId="0"/>
    <cellStyle name="Normal 2" xfId="5"/>
    <cellStyle name="Normal 2 2" xfId="7"/>
    <cellStyle name="Normal_Hoja1 4" xfId="4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554615" cy="676715"/>
    <xdr:pic>
      <xdr:nvPicPr>
        <xdr:cNvPr id="2" name="Imagen 1">
          <a:extLst>
            <a:ext uri="{FF2B5EF4-FFF2-40B4-BE49-F238E27FC236}">
              <a16:creationId xmlns="" xmlns:a16="http://schemas.microsoft.com/office/drawing/2014/main" id="{774A68A3-1E65-45D7-885C-914F376AD7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554615" cy="676715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554615" cy="676715"/>
    <xdr:pic>
      <xdr:nvPicPr>
        <xdr:cNvPr id="2" name="Imagen 1">
          <a:extLst>
            <a:ext uri="{FF2B5EF4-FFF2-40B4-BE49-F238E27FC236}">
              <a16:creationId xmlns="" xmlns:a16="http://schemas.microsoft.com/office/drawing/2014/main" id="{11B6B36E-BC29-455C-8EFA-5DE21AE7DC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554615" cy="676715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topLeftCell="A4" workbookViewId="0">
      <selection activeCell="B28" sqref="B28"/>
    </sheetView>
  </sheetViews>
  <sheetFormatPr baseColWidth="10" defaultRowHeight="14.5" x14ac:dyDescent="0.35"/>
  <cols>
    <col min="4" max="4" width="30.81640625" bestFit="1" customWidth="1"/>
  </cols>
  <sheetData>
    <row r="1" spans="1:9" x14ac:dyDescent="0.35">
      <c r="A1" s="118" t="s">
        <v>0</v>
      </c>
      <c r="B1" s="118"/>
      <c r="C1" s="118"/>
      <c r="D1" s="118"/>
      <c r="E1" s="118"/>
      <c r="F1" s="118"/>
      <c r="G1" s="118"/>
      <c r="H1" s="118"/>
      <c r="I1" s="1"/>
    </row>
    <row r="2" spans="1:9" x14ac:dyDescent="0.35">
      <c r="A2" s="118" t="s">
        <v>1</v>
      </c>
      <c r="B2" s="118"/>
      <c r="C2" s="118"/>
      <c r="D2" s="118"/>
      <c r="E2" s="118"/>
      <c r="F2" s="118"/>
      <c r="G2" s="118"/>
      <c r="H2" s="118"/>
      <c r="I2" s="1"/>
    </row>
    <row r="3" spans="1:9" x14ac:dyDescent="0.35">
      <c r="B3" s="2"/>
      <c r="C3" s="2"/>
      <c r="D3" s="2"/>
      <c r="E3" s="3"/>
    </row>
    <row r="4" spans="1:9" x14ac:dyDescent="0.35">
      <c r="A4" s="119" t="s">
        <v>2</v>
      </c>
      <c r="B4" s="119"/>
      <c r="C4" s="119"/>
      <c r="D4" s="119"/>
      <c r="E4" s="119"/>
      <c r="F4" s="119"/>
      <c r="G4" s="119"/>
      <c r="H4" s="119"/>
      <c r="I4" s="4"/>
    </row>
    <row r="5" spans="1:9" x14ac:dyDescent="0.35">
      <c r="A5" s="120" t="s">
        <v>3</v>
      </c>
      <c r="B5" s="120"/>
      <c r="C5" s="120"/>
      <c r="D5" s="120"/>
      <c r="E5" s="120"/>
      <c r="F5" s="120"/>
      <c r="G5" s="120"/>
      <c r="H5" s="120"/>
      <c r="I5" s="5"/>
    </row>
    <row r="6" spans="1:9" x14ac:dyDescent="0.35">
      <c r="A6" s="121" t="s">
        <v>4</v>
      </c>
      <c r="B6" s="121"/>
      <c r="C6" s="121"/>
      <c r="D6" s="121"/>
      <c r="E6" s="121"/>
      <c r="F6" s="121"/>
      <c r="G6" s="121"/>
      <c r="H6" s="121"/>
      <c r="I6" s="6"/>
    </row>
    <row r="8" spans="1:9" x14ac:dyDescent="0.35">
      <c r="D8" s="9" t="s">
        <v>14</v>
      </c>
      <c r="E8" s="117" t="s">
        <v>15</v>
      </c>
      <c r="F8" s="117"/>
    </row>
    <row r="9" spans="1:9" x14ac:dyDescent="0.35">
      <c r="D9" s="16" t="s">
        <v>17</v>
      </c>
      <c r="E9" s="17"/>
      <c r="F9" s="17">
        <v>811900</v>
      </c>
    </row>
    <row r="10" spans="1:9" x14ac:dyDescent="0.35">
      <c r="D10" s="15" t="s">
        <v>18</v>
      </c>
      <c r="E10" s="20">
        <v>0</v>
      </c>
      <c r="F10" s="20"/>
    </row>
    <row r="11" spans="1:9" x14ac:dyDescent="0.35">
      <c r="D11" s="15" t="s">
        <v>20</v>
      </c>
      <c r="E11" s="20">
        <v>811900</v>
      </c>
      <c r="F11" s="20"/>
    </row>
    <row r="12" spans="1:9" x14ac:dyDescent="0.35">
      <c r="D12" s="16" t="s">
        <v>21</v>
      </c>
      <c r="E12" s="17"/>
      <c r="F12" s="17">
        <v>0</v>
      </c>
    </row>
    <row r="13" spans="1:9" x14ac:dyDescent="0.35">
      <c r="D13" s="15" t="s">
        <v>26</v>
      </c>
      <c r="E13" s="26"/>
      <c r="F13" s="20"/>
    </row>
    <row r="14" spans="1:9" x14ac:dyDescent="0.35">
      <c r="D14" s="15" t="s">
        <v>28</v>
      </c>
      <c r="E14" s="26"/>
      <c r="F14" s="20">
        <v>0</v>
      </c>
    </row>
    <row r="15" spans="1:9" x14ac:dyDescent="0.35">
      <c r="D15" s="30" t="s">
        <v>29</v>
      </c>
      <c r="E15" s="31">
        <v>105914725</v>
      </c>
      <c r="F15" s="32">
        <v>811900</v>
      </c>
    </row>
    <row r="17" spans="4:6" x14ac:dyDescent="0.35">
      <c r="D17" s="33" t="s">
        <v>30</v>
      </c>
      <c r="E17" s="33" t="s">
        <v>15</v>
      </c>
    </row>
    <row r="18" spans="4:6" x14ac:dyDescent="0.35">
      <c r="D18" s="34" t="s">
        <v>31</v>
      </c>
      <c r="E18" s="35">
        <v>0</v>
      </c>
    </row>
    <row r="19" spans="4:6" x14ac:dyDescent="0.35">
      <c r="D19" s="34" t="s">
        <v>32</v>
      </c>
      <c r="E19" s="35">
        <v>811900</v>
      </c>
      <c r="F19" s="36"/>
    </row>
    <row r="20" spans="4:6" x14ac:dyDescent="0.35">
      <c r="D20" s="34" t="s">
        <v>33</v>
      </c>
      <c r="E20" s="35">
        <v>0</v>
      </c>
    </row>
    <row r="21" spans="4:6" x14ac:dyDescent="0.35">
      <c r="D21" s="34" t="s">
        <v>34</v>
      </c>
      <c r="E21" s="35">
        <v>0</v>
      </c>
      <c r="F21" s="37"/>
    </row>
    <row r="22" spans="4:6" x14ac:dyDescent="0.35">
      <c r="D22" s="34" t="s">
        <v>35</v>
      </c>
      <c r="E22" s="35">
        <v>0</v>
      </c>
    </row>
    <row r="23" spans="4:6" x14ac:dyDescent="0.35">
      <c r="D23" s="34" t="s">
        <v>36</v>
      </c>
      <c r="E23" s="35">
        <v>0</v>
      </c>
    </row>
    <row r="24" spans="4:6" x14ac:dyDescent="0.35">
      <c r="D24" s="38" t="s">
        <v>37</v>
      </c>
      <c r="E24" s="39">
        <v>811900</v>
      </c>
      <c r="F24" s="36"/>
    </row>
    <row r="25" spans="4:6" ht="32.25" customHeight="1" x14ac:dyDescent="0.35">
      <c r="D25" s="40" t="s">
        <v>38</v>
      </c>
      <c r="E25" s="41">
        <v>4100</v>
      </c>
    </row>
    <row r="26" spans="4:6" x14ac:dyDescent="0.35">
      <c r="D26" s="38" t="s">
        <v>39</v>
      </c>
      <c r="E26" s="42">
        <v>807800</v>
      </c>
      <c r="F26" s="36"/>
    </row>
    <row r="27" spans="4:6" x14ac:dyDescent="0.35">
      <c r="D27" s="15" t="s">
        <v>40</v>
      </c>
      <c r="E27" s="41">
        <v>0</v>
      </c>
      <c r="F27" s="36"/>
    </row>
    <row r="28" spans="4:6" x14ac:dyDescent="0.35">
      <c r="D28" s="43" t="s">
        <v>41</v>
      </c>
      <c r="E28" s="44">
        <v>60</v>
      </c>
      <c r="F28" s="36"/>
    </row>
  </sheetData>
  <mergeCells count="6">
    <mergeCell ref="E8:F8"/>
    <mergeCell ref="A1:H1"/>
    <mergeCell ref="A2:H2"/>
    <mergeCell ref="A4:H4"/>
    <mergeCell ref="A5:H5"/>
    <mergeCell ref="A6:H6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"/>
  <sheetViews>
    <sheetView workbookViewId="0">
      <selection activeCell="E18" sqref="E18"/>
    </sheetView>
  </sheetViews>
  <sheetFormatPr baseColWidth="10" defaultColWidth="11.453125" defaultRowHeight="14.5" x14ac:dyDescent="0.35"/>
  <cols>
    <col min="1" max="1" width="18.1796875" bestFit="1" customWidth="1"/>
    <col min="6" max="7" width="14.54296875" bestFit="1" customWidth="1"/>
    <col min="8" max="8" width="23.54296875" bestFit="1" customWidth="1"/>
    <col min="9" max="9" width="17.81640625" bestFit="1" customWidth="1"/>
  </cols>
  <sheetData>
    <row r="1" spans="1:9" x14ac:dyDescent="0.35">
      <c r="A1" s="118" t="s">
        <v>0</v>
      </c>
      <c r="B1" s="118"/>
      <c r="C1" s="118"/>
      <c r="D1" s="118"/>
      <c r="E1" s="118"/>
      <c r="F1" s="118"/>
      <c r="G1" s="118"/>
      <c r="H1" s="118"/>
      <c r="I1" s="1"/>
    </row>
    <row r="2" spans="1:9" x14ac:dyDescent="0.35">
      <c r="A2" s="118" t="s">
        <v>1</v>
      </c>
      <c r="B2" s="118"/>
      <c r="C2" s="118"/>
      <c r="D2" s="118"/>
      <c r="E2" s="118"/>
      <c r="F2" s="118"/>
      <c r="G2" s="118"/>
      <c r="H2" s="118"/>
      <c r="I2" s="1"/>
    </row>
    <row r="3" spans="1:9" x14ac:dyDescent="0.35">
      <c r="B3" s="2"/>
      <c r="C3" s="2"/>
      <c r="D3" s="2"/>
      <c r="E3" s="3"/>
    </row>
    <row r="4" spans="1:9" x14ac:dyDescent="0.35">
      <c r="A4" s="119" t="s">
        <v>2</v>
      </c>
      <c r="B4" s="119"/>
      <c r="C4" s="119"/>
      <c r="D4" s="119"/>
      <c r="E4" s="119"/>
      <c r="F4" s="119"/>
      <c r="G4" s="119"/>
      <c r="H4" s="119"/>
      <c r="I4" s="4"/>
    </row>
    <row r="5" spans="1:9" x14ac:dyDescent="0.35">
      <c r="A5" s="120" t="s">
        <v>3</v>
      </c>
      <c r="B5" s="120"/>
      <c r="C5" s="120"/>
      <c r="D5" s="120"/>
      <c r="E5" s="120"/>
      <c r="F5" s="120"/>
      <c r="G5" s="120"/>
      <c r="H5" s="120"/>
      <c r="I5" s="5"/>
    </row>
    <row r="6" spans="1:9" x14ac:dyDescent="0.35">
      <c r="A6" s="121" t="s">
        <v>4</v>
      </c>
      <c r="B6" s="121"/>
      <c r="C6" s="121"/>
      <c r="D6" s="121"/>
      <c r="E6" s="121"/>
      <c r="F6" s="121"/>
      <c r="G6" s="121"/>
      <c r="H6" s="121"/>
      <c r="I6" s="6"/>
    </row>
    <row r="7" spans="1:9" x14ac:dyDescent="0.35">
      <c r="E7" s="7"/>
    </row>
    <row r="8" spans="1:9" x14ac:dyDescent="0.35">
      <c r="A8" s="8" t="s">
        <v>5</v>
      </c>
      <c r="B8" s="8" t="s">
        <v>6</v>
      </c>
      <c r="C8" s="8" t="s">
        <v>7</v>
      </c>
      <c r="D8" s="8" t="s">
        <v>8</v>
      </c>
      <c r="E8" s="8" t="s">
        <v>9</v>
      </c>
      <c r="F8" s="8" t="s">
        <v>10</v>
      </c>
      <c r="G8" s="8" t="s">
        <v>11</v>
      </c>
      <c r="H8" s="8" t="s">
        <v>12</v>
      </c>
      <c r="I8" s="8" t="s">
        <v>13</v>
      </c>
    </row>
    <row r="9" spans="1:9" x14ac:dyDescent="0.35">
      <c r="A9" s="10" t="s">
        <v>16</v>
      </c>
      <c r="B9" s="11">
        <v>7806222</v>
      </c>
      <c r="C9" s="12">
        <v>45520</v>
      </c>
      <c r="D9" s="12">
        <v>45540</v>
      </c>
      <c r="E9" s="13">
        <v>32</v>
      </c>
      <c r="F9" s="14">
        <v>7602043</v>
      </c>
      <c r="G9" s="14">
        <v>811900</v>
      </c>
      <c r="H9" s="15" t="str">
        <f>IF(E9&gt;360,"Mayor a 360 Dias",IF(AND(E9&lt;=360,E9&gt;180),"De 181 a 360 Dias",IF(AND(E9&lt;=180,E9&gt;90),"De 91 a 180 Dias",IF(AND(E9&lt;=90,E9&gt;60),"De 61 a 90 Dias",IF(AND(E9&lt;=60,E9&gt;30),"De 31 a 60 Dias",IF(AND(E9&lt;=30,E9&gt;0),"Vigente",IF(AND(E9="",A9="Glosa"),"GLOSA EN TRAMITE",IF(A9&lt;&gt;"Glosa","PENDIENTE POR RADICAR","ERROR"))))))))</f>
        <v>De 31 a 60 Dias</v>
      </c>
      <c r="I9" s="15" t="str">
        <f>IF(D9="","Cartera Por Radicar","Cartera Radicada")</f>
        <v>Cartera Radicada</v>
      </c>
    </row>
    <row r="10" spans="1:9" x14ac:dyDescent="0.35">
      <c r="A10" s="122"/>
      <c r="B10" s="123"/>
      <c r="C10" s="123"/>
      <c r="D10" s="123"/>
      <c r="E10" s="124"/>
      <c r="F10" s="18">
        <f>SUM(F9:F9)</f>
        <v>7602043</v>
      </c>
      <c r="G10" s="18">
        <f>SUM(G9:G9)</f>
        <v>811900</v>
      </c>
      <c r="H10" s="19"/>
      <c r="I10" s="19"/>
    </row>
  </sheetData>
  <mergeCells count="6">
    <mergeCell ref="A10:E10"/>
    <mergeCell ref="A1:H1"/>
    <mergeCell ref="A2:H2"/>
    <mergeCell ref="A4:H4"/>
    <mergeCell ref="A5:H5"/>
    <mergeCell ref="A6:H6"/>
  </mergeCells>
  <conditionalFormatting sqref="B9">
    <cfRule type="duplicateValues" dxfId="0" priority="1"/>
  </conditionalFormatting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"/>
  <sheetViews>
    <sheetView workbookViewId="0">
      <selection activeCell="D26" sqref="D26"/>
    </sheetView>
  </sheetViews>
  <sheetFormatPr baseColWidth="10" defaultRowHeight="14.5" x14ac:dyDescent="0.35"/>
  <sheetData>
    <row r="1" spans="1:4" x14ac:dyDescent="0.35">
      <c r="A1" s="21" t="s">
        <v>19</v>
      </c>
    </row>
    <row r="3" spans="1:4" ht="24" x14ac:dyDescent="0.35">
      <c r="A3" s="22" t="s">
        <v>22</v>
      </c>
      <c r="B3" s="23" t="s">
        <v>23</v>
      </c>
      <c r="C3" s="24" t="s">
        <v>24</v>
      </c>
      <c r="D3" s="25" t="s">
        <v>25</v>
      </c>
    </row>
    <row r="4" spans="1:4" ht="48" x14ac:dyDescent="0.35">
      <c r="A4" s="27">
        <v>45407</v>
      </c>
      <c r="B4" s="28">
        <v>1879624</v>
      </c>
      <c r="C4" s="28">
        <v>4100</v>
      </c>
      <c r="D4" s="29" t="s">
        <v>27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3"/>
  <sheetViews>
    <sheetView workbookViewId="0">
      <selection activeCell="K2" sqref="K2"/>
    </sheetView>
  </sheetViews>
  <sheetFormatPr baseColWidth="10" defaultRowHeight="14.5" x14ac:dyDescent="0.35"/>
  <sheetData>
    <row r="1" spans="1:40" ht="30" x14ac:dyDescent="0.35">
      <c r="A1" s="45" t="s">
        <v>42</v>
      </c>
      <c r="B1" s="45" t="s">
        <v>43</v>
      </c>
      <c r="C1" s="45" t="s">
        <v>44</v>
      </c>
      <c r="D1" s="45" t="s">
        <v>45</v>
      </c>
      <c r="E1" s="45" t="s">
        <v>46</v>
      </c>
      <c r="F1" s="45" t="s">
        <v>47</v>
      </c>
      <c r="G1" s="46" t="s">
        <v>48</v>
      </c>
      <c r="H1" s="46" t="s">
        <v>49</v>
      </c>
      <c r="I1" s="47" t="s">
        <v>50</v>
      </c>
      <c r="J1" s="47" t="s">
        <v>51</v>
      </c>
      <c r="K1" s="48" t="s">
        <v>52</v>
      </c>
      <c r="L1" s="49" t="s">
        <v>53</v>
      </c>
      <c r="M1" s="50" t="s">
        <v>54</v>
      </c>
      <c r="N1" s="51" t="s">
        <v>55</v>
      </c>
      <c r="O1" s="51" t="s">
        <v>56</v>
      </c>
      <c r="P1" s="52" t="s">
        <v>57</v>
      </c>
      <c r="Q1" s="52" t="s">
        <v>58</v>
      </c>
      <c r="R1" s="52" t="s">
        <v>59</v>
      </c>
      <c r="S1" s="53" t="s">
        <v>60</v>
      </c>
      <c r="T1" s="54" t="s">
        <v>61</v>
      </c>
      <c r="U1" s="54" t="s">
        <v>62</v>
      </c>
      <c r="V1" s="54" t="s">
        <v>63</v>
      </c>
      <c r="W1" s="54" t="s">
        <v>64</v>
      </c>
      <c r="X1" s="54" t="s">
        <v>65</v>
      </c>
      <c r="Y1" s="54" t="s">
        <v>66</v>
      </c>
      <c r="Z1" s="54" t="s">
        <v>67</v>
      </c>
      <c r="AA1" s="54" t="s">
        <v>68</v>
      </c>
      <c r="AB1" s="54" t="s">
        <v>69</v>
      </c>
      <c r="AC1" s="54" t="s">
        <v>70</v>
      </c>
      <c r="AD1" s="54" t="s">
        <v>71</v>
      </c>
      <c r="AE1" s="54" t="s">
        <v>72</v>
      </c>
      <c r="AF1" s="54" t="s">
        <v>73</v>
      </c>
      <c r="AG1" s="54" t="s">
        <v>74</v>
      </c>
      <c r="AH1" s="54" t="s">
        <v>75</v>
      </c>
      <c r="AI1" s="54" t="s">
        <v>76</v>
      </c>
      <c r="AJ1" s="52" t="s">
        <v>77</v>
      </c>
      <c r="AK1" s="52" t="s">
        <v>78</v>
      </c>
      <c r="AL1" s="52" t="s">
        <v>79</v>
      </c>
      <c r="AM1" s="52" t="s">
        <v>80</v>
      </c>
      <c r="AN1" s="54" t="s">
        <v>81</v>
      </c>
    </row>
    <row r="2" spans="1:40" x14ac:dyDescent="0.35">
      <c r="A2" s="55">
        <v>860015536</v>
      </c>
      <c r="B2" s="55" t="s">
        <v>82</v>
      </c>
      <c r="C2" s="55"/>
      <c r="D2" s="56">
        <v>7806222</v>
      </c>
      <c r="E2" s="56" t="s">
        <v>83</v>
      </c>
      <c r="F2" s="56" t="s">
        <v>84</v>
      </c>
      <c r="G2" s="57">
        <v>45520</v>
      </c>
      <c r="H2" s="57">
        <v>45540</v>
      </c>
      <c r="I2" s="58">
        <v>7602043</v>
      </c>
      <c r="J2" s="58">
        <v>811900</v>
      </c>
      <c r="K2" s="59" t="s">
        <v>85</v>
      </c>
      <c r="L2" s="60">
        <v>0</v>
      </c>
      <c r="M2" s="59"/>
      <c r="N2" s="60">
        <v>0</v>
      </c>
      <c r="O2" s="60">
        <v>0</v>
      </c>
      <c r="P2" s="59"/>
      <c r="Q2" s="61"/>
      <c r="R2" s="59"/>
      <c r="S2" s="60">
        <v>0</v>
      </c>
      <c r="T2" s="59"/>
      <c r="U2" s="61"/>
      <c r="V2" s="61"/>
      <c r="W2" s="61"/>
      <c r="X2" s="60">
        <v>0</v>
      </c>
      <c r="Y2" s="60">
        <v>0</v>
      </c>
      <c r="Z2" s="60">
        <v>0</v>
      </c>
      <c r="AA2" s="60">
        <v>0</v>
      </c>
      <c r="AB2" s="60">
        <v>0</v>
      </c>
      <c r="AC2" s="60">
        <v>0</v>
      </c>
      <c r="AD2" s="60">
        <v>0</v>
      </c>
      <c r="AE2" s="60">
        <v>811900</v>
      </c>
      <c r="AF2" s="60">
        <v>0</v>
      </c>
      <c r="AG2" s="60">
        <v>0</v>
      </c>
      <c r="AH2" s="60"/>
      <c r="AI2" s="60">
        <v>0</v>
      </c>
      <c r="AJ2" s="60">
        <v>811900</v>
      </c>
      <c r="AK2" s="62" t="s">
        <v>87</v>
      </c>
      <c r="AL2" s="62" t="s">
        <v>86</v>
      </c>
      <c r="AM2" s="62" t="s">
        <v>88</v>
      </c>
      <c r="AN2" s="60">
        <v>0</v>
      </c>
    </row>
    <row r="3" spans="1:40" x14ac:dyDescent="0.35">
      <c r="A3" s="63"/>
      <c r="B3" s="63"/>
      <c r="C3" s="63"/>
      <c r="D3" s="63"/>
      <c r="E3" s="63"/>
      <c r="F3" s="63"/>
      <c r="G3" s="64"/>
      <c r="H3" s="64"/>
      <c r="I3" s="65"/>
      <c r="J3" s="65"/>
      <c r="K3" s="66"/>
      <c r="L3" s="67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6"/>
      <c r="AH3" s="66"/>
      <c r="AI3" s="66"/>
      <c r="AJ3" s="66"/>
      <c r="AK3" s="66"/>
      <c r="AL3" s="66"/>
      <c r="AM3" s="66"/>
      <c r="AN3" s="66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0" sqref="C10"/>
    </sheetView>
  </sheetViews>
  <sheetFormatPr baseColWidth="10" defaultRowHeight="12.5" x14ac:dyDescent="0.25"/>
  <cols>
    <col min="1" max="1" width="1" style="68" customWidth="1"/>
    <col min="2" max="2" width="10.90625" style="68"/>
    <col min="3" max="3" width="17.54296875" style="68" customWidth="1"/>
    <col min="4" max="4" width="11.54296875" style="68" customWidth="1"/>
    <col min="5" max="8" width="10.90625" style="68"/>
    <col min="9" max="9" width="22.54296875" style="68" customWidth="1"/>
    <col min="10" max="10" width="14" style="68" customWidth="1"/>
    <col min="11" max="11" width="1.7265625" style="68" customWidth="1"/>
    <col min="12" max="16384" width="10.90625" style="68"/>
  </cols>
  <sheetData>
    <row r="1" spans="2:10" ht="6" customHeight="1" thickBot="1" x14ac:dyDescent="0.3"/>
    <row r="2" spans="2:10" ht="19.5" customHeight="1" x14ac:dyDescent="0.25">
      <c r="B2" s="69"/>
      <c r="C2" s="70"/>
      <c r="D2" s="125" t="s">
        <v>89</v>
      </c>
      <c r="E2" s="126"/>
      <c r="F2" s="126"/>
      <c r="G2" s="126"/>
      <c r="H2" s="126"/>
      <c r="I2" s="127"/>
      <c r="J2" s="131" t="s">
        <v>90</v>
      </c>
    </row>
    <row r="3" spans="2:10" ht="15.75" customHeight="1" thickBot="1" x14ac:dyDescent="0.3">
      <c r="B3" s="71"/>
      <c r="C3" s="72"/>
      <c r="D3" s="128"/>
      <c r="E3" s="129"/>
      <c r="F3" s="129"/>
      <c r="G3" s="129"/>
      <c r="H3" s="129"/>
      <c r="I3" s="130"/>
      <c r="J3" s="132"/>
    </row>
    <row r="4" spans="2:10" ht="13" x14ac:dyDescent="0.25">
      <c r="B4" s="71"/>
      <c r="C4" s="72"/>
      <c r="D4" s="73"/>
      <c r="E4" s="74"/>
      <c r="F4" s="74"/>
      <c r="G4" s="74"/>
      <c r="H4" s="74"/>
      <c r="I4" s="75"/>
      <c r="J4" s="76"/>
    </row>
    <row r="5" spans="2:10" ht="13" x14ac:dyDescent="0.25">
      <c r="B5" s="71"/>
      <c r="C5" s="72"/>
      <c r="D5" s="77" t="s">
        <v>91</v>
      </c>
      <c r="E5" s="78"/>
      <c r="F5" s="78"/>
      <c r="G5" s="78"/>
      <c r="H5" s="78"/>
      <c r="I5" s="79"/>
      <c r="J5" s="79" t="s">
        <v>92</v>
      </c>
    </row>
    <row r="6" spans="2:10" ht="13.5" thickBot="1" x14ac:dyDescent="0.3">
      <c r="B6" s="80"/>
      <c r="C6" s="81"/>
      <c r="D6" s="82"/>
      <c r="E6" s="83"/>
      <c r="F6" s="83"/>
      <c r="G6" s="83"/>
      <c r="H6" s="83"/>
      <c r="I6" s="84"/>
      <c r="J6" s="85"/>
    </row>
    <row r="7" spans="2:10" x14ac:dyDescent="0.25">
      <c r="B7" s="86"/>
      <c r="J7" s="87"/>
    </row>
    <row r="8" spans="2:10" x14ac:dyDescent="0.25">
      <c r="B8" s="86"/>
      <c r="J8" s="87"/>
    </row>
    <row r="9" spans="2:10" x14ac:dyDescent="0.25">
      <c r="B9" s="86"/>
      <c r="J9" s="87"/>
    </row>
    <row r="10" spans="2:10" ht="13" x14ac:dyDescent="0.3">
      <c r="B10" s="86"/>
      <c r="C10" s="88" t="s">
        <v>127</v>
      </c>
      <c r="E10" s="89"/>
      <c r="H10" s="90"/>
      <c r="J10" s="87"/>
    </row>
    <row r="11" spans="2:10" x14ac:dyDescent="0.25">
      <c r="B11" s="86"/>
      <c r="J11" s="87"/>
    </row>
    <row r="12" spans="2:10" ht="13" x14ac:dyDescent="0.3">
      <c r="B12" s="86"/>
      <c r="C12" s="88" t="s">
        <v>122</v>
      </c>
      <c r="J12" s="87"/>
    </row>
    <row r="13" spans="2:10" ht="13" x14ac:dyDescent="0.3">
      <c r="B13" s="86"/>
      <c r="C13" s="88" t="s">
        <v>123</v>
      </c>
      <c r="J13" s="87"/>
    </row>
    <row r="14" spans="2:10" x14ac:dyDescent="0.25">
      <c r="B14" s="86"/>
      <c r="J14" s="87"/>
    </row>
    <row r="15" spans="2:10" x14ac:dyDescent="0.25">
      <c r="B15" s="86"/>
      <c r="C15" s="68" t="s">
        <v>93</v>
      </c>
      <c r="J15" s="87"/>
    </row>
    <row r="16" spans="2:10" x14ac:dyDescent="0.25">
      <c r="B16" s="86"/>
      <c r="C16" s="91"/>
      <c r="J16" s="87"/>
    </row>
    <row r="17" spans="2:10" ht="13" x14ac:dyDescent="0.3">
      <c r="B17" s="86"/>
      <c r="C17" s="68" t="s">
        <v>94</v>
      </c>
      <c r="D17" s="89"/>
      <c r="H17" s="92"/>
      <c r="I17" s="93"/>
      <c r="J17" s="87"/>
    </row>
    <row r="18" spans="2:10" ht="13" x14ac:dyDescent="0.3">
      <c r="B18" s="86"/>
      <c r="C18" s="88" t="s">
        <v>95</v>
      </c>
      <c r="D18" s="88"/>
      <c r="E18" s="88"/>
      <c r="F18" s="88"/>
      <c r="H18" s="94">
        <v>1</v>
      </c>
      <c r="I18" s="95">
        <v>811900</v>
      </c>
      <c r="J18" s="87"/>
    </row>
    <row r="19" spans="2:10" x14ac:dyDescent="0.25">
      <c r="B19" s="86"/>
      <c r="C19" s="68" t="s">
        <v>96</v>
      </c>
      <c r="H19" s="96">
        <v>0</v>
      </c>
      <c r="I19" s="97">
        <v>0</v>
      </c>
      <c r="J19" s="87"/>
    </row>
    <row r="20" spans="2:10" x14ac:dyDescent="0.25">
      <c r="B20" s="86"/>
      <c r="C20" s="68" t="s">
        <v>97</v>
      </c>
      <c r="H20" s="96">
        <v>0</v>
      </c>
      <c r="I20" s="97">
        <v>0</v>
      </c>
      <c r="J20" s="87"/>
    </row>
    <row r="21" spans="2:10" x14ac:dyDescent="0.25">
      <c r="B21" s="86"/>
      <c r="C21" s="68" t="s">
        <v>98</v>
      </c>
      <c r="H21" s="96">
        <v>0</v>
      </c>
      <c r="I21" s="97">
        <v>0</v>
      </c>
      <c r="J21" s="87"/>
    </row>
    <row r="22" spans="2:10" x14ac:dyDescent="0.25">
      <c r="B22" s="86"/>
      <c r="C22" s="68" t="s">
        <v>99</v>
      </c>
      <c r="H22" s="96">
        <v>0</v>
      </c>
      <c r="I22" s="97">
        <v>0</v>
      </c>
      <c r="J22" s="87"/>
    </row>
    <row r="23" spans="2:10" x14ac:dyDescent="0.25">
      <c r="B23" s="86"/>
      <c r="C23" s="68" t="s">
        <v>100</v>
      </c>
      <c r="H23" s="96">
        <v>0</v>
      </c>
      <c r="I23" s="97">
        <v>0</v>
      </c>
      <c r="J23" s="87"/>
    </row>
    <row r="24" spans="2:10" ht="13" thickBot="1" x14ac:dyDescent="0.3">
      <c r="B24" s="86"/>
      <c r="C24" s="68" t="s">
        <v>101</v>
      </c>
      <c r="H24" s="98">
        <v>1</v>
      </c>
      <c r="I24" s="99">
        <v>811900</v>
      </c>
      <c r="J24" s="87"/>
    </row>
    <row r="25" spans="2:10" ht="13" x14ac:dyDescent="0.3">
      <c r="B25" s="86"/>
      <c r="C25" s="88" t="s">
        <v>102</v>
      </c>
      <c r="D25" s="88"/>
      <c r="E25" s="88"/>
      <c r="F25" s="88"/>
      <c r="H25" s="94">
        <f>H19+H20+H21+H22+H24+H23</f>
        <v>1</v>
      </c>
      <c r="I25" s="95">
        <f>I19+I20+I21+I22+I24+I23</f>
        <v>811900</v>
      </c>
      <c r="J25" s="87"/>
    </row>
    <row r="26" spans="2:10" x14ac:dyDescent="0.25">
      <c r="B26" s="86"/>
      <c r="C26" s="68" t="s">
        <v>103</v>
      </c>
      <c r="H26" s="96">
        <v>0</v>
      </c>
      <c r="I26" s="97">
        <v>0</v>
      </c>
      <c r="J26" s="87"/>
    </row>
    <row r="27" spans="2:10" ht="13" thickBot="1" x14ac:dyDescent="0.3">
      <c r="B27" s="86"/>
      <c r="C27" s="68" t="s">
        <v>104</v>
      </c>
      <c r="H27" s="98">
        <v>0</v>
      </c>
      <c r="I27" s="99">
        <v>0</v>
      </c>
      <c r="J27" s="87"/>
    </row>
    <row r="28" spans="2:10" ht="13" x14ac:dyDescent="0.3">
      <c r="B28" s="86"/>
      <c r="C28" s="88" t="s">
        <v>105</v>
      </c>
      <c r="D28" s="88"/>
      <c r="E28" s="88"/>
      <c r="F28" s="88"/>
      <c r="H28" s="94">
        <f>H26+H27</f>
        <v>0</v>
      </c>
      <c r="I28" s="95">
        <f>I26+I27</f>
        <v>0</v>
      </c>
      <c r="J28" s="87"/>
    </row>
    <row r="29" spans="2:10" ht="13.5" thickBot="1" x14ac:dyDescent="0.35">
      <c r="B29" s="86"/>
      <c r="C29" s="68" t="s">
        <v>106</v>
      </c>
      <c r="D29" s="88"/>
      <c r="E29" s="88"/>
      <c r="F29" s="88"/>
      <c r="H29" s="98">
        <v>0</v>
      </c>
      <c r="I29" s="99">
        <v>0</v>
      </c>
      <c r="J29" s="87"/>
    </row>
    <row r="30" spans="2:10" ht="13" x14ac:dyDescent="0.3">
      <c r="B30" s="86"/>
      <c r="C30" s="88" t="s">
        <v>107</v>
      </c>
      <c r="D30" s="88"/>
      <c r="E30" s="88"/>
      <c r="F30" s="88"/>
      <c r="H30" s="96">
        <f>H29</f>
        <v>0</v>
      </c>
      <c r="I30" s="97">
        <f>I29</f>
        <v>0</v>
      </c>
      <c r="J30" s="87"/>
    </row>
    <row r="31" spans="2:10" ht="13" x14ac:dyDescent="0.3">
      <c r="B31" s="86"/>
      <c r="C31" s="88"/>
      <c r="D31" s="88"/>
      <c r="E31" s="88"/>
      <c r="F31" s="88"/>
      <c r="H31" s="100"/>
      <c r="I31" s="95"/>
      <c r="J31" s="87"/>
    </row>
    <row r="32" spans="2:10" ht="13.5" thickBot="1" x14ac:dyDescent="0.35">
      <c r="B32" s="86"/>
      <c r="C32" s="88" t="s">
        <v>108</v>
      </c>
      <c r="D32" s="88"/>
      <c r="H32" s="101">
        <f>H25+H28+H30</f>
        <v>1</v>
      </c>
      <c r="I32" s="102">
        <f>I25+I28+I30</f>
        <v>811900</v>
      </c>
      <c r="J32" s="87"/>
    </row>
    <row r="33" spans="2:10" ht="13.5" thickTop="1" x14ac:dyDescent="0.3">
      <c r="B33" s="86"/>
      <c r="C33" s="88"/>
      <c r="D33" s="88"/>
      <c r="H33" s="103">
        <f>+H18-H32</f>
        <v>0</v>
      </c>
      <c r="I33" s="97">
        <f>+I18-I32</f>
        <v>0</v>
      </c>
      <c r="J33" s="87"/>
    </row>
    <row r="34" spans="2:10" x14ac:dyDescent="0.25">
      <c r="B34" s="86"/>
      <c r="G34" s="103"/>
      <c r="H34" s="103"/>
      <c r="I34" s="103"/>
      <c r="J34" s="87"/>
    </row>
    <row r="35" spans="2:10" x14ac:dyDescent="0.25">
      <c r="B35" s="86"/>
      <c r="G35" s="103"/>
      <c r="H35" s="103"/>
      <c r="I35" s="103"/>
      <c r="J35" s="87"/>
    </row>
    <row r="36" spans="2:10" ht="13" x14ac:dyDescent="0.3">
      <c r="B36" s="86"/>
      <c r="C36" s="88"/>
      <c r="G36" s="103"/>
      <c r="H36" s="103"/>
      <c r="I36" s="103"/>
      <c r="J36" s="87"/>
    </row>
    <row r="37" spans="2:10" ht="13.5" thickBot="1" x14ac:dyDescent="0.35">
      <c r="B37" s="86"/>
      <c r="C37" s="104" t="s">
        <v>125</v>
      </c>
      <c r="D37" s="105"/>
      <c r="H37" s="104" t="s">
        <v>109</v>
      </c>
      <c r="I37" s="105"/>
      <c r="J37" s="87"/>
    </row>
    <row r="38" spans="2:10" ht="13" x14ac:dyDescent="0.3">
      <c r="B38" s="86"/>
      <c r="C38" s="88" t="s">
        <v>126</v>
      </c>
      <c r="D38" s="103"/>
      <c r="H38" s="106" t="s">
        <v>110</v>
      </c>
      <c r="I38" s="103"/>
      <c r="J38" s="87"/>
    </row>
    <row r="39" spans="2:10" ht="13" x14ac:dyDescent="0.3">
      <c r="B39" s="86"/>
      <c r="C39" s="88" t="s">
        <v>124</v>
      </c>
      <c r="H39" s="88" t="s">
        <v>111</v>
      </c>
      <c r="I39" s="103"/>
      <c r="J39" s="87"/>
    </row>
    <row r="40" spans="2:10" x14ac:dyDescent="0.25">
      <c r="B40" s="86"/>
      <c r="G40" s="103"/>
      <c r="H40" s="103"/>
      <c r="I40" s="103"/>
      <c r="J40" s="87"/>
    </row>
    <row r="41" spans="2:10" ht="12.75" customHeight="1" x14ac:dyDescent="0.25">
      <c r="B41" s="86"/>
      <c r="C41" s="133" t="s">
        <v>112</v>
      </c>
      <c r="D41" s="133"/>
      <c r="E41" s="133"/>
      <c r="F41" s="133"/>
      <c r="G41" s="133"/>
      <c r="H41" s="133"/>
      <c r="I41" s="133"/>
      <c r="J41" s="87"/>
    </row>
    <row r="42" spans="2:10" ht="18.75" customHeight="1" thickBot="1" x14ac:dyDescent="0.3">
      <c r="B42" s="107"/>
      <c r="C42" s="108"/>
      <c r="D42" s="108"/>
      <c r="E42" s="108"/>
      <c r="F42" s="108"/>
      <c r="G42" s="108"/>
      <c r="H42" s="108"/>
      <c r="I42" s="108"/>
      <c r="J42" s="10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9" sqref="C9:I29"/>
    </sheetView>
  </sheetViews>
  <sheetFormatPr baseColWidth="10" defaultColWidth="11.453125" defaultRowHeight="12.5" x14ac:dyDescent="0.25"/>
  <cols>
    <col min="1" max="1" width="4.453125" style="68" customWidth="1"/>
    <col min="2" max="2" width="11.453125" style="68"/>
    <col min="3" max="3" width="12.81640625" style="68" customWidth="1"/>
    <col min="4" max="4" width="22" style="68" customWidth="1"/>
    <col min="5" max="8" width="11.453125" style="68"/>
    <col min="9" max="9" width="24.7265625" style="68" customWidth="1"/>
    <col min="10" max="10" width="12.54296875" style="68" customWidth="1"/>
    <col min="11" max="11" width="1.7265625" style="68" customWidth="1"/>
    <col min="12" max="16384" width="11.453125" style="68"/>
  </cols>
  <sheetData>
    <row r="1" spans="2:10" ht="18" customHeight="1" thickBot="1" x14ac:dyDescent="0.3"/>
    <row r="2" spans="2:10" ht="19.5" customHeight="1" x14ac:dyDescent="0.25">
      <c r="B2" s="69"/>
      <c r="C2" s="70"/>
      <c r="D2" s="125" t="s">
        <v>113</v>
      </c>
      <c r="E2" s="126"/>
      <c r="F2" s="126"/>
      <c r="G2" s="126"/>
      <c r="H2" s="126"/>
      <c r="I2" s="127"/>
      <c r="J2" s="131" t="s">
        <v>90</v>
      </c>
    </row>
    <row r="3" spans="2:10" ht="15.75" customHeight="1" thickBot="1" x14ac:dyDescent="0.3">
      <c r="B3" s="71"/>
      <c r="C3" s="72"/>
      <c r="D3" s="128"/>
      <c r="E3" s="129"/>
      <c r="F3" s="129"/>
      <c r="G3" s="129"/>
      <c r="H3" s="129"/>
      <c r="I3" s="130"/>
      <c r="J3" s="132"/>
    </row>
    <row r="4" spans="2:10" ht="13" x14ac:dyDescent="0.25">
      <c r="B4" s="71"/>
      <c r="C4" s="72"/>
      <c r="E4" s="74"/>
      <c r="F4" s="74"/>
      <c r="G4" s="74"/>
      <c r="H4" s="74"/>
      <c r="I4" s="75"/>
      <c r="J4" s="76"/>
    </row>
    <row r="5" spans="2:10" ht="13" x14ac:dyDescent="0.25">
      <c r="B5" s="71"/>
      <c r="C5" s="72"/>
      <c r="D5" s="134" t="s">
        <v>114</v>
      </c>
      <c r="E5" s="135"/>
      <c r="F5" s="135"/>
      <c r="G5" s="135"/>
      <c r="H5" s="135"/>
      <c r="I5" s="136"/>
      <c r="J5" s="79" t="s">
        <v>115</v>
      </c>
    </row>
    <row r="6" spans="2:10" ht="13.5" thickBot="1" x14ac:dyDescent="0.3">
      <c r="B6" s="80"/>
      <c r="C6" s="81"/>
      <c r="D6" s="82"/>
      <c r="E6" s="83"/>
      <c r="F6" s="83"/>
      <c r="G6" s="83"/>
      <c r="H6" s="83"/>
      <c r="I6" s="84"/>
      <c r="J6" s="85"/>
    </row>
    <row r="7" spans="2:10" x14ac:dyDescent="0.25">
      <c r="B7" s="86"/>
      <c r="J7" s="87"/>
    </row>
    <row r="8" spans="2:10" x14ac:dyDescent="0.25">
      <c r="B8" s="86"/>
      <c r="J8" s="87"/>
    </row>
    <row r="9" spans="2:10" ht="13" x14ac:dyDescent="0.3">
      <c r="B9" s="86"/>
      <c r="C9" s="88" t="s">
        <v>127</v>
      </c>
      <c r="D9" s="90"/>
      <c r="E9" s="89"/>
      <c r="J9" s="87"/>
    </row>
    <row r="10" spans="2:10" ht="13" x14ac:dyDescent="0.3">
      <c r="B10" s="86"/>
      <c r="C10" s="88"/>
      <c r="J10" s="87"/>
    </row>
    <row r="11" spans="2:10" ht="13" x14ac:dyDescent="0.3">
      <c r="B11" s="86"/>
      <c r="C11" s="88" t="s">
        <v>122</v>
      </c>
      <c r="J11" s="87"/>
    </row>
    <row r="12" spans="2:10" ht="13" x14ac:dyDescent="0.3">
      <c r="B12" s="86"/>
      <c r="C12" s="88" t="s">
        <v>123</v>
      </c>
      <c r="J12" s="87"/>
    </row>
    <row r="13" spans="2:10" x14ac:dyDescent="0.25">
      <c r="B13" s="86"/>
      <c r="J13" s="87"/>
    </row>
    <row r="14" spans="2:10" x14ac:dyDescent="0.25">
      <c r="B14" s="86"/>
      <c r="C14" s="68" t="s">
        <v>116</v>
      </c>
      <c r="J14" s="87"/>
    </row>
    <row r="15" spans="2:10" x14ac:dyDescent="0.25">
      <c r="B15" s="86"/>
      <c r="C15" s="91"/>
      <c r="J15" s="87"/>
    </row>
    <row r="16" spans="2:10" ht="13" x14ac:dyDescent="0.3">
      <c r="B16" s="86"/>
      <c r="C16" s="110"/>
      <c r="D16" s="89"/>
      <c r="H16" s="111" t="s">
        <v>117</v>
      </c>
      <c r="I16" s="111" t="s">
        <v>118</v>
      </c>
      <c r="J16" s="87"/>
    </row>
    <row r="17" spans="2:10" ht="13" x14ac:dyDescent="0.3">
      <c r="B17" s="86"/>
      <c r="C17" s="88" t="s">
        <v>95</v>
      </c>
      <c r="D17" s="88"/>
      <c r="E17" s="88"/>
      <c r="F17" s="88"/>
      <c r="H17" s="92">
        <v>1</v>
      </c>
      <c r="I17" s="112">
        <v>811900</v>
      </c>
      <c r="J17" s="87"/>
    </row>
    <row r="18" spans="2:10" x14ac:dyDescent="0.25">
      <c r="B18" s="86"/>
      <c r="C18" s="68" t="s">
        <v>96</v>
      </c>
      <c r="H18" s="113">
        <v>0</v>
      </c>
      <c r="I18" s="114">
        <v>0</v>
      </c>
      <c r="J18" s="87"/>
    </row>
    <row r="19" spans="2:10" x14ac:dyDescent="0.25">
      <c r="B19" s="86"/>
      <c r="C19" s="68" t="s">
        <v>97</v>
      </c>
      <c r="H19" s="113">
        <v>0</v>
      </c>
      <c r="I19" s="114">
        <v>0</v>
      </c>
      <c r="J19" s="87"/>
    </row>
    <row r="20" spans="2:10" x14ac:dyDescent="0.25">
      <c r="B20" s="86"/>
      <c r="C20" s="68" t="s">
        <v>99</v>
      </c>
      <c r="H20" s="113">
        <v>0</v>
      </c>
      <c r="I20" s="114">
        <v>0</v>
      </c>
      <c r="J20" s="87"/>
    </row>
    <row r="21" spans="2:10" x14ac:dyDescent="0.25">
      <c r="B21" s="86"/>
      <c r="C21" s="68" t="s">
        <v>119</v>
      </c>
      <c r="H21" s="113">
        <v>1</v>
      </c>
      <c r="I21" s="114">
        <v>811900</v>
      </c>
      <c r="J21" s="87"/>
    </row>
    <row r="22" spans="2:10" ht="13" x14ac:dyDescent="0.3">
      <c r="B22" s="86"/>
      <c r="C22" s="88" t="s">
        <v>120</v>
      </c>
      <c r="D22" s="88"/>
      <c r="E22" s="88"/>
      <c r="F22" s="88"/>
      <c r="H22" s="92">
        <v>1</v>
      </c>
      <c r="I22" s="112">
        <v>811900</v>
      </c>
      <c r="J22" s="87"/>
    </row>
    <row r="23" spans="2:10" ht="13.5" thickBot="1" x14ac:dyDescent="0.35">
      <c r="B23" s="86"/>
      <c r="C23" s="88"/>
      <c r="D23" s="88"/>
      <c r="H23" s="115"/>
      <c r="I23" s="116"/>
      <c r="J23" s="87"/>
    </row>
    <row r="24" spans="2:10" ht="13.5" thickTop="1" x14ac:dyDescent="0.3">
      <c r="B24" s="86"/>
      <c r="C24" s="88"/>
      <c r="D24" s="88"/>
      <c r="H24" s="103"/>
      <c r="I24" s="97"/>
      <c r="J24" s="87"/>
    </row>
    <row r="25" spans="2:10" ht="13" x14ac:dyDescent="0.3">
      <c r="B25" s="86"/>
      <c r="C25" s="88"/>
      <c r="D25" s="88"/>
      <c r="H25" s="103"/>
      <c r="I25" s="97"/>
      <c r="J25" s="87"/>
    </row>
    <row r="26" spans="2:10" ht="13" x14ac:dyDescent="0.3">
      <c r="B26" s="86"/>
      <c r="C26" s="88"/>
      <c r="D26" s="88"/>
      <c r="H26" s="103"/>
      <c r="I26" s="97"/>
      <c r="J26" s="87"/>
    </row>
    <row r="27" spans="2:10" x14ac:dyDescent="0.25">
      <c r="B27" s="86"/>
      <c r="G27" s="103"/>
      <c r="H27" s="103"/>
      <c r="I27" s="103"/>
      <c r="J27" s="87"/>
    </row>
    <row r="28" spans="2:10" ht="13.5" thickBot="1" x14ac:dyDescent="0.35">
      <c r="B28" s="86"/>
      <c r="C28" s="104" t="s">
        <v>125</v>
      </c>
      <c r="D28" s="104"/>
      <c r="G28" s="104" t="s">
        <v>109</v>
      </c>
      <c r="H28" s="105"/>
      <c r="I28" s="103"/>
      <c r="J28" s="87"/>
    </row>
    <row r="29" spans="2:10" ht="13" x14ac:dyDescent="0.3">
      <c r="B29" s="86"/>
      <c r="C29" s="106" t="s">
        <v>126</v>
      </c>
      <c r="D29" s="106"/>
      <c r="G29" s="106" t="s">
        <v>121</v>
      </c>
      <c r="H29" s="103"/>
      <c r="I29" s="103"/>
      <c r="J29" s="87"/>
    </row>
    <row r="30" spans="2:10" ht="18.75" customHeight="1" thickBot="1" x14ac:dyDescent="0.3">
      <c r="B30" s="107"/>
      <c r="C30" s="108"/>
      <c r="D30" s="108"/>
      <c r="E30" s="108"/>
      <c r="F30" s="108"/>
      <c r="G30" s="105"/>
      <c r="H30" s="105"/>
      <c r="I30" s="105"/>
      <c r="J30" s="10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RESUMEN IPS</vt:lpstr>
      <vt:lpstr>INFO IPS</vt:lpstr>
      <vt:lpstr>PAGOS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Ariana Paola Blanco Redondo</dc:creator>
  <cp:lastModifiedBy>Juan Camilo Paez Ramirez</cp:lastModifiedBy>
  <cp:lastPrinted>2024-10-29T22:38:00Z</cp:lastPrinted>
  <dcterms:created xsi:type="dcterms:W3CDTF">2024-10-08T21:05:45Z</dcterms:created>
  <dcterms:modified xsi:type="dcterms:W3CDTF">2024-10-29T22:38:24Z</dcterms:modified>
</cp:coreProperties>
</file>