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380599_CENTRO DE ENDOSCOPIA DIGESTIVA DEL VALLE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17" i="5" s="1"/>
  <c r="I17" i="5"/>
  <c r="C12" i="5"/>
  <c r="C11" i="5"/>
  <c r="C9" i="5"/>
  <c r="I30" i="4"/>
  <c r="H30" i="4"/>
  <c r="I28" i="4"/>
  <c r="H28" i="4"/>
  <c r="I25" i="4"/>
  <c r="H25" i="4"/>
  <c r="H32" i="4" s="1"/>
  <c r="H33" i="4" s="1"/>
  <c r="I32" i="4" l="1"/>
  <c r="I33" i="4" s="1"/>
  <c r="H22" i="5"/>
  <c r="H7" i="1"/>
  <c r="G7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<sst xmlns="http://schemas.openxmlformats.org/spreadsheetml/2006/main" count="177" uniqueCount="111">
  <si>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</si>
  <si>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</si>
  <si>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</si>
  <si>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</si>
  <si>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</si>
  <si>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</si>
  <si>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</si>
  <si>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</si>
  <si>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</si>
  <si>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</si>
  <si>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</si>
  <si>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CENTRO DE ENDOSCOPIA DEL VALLE</t>
  </si>
  <si>
    <t>PP</t>
  </si>
  <si>
    <t>CONTRIBUTIVO</t>
  </si>
  <si>
    <t>TEQUENDAMA</t>
  </si>
  <si>
    <t>29-may.-24</t>
  </si>
  <si>
    <t>5-jun.-24</t>
  </si>
  <si>
    <t>29-jun.-24</t>
  </si>
  <si>
    <t>02-ago.-24</t>
  </si>
  <si>
    <t>09-ago.-24</t>
  </si>
  <si>
    <t>31-ago.-24</t>
  </si>
  <si>
    <t>02-sep.-24</t>
  </si>
  <si>
    <t xml:space="preserve">SUBSIDIADO </t>
  </si>
  <si>
    <t>FACT</t>
  </si>
  <si>
    <t>LLAVE</t>
  </si>
  <si>
    <t>ESTADO EPS 12-09-2024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</si>
  <si>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</si>
  <si>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</si>
  <si>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</si>
  <si>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</si>
  <si>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</si>
  <si>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</si>
  <si>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</si>
  <si>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</si>
  <si>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</si>
  <si>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</si>
  <si>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</si>
  <si>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</si>
  <si>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</si>
  <si>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</si>
  <si>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</si>
  <si>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</si>
  <si>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</si>
  <si>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</si>
  <si>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</si>
  <si>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</si>
  <si>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</si>
  <si>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</si>
  <si>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</si>
  <si>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</si>
  <si>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</si>
  <si>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</si>
  <si>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</si>
  <si>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PP13697</t>
  </si>
  <si>
    <t>900380599_PP13697</t>
  </si>
  <si>
    <t>Factura pendiente en programacion de pago</t>
  </si>
  <si>
    <t>Finalizada</t>
  </si>
  <si>
    <t>NULL</t>
  </si>
  <si>
    <t>PP13144</t>
  </si>
  <si>
    <t>900380599_PP13144</t>
  </si>
  <si>
    <t>PP13224</t>
  </si>
  <si>
    <t>900380599_PP13224</t>
  </si>
  <si>
    <t>PP14007</t>
  </si>
  <si>
    <t>900380599_PP14007</t>
  </si>
  <si>
    <t>Factura en proceso interno</t>
  </si>
  <si>
    <t>Para auditoria de pertinencia</t>
  </si>
  <si>
    <t>PP14008</t>
  </si>
  <si>
    <t>900380599_PP14008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</si>
  <si>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</si>
  <si>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</si>
  <si>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</si>
  <si>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</si>
  <si>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</si>
  <si>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</si>
  <si>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</si>
  <si>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</si>
  <si>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</si>
  <si>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</si>
  <si>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</si>
  <si>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</si>
  <si>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</si>
  <si>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</si>
  <si>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</si>
  <si>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</si>
  <si>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</si>
  <si>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</si>
  <si>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</si>
  <si>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</si>
  <si>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</si>
  <si>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</si>
  <si>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</si>
  <si>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</si>
  <si>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</si>
  <si>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</si>
  <si>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</si>
  <si>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</si>
  <si>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</si>
  <si>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</si>
  <si>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</si>
  <si>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</si>
  <si>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</si>
  <si>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</si>
  <si>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</si>
  <si>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</si>
  <si>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</si>
  <si>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CENTRO DE ENDOSCOPIA DEL VALLE</t>
  </si>
  <si>
    <t>NIT: 900380599</t>
  </si>
  <si>
    <t>Santiago de Cali, septiembre 12 2024</t>
  </si>
  <si>
    <t>GILBERTO RENTERIA BONILLA</t>
  </si>
  <si>
    <t>Auxiliar de Cartera y Compras</t>
  </si>
  <si>
    <t>CENVALLE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</si>
</sst>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1" fillId="0" borderId="0"/>
    <xf numFmtId="167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8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5" fillId="3" borderId="1" xfId="0" applyFont="1" applyFill="1" applyBorder="1" applyAlignment="1">
      <alignment horizontal="center"/>
    </xf>
    <xf numFmtId="3" fontId="4" fillId="0" borderId="2" xfId="0" applyNumberFormat="1" applyFont="1" applyBorder="1" applyAlignment="1">
      <alignment horizontal="right" vertical="center"/>
    </xf>
    <xf numFmtId="0" fontId="0" fillId="0" borderId="3" xfId="0" applyBorder="1"/>
    <xf numFmtId="3" fontId="1" fillId="0" borderId="0" xfId="0" applyNumberFormat="1" applyFont="1"/>
    <xf numFmtId="0" fontId="8" fillId="0" borderId="1" xfId="0" applyFont="1" applyBorder="1" applyAlignment="1">
      <alignment horizontal="center" vertical="center" wrapText="1"/>
    </xf>
    <xf numFmtId="164" fontId="8" fillId="0" borderId="1" xfId="1" applyNumberFormat="1" applyFont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65" fontId="8" fillId="4" borderId="1" xfId="2" applyNumberFormat="1" applyFont="1" applyFill="1" applyBorder="1" applyAlignment="1">
      <alignment horizontal="center" vertical="center" wrapText="1"/>
    </xf>
    <xf numFmtId="1" fontId="8" fillId="4" borderId="1" xfId="0" applyNumberFormat="1" applyFont="1" applyFill="1" applyBorder="1" applyAlignment="1">
      <alignment horizontal="center" vertical="center" wrapText="1"/>
    </xf>
    <xf numFmtId="165" fontId="8" fillId="5" borderId="1" xfId="2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/>
    <xf numFmtId="14" fontId="9" fillId="0" borderId="1" xfId="0" applyNumberFormat="1" applyFont="1" applyBorder="1" applyAlignment="1"/>
    <xf numFmtId="164" fontId="9" fillId="0" borderId="1" xfId="1" applyNumberFormat="1" applyFont="1" applyBorder="1" applyAlignment="1"/>
    <xf numFmtId="0" fontId="10" fillId="2" borderId="1" xfId="0" applyFont="1" applyFill="1" applyBorder="1" applyAlignment="1"/>
    <xf numFmtId="0" fontId="8" fillId="2" borderId="1" xfId="0" applyFont="1" applyFill="1" applyBorder="1" applyAlignment="1"/>
    <xf numFmtId="0" fontId="9" fillId="0" borderId="0" xfId="0" applyFont="1" applyAlignment="1"/>
    <xf numFmtId="164" fontId="9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2" fillId="0" borderId="0" xfId="3" applyFont="1"/>
    <xf numFmtId="0" fontId="12" fillId="0" borderId="4" xfId="3" applyFont="1" applyBorder="1" applyAlignment="1">
      <alignment horizontal="centerContinuous"/>
    </xf>
    <xf numFmtId="0" fontId="12" fillId="0" borderId="5" xfId="3" applyFont="1" applyBorder="1" applyAlignment="1">
      <alignment horizontal="centerContinuous"/>
    </xf>
    <xf numFmtId="0" fontId="13" fillId="0" borderId="4" xfId="3" applyFont="1" applyBorder="1" applyAlignment="1">
      <alignment horizontal="center" vertical="center"/>
    </xf>
    <xf numFmtId="0" fontId="13" fillId="0" borderId="6" xfId="3" applyFont="1" applyBorder="1" applyAlignment="1">
      <alignment horizontal="center" vertical="center"/>
    </xf>
    <xf numFmtId="0" fontId="13" fillId="0" borderId="5" xfId="3" applyFont="1" applyBorder="1" applyAlignment="1">
      <alignment horizontal="center" vertical="center"/>
    </xf>
    <xf numFmtId="0" fontId="13" fillId="0" borderId="7" xfId="3" applyFont="1" applyBorder="1" applyAlignment="1">
      <alignment horizontal="center" vertical="center"/>
    </xf>
    <xf numFmtId="0" fontId="12" fillId="0" borderId="8" xfId="3" applyFont="1" applyBorder="1" applyAlignment="1">
      <alignment horizontal="centerContinuous"/>
    </xf>
    <xf numFmtId="0" fontId="12" fillId="0" borderId="9" xfId="3" applyFont="1" applyBorder="1" applyAlignment="1">
      <alignment horizontal="centerContinuous"/>
    </xf>
    <xf numFmtId="0" fontId="13" fillId="0" borderId="10" xfId="3" applyFont="1" applyBorder="1" applyAlignment="1">
      <alignment horizontal="center" vertical="center"/>
    </xf>
    <xf numFmtId="0" fontId="13" fillId="0" borderId="11" xfId="3" applyFont="1" applyBorder="1" applyAlignment="1">
      <alignment horizontal="center" vertical="center"/>
    </xf>
    <xf numFmtId="0" fontId="13" fillId="0" borderId="12" xfId="3" applyFont="1" applyBorder="1" applyAlignment="1">
      <alignment horizontal="center" vertical="center"/>
    </xf>
    <xf numFmtId="0" fontId="13" fillId="0" borderId="13" xfId="3" applyFont="1" applyBorder="1" applyAlignment="1">
      <alignment horizontal="center" vertical="center"/>
    </xf>
    <xf numFmtId="0" fontId="13" fillId="0" borderId="4" xfId="3" applyFont="1" applyBorder="1" applyAlignment="1">
      <alignment horizontal="centerContinuous" vertical="center"/>
    </xf>
    <xf numFmtId="0" fontId="13" fillId="0" borderId="6" xfId="3" applyFont="1" applyBorder="1" applyAlignment="1">
      <alignment horizontal="centerContinuous" vertical="center"/>
    </xf>
    <xf numFmtId="0" fontId="13" fillId="0" borderId="5" xfId="3" applyFont="1" applyBorder="1" applyAlignment="1">
      <alignment horizontal="centerContinuous" vertical="center"/>
    </xf>
    <xf numFmtId="0" fontId="13" fillId="0" borderId="7" xfId="3" applyFont="1" applyBorder="1" applyAlignment="1">
      <alignment horizontal="centerContinuous" vertical="center"/>
    </xf>
    <xf numFmtId="0" fontId="13" fillId="0" borderId="8" xfId="3" applyFont="1" applyBorder="1" applyAlignment="1">
      <alignment horizontal="centerContinuous" vertical="center"/>
    </xf>
    <xf numFmtId="0" fontId="13" fillId="0" borderId="0" xfId="3" applyFont="1" applyAlignment="1">
      <alignment horizontal="centerContinuous" vertical="center"/>
    </xf>
    <xf numFmtId="0" fontId="13" fillId="0" borderId="14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/>
    </xf>
    <xf numFmtId="0" fontId="12" fillId="0" borderId="12" xfId="3" applyFont="1" applyBorder="1" applyAlignment="1">
      <alignment horizontal="centerContinuous"/>
    </xf>
    <xf numFmtId="0" fontId="13" fillId="0" borderId="10" xfId="3" applyFont="1" applyBorder="1" applyAlignment="1">
      <alignment horizontal="centerContinuous" vertical="center"/>
    </xf>
    <xf numFmtId="0" fontId="13" fillId="0" borderId="11" xfId="3" applyFont="1" applyBorder="1" applyAlignment="1">
      <alignment horizontal="centerContinuous" vertical="center"/>
    </xf>
    <xf numFmtId="0" fontId="13" fillId="0" borderId="12" xfId="3" applyFont="1" applyBorder="1" applyAlignment="1">
      <alignment horizontal="centerContinuous" vertical="center"/>
    </xf>
    <xf numFmtId="0" fontId="13" fillId="0" borderId="13" xfId="3" applyFont="1" applyBorder="1" applyAlignment="1">
      <alignment horizontal="centerContinuous" vertical="center"/>
    </xf>
    <xf numFmtId="0" fontId="12" fillId="0" borderId="8" xfId="3" applyFont="1" applyBorder="1"/>
    <xf numFmtId="0" fontId="12" fillId="0" borderId="9" xfId="3" applyFont="1" applyBorder="1"/>
    <xf numFmtId="0" fontId="13" fillId="0" borderId="0" xfId="3" applyFont="1"/>
    <xf numFmtId="14" fontId="12" fillId="0" borderId="0" xfId="3" applyNumberFormat="1" applyFont="1"/>
    <xf numFmtId="166" fontId="12" fillId="0" borderId="0" xfId="3" applyNumberFormat="1" applyFont="1"/>
    <xf numFmtId="14" fontId="12" fillId="0" borderId="0" xfId="3" applyNumberFormat="1" applyFont="1" applyAlignment="1">
      <alignment horizontal="left"/>
    </xf>
    <xf numFmtId="1" fontId="13" fillId="0" borderId="0" xfId="4" applyNumberFormat="1" applyFont="1" applyAlignment="1">
      <alignment horizontal="right"/>
    </xf>
    <xf numFmtId="168" fontId="13" fillId="0" borderId="0" xfId="3" applyNumberFormat="1" applyFont="1" applyAlignment="1">
      <alignment horizontal="right"/>
    </xf>
    <xf numFmtId="1" fontId="13" fillId="0" borderId="0" xfId="3" applyNumberFormat="1" applyFont="1" applyAlignment="1">
      <alignment horizontal="center"/>
    </xf>
    <xf numFmtId="169" fontId="13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69" fontId="12" fillId="0" borderId="0" xfId="3" applyNumberFormat="1" applyFont="1" applyAlignment="1">
      <alignment horizontal="right"/>
    </xf>
    <xf numFmtId="1" fontId="12" fillId="0" borderId="11" xfId="3" applyNumberFormat="1" applyFont="1" applyBorder="1" applyAlignment="1">
      <alignment horizontal="center"/>
    </xf>
    <xf numFmtId="169" fontId="12" fillId="0" borderId="11" xfId="3" applyNumberFormat="1" applyFont="1" applyBorder="1" applyAlignment="1">
      <alignment horizontal="right"/>
    </xf>
    <xf numFmtId="0" fontId="12" fillId="0" borderId="0" xfId="3" applyFont="1" applyAlignment="1">
      <alignment horizontal="center"/>
    </xf>
    <xf numFmtId="1" fontId="13" fillId="0" borderId="15" xfId="3" applyNumberFormat="1" applyFont="1" applyBorder="1" applyAlignment="1">
      <alignment horizontal="center"/>
    </xf>
    <xf numFmtId="169" fontId="13" fillId="0" borderId="15" xfId="3" applyNumberFormat="1" applyFont="1" applyBorder="1" applyAlignment="1">
      <alignment horizontal="right"/>
    </xf>
    <xf numFmtId="169" fontId="12" fillId="0" borderId="0" xfId="3" applyNumberFormat="1" applyFont="1"/>
    <xf numFmtId="169" fontId="13" fillId="0" borderId="11" xfId="3" applyNumberFormat="1" applyFont="1" applyBorder="1"/>
    <xf numFmtId="169" fontId="12" fillId="0" borderId="11" xfId="3" applyNumberFormat="1" applyFont="1" applyBorder="1"/>
    <xf numFmtId="169" fontId="13" fillId="0" borderId="0" xfId="3" applyNumberFormat="1" applyFont="1"/>
    <xf numFmtId="0" fontId="14" fillId="0" borderId="0" xfId="3" applyFont="1" applyAlignment="1">
      <alignment horizontal="center" vertical="center" wrapText="1"/>
    </xf>
    <xf numFmtId="0" fontId="12" fillId="0" borderId="10" xfId="3" applyFont="1" applyBorder="1"/>
    <xf numFmtId="0" fontId="12" fillId="0" borderId="11" xfId="3" applyFont="1" applyBorder="1"/>
    <xf numFmtId="0" fontId="12" fillId="0" borderId="12" xfId="3" applyFont="1" applyBorder="1"/>
    <xf numFmtId="0" fontId="13" fillId="0" borderId="8" xfId="3" applyFont="1" applyBorder="1" applyAlignment="1">
      <alignment horizontal="center" vertical="center" wrapText="1"/>
    </xf>
    <xf numFmtId="0" fontId="13" fillId="0" borderId="0" xfId="3" applyFont="1" applyAlignment="1">
      <alignment horizontal="center" vertical="center" wrapText="1"/>
    </xf>
    <xf numFmtId="0" fontId="13" fillId="0" borderId="9" xfId="3" applyFont="1" applyBorder="1" applyAlignment="1">
      <alignment horizontal="center" vertical="center" wrapText="1"/>
    </xf>
    <xf numFmtId="0" fontId="12" fillId="2" borderId="0" xfId="3" applyFont="1" applyFill="1"/>
    <xf numFmtId="0" fontId="13" fillId="0" borderId="0" xfId="3" applyFont="1" applyAlignment="1">
      <alignment horizontal="center"/>
    </xf>
    <xf numFmtId="170" fontId="13" fillId="0" borderId="0" xfId="5" applyNumberFormat="1" applyFont="1" applyAlignment="1">
      <alignment horizontal="right"/>
    </xf>
    <xf numFmtId="1" fontId="12" fillId="0" borderId="0" xfId="4" applyNumberFormat="1" applyFont="1" applyAlignment="1">
      <alignment horizontal="right"/>
    </xf>
    <xf numFmtId="170" fontId="12" fillId="0" borderId="0" xfId="5" applyNumberFormat="1" applyFont="1" applyAlignment="1">
      <alignment horizontal="right"/>
    </xf>
    <xf numFmtId="171" fontId="12" fillId="0" borderId="15" xfId="5" applyNumberFormat="1" applyFont="1" applyBorder="1" applyAlignment="1">
      <alignment horizontal="center"/>
    </xf>
    <xf numFmtId="170" fontId="12" fillId="0" borderId="15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47.554492592593" createdVersion="5" refreshedVersion="5" minRefreshableVersion="3" recordCount="5">
  <cacheSource type="worksheet">
    <worksheetSource ref="A1:AN6" sheet="ESTADO DE CADA FACTURA"/>
  </cacheSource>
  <cacheFields count="42">
    <cacheField name="NIT IPS" numFmtId="0">
      <sharedItems containsSemiMixedTypes="0" containsString="0" containsNumber="1" containsInteger="1" minValue="900380599" maxValue="90038059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3144" maxValue="1400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5-29T00:00:00" maxDate="2024-09-01T00:00:00"/>
    </cacheField>
    <cacheField name="IPS Fecha radicado" numFmtId="14">
      <sharedItems containsSemiMixedTypes="0" containsNonDate="0" containsDate="1" containsString="0" minDate="2024-06-05T00:00:00" maxDate="2024-09-01T00:00:00"/>
    </cacheField>
    <cacheField name="IPS Valor Factura" numFmtId="164">
      <sharedItems containsSemiMixedTypes="0" containsString="0" containsNumber="1" containsInteger="1" minValue="15300000" maxValue="44290000"/>
    </cacheField>
    <cacheField name="IPS Saldo Factura" numFmtId="164">
      <sharedItems containsSemiMixedTypes="0" containsString="0" containsNumber="1" containsInteger="1" minValue="15300000" maxValue="44290000"/>
    </cacheField>
    <cacheField name="Tipo de Contrato" numFmtId="0">
      <sharedItems/>
    </cacheField>
    <cacheField name="Sede / Ciudad" numFmtId="0">
      <sharedItems/>
    </cacheField>
    <cacheField name="ESTADO EPS 12-09-2024" numFmtId="0">
      <sharedItems count="2">
        <s v="Factura pendiente en programacion de pago"/>
        <s v="Factura en proceso interno"/>
      </sharedItems>
    </cacheField>
    <cacheField name="POR PAGAR SAP" numFmtId="164">
      <sharedItems containsSemiMixedTypes="0" containsString="0" containsNumber="1" containsInteger="1" minValue="0" maxValue="43381500"/>
    </cacheField>
    <cacheField name="DOC CONTA" numFmtId="0">
      <sharedItems containsString="0" containsBlank="1" containsNumber="1" containsInteger="1" minValue="1222471866" maxValue="1222498703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5-29T00:00:00" maxDate="2024-09-01T00:00:00"/>
    </cacheField>
    <cacheField name="Fecha Radicacion" numFmtId="14">
      <sharedItems containsSemiMixedTypes="0" containsNonDate="0" containsDate="1" containsString="0" minDate="2024-06-05T00:00:00" maxDate="2024-09-03T00:00:00"/>
    </cacheField>
    <cacheField name="Fecha Devolucion" numFmtId="14">
      <sharedItems/>
    </cacheField>
    <cacheField name="Valor Bruto" numFmtId="164">
      <sharedItems containsSemiMixedTypes="0" containsString="0" containsNumber="1" containsInteger="1" minValue="15300000" maxValue="44290000"/>
    </cacheField>
    <cacheField name="Valor Inicio Factura" numFmtId="164">
      <sharedItems containsSemiMixedTypes="0" containsString="0" containsNumber="1" containsInteger="1" minValue="0" maxValue="44267300"/>
    </cacheField>
    <cacheField name="Valor Aprobado" numFmtId="164">
      <sharedItems containsSemiMixedTypes="0" containsString="0" containsNumber="1" containsInteger="1" minValue="0" maxValue="44290000"/>
    </cacheField>
    <cacheField name="Valor Deducible " numFmtId="164">
      <sharedItems containsSemiMixedTypes="0" containsString="0" containsNumber="1" containsInteger="1" minValue="0" maxValue="548049"/>
    </cacheField>
    <cacheField name="Valor Autorizado" numFmtId="164">
      <sharedItems containsSemiMixedTypes="0" containsString="0" containsNumber="1" containsInteger="1" minValue="0" maxValue="17070000"/>
    </cacheField>
    <cacheField name="Valor Rete Fuente" numFmtId="164">
      <sharedItems containsSemiMixedTypes="0" containsString="0" containsNumber="1" containsInteger="1" minValue="0" maxValue="88580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0" maxValue="442673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900380599"/>
    <s v="CENTRO DE ENDOSCOPIA DEL VALLE"/>
    <s v="PP"/>
    <n v="13697"/>
    <s v="PP13697"/>
    <s v="900380599_PP13697"/>
    <d v="2024-08-02T00:00:00"/>
    <d v="2024-08-09T00:00:00"/>
    <n v="31691951"/>
    <n v="31691951"/>
    <s v="CONTRIBUTIVO"/>
    <s v="TEQUENDAMA"/>
    <x v="0"/>
    <n v="31047151"/>
    <n v="1222498703"/>
    <m/>
    <m/>
    <n v="0"/>
    <n v="0"/>
    <m/>
    <m/>
    <m/>
    <n v="0"/>
    <s v="Finalizada"/>
    <d v="2024-08-02T00:00:00"/>
    <d v="2024-08-09T00:00:00"/>
    <s v="NULL"/>
    <n v="32240000"/>
    <n v="31691951"/>
    <n v="32240000"/>
    <n v="548049"/>
    <n v="10870000"/>
    <n v="644800"/>
    <n v="0"/>
    <n v="0"/>
    <n v="0"/>
    <n v="0"/>
    <n v="0"/>
    <m/>
    <m/>
    <m/>
    <n v="31691951"/>
  </r>
  <r>
    <n v="900380599"/>
    <s v="CENTRO DE ENDOSCOPIA DEL VALLE"/>
    <s v="PP"/>
    <n v="13144"/>
    <s v="PP13144"/>
    <s v="900380599_PP13144"/>
    <d v="2024-05-29T00:00:00"/>
    <d v="2024-06-05T00:00:00"/>
    <n v="33511000"/>
    <n v="33511000"/>
    <s v="CONTRIBUTIVO"/>
    <s v="TEQUENDAMA"/>
    <x v="0"/>
    <n v="32840600"/>
    <n v="1222471866"/>
    <m/>
    <m/>
    <n v="0"/>
    <n v="0"/>
    <m/>
    <m/>
    <m/>
    <n v="0"/>
    <s v="Finalizada"/>
    <d v="2024-05-29T00:00:00"/>
    <d v="2024-06-05T00:00:00"/>
    <s v="NULL"/>
    <n v="33520000"/>
    <n v="33511000"/>
    <n v="33520000"/>
    <n v="9000"/>
    <n v="9120000"/>
    <n v="670400"/>
    <n v="0"/>
    <n v="0"/>
    <n v="0"/>
    <n v="0"/>
    <n v="0"/>
    <m/>
    <m/>
    <m/>
    <n v="33511000"/>
  </r>
  <r>
    <n v="900380599"/>
    <s v="CENTRO DE ENDOSCOPIA DEL VALLE"/>
    <s v="PP"/>
    <n v="13224"/>
    <s v="PP13224"/>
    <s v="900380599_PP13224"/>
    <d v="2024-06-29T00:00:00"/>
    <d v="2024-06-29T00:00:00"/>
    <n v="44290000"/>
    <n v="44290000"/>
    <s v="CONTRIBUTIVO"/>
    <s v="TEQUENDAMA"/>
    <x v="0"/>
    <n v="43381500"/>
    <n v="1222486091"/>
    <m/>
    <m/>
    <n v="0"/>
    <n v="0"/>
    <m/>
    <m/>
    <m/>
    <n v="0"/>
    <s v="Finalizada"/>
    <d v="2024-06-29T00:00:00"/>
    <d v="2024-07-02T00:00:00"/>
    <s v="NULL"/>
    <n v="44290000"/>
    <n v="44267300"/>
    <n v="44290000"/>
    <n v="22700"/>
    <n v="17070000"/>
    <n v="885800"/>
    <n v="0"/>
    <n v="0"/>
    <n v="0"/>
    <n v="0"/>
    <n v="0"/>
    <m/>
    <m/>
    <m/>
    <n v="44267300"/>
  </r>
  <r>
    <n v="900380599"/>
    <s v="CENTRO DE ENDOSCOPIA DEL VALLE"/>
    <s v="PP"/>
    <n v="14007"/>
    <s v="PP14007"/>
    <s v="900380599_PP14007"/>
    <d v="2024-08-31T00:00:00"/>
    <d v="2024-08-31T00:00:00"/>
    <n v="22827800"/>
    <n v="22827800"/>
    <s v="CONTRIBUTIVO"/>
    <s v="TEQUENDAMA"/>
    <x v="1"/>
    <n v="0"/>
    <m/>
    <m/>
    <m/>
    <n v="0"/>
    <n v="0"/>
    <m/>
    <m/>
    <m/>
    <n v="0"/>
    <s v="Para auditoria de pertinencia"/>
    <d v="2024-08-31T00:00:00"/>
    <d v="2024-09-02T00:00:00"/>
    <s v="NULL"/>
    <n v="22880000"/>
    <n v="0"/>
    <n v="0"/>
    <n v="0"/>
    <n v="0"/>
    <n v="0"/>
    <n v="0"/>
    <n v="0"/>
    <n v="0"/>
    <n v="0"/>
    <n v="0"/>
    <m/>
    <m/>
    <m/>
    <n v="0"/>
  </r>
  <r>
    <n v="900380599"/>
    <s v="CENTRO DE ENDOSCOPIA DEL VALLE"/>
    <s v="PP"/>
    <n v="14008"/>
    <s v="PP14008"/>
    <s v="900380599_PP14008"/>
    <d v="2024-08-31T00:00:00"/>
    <d v="2024-08-31T00:00:00"/>
    <n v="15300000"/>
    <n v="15300000"/>
    <s v="SUBSIDIADO "/>
    <s v="SUBSIDIADO "/>
    <x v="1"/>
    <n v="0"/>
    <m/>
    <m/>
    <m/>
    <n v="0"/>
    <n v="0"/>
    <m/>
    <m/>
    <m/>
    <n v="0"/>
    <s v="Para auditoria de pertinencia"/>
    <d v="2024-08-31T00:00:00"/>
    <d v="2024-09-02T00:00:00"/>
    <s v="NULL"/>
    <n v="1530000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4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2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7"/>
  <sheetViews>
    <sheetView showGridLines="0" zoomScale="120" zoomScaleNormal="120" workbookViewId="0">
      <selection activeCell="J9" sqref="J9"/>
    </sheetView>
  </sheetViews>
  <sheetFormatPr baseColWidth="10" defaultRowHeight="14.5" x14ac:dyDescent="0.35"/>
  <cols>
    <col min="2" max="2" width="33.26953125" customWidth="1"/>
    <col min="3" max="3" width="9" customWidth="1"/>
    <col min="4" max="4" width="8.81640625" customWidth="1"/>
    <col min="5" max="6" width="11.1796875" customWidth="1"/>
    <col min="7" max="7" width="13.453125" customWidth="1"/>
    <col min="8" max="8" width="15.7265625" customWidth="1"/>
    <col min="9" max="9" width="15.7265625" bestFit="1" customWidth="1"/>
    <col min="10" max="10" width="16.1796875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1">
        <v>900380599</v>
      </c>
      <c r="B2" s="1" t="s">
        <v>11</v>
      </c>
      <c r="C2" s="7" t="s">
        <v>12</v>
      </c>
      <c r="D2" s="1">
        <v>13144</v>
      </c>
      <c r="E2" s="1" t="s">
        <v>15</v>
      </c>
      <c r="F2" s="1" t="s">
        <v>16</v>
      </c>
      <c r="G2" s="6">
        <v>33511000</v>
      </c>
      <c r="H2" s="6">
        <v>33511000</v>
      </c>
      <c r="I2" s="5" t="s">
        <v>13</v>
      </c>
      <c r="J2" s="5" t="s">
        <v>14</v>
      </c>
      <c r="K2" s="4"/>
    </row>
    <row r="3" spans="1:11" x14ac:dyDescent="0.35">
      <c r="A3" s="1">
        <v>900380599</v>
      </c>
      <c r="B3" s="1" t="s">
        <v>11</v>
      </c>
      <c r="C3" s="1" t="s">
        <v>12</v>
      </c>
      <c r="D3" s="1">
        <v>13224</v>
      </c>
      <c r="E3" s="1" t="s">
        <v>17</v>
      </c>
      <c r="F3" s="1" t="s">
        <v>17</v>
      </c>
      <c r="G3" s="6">
        <v>44290000</v>
      </c>
      <c r="H3" s="6">
        <v>44290000</v>
      </c>
      <c r="I3" s="5" t="s">
        <v>13</v>
      </c>
      <c r="J3" s="5" t="s">
        <v>14</v>
      </c>
      <c r="K3" s="4"/>
    </row>
    <row r="4" spans="1:11" x14ac:dyDescent="0.35">
      <c r="A4" s="1">
        <v>900380599</v>
      </c>
      <c r="B4" s="1" t="s">
        <v>11</v>
      </c>
      <c r="C4" s="1" t="s">
        <v>12</v>
      </c>
      <c r="D4" s="1">
        <v>13697</v>
      </c>
      <c r="E4" s="1" t="s">
        <v>18</v>
      </c>
      <c r="F4" s="1" t="s">
        <v>19</v>
      </c>
      <c r="G4" s="6">
        <v>31691951</v>
      </c>
      <c r="H4" s="6">
        <v>31691951</v>
      </c>
      <c r="I4" s="5" t="s">
        <v>13</v>
      </c>
      <c r="J4" s="5" t="s">
        <v>14</v>
      </c>
      <c r="K4" s="4"/>
    </row>
    <row r="5" spans="1:11" x14ac:dyDescent="0.35">
      <c r="A5" s="1">
        <v>900380599</v>
      </c>
      <c r="B5" s="1" t="s">
        <v>11</v>
      </c>
      <c r="C5" s="1" t="s">
        <v>12</v>
      </c>
      <c r="D5" s="1">
        <v>14007</v>
      </c>
      <c r="E5" s="1" t="s">
        <v>20</v>
      </c>
      <c r="F5" s="1" t="s">
        <v>21</v>
      </c>
      <c r="G5" s="6">
        <v>22827800</v>
      </c>
      <c r="H5" s="6">
        <v>22827800</v>
      </c>
      <c r="I5" s="5" t="s">
        <v>13</v>
      </c>
      <c r="J5" s="5" t="s">
        <v>14</v>
      </c>
      <c r="K5" s="4"/>
    </row>
    <row r="6" spans="1:11" x14ac:dyDescent="0.35">
      <c r="A6" s="1">
        <v>900380600</v>
      </c>
      <c r="B6" s="1" t="s">
        <v>11</v>
      </c>
      <c r="C6" s="1" t="s">
        <v>12</v>
      </c>
      <c r="D6" s="1">
        <v>14008</v>
      </c>
      <c r="E6" s="1" t="s">
        <v>20</v>
      </c>
      <c r="F6" s="1" t="s">
        <v>21</v>
      </c>
      <c r="G6" s="6">
        <v>15300000</v>
      </c>
      <c r="H6" s="6">
        <v>15300000</v>
      </c>
      <c r="I6" s="5" t="s">
        <v>22</v>
      </c>
      <c r="J6" s="5" t="s">
        <v>22</v>
      </c>
      <c r="K6" s="4"/>
    </row>
    <row r="7" spans="1:11" x14ac:dyDescent="0.35">
      <c r="G7" s="8">
        <f>SUM(G2:G6)</f>
        <v>147620751</v>
      </c>
      <c r="H7" s="8">
        <f>SUM(H2:H6)</f>
        <v>147620751</v>
      </c>
    </row>
  </sheetData>
  <phoneticPr fontId="6" type="noConversion"/>
  <dataValidations count="1">
    <dataValidation type="whole" operator="greaterThan" allowBlank="1" showInputMessage="1" showErrorMessage="1" errorTitle="DATO ERRADO" error="El valor debe ser diferente de cero" sqref="G1:H1 G7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4" t="s">
        <v>70</v>
      </c>
      <c r="B3" t="s">
        <v>68</v>
      </c>
      <c r="C3" t="s">
        <v>69</v>
      </c>
    </row>
    <row r="4" spans="1:3" x14ac:dyDescent="0.35">
      <c r="A4" s="25" t="s">
        <v>55</v>
      </c>
      <c r="B4" s="23">
        <v>3</v>
      </c>
      <c r="C4" s="23">
        <v>109492951</v>
      </c>
    </row>
    <row r="5" spans="1:3" x14ac:dyDescent="0.35">
      <c r="A5" s="25" t="s">
        <v>64</v>
      </c>
      <c r="B5" s="23">
        <v>2</v>
      </c>
      <c r="C5" s="23">
        <v>38127800</v>
      </c>
    </row>
    <row r="6" spans="1:3" x14ac:dyDescent="0.35">
      <c r="A6" s="25" t="s">
        <v>71</v>
      </c>
      <c r="B6" s="23">
        <v>5</v>
      </c>
      <c r="C6" s="23">
        <v>147620751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7"/>
  <sheetViews>
    <sheetView workbookViewId="0">
      <selection activeCell="A3" sqref="A3"/>
    </sheetView>
  </sheetViews>
  <sheetFormatPr baseColWidth="10" defaultRowHeight="14.5" x14ac:dyDescent="0.35"/>
  <cols>
    <col min="12" max="12" width="11.453125" bestFit="1" customWidth="1"/>
  </cols>
  <sheetData>
    <row r="1" spans="1:40" ht="30" x14ac:dyDescent="0.35">
      <c r="A1" s="9" t="s">
        <v>6</v>
      </c>
      <c r="B1" s="9" t="s">
        <v>8</v>
      </c>
      <c r="C1" s="9" t="s">
        <v>0</v>
      </c>
      <c r="D1" s="9" t="s">
        <v>1</v>
      </c>
      <c r="E1" s="9" t="s">
        <v>23</v>
      </c>
      <c r="F1" s="9" t="s">
        <v>24</v>
      </c>
      <c r="G1" s="9" t="s">
        <v>2</v>
      </c>
      <c r="H1" s="9" t="s">
        <v>3</v>
      </c>
      <c r="I1" s="10" t="s">
        <v>4</v>
      </c>
      <c r="J1" s="10" t="s">
        <v>5</v>
      </c>
      <c r="K1" s="9" t="s">
        <v>7</v>
      </c>
      <c r="L1" s="9" t="s">
        <v>9</v>
      </c>
      <c r="M1" s="11" t="s">
        <v>25</v>
      </c>
      <c r="N1" s="12" t="s">
        <v>26</v>
      </c>
      <c r="O1" s="13" t="s">
        <v>27</v>
      </c>
      <c r="P1" s="14" t="s">
        <v>28</v>
      </c>
      <c r="Q1" s="14" t="s">
        <v>29</v>
      </c>
      <c r="R1" s="15" t="s">
        <v>30</v>
      </c>
      <c r="S1" s="15" t="s">
        <v>31</v>
      </c>
      <c r="T1" s="15" t="s">
        <v>32</v>
      </c>
      <c r="U1" s="14" t="s">
        <v>33</v>
      </c>
      <c r="V1" s="9" t="s">
        <v>34</v>
      </c>
      <c r="W1" s="9" t="s">
        <v>35</v>
      </c>
      <c r="X1" s="9" t="s">
        <v>36</v>
      </c>
      <c r="Y1" s="9" t="s">
        <v>37</v>
      </c>
      <c r="Z1" s="9" t="s">
        <v>38</v>
      </c>
      <c r="AA1" s="9" t="s">
        <v>39</v>
      </c>
      <c r="AB1" s="9" t="s">
        <v>40</v>
      </c>
      <c r="AC1" s="9" t="s">
        <v>41</v>
      </c>
      <c r="AD1" s="9" t="s">
        <v>42</v>
      </c>
      <c r="AE1" s="9" t="s">
        <v>43</v>
      </c>
      <c r="AF1" s="9" t="s">
        <v>44</v>
      </c>
      <c r="AG1" s="9" t="s">
        <v>45</v>
      </c>
      <c r="AH1" s="9" t="s">
        <v>46</v>
      </c>
      <c r="AI1" s="9" t="s">
        <v>47</v>
      </c>
      <c r="AJ1" s="15" t="s">
        <v>48</v>
      </c>
      <c r="AK1" s="15" t="s">
        <v>49</v>
      </c>
      <c r="AL1" s="15" t="s">
        <v>50</v>
      </c>
      <c r="AM1" s="15" t="s">
        <v>51</v>
      </c>
      <c r="AN1" s="9" t="s">
        <v>52</v>
      </c>
    </row>
    <row r="2" spans="1:40" x14ac:dyDescent="0.35">
      <c r="A2" s="16">
        <v>900380599</v>
      </c>
      <c r="B2" s="16" t="s">
        <v>11</v>
      </c>
      <c r="C2" s="16" t="s">
        <v>12</v>
      </c>
      <c r="D2" s="16">
        <v>13697</v>
      </c>
      <c r="E2" s="16" t="s">
        <v>53</v>
      </c>
      <c r="F2" s="16" t="s">
        <v>54</v>
      </c>
      <c r="G2" s="17">
        <v>45506</v>
      </c>
      <c r="H2" s="17">
        <v>45513</v>
      </c>
      <c r="I2" s="18">
        <v>31691951</v>
      </c>
      <c r="J2" s="18">
        <v>31691951</v>
      </c>
      <c r="K2" s="19" t="s">
        <v>13</v>
      </c>
      <c r="L2" s="20" t="s">
        <v>14</v>
      </c>
      <c r="M2" s="16" t="s">
        <v>55</v>
      </c>
      <c r="N2" s="18">
        <v>31047151</v>
      </c>
      <c r="O2" s="16">
        <v>1222498703</v>
      </c>
      <c r="P2" s="18">
        <v>0</v>
      </c>
      <c r="Q2" s="18">
        <v>0</v>
      </c>
      <c r="R2" s="16"/>
      <c r="S2" s="17"/>
      <c r="T2" s="16"/>
      <c r="U2" s="18">
        <v>0</v>
      </c>
      <c r="V2" s="16" t="s">
        <v>56</v>
      </c>
      <c r="W2" s="17">
        <v>45506</v>
      </c>
      <c r="X2" s="17">
        <v>45513</v>
      </c>
      <c r="Y2" s="17" t="s">
        <v>57</v>
      </c>
      <c r="Z2" s="18">
        <v>32240000</v>
      </c>
      <c r="AA2" s="18">
        <v>31691951</v>
      </c>
      <c r="AB2" s="18">
        <v>32240000</v>
      </c>
      <c r="AC2" s="18">
        <v>548049</v>
      </c>
      <c r="AD2" s="18">
        <v>10870000</v>
      </c>
      <c r="AE2" s="18">
        <v>644800</v>
      </c>
      <c r="AF2" s="18">
        <v>0</v>
      </c>
      <c r="AG2" s="18">
        <v>0</v>
      </c>
      <c r="AH2" s="18">
        <v>0</v>
      </c>
      <c r="AI2" s="18">
        <v>0</v>
      </c>
      <c r="AJ2" s="18">
        <v>0</v>
      </c>
      <c r="AK2" s="16"/>
      <c r="AL2" s="16"/>
      <c r="AM2" s="16"/>
      <c r="AN2" s="18">
        <v>31691951</v>
      </c>
    </row>
    <row r="3" spans="1:40" x14ac:dyDescent="0.35">
      <c r="A3" s="16">
        <v>900380599</v>
      </c>
      <c r="B3" s="16" t="s">
        <v>11</v>
      </c>
      <c r="C3" s="16" t="s">
        <v>12</v>
      </c>
      <c r="D3" s="16">
        <v>13144</v>
      </c>
      <c r="E3" s="16" t="s">
        <v>58</v>
      </c>
      <c r="F3" s="16" t="s">
        <v>59</v>
      </c>
      <c r="G3" s="17">
        <v>45441</v>
      </c>
      <c r="H3" s="17">
        <v>45448</v>
      </c>
      <c r="I3" s="18">
        <v>33511000</v>
      </c>
      <c r="J3" s="18">
        <v>33511000</v>
      </c>
      <c r="K3" s="19" t="s">
        <v>13</v>
      </c>
      <c r="L3" s="20" t="s">
        <v>14</v>
      </c>
      <c r="M3" s="16" t="s">
        <v>55</v>
      </c>
      <c r="N3" s="18">
        <v>32840600</v>
      </c>
      <c r="O3" s="16">
        <v>1222471866</v>
      </c>
      <c r="P3" s="18">
        <v>0</v>
      </c>
      <c r="Q3" s="18">
        <v>0</v>
      </c>
      <c r="R3" s="16"/>
      <c r="S3" s="17"/>
      <c r="T3" s="16"/>
      <c r="U3" s="18">
        <v>0</v>
      </c>
      <c r="V3" s="16" t="s">
        <v>56</v>
      </c>
      <c r="W3" s="17">
        <v>45441</v>
      </c>
      <c r="X3" s="17">
        <v>45448</v>
      </c>
      <c r="Y3" s="17" t="s">
        <v>57</v>
      </c>
      <c r="Z3" s="18">
        <v>33520000</v>
      </c>
      <c r="AA3" s="18">
        <v>33511000</v>
      </c>
      <c r="AB3" s="18">
        <v>33520000</v>
      </c>
      <c r="AC3" s="18">
        <v>9000</v>
      </c>
      <c r="AD3" s="18">
        <v>9120000</v>
      </c>
      <c r="AE3" s="18">
        <v>670400</v>
      </c>
      <c r="AF3" s="18">
        <v>0</v>
      </c>
      <c r="AG3" s="18">
        <v>0</v>
      </c>
      <c r="AH3" s="18">
        <v>0</v>
      </c>
      <c r="AI3" s="18">
        <v>0</v>
      </c>
      <c r="AJ3" s="18">
        <v>0</v>
      </c>
      <c r="AK3" s="16"/>
      <c r="AL3" s="16"/>
      <c r="AM3" s="16"/>
      <c r="AN3" s="18">
        <v>33511000</v>
      </c>
    </row>
    <row r="4" spans="1:40" x14ac:dyDescent="0.35">
      <c r="A4" s="16">
        <v>900380599</v>
      </c>
      <c r="B4" s="16" t="s">
        <v>11</v>
      </c>
      <c r="C4" s="16" t="s">
        <v>12</v>
      </c>
      <c r="D4" s="16">
        <v>13224</v>
      </c>
      <c r="E4" s="16" t="s">
        <v>60</v>
      </c>
      <c r="F4" s="16" t="s">
        <v>61</v>
      </c>
      <c r="G4" s="17">
        <v>45472</v>
      </c>
      <c r="H4" s="17">
        <v>45472</v>
      </c>
      <c r="I4" s="18">
        <v>44290000</v>
      </c>
      <c r="J4" s="18">
        <v>44290000</v>
      </c>
      <c r="K4" s="19" t="s">
        <v>13</v>
      </c>
      <c r="L4" s="20" t="s">
        <v>14</v>
      </c>
      <c r="M4" s="16" t="s">
        <v>55</v>
      </c>
      <c r="N4" s="18">
        <v>43381500</v>
      </c>
      <c r="O4" s="16">
        <v>1222486091</v>
      </c>
      <c r="P4" s="18">
        <v>0</v>
      </c>
      <c r="Q4" s="18">
        <v>0</v>
      </c>
      <c r="R4" s="16"/>
      <c r="S4" s="17"/>
      <c r="T4" s="16"/>
      <c r="U4" s="18">
        <v>0</v>
      </c>
      <c r="V4" s="16" t="s">
        <v>56</v>
      </c>
      <c r="W4" s="17">
        <v>45472</v>
      </c>
      <c r="X4" s="17">
        <v>45475</v>
      </c>
      <c r="Y4" s="17" t="s">
        <v>57</v>
      </c>
      <c r="Z4" s="18">
        <v>44290000</v>
      </c>
      <c r="AA4" s="18">
        <v>44267300</v>
      </c>
      <c r="AB4" s="18">
        <v>44290000</v>
      </c>
      <c r="AC4" s="18">
        <v>22700</v>
      </c>
      <c r="AD4" s="18">
        <v>17070000</v>
      </c>
      <c r="AE4" s="18">
        <v>885800</v>
      </c>
      <c r="AF4" s="18">
        <v>0</v>
      </c>
      <c r="AG4" s="18">
        <v>0</v>
      </c>
      <c r="AH4" s="18">
        <v>0</v>
      </c>
      <c r="AI4" s="18">
        <v>0</v>
      </c>
      <c r="AJ4" s="18">
        <v>0</v>
      </c>
      <c r="AK4" s="16"/>
      <c r="AL4" s="16"/>
      <c r="AM4" s="16"/>
      <c r="AN4" s="18">
        <v>44267300</v>
      </c>
    </row>
    <row r="5" spans="1:40" x14ac:dyDescent="0.35">
      <c r="A5" s="16">
        <v>900380599</v>
      </c>
      <c r="B5" s="16" t="s">
        <v>11</v>
      </c>
      <c r="C5" s="16" t="s">
        <v>12</v>
      </c>
      <c r="D5" s="16">
        <v>14007</v>
      </c>
      <c r="E5" s="16" t="s">
        <v>62</v>
      </c>
      <c r="F5" s="16" t="s">
        <v>63</v>
      </c>
      <c r="G5" s="17">
        <v>45535</v>
      </c>
      <c r="H5" s="17">
        <v>45535</v>
      </c>
      <c r="I5" s="18">
        <v>22827800</v>
      </c>
      <c r="J5" s="18">
        <v>22827800</v>
      </c>
      <c r="K5" s="19" t="s">
        <v>13</v>
      </c>
      <c r="L5" s="20" t="s">
        <v>14</v>
      </c>
      <c r="M5" s="16" t="s">
        <v>64</v>
      </c>
      <c r="N5" s="18">
        <v>0</v>
      </c>
      <c r="O5" s="16"/>
      <c r="P5" s="18">
        <v>0</v>
      </c>
      <c r="Q5" s="18">
        <v>0</v>
      </c>
      <c r="R5" s="16"/>
      <c r="S5" s="17"/>
      <c r="T5" s="16"/>
      <c r="U5" s="18">
        <v>0</v>
      </c>
      <c r="V5" s="16" t="s">
        <v>65</v>
      </c>
      <c r="W5" s="17">
        <v>45535</v>
      </c>
      <c r="X5" s="17">
        <v>45537</v>
      </c>
      <c r="Y5" s="17" t="s">
        <v>57</v>
      </c>
      <c r="Z5" s="18">
        <v>22880000</v>
      </c>
      <c r="AA5" s="18">
        <v>0</v>
      </c>
      <c r="AB5" s="18">
        <v>0</v>
      </c>
      <c r="AC5" s="18">
        <v>0</v>
      </c>
      <c r="AD5" s="18">
        <v>0</v>
      </c>
      <c r="AE5" s="18">
        <v>0</v>
      </c>
      <c r="AF5" s="18">
        <v>0</v>
      </c>
      <c r="AG5" s="18">
        <v>0</v>
      </c>
      <c r="AH5" s="18">
        <v>0</v>
      </c>
      <c r="AI5" s="18">
        <v>0</v>
      </c>
      <c r="AJ5" s="18">
        <v>0</v>
      </c>
      <c r="AK5" s="16"/>
      <c r="AL5" s="16"/>
      <c r="AM5" s="16"/>
      <c r="AN5" s="18">
        <v>0</v>
      </c>
    </row>
    <row r="6" spans="1:40" x14ac:dyDescent="0.35">
      <c r="A6" s="16">
        <v>900380599</v>
      </c>
      <c r="B6" s="16" t="s">
        <v>11</v>
      </c>
      <c r="C6" s="16" t="s">
        <v>12</v>
      </c>
      <c r="D6" s="16">
        <v>14008</v>
      </c>
      <c r="E6" s="16" t="s">
        <v>66</v>
      </c>
      <c r="F6" s="16" t="s">
        <v>67</v>
      </c>
      <c r="G6" s="17">
        <v>45535</v>
      </c>
      <c r="H6" s="17">
        <v>45535</v>
      </c>
      <c r="I6" s="18">
        <v>15300000</v>
      </c>
      <c r="J6" s="18">
        <v>15300000</v>
      </c>
      <c r="K6" s="19" t="s">
        <v>22</v>
      </c>
      <c r="L6" s="20" t="s">
        <v>22</v>
      </c>
      <c r="M6" s="16" t="s">
        <v>64</v>
      </c>
      <c r="N6" s="18">
        <v>0</v>
      </c>
      <c r="O6" s="16"/>
      <c r="P6" s="18">
        <v>0</v>
      </c>
      <c r="Q6" s="18">
        <v>0</v>
      </c>
      <c r="R6" s="16"/>
      <c r="S6" s="17"/>
      <c r="T6" s="16"/>
      <c r="U6" s="18">
        <v>0</v>
      </c>
      <c r="V6" s="16" t="s">
        <v>65</v>
      </c>
      <c r="W6" s="17">
        <v>45535</v>
      </c>
      <c r="X6" s="17">
        <v>45537</v>
      </c>
      <c r="Y6" s="17" t="s">
        <v>57</v>
      </c>
      <c r="Z6" s="18">
        <v>15300000</v>
      </c>
      <c r="AA6" s="18">
        <v>0</v>
      </c>
      <c r="AB6" s="18">
        <v>0</v>
      </c>
      <c r="AC6" s="18">
        <v>0</v>
      </c>
      <c r="AD6" s="18">
        <v>0</v>
      </c>
      <c r="AE6" s="18">
        <v>0</v>
      </c>
      <c r="AF6" s="18">
        <v>0</v>
      </c>
      <c r="AG6" s="18">
        <v>0</v>
      </c>
      <c r="AH6" s="18">
        <v>0</v>
      </c>
      <c r="AI6" s="18">
        <v>0</v>
      </c>
      <c r="AJ6" s="18">
        <v>0</v>
      </c>
      <c r="AK6" s="16"/>
      <c r="AL6" s="16"/>
      <c r="AM6" s="16"/>
      <c r="AN6" s="18">
        <v>0</v>
      </c>
    </row>
    <row r="7" spans="1:40" x14ac:dyDescent="0.35">
      <c r="A7" s="21"/>
      <c r="B7" s="21"/>
      <c r="C7" s="21"/>
      <c r="D7" s="21"/>
      <c r="E7" s="21"/>
      <c r="F7" s="21"/>
      <c r="G7" s="21"/>
      <c r="H7" s="21"/>
      <c r="I7" s="22"/>
      <c r="J7" s="22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26" customWidth="1"/>
    <col min="2" max="2" width="10.90625" style="26"/>
    <col min="3" max="3" width="17.54296875" style="26" customWidth="1"/>
    <col min="4" max="4" width="11.54296875" style="26" customWidth="1"/>
    <col min="5" max="8" width="10.90625" style="26"/>
    <col min="9" max="9" width="22.54296875" style="26" customWidth="1"/>
    <col min="10" max="10" width="14" style="26" customWidth="1"/>
    <col min="11" max="11" width="1.7265625" style="26" customWidth="1"/>
    <col min="12" max="16384" width="10.90625" style="26"/>
  </cols>
  <sheetData>
    <row r="1" spans="2:10" ht="6" customHeight="1" thickBot="1" x14ac:dyDescent="0.3"/>
    <row r="2" spans="2:10" ht="19.5" customHeight="1" x14ac:dyDescent="0.25">
      <c r="B2" s="27"/>
      <c r="C2" s="28"/>
      <c r="D2" s="29" t="s">
        <v>72</v>
      </c>
      <c r="E2" s="30"/>
      <c r="F2" s="30"/>
      <c r="G2" s="30"/>
      <c r="H2" s="30"/>
      <c r="I2" s="31"/>
      <c r="J2" s="32" t="s">
        <v>73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D4" s="39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43" t="s">
        <v>74</v>
      </c>
      <c r="E5" s="44"/>
      <c r="F5" s="44"/>
      <c r="G5" s="44"/>
      <c r="H5" s="44"/>
      <c r="I5" s="45"/>
      <c r="J5" s="45" t="s">
        <v>75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J9" s="53"/>
    </row>
    <row r="10" spans="2:10" ht="13" x14ac:dyDescent="0.3">
      <c r="B10" s="52"/>
      <c r="C10" s="54" t="s">
        <v>107</v>
      </c>
      <c r="E10" s="55"/>
      <c r="H10" s="56"/>
      <c r="J10" s="53"/>
    </row>
    <row r="11" spans="2:10" x14ac:dyDescent="0.25">
      <c r="B11" s="52"/>
      <c r="J11" s="53"/>
    </row>
    <row r="12" spans="2:10" ht="13" x14ac:dyDescent="0.3">
      <c r="B12" s="52"/>
      <c r="C12" s="54" t="s">
        <v>105</v>
      </c>
      <c r="J12" s="53"/>
    </row>
    <row r="13" spans="2:10" ht="13" x14ac:dyDescent="0.3">
      <c r="B13" s="52"/>
      <c r="C13" s="54" t="s">
        <v>106</v>
      </c>
      <c r="J13" s="53"/>
    </row>
    <row r="14" spans="2:10" x14ac:dyDescent="0.25">
      <c r="B14" s="52"/>
      <c r="J14" s="53"/>
    </row>
    <row r="15" spans="2:10" x14ac:dyDescent="0.25">
      <c r="B15" s="52"/>
      <c r="C15" s="26" t="s">
        <v>76</v>
      </c>
      <c r="J15" s="53"/>
    </row>
    <row r="16" spans="2:10" x14ac:dyDescent="0.25">
      <c r="B16" s="52"/>
      <c r="C16" s="57"/>
      <c r="J16" s="53"/>
    </row>
    <row r="17" spans="2:10" ht="13" x14ac:dyDescent="0.3">
      <c r="B17" s="52"/>
      <c r="C17" s="26" t="s">
        <v>77</v>
      </c>
      <c r="D17" s="55"/>
      <c r="H17" s="58"/>
      <c r="I17" s="59"/>
      <c r="J17" s="53"/>
    </row>
    <row r="18" spans="2:10" ht="13" x14ac:dyDescent="0.3">
      <c r="B18" s="52"/>
      <c r="C18" s="54" t="s">
        <v>78</v>
      </c>
      <c r="D18" s="54"/>
      <c r="E18" s="54"/>
      <c r="F18" s="54"/>
      <c r="H18" s="60">
        <v>5</v>
      </c>
      <c r="I18" s="61">
        <v>147620751</v>
      </c>
      <c r="J18" s="53"/>
    </row>
    <row r="19" spans="2:10" x14ac:dyDescent="0.25">
      <c r="B19" s="52"/>
      <c r="C19" s="26" t="s">
        <v>79</v>
      </c>
      <c r="H19" s="62">
        <v>0</v>
      </c>
      <c r="I19" s="63">
        <v>0</v>
      </c>
      <c r="J19" s="53"/>
    </row>
    <row r="20" spans="2:10" x14ac:dyDescent="0.25">
      <c r="B20" s="52"/>
      <c r="C20" s="26" t="s">
        <v>80</v>
      </c>
      <c r="H20" s="62">
        <v>0</v>
      </c>
      <c r="I20" s="63">
        <v>0</v>
      </c>
      <c r="J20" s="53"/>
    </row>
    <row r="21" spans="2:10" x14ac:dyDescent="0.25">
      <c r="B21" s="52"/>
      <c r="C21" s="26" t="s">
        <v>81</v>
      </c>
      <c r="H21" s="62">
        <v>0</v>
      </c>
      <c r="I21" s="63">
        <v>0</v>
      </c>
      <c r="J21" s="53"/>
    </row>
    <row r="22" spans="2:10" x14ac:dyDescent="0.25">
      <c r="B22" s="52"/>
      <c r="C22" s="26" t="s">
        <v>82</v>
      </c>
      <c r="H22" s="62">
        <v>0</v>
      </c>
      <c r="I22" s="63">
        <v>0</v>
      </c>
      <c r="J22" s="53"/>
    </row>
    <row r="23" spans="2:10" x14ac:dyDescent="0.25">
      <c r="B23" s="52"/>
      <c r="C23" s="26" t="s">
        <v>83</v>
      </c>
      <c r="H23" s="62">
        <v>0</v>
      </c>
      <c r="I23" s="63">
        <v>0</v>
      </c>
      <c r="J23" s="53"/>
    </row>
    <row r="24" spans="2:10" ht="13" thickBot="1" x14ac:dyDescent="0.3">
      <c r="B24" s="52"/>
      <c r="C24" s="26" t="s">
        <v>84</v>
      </c>
      <c r="H24" s="64">
        <v>0</v>
      </c>
      <c r="I24" s="65">
        <v>0</v>
      </c>
      <c r="J24" s="53"/>
    </row>
    <row r="25" spans="2:10" ht="13" x14ac:dyDescent="0.3">
      <c r="B25" s="52"/>
      <c r="C25" s="54" t="s">
        <v>85</v>
      </c>
      <c r="D25" s="54"/>
      <c r="E25" s="54"/>
      <c r="F25" s="54"/>
      <c r="H25" s="60">
        <f>H19+H20+H21+H22+H24+H23</f>
        <v>0</v>
      </c>
      <c r="I25" s="61">
        <f>I19+I20+I21+I22+I24+I23</f>
        <v>0</v>
      </c>
      <c r="J25" s="53"/>
    </row>
    <row r="26" spans="2:10" x14ac:dyDescent="0.25">
      <c r="B26" s="52"/>
      <c r="C26" s="26" t="s">
        <v>86</v>
      </c>
      <c r="H26" s="62">
        <v>3</v>
      </c>
      <c r="I26" s="63">
        <v>109492951</v>
      </c>
      <c r="J26" s="53"/>
    </row>
    <row r="27" spans="2:10" ht="13" thickBot="1" x14ac:dyDescent="0.3">
      <c r="B27" s="52"/>
      <c r="C27" s="26" t="s">
        <v>87</v>
      </c>
      <c r="H27" s="64">
        <v>2</v>
      </c>
      <c r="I27" s="65">
        <v>38127800</v>
      </c>
      <c r="J27" s="53"/>
    </row>
    <row r="28" spans="2:10" ht="13" x14ac:dyDescent="0.3">
      <c r="B28" s="52"/>
      <c r="C28" s="54" t="s">
        <v>88</v>
      </c>
      <c r="D28" s="54"/>
      <c r="E28" s="54"/>
      <c r="F28" s="54"/>
      <c r="H28" s="60">
        <f>H26+H27</f>
        <v>5</v>
      </c>
      <c r="I28" s="61">
        <f>I26+I27</f>
        <v>147620751</v>
      </c>
      <c r="J28" s="53"/>
    </row>
    <row r="29" spans="2:10" ht="13.5" thickBot="1" x14ac:dyDescent="0.35">
      <c r="B29" s="52"/>
      <c r="C29" s="26" t="s">
        <v>89</v>
      </c>
      <c r="D29" s="54"/>
      <c r="E29" s="54"/>
      <c r="F29" s="54"/>
      <c r="H29" s="64">
        <v>0</v>
      </c>
      <c r="I29" s="65">
        <v>0</v>
      </c>
      <c r="J29" s="53"/>
    </row>
    <row r="30" spans="2:10" ht="13" x14ac:dyDescent="0.3">
      <c r="B30" s="52"/>
      <c r="C30" s="54" t="s">
        <v>90</v>
      </c>
      <c r="D30" s="54"/>
      <c r="E30" s="54"/>
      <c r="F30" s="54"/>
      <c r="H30" s="62">
        <f>H29</f>
        <v>0</v>
      </c>
      <c r="I30" s="63">
        <f>I29</f>
        <v>0</v>
      </c>
      <c r="J30" s="53"/>
    </row>
    <row r="31" spans="2:10" ht="13" x14ac:dyDescent="0.3">
      <c r="B31" s="52"/>
      <c r="C31" s="54"/>
      <c r="D31" s="54"/>
      <c r="E31" s="54"/>
      <c r="F31" s="54"/>
      <c r="H31" s="66"/>
      <c r="I31" s="61"/>
      <c r="J31" s="53"/>
    </row>
    <row r="32" spans="2:10" ht="13.5" thickBot="1" x14ac:dyDescent="0.35">
      <c r="B32" s="52"/>
      <c r="C32" s="54" t="s">
        <v>91</v>
      </c>
      <c r="D32" s="54"/>
      <c r="H32" s="67">
        <f>H25+H28+H30</f>
        <v>5</v>
      </c>
      <c r="I32" s="68">
        <f>I25+I28+I30</f>
        <v>147620751</v>
      </c>
      <c r="J32" s="53"/>
    </row>
    <row r="33" spans="2:10" ht="13.5" thickTop="1" x14ac:dyDescent="0.3">
      <c r="B33" s="52"/>
      <c r="C33" s="54"/>
      <c r="D33" s="54"/>
      <c r="H33" s="69">
        <f>+H18-H32</f>
        <v>0</v>
      </c>
      <c r="I33" s="63">
        <f>+I18-I32</f>
        <v>0</v>
      </c>
      <c r="J33" s="53"/>
    </row>
    <row r="34" spans="2:10" x14ac:dyDescent="0.25">
      <c r="B34" s="52"/>
      <c r="G34" s="69"/>
      <c r="H34" s="69"/>
      <c r="I34" s="69"/>
      <c r="J34" s="53"/>
    </row>
    <row r="35" spans="2:10" x14ac:dyDescent="0.25">
      <c r="B35" s="52"/>
      <c r="G35" s="69"/>
      <c r="H35" s="69"/>
      <c r="I35" s="69"/>
      <c r="J35" s="53"/>
    </row>
    <row r="36" spans="2:10" ht="13" x14ac:dyDescent="0.3">
      <c r="B36" s="52"/>
      <c r="C36" s="54"/>
      <c r="G36" s="69"/>
      <c r="H36" s="69"/>
      <c r="I36" s="69"/>
      <c r="J36" s="53"/>
    </row>
    <row r="37" spans="2:10" ht="13.5" thickBot="1" x14ac:dyDescent="0.35">
      <c r="B37" s="52"/>
      <c r="C37" s="70" t="s">
        <v>108</v>
      </c>
      <c r="D37" s="71"/>
      <c r="H37" s="70" t="s">
        <v>92</v>
      </c>
      <c r="I37" s="71"/>
      <c r="J37" s="53"/>
    </row>
    <row r="38" spans="2:10" ht="13" x14ac:dyDescent="0.3">
      <c r="B38" s="52"/>
      <c r="C38" s="54" t="s">
        <v>109</v>
      </c>
      <c r="D38" s="69"/>
      <c r="H38" s="72" t="s">
        <v>93</v>
      </c>
      <c r="I38" s="69"/>
      <c r="J38" s="53"/>
    </row>
    <row r="39" spans="2:10" ht="13" x14ac:dyDescent="0.3">
      <c r="B39" s="52"/>
      <c r="C39" s="54" t="s">
        <v>110</v>
      </c>
      <c r="H39" s="54" t="s">
        <v>94</v>
      </c>
      <c r="I39" s="69"/>
      <c r="J39" s="53"/>
    </row>
    <row r="40" spans="2:10" x14ac:dyDescent="0.25">
      <c r="B40" s="52"/>
      <c r="G40" s="69"/>
      <c r="H40" s="69"/>
      <c r="I40" s="69"/>
      <c r="J40" s="53"/>
    </row>
    <row r="41" spans="2:10" ht="12.75" customHeight="1" x14ac:dyDescent="0.25">
      <c r="B41" s="52"/>
      <c r="C41" s="73" t="s">
        <v>95</v>
      </c>
      <c r="D41" s="73"/>
      <c r="E41" s="73"/>
      <c r="F41" s="73"/>
      <c r="G41" s="73"/>
      <c r="H41" s="73"/>
      <c r="I41" s="73"/>
      <c r="J41" s="53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J34" sqref="J34"/>
    </sheetView>
  </sheetViews>
  <sheetFormatPr baseColWidth="10" defaultColWidth="11.453125" defaultRowHeight="12.5" x14ac:dyDescent="0.25"/>
  <cols>
    <col min="1" max="1" width="4.453125" style="26" customWidth="1"/>
    <col min="2" max="2" width="11.453125" style="26"/>
    <col min="3" max="3" width="12.81640625" style="26" customWidth="1"/>
    <col min="4" max="4" width="22" style="26" customWidth="1"/>
    <col min="5" max="8" width="11.453125" style="26"/>
    <col min="9" max="9" width="24.7265625" style="26" customWidth="1"/>
    <col min="10" max="10" width="12.54296875" style="26" customWidth="1"/>
    <col min="11" max="11" width="1.7265625" style="26" customWidth="1"/>
    <col min="12" max="16384" width="11.453125" style="26"/>
  </cols>
  <sheetData>
    <row r="1" spans="2:10" ht="18" customHeight="1" thickBot="1" x14ac:dyDescent="0.3"/>
    <row r="2" spans="2:10" ht="19.5" customHeight="1" x14ac:dyDescent="0.25">
      <c r="B2" s="27"/>
      <c r="C2" s="28"/>
      <c r="D2" s="29" t="s">
        <v>96</v>
      </c>
      <c r="E2" s="30"/>
      <c r="F2" s="30"/>
      <c r="G2" s="30"/>
      <c r="H2" s="30"/>
      <c r="I2" s="31"/>
      <c r="J2" s="32" t="s">
        <v>73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77" t="s">
        <v>97</v>
      </c>
      <c r="E5" s="78"/>
      <c r="F5" s="78"/>
      <c r="G5" s="78"/>
      <c r="H5" s="78"/>
      <c r="I5" s="79"/>
      <c r="J5" s="45" t="s">
        <v>98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ht="13" x14ac:dyDescent="0.3">
      <c r="B9" s="52"/>
      <c r="C9" s="54" t="str">
        <f ca="1">+CONCATENATE("Santiago de Cali, ",TEXT(TODAY(),"MMMM DD YYYY"))</f>
        <v>Santiago de Cali, septiembre 12 2024</v>
      </c>
      <c r="D9" s="56"/>
      <c r="E9" s="55"/>
      <c r="J9" s="53"/>
    </row>
    <row r="10" spans="2:10" ht="13" x14ac:dyDescent="0.3">
      <c r="B10" s="52"/>
      <c r="C10" s="54"/>
      <c r="J10" s="53"/>
    </row>
    <row r="11" spans="2:10" ht="13" x14ac:dyDescent="0.3">
      <c r="B11" s="52"/>
      <c r="C11" s="54" t="str">
        <f>+'FOR-CSA-018'!C12</f>
        <v>Señores : CENTRO DE ENDOSCOPIA DEL VALLE</v>
      </c>
      <c r="J11" s="53"/>
    </row>
    <row r="12" spans="2:10" ht="13" x14ac:dyDescent="0.3">
      <c r="B12" s="52"/>
      <c r="C12" s="54" t="str">
        <f>+'FOR-CSA-018'!C13</f>
        <v>NIT: 900380599</v>
      </c>
      <c r="J12" s="53"/>
    </row>
    <row r="13" spans="2:10" x14ac:dyDescent="0.25">
      <c r="B13" s="52"/>
      <c r="J13" s="53"/>
    </row>
    <row r="14" spans="2:10" x14ac:dyDescent="0.25">
      <c r="B14" s="52"/>
      <c r="C14" s="26" t="s">
        <v>99</v>
      </c>
      <c r="J14" s="53"/>
    </row>
    <row r="15" spans="2:10" x14ac:dyDescent="0.25">
      <c r="B15" s="52"/>
      <c r="C15" s="57"/>
      <c r="J15" s="53"/>
    </row>
    <row r="16" spans="2:10" ht="13" x14ac:dyDescent="0.3">
      <c r="B16" s="52"/>
      <c r="C16" s="80"/>
      <c r="D16" s="55"/>
      <c r="H16" s="81" t="s">
        <v>100</v>
      </c>
      <c r="I16" s="81" t="s">
        <v>101</v>
      </c>
      <c r="J16" s="53"/>
    </row>
    <row r="17" spans="2:10" ht="13" x14ac:dyDescent="0.3">
      <c r="B17" s="52"/>
      <c r="C17" s="54" t="s">
        <v>78</v>
      </c>
      <c r="D17" s="54"/>
      <c r="E17" s="54"/>
      <c r="F17" s="54"/>
      <c r="H17" s="58">
        <f>+SUM(H18:H21)</f>
        <v>0</v>
      </c>
      <c r="I17" s="82">
        <f>+SUM(I18:I21)</f>
        <v>0</v>
      </c>
      <c r="J17" s="53"/>
    </row>
    <row r="18" spans="2:10" x14ac:dyDescent="0.25">
      <c r="B18" s="52"/>
      <c r="C18" s="26" t="s">
        <v>79</v>
      </c>
      <c r="H18" s="83">
        <f>+'FOR-CSA-018'!H19</f>
        <v>0</v>
      </c>
      <c r="I18" s="84">
        <f>+'FOR-CSA-018'!I19</f>
        <v>0</v>
      </c>
      <c r="J18" s="53"/>
    </row>
    <row r="19" spans="2:10" x14ac:dyDescent="0.25">
      <c r="B19" s="52"/>
      <c r="C19" s="26" t="s">
        <v>80</v>
      </c>
      <c r="H19" s="83">
        <f>+'FOR-CSA-018'!H20</f>
        <v>0</v>
      </c>
      <c r="I19" s="84">
        <f>+'FOR-CSA-018'!I20</f>
        <v>0</v>
      </c>
      <c r="J19" s="53"/>
    </row>
    <row r="20" spans="2:10" x14ac:dyDescent="0.25">
      <c r="B20" s="52"/>
      <c r="C20" s="26" t="s">
        <v>82</v>
      </c>
      <c r="H20" s="83">
        <f>+'FOR-CSA-018'!H22</f>
        <v>0</v>
      </c>
      <c r="I20" s="84">
        <f>+'FOR-CSA-018'!I22</f>
        <v>0</v>
      </c>
      <c r="J20" s="53"/>
    </row>
    <row r="21" spans="2:10" x14ac:dyDescent="0.25">
      <c r="B21" s="52"/>
      <c r="C21" s="26" t="s">
        <v>102</v>
      </c>
      <c r="H21" s="83">
        <f>+'FOR-CSA-018'!H24</f>
        <v>0</v>
      </c>
      <c r="I21" s="84">
        <f>+'FOR-CSA-018'!I24</f>
        <v>0</v>
      </c>
      <c r="J21" s="53"/>
    </row>
    <row r="22" spans="2:10" ht="13" x14ac:dyDescent="0.3">
      <c r="B22" s="52"/>
      <c r="C22" s="54" t="s">
        <v>103</v>
      </c>
      <c r="D22" s="54"/>
      <c r="E22" s="54"/>
      <c r="F22" s="54"/>
      <c r="H22" s="58">
        <f>SUM(H18:H21)</f>
        <v>0</v>
      </c>
      <c r="I22" s="82">
        <f>+SUBTOTAL(9,I18:I21)</f>
        <v>0</v>
      </c>
      <c r="J22" s="53"/>
    </row>
    <row r="23" spans="2:10" ht="13.5" thickBot="1" x14ac:dyDescent="0.35">
      <c r="B23" s="52"/>
      <c r="C23" s="54"/>
      <c r="D23" s="54"/>
      <c r="H23" s="85"/>
      <c r="I23" s="86"/>
      <c r="J23" s="53"/>
    </row>
    <row r="24" spans="2:10" ht="13.5" thickTop="1" x14ac:dyDescent="0.3">
      <c r="B24" s="52"/>
      <c r="C24" s="54"/>
      <c r="D24" s="54"/>
      <c r="H24" s="69"/>
      <c r="I24" s="63"/>
      <c r="J24" s="53"/>
    </row>
    <row r="25" spans="2:10" ht="13" x14ac:dyDescent="0.3">
      <c r="B25" s="52"/>
      <c r="C25" s="54"/>
      <c r="D25" s="54"/>
      <c r="H25" s="69"/>
      <c r="I25" s="63"/>
      <c r="J25" s="53"/>
    </row>
    <row r="26" spans="2:10" ht="13" x14ac:dyDescent="0.3">
      <c r="B26" s="52"/>
      <c r="C26" s="54"/>
      <c r="D26" s="54"/>
      <c r="H26" s="69"/>
      <c r="I26" s="63"/>
      <c r="J26" s="53"/>
    </row>
    <row r="27" spans="2:10" x14ac:dyDescent="0.25">
      <c r="B27" s="52"/>
      <c r="G27" s="69"/>
      <c r="H27" s="69"/>
      <c r="I27" s="69"/>
      <c r="J27" s="53"/>
    </row>
    <row r="28" spans="2:10" ht="13.5" thickBot="1" x14ac:dyDescent="0.35">
      <c r="B28" s="52"/>
      <c r="C28" s="70" t="str">
        <f>+'FOR-CSA-018'!C37</f>
        <v>GILBERTO RENTERIA BONILLA</v>
      </c>
      <c r="D28" s="70"/>
      <c r="G28" s="70" t="s">
        <v>92</v>
      </c>
      <c r="H28" s="71"/>
      <c r="I28" s="69"/>
      <c r="J28" s="53"/>
    </row>
    <row r="29" spans="2:10" ht="13" x14ac:dyDescent="0.3">
      <c r="B29" s="52"/>
      <c r="C29" s="72" t="str">
        <f>+'FOR-CSA-018'!C38</f>
        <v>Auxiliar de Cartera y Compras</v>
      </c>
      <c r="D29" s="72"/>
      <c r="G29" s="72" t="s">
        <v>104</v>
      </c>
      <c r="H29" s="69"/>
      <c r="I29" s="69"/>
      <c r="J29" s="53"/>
    </row>
    <row r="30" spans="2:10" ht="18.75" customHeight="1" thickBot="1" x14ac:dyDescent="0.3">
      <c r="B30" s="74"/>
      <c r="C30" s="75"/>
      <c r="D30" s="75"/>
      <c r="E30" s="75"/>
      <c r="F30" s="75"/>
      <c r="G30" s="71"/>
      <c r="H30" s="71"/>
      <c r="I30" s="71"/>
      <c r="J30" s="7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2024-09-12T18:22:14Z</dcterms:modified>
</cp:coreProperties>
</file>