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pivotTables/pivotTable1.xml" ContentType="application/vnd.openxmlformats-officedocument.spreadsheetml.pivotTable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\\nilo\Areas\CxPSalud\CARTERA\GESTORES DE CARTERA\CAMILO PAEZ\CARTERAS PENDIENTES\NIT 900146471_ESE CENTRO 2 E.S.E\"/>
    </mc:Choice>
  </mc:AlternateContent>
  <bookViews>
    <workbookView xWindow="0" yWindow="0" windowWidth="19200" windowHeight="7310" activeTab="4"/>
  </bookViews>
  <sheets>
    <sheet name="INFO IPS" sheetId="1" r:id="rId1"/>
    <sheet name="Hoja5" sheetId="5" r:id="rId2"/>
    <sheet name="TD" sheetId="2" r:id="rId3"/>
    <sheet name="FOR-CSA-018" sheetId="3" r:id="rId4"/>
    <sheet name="CIRCULAR 030" sheetId="4" r:id="rId5"/>
  </sheets>
  <externalReferences>
    <externalReference r:id="rId6"/>
    <externalReference r:id="rId7"/>
    <externalReference r:id="rId8"/>
  </externalReferences>
  <definedNames>
    <definedName name="DEPTO">[1]Hoja1!$B$2:$B$37</definedName>
    <definedName name="listaEBP">[2]IPS!$A$2:$B$157</definedName>
    <definedName name="listaeps">[2]EPS!$A$2:$A$25</definedName>
    <definedName name="listaERP">[2]EPS!$A$2:$B$25</definedName>
    <definedName name="listaips">[2]IPS!$A$2:$A$157</definedName>
    <definedName name="MedioP">'[2]MESA 1-2020'!$AV$6569:$AV$6572</definedName>
    <definedName name="Mes">#REF!</definedName>
    <definedName name="TBL_NUMESA">[2]EPS!$J$1:$J$4</definedName>
  </definedNames>
  <calcPr calcId="152511"/>
  <pivotCaches>
    <pivotCache cacheId="8" r:id="rId9"/>
  </pivotCaches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I30" i="3" l="1"/>
  <c r="H30" i="3"/>
  <c r="I28" i="3"/>
  <c r="H28" i="3"/>
  <c r="I25" i="3"/>
  <c r="I32" i="3" s="1"/>
  <c r="I33" i="3" s="1"/>
  <c r="H25" i="3"/>
  <c r="H32" i="3" s="1"/>
  <c r="H33" i="3" s="1"/>
  <c r="E14" i="1" l="1"/>
</calcChain>
</file>

<file path=xl/sharedStrings.xml><?xml version="1.0" encoding="utf-8"?>
<sst xmlns="http://schemas.openxmlformats.org/spreadsheetml/2006/main" count="182" uniqueCount="136">
  <si>
    <t>NIT</t>
  </si>
  <si>
    <t>Entidad</t>
  </si>
  <si>
    <t>Empresa Social del Estado Centro 2</t>
  </si>
  <si>
    <t>Saldo</t>
  </si>
  <si>
    <t>Cuenta de cobro</t>
  </si>
  <si>
    <t>Fecha de factura</t>
  </si>
  <si>
    <t>TOTAL CARTERA</t>
  </si>
  <si>
    <t>NIT IPS</t>
  </si>
  <si>
    <t>Nombre IPS</t>
  </si>
  <si>
    <t>Prefijo Factura</t>
  </si>
  <si>
    <t>Numero Factura</t>
  </si>
  <si>
    <t>FACT</t>
  </si>
  <si>
    <t>A</t>
  </si>
  <si>
    <t>LLAVE</t>
  </si>
  <si>
    <t>IPS Fecha factura</t>
  </si>
  <si>
    <t>IPS Fecha radicado</t>
  </si>
  <si>
    <t>IPS Valor Factura</t>
  </si>
  <si>
    <t>IPS Saldo Factura</t>
  </si>
  <si>
    <t>Tipo de Contrato</t>
  </si>
  <si>
    <t>Sede / Ciudad</t>
  </si>
  <si>
    <t>Tipo de Prestación</t>
  </si>
  <si>
    <t>Numero de Contrato</t>
  </si>
  <si>
    <t>ESTADO CARTERA ANTERIOR</t>
  </si>
  <si>
    <t>ESTADO EPS 26-09-2024</t>
  </si>
  <si>
    <t>POR PAGAR SAP</t>
  </si>
  <si>
    <t>DOC CONTA</t>
  </si>
  <si>
    <t>ESTADO COVID</t>
  </si>
  <si>
    <t>VALIDACION</t>
  </si>
  <si>
    <t>OBS COVID</t>
  </si>
  <si>
    <t>VALO CANCELADO SAP</t>
  </si>
  <si>
    <t>RETENCION</t>
  </si>
  <si>
    <t>DOC COMPENSACION SAP</t>
  </si>
  <si>
    <t>FECHA COMPENSACION SAP</t>
  </si>
  <si>
    <t>OBS PAGO</t>
  </si>
  <si>
    <t>VALOR TRANFERENCIA</t>
  </si>
  <si>
    <t>Estado Factura</t>
  </si>
  <si>
    <t>Fecha Factura</t>
  </si>
  <si>
    <t>Fecha Radicacion</t>
  </si>
  <si>
    <t>Fecha Devolucion</t>
  </si>
  <si>
    <t>Valor Bruto</t>
  </si>
  <si>
    <t>Valor Inicio Factura</t>
  </si>
  <si>
    <t>Valor Aprobado</t>
  </si>
  <si>
    <t xml:space="preserve">Valor Deducible </t>
  </si>
  <si>
    <t>Valor Autorizado</t>
  </si>
  <si>
    <t>Valor Rete Fuente</t>
  </si>
  <si>
    <t>Glosa Aceptada</t>
  </si>
  <si>
    <t>Glosa Pendiente</t>
  </si>
  <si>
    <t>Valor Devolucion</t>
  </si>
  <si>
    <t>Devolucion Aceptada</t>
  </si>
  <si>
    <t>Observacion Devolucion</t>
  </si>
  <si>
    <t>Valor Nota Credito</t>
  </si>
  <si>
    <t>Valor_Glosa y Devolución</t>
  </si>
  <si>
    <t>TIPIFICACION</t>
  </si>
  <si>
    <t>CONCEPTO GLOSA Y DEVOLUCION</t>
  </si>
  <si>
    <t>TIPIFICACION OBJECION</t>
  </si>
  <si>
    <t xml:space="preserve">Valor a Pagar </t>
  </si>
  <si>
    <t>112346</t>
  </si>
  <si>
    <t xml:space="preserve">'112346', </t>
  </si>
  <si>
    <t>900146471_112346</t>
  </si>
  <si>
    <t>Factura no radicada</t>
  </si>
  <si>
    <t>111155</t>
  </si>
  <si>
    <t xml:space="preserve">'111155', </t>
  </si>
  <si>
    <t>900146471_111155</t>
  </si>
  <si>
    <t>111331</t>
  </si>
  <si>
    <t xml:space="preserve">'111331', </t>
  </si>
  <si>
    <t>900146471_111331</t>
  </si>
  <si>
    <t>112042</t>
  </si>
  <si>
    <t xml:space="preserve">'112042', </t>
  </si>
  <si>
    <t>900146471_112042</t>
  </si>
  <si>
    <t>111387</t>
  </si>
  <si>
    <t xml:space="preserve">'111387', </t>
  </si>
  <si>
    <t>900146471_111387</t>
  </si>
  <si>
    <t>114588</t>
  </si>
  <si>
    <t xml:space="preserve">'114588', </t>
  </si>
  <si>
    <t>900146471_114588</t>
  </si>
  <si>
    <t>111047</t>
  </si>
  <si>
    <t xml:space="preserve">'111047', </t>
  </si>
  <si>
    <t>900146471_111047</t>
  </si>
  <si>
    <t>114703</t>
  </si>
  <si>
    <t xml:space="preserve">'114703', </t>
  </si>
  <si>
    <t>900146471_114703</t>
  </si>
  <si>
    <t>109627</t>
  </si>
  <si>
    <t xml:space="preserve">'109627', </t>
  </si>
  <si>
    <t>900146471_109627</t>
  </si>
  <si>
    <t>109463</t>
  </si>
  <si>
    <t xml:space="preserve">'109463', </t>
  </si>
  <si>
    <t>900146471_109463</t>
  </si>
  <si>
    <t>110680</t>
  </si>
  <si>
    <t xml:space="preserve">'110680', </t>
  </si>
  <si>
    <t>900146471_110680</t>
  </si>
  <si>
    <t>112885</t>
  </si>
  <si>
    <t xml:space="preserve">'112885', </t>
  </si>
  <si>
    <t>900146471_112885</t>
  </si>
  <si>
    <t>FOR-CSA-018</t>
  </si>
  <si>
    <t>HOJA 1 DE 1</t>
  </si>
  <si>
    <t>RESUMEN DE CARTERA REVISADA POR LA EPS</t>
  </si>
  <si>
    <t>VERSION 2</t>
  </si>
  <si>
    <t>A continuacion me permito remitir nuestra respuesta al estado de cartera presentado en la fecha: 05/09/2024</t>
  </si>
  <si>
    <t>Con Corte al dia: 31/07/2024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</si>
  <si>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</si>
  <si>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</si>
  <si>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</si>
  <si>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</si>
  <si>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</si>
  <si>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CERRADA POR EXTEMPORANEIDAD</t>
  </si>
  <si>
    <t>FACTURA GLOSA POR CONCILIAR ($)</t>
  </si>
  <si>
    <t>SUB TOTAL CARTERA SUSTENTADA A LA IPS</t>
  </si>
  <si>
    <t>FACTURACION PENDIENTE PROGRAMACION DE PAGO</t>
  </si>
  <si>
    <t>FACTURA EN PROCESO INTERNO</t>
  </si>
  <si>
    <t>SUB TOTAL  CARTERA EN PROCESO POR LA EPS</t>
  </si>
  <si>
    <t>FACTURACIÓN COVID</t>
  </si>
  <si>
    <t>SUB TOTAL  FACTURACIÓN COVID</t>
  </si>
  <si>
    <t>TOTAL CARTERA REVISADA</t>
  </si>
  <si>
    <t>Juan Camilo Paez R.</t>
  </si>
  <si>
    <t>Cartera - Cuentas Salud</t>
  </si>
  <si>
    <t>EPS Comfenalco Valle.</t>
  </si>
  <si>
    <t>Nota: Documento válido como soporte de aceptación a el estado de cartera conciliado entre las partes</t>
  </si>
  <si>
    <t>FOR-CSA-004</t>
  </si>
  <si>
    <t>RESUMEN DE CARTERA REVISADA POR LA EPS REPORTADA EN LA CIRCULAR 030</t>
  </si>
  <si>
    <t>VERSION 0</t>
  </si>
  <si>
    <t>A continuacion me permito remitir nuestra respuesta al estado de cartera reportada en la Circular 030</t>
  </si>
  <si>
    <t>Cant Fact</t>
  </si>
  <si>
    <t>Valor</t>
  </si>
  <si>
    <t>GLOSA POR CONCILIAR</t>
  </si>
  <si>
    <t>TOTAL CARTERA REVISADA CIRCULAR 030</t>
  </si>
  <si>
    <t>Cartera - Cuentas Salud EPS Comfenalco Valle.</t>
  </si>
  <si>
    <t>Señores : ESE CENTRO 2</t>
  </si>
  <si>
    <t>NIT: 900146471</t>
  </si>
  <si>
    <t>HENRY SANCHEZ FERNANDEZ</t>
  </si>
  <si>
    <t>Coordinador Cartera</t>
  </si>
  <si>
    <t>ESE CENTRO 2</t>
  </si>
  <si>
    <t>Cuenta de FACT</t>
  </si>
  <si>
    <t>Suma de IPS Saldo Factura</t>
  </si>
  <si>
    <t>Etiquetas de fila</t>
  </si>
  <si>
    <t>Total general</t>
  </si>
  <si>
    <t>Santiago de Cali, septiembre 26 2024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</si>
</sst>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0">
    <numFmt numFmtId="44" formatCode="_-&quot;$&quot;\ * #,##0.00_-;\-&quot;$&quot;\ * #,##0.00_-;_-&quot;$&quot;\ * &quot;-&quot;??_-;_-@_-"/>
    <numFmt numFmtId="43" formatCode="_-* #,##0.00_-;\-* #,##0.00_-;_-* &quot;-&quot;??_-;_-@_-"/>
    <numFmt numFmtId="164" formatCode="_-&quot;$&quot;\ * #,##0_-;\-&quot;$&quot;\ * #,##0_-;_-&quot;$&quot;\ * &quot;-&quot;??_-;_-@_-"/>
    <numFmt numFmtId="165" formatCode="_-* #,##0\ _€_-;\-* #,##0\ _€_-;_-* &quot;-&quot;??\ _€_-;_-@_-"/>
    <numFmt numFmtId="166" formatCode="[$-240A]d&quot; de &quot;mmmm&quot; de &quot;yyyy;@"/>
    <numFmt numFmtId="167" formatCode="_-* #,##0.00\ _€_-;\-* #,##0.00\ _€_-;_-* &quot;-&quot;??\ _€_-;_-@_-"/>
    <numFmt numFmtId="168" formatCode="&quot;$&quot;\ #,##0"/>
    <numFmt numFmtId="169" formatCode="&quot;$&quot;\ #,##0;[Red]&quot;$&quot;\ #,##0"/>
    <numFmt numFmtId="170" formatCode="[$$-240A]\ #,##0;\-[$$-240A]\ #,##0"/>
    <numFmt numFmtId="171" formatCode="_-* #,##0_-;\-* #,##0_-;_-* &quot;-&quot;??_-;_-@_-"/>
  </numFmts>
  <fonts count="11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rgb="FFFF0000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8"/>
      <color theme="1"/>
      <name val="Tahoma"/>
      <family val="2"/>
    </font>
    <font>
      <sz val="8"/>
      <color theme="1"/>
      <name val="Tahoma"/>
      <family val="2"/>
    </font>
    <font>
      <b/>
      <sz val="8"/>
      <color theme="0" tint="-0.499984740745262"/>
      <name val="Tahoma"/>
      <family val="2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  <font>
      <b/>
      <sz val="9"/>
      <name val="Arial"/>
      <family val="2"/>
    </font>
  </fonts>
  <fills count="6">
    <fill>
      <patternFill patternType="none"/>
    </fill>
    <fill>
      <patternFill patternType="gray125"/>
    </fill>
    <fill>
      <patternFill patternType="solid">
        <fgColor theme="4" tint="0.59999389629810485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0"/>
        <bgColor indexed="64"/>
      </patternFill>
    </fill>
  </fills>
  <borders count="1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</borders>
  <cellStyleXfs count="6">
    <xf numFmtId="0" fontId="0" fillId="0" borderId="0"/>
    <xf numFmtId="44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7" fillId="0" borderId="0"/>
    <xf numFmtId="167" fontId="3" fillId="0" borderId="0" applyFont="0" applyFill="0" applyBorder="0" applyAlignment="0" applyProtection="0"/>
    <xf numFmtId="43" fontId="3" fillId="0" borderId="0" applyFont="0" applyFill="0" applyBorder="0" applyAlignment="0" applyProtection="0"/>
  </cellStyleXfs>
  <cellXfs count="90">
    <xf numFmtId="0" fontId="0" fillId="0" borderId="0" xfId="0"/>
    <xf numFmtId="0" fontId="0" fillId="0" borderId="1" xfId="0" applyBorder="1"/>
    <xf numFmtId="3" fontId="0" fillId="0" borderId="1" xfId="0" applyNumberFormat="1" applyBorder="1"/>
    <xf numFmtId="14" fontId="0" fillId="0" borderId="1" xfId="0" applyNumberFormat="1" applyBorder="1"/>
    <xf numFmtId="3" fontId="2" fillId="0" borderId="1" xfId="0" applyNumberFormat="1" applyFont="1" applyBorder="1"/>
    <xf numFmtId="0" fontId="1" fillId="0" borderId="1" xfId="0" applyFont="1" applyBorder="1" applyAlignment="1">
      <alignment horizontal="center" vertical="center"/>
    </xf>
    <xf numFmtId="0" fontId="1" fillId="0" borderId="1" xfId="0" applyFont="1" applyBorder="1" applyAlignment="1">
      <alignment horizontal="center" vertical="center"/>
    </xf>
    <xf numFmtId="0" fontId="4" fillId="0" borderId="1" xfId="0" applyFont="1" applyBorder="1" applyAlignment="1">
      <alignment horizontal="center" vertical="center" wrapText="1"/>
    </xf>
    <xf numFmtId="14" fontId="4" fillId="0" borderId="1" xfId="0" applyNumberFormat="1" applyFont="1" applyBorder="1" applyAlignment="1">
      <alignment horizontal="center" vertical="center" wrapText="1"/>
    </xf>
    <xf numFmtId="164" fontId="4" fillId="0" borderId="1" xfId="1" applyNumberFormat="1" applyFont="1" applyBorder="1" applyAlignment="1">
      <alignment horizontal="center" vertical="center" wrapText="1"/>
    </xf>
    <xf numFmtId="0" fontId="4" fillId="2" borderId="1" xfId="0" applyFont="1" applyFill="1" applyBorder="1" applyAlignment="1">
      <alignment horizontal="center" vertical="center" wrapText="1"/>
    </xf>
    <xf numFmtId="0" fontId="4" fillId="3" borderId="1" xfId="0" applyFont="1" applyFill="1" applyBorder="1" applyAlignment="1">
      <alignment horizontal="center" vertical="center" wrapText="1"/>
    </xf>
    <xf numFmtId="165" fontId="4" fillId="3" borderId="1" xfId="2" applyNumberFormat="1" applyFont="1" applyFill="1" applyBorder="1" applyAlignment="1">
      <alignment horizontal="center" vertical="center" wrapText="1"/>
    </xf>
    <xf numFmtId="1" fontId="4" fillId="3" borderId="1" xfId="0" applyNumberFormat="1" applyFont="1" applyFill="1" applyBorder="1" applyAlignment="1">
      <alignment horizontal="center" vertical="center" wrapText="1"/>
    </xf>
    <xf numFmtId="2" fontId="4" fillId="3" borderId="1" xfId="0" applyNumberFormat="1" applyFont="1" applyFill="1" applyBorder="1" applyAlignment="1">
      <alignment horizontal="center" vertical="center" wrapText="1"/>
    </xf>
    <xf numFmtId="14" fontId="4" fillId="3" borderId="1" xfId="0" applyNumberFormat="1" applyFont="1" applyFill="1" applyBorder="1" applyAlignment="1">
      <alignment horizontal="center" vertical="center" wrapText="1"/>
    </xf>
    <xf numFmtId="165" fontId="4" fillId="4" borderId="1" xfId="2" applyNumberFormat="1" applyFont="1" applyFill="1" applyBorder="1" applyAlignment="1">
      <alignment horizontal="center" vertical="center" wrapText="1"/>
    </xf>
    <xf numFmtId="0" fontId="4" fillId="4" borderId="1" xfId="0" applyFont="1" applyFill="1" applyBorder="1" applyAlignment="1">
      <alignment horizontal="center" vertical="center" wrapText="1"/>
    </xf>
    <xf numFmtId="0" fontId="5" fillId="0" borderId="1" xfId="0" applyFont="1" applyBorder="1" applyAlignment="1"/>
    <xf numFmtId="14" fontId="5" fillId="0" borderId="1" xfId="0" applyNumberFormat="1" applyFont="1" applyBorder="1" applyAlignment="1"/>
    <xf numFmtId="164" fontId="5" fillId="0" borderId="1" xfId="1" applyNumberFormat="1" applyFont="1" applyBorder="1" applyAlignment="1"/>
    <xf numFmtId="0" fontId="6" fillId="5" borderId="1" xfId="0" applyFont="1" applyFill="1" applyBorder="1" applyAlignment="1">
      <alignment horizontal="center"/>
    </xf>
    <xf numFmtId="0" fontId="4" fillId="5" borderId="1" xfId="0" applyFont="1" applyFill="1" applyBorder="1" applyAlignment="1">
      <alignment horizontal="center"/>
    </xf>
    <xf numFmtId="0" fontId="5" fillId="0" borderId="0" xfId="0" applyFont="1" applyAlignment="1"/>
    <xf numFmtId="14" fontId="5" fillId="0" borderId="0" xfId="0" applyNumberFormat="1" applyFont="1" applyAlignment="1"/>
    <xf numFmtId="164" fontId="5" fillId="0" borderId="0" xfId="1" applyNumberFormat="1" applyFont="1" applyAlignment="1"/>
    <xf numFmtId="0" fontId="8" fillId="0" borderId="0" xfId="3" applyFont="1"/>
    <xf numFmtId="0" fontId="8" fillId="0" borderId="2" xfId="3" applyFont="1" applyBorder="1" applyAlignment="1">
      <alignment horizontal="centerContinuous"/>
    </xf>
    <xf numFmtId="0" fontId="8" fillId="0" borderId="3" xfId="3" applyFont="1" applyBorder="1" applyAlignment="1">
      <alignment horizontal="centerContinuous"/>
    </xf>
    <xf numFmtId="0" fontId="9" fillId="0" borderId="2" xfId="3" applyFont="1" applyBorder="1" applyAlignment="1">
      <alignment horizontal="center" vertical="center"/>
    </xf>
    <xf numFmtId="0" fontId="9" fillId="0" borderId="4" xfId="3" applyFont="1" applyBorder="1" applyAlignment="1">
      <alignment horizontal="center" vertical="center"/>
    </xf>
    <xf numFmtId="0" fontId="9" fillId="0" borderId="3" xfId="3" applyFont="1" applyBorder="1" applyAlignment="1">
      <alignment horizontal="center" vertical="center"/>
    </xf>
    <xf numFmtId="0" fontId="9" fillId="0" borderId="5" xfId="3" applyFont="1" applyBorder="1" applyAlignment="1">
      <alignment horizontal="center" vertical="center"/>
    </xf>
    <xf numFmtId="0" fontId="8" fillId="0" borderId="6" xfId="3" applyFont="1" applyBorder="1" applyAlignment="1">
      <alignment horizontal="centerContinuous"/>
    </xf>
    <xf numFmtId="0" fontId="8" fillId="0" borderId="7" xfId="3" applyFont="1" applyBorder="1" applyAlignment="1">
      <alignment horizontal="centerContinuous"/>
    </xf>
    <xf numFmtId="0" fontId="9" fillId="0" borderId="8" xfId="3" applyFont="1" applyBorder="1" applyAlignment="1">
      <alignment horizontal="center" vertical="center"/>
    </xf>
    <xf numFmtId="0" fontId="9" fillId="0" borderId="9" xfId="3" applyFont="1" applyBorder="1" applyAlignment="1">
      <alignment horizontal="center" vertical="center"/>
    </xf>
    <xf numFmtId="0" fontId="9" fillId="0" borderId="10" xfId="3" applyFont="1" applyBorder="1" applyAlignment="1">
      <alignment horizontal="center" vertical="center"/>
    </xf>
    <xf numFmtId="0" fontId="9" fillId="0" borderId="11" xfId="3" applyFont="1" applyBorder="1" applyAlignment="1">
      <alignment horizontal="center" vertical="center"/>
    </xf>
    <xf numFmtId="0" fontId="9" fillId="0" borderId="2" xfId="3" applyFont="1" applyBorder="1" applyAlignment="1">
      <alignment horizontal="centerContinuous" vertical="center"/>
    </xf>
    <xf numFmtId="0" fontId="9" fillId="0" borderId="4" xfId="3" applyFont="1" applyBorder="1" applyAlignment="1">
      <alignment horizontal="centerContinuous" vertical="center"/>
    </xf>
    <xf numFmtId="0" fontId="9" fillId="0" borderId="3" xfId="3" applyFont="1" applyBorder="1" applyAlignment="1">
      <alignment horizontal="centerContinuous" vertical="center"/>
    </xf>
    <xf numFmtId="0" fontId="9" fillId="0" borderId="5" xfId="3" applyFont="1" applyBorder="1" applyAlignment="1">
      <alignment horizontal="centerContinuous" vertical="center"/>
    </xf>
    <xf numFmtId="0" fontId="9" fillId="0" borderId="6" xfId="3" applyFont="1" applyBorder="1" applyAlignment="1">
      <alignment horizontal="centerContinuous" vertical="center"/>
    </xf>
    <xf numFmtId="0" fontId="9" fillId="0" borderId="0" xfId="3" applyFont="1" applyAlignment="1">
      <alignment horizontal="centerContinuous" vertical="center"/>
    </xf>
    <xf numFmtId="0" fontId="9" fillId="0" borderId="12" xfId="3" applyFont="1" applyBorder="1" applyAlignment="1">
      <alignment horizontal="centerContinuous" vertical="center"/>
    </xf>
    <xf numFmtId="0" fontId="8" fillId="0" borderId="8" xfId="3" applyFont="1" applyBorder="1" applyAlignment="1">
      <alignment horizontal="centerContinuous"/>
    </xf>
    <xf numFmtId="0" fontId="8" fillId="0" borderId="10" xfId="3" applyFont="1" applyBorder="1" applyAlignment="1">
      <alignment horizontal="centerContinuous"/>
    </xf>
    <xf numFmtId="0" fontId="9" fillId="0" borderId="8" xfId="3" applyFont="1" applyBorder="1" applyAlignment="1">
      <alignment horizontal="centerContinuous" vertical="center"/>
    </xf>
    <xf numFmtId="0" fontId="9" fillId="0" borderId="9" xfId="3" applyFont="1" applyBorder="1" applyAlignment="1">
      <alignment horizontal="centerContinuous" vertical="center"/>
    </xf>
    <xf numFmtId="0" fontId="9" fillId="0" borderId="10" xfId="3" applyFont="1" applyBorder="1" applyAlignment="1">
      <alignment horizontal="centerContinuous" vertical="center"/>
    </xf>
    <xf numFmtId="0" fontId="9" fillId="0" borderId="11" xfId="3" applyFont="1" applyBorder="1" applyAlignment="1">
      <alignment horizontal="centerContinuous" vertical="center"/>
    </xf>
    <xf numFmtId="0" fontId="8" fillId="0" borderId="6" xfId="3" applyFont="1" applyBorder="1"/>
    <xf numFmtId="0" fontId="8" fillId="0" borderId="7" xfId="3" applyFont="1" applyBorder="1"/>
    <xf numFmtId="0" fontId="9" fillId="0" borderId="0" xfId="3" applyFont="1"/>
    <xf numFmtId="14" fontId="8" fillId="0" borderId="0" xfId="3" applyNumberFormat="1" applyFont="1"/>
    <xf numFmtId="166" fontId="8" fillId="0" borderId="0" xfId="3" applyNumberFormat="1" applyFont="1"/>
    <xf numFmtId="14" fontId="8" fillId="0" borderId="0" xfId="3" applyNumberFormat="1" applyFont="1" applyAlignment="1">
      <alignment horizontal="left"/>
    </xf>
    <xf numFmtId="1" fontId="9" fillId="0" borderId="0" xfId="4" applyNumberFormat="1" applyFont="1" applyAlignment="1">
      <alignment horizontal="right"/>
    </xf>
    <xf numFmtId="168" fontId="9" fillId="0" borderId="0" xfId="3" applyNumberFormat="1" applyFont="1" applyAlignment="1">
      <alignment horizontal="right"/>
    </xf>
    <xf numFmtId="1" fontId="9" fillId="0" borderId="0" xfId="3" applyNumberFormat="1" applyFont="1" applyAlignment="1">
      <alignment horizontal="center"/>
    </xf>
    <xf numFmtId="169" fontId="9" fillId="0" borderId="0" xfId="3" applyNumberFormat="1" applyFont="1" applyAlignment="1">
      <alignment horizontal="right"/>
    </xf>
    <xf numFmtId="1" fontId="8" fillId="0" borderId="0" xfId="3" applyNumberFormat="1" applyFont="1" applyAlignment="1">
      <alignment horizontal="center"/>
    </xf>
    <xf numFmtId="169" fontId="8" fillId="0" borderId="0" xfId="3" applyNumberFormat="1" applyFont="1" applyAlignment="1">
      <alignment horizontal="right"/>
    </xf>
    <xf numFmtId="1" fontId="8" fillId="0" borderId="9" xfId="3" applyNumberFormat="1" applyFont="1" applyBorder="1" applyAlignment="1">
      <alignment horizontal="center"/>
    </xf>
    <xf numFmtId="169" fontId="8" fillId="0" borderId="9" xfId="3" applyNumberFormat="1" applyFont="1" applyBorder="1" applyAlignment="1">
      <alignment horizontal="right"/>
    </xf>
    <xf numFmtId="0" fontId="8" fillId="0" borderId="0" xfId="3" applyFont="1" applyAlignment="1">
      <alignment horizontal="center"/>
    </xf>
    <xf numFmtId="1" fontId="9" fillId="0" borderId="13" xfId="3" applyNumberFormat="1" applyFont="1" applyBorder="1" applyAlignment="1">
      <alignment horizontal="center"/>
    </xf>
    <xf numFmtId="169" fontId="9" fillId="0" borderId="13" xfId="3" applyNumberFormat="1" applyFont="1" applyBorder="1" applyAlignment="1">
      <alignment horizontal="right"/>
    </xf>
    <xf numFmtId="169" fontId="8" fillId="0" borderId="0" xfId="3" applyNumberFormat="1" applyFont="1"/>
    <xf numFmtId="169" fontId="9" fillId="0" borderId="9" xfId="3" applyNumberFormat="1" applyFont="1" applyBorder="1"/>
    <xf numFmtId="169" fontId="8" fillId="0" borderId="9" xfId="3" applyNumberFormat="1" applyFont="1" applyBorder="1"/>
    <xf numFmtId="169" fontId="9" fillId="0" borderId="0" xfId="3" applyNumberFormat="1" applyFont="1"/>
    <xf numFmtId="0" fontId="10" fillId="0" borderId="0" xfId="3" applyFont="1" applyAlignment="1">
      <alignment horizontal="center" vertical="center" wrapText="1"/>
    </xf>
    <xf numFmtId="0" fontId="8" fillId="0" borderId="8" xfId="3" applyFont="1" applyBorder="1"/>
    <xf numFmtId="0" fontId="8" fillId="0" borderId="9" xfId="3" applyFont="1" applyBorder="1"/>
    <xf numFmtId="0" fontId="8" fillId="0" borderId="10" xfId="3" applyFont="1" applyBorder="1"/>
    <xf numFmtId="0" fontId="9" fillId="0" borderId="6" xfId="3" applyFont="1" applyBorder="1" applyAlignment="1">
      <alignment horizontal="center" vertical="center" wrapText="1"/>
    </xf>
    <xf numFmtId="0" fontId="9" fillId="0" borderId="0" xfId="3" applyFont="1" applyAlignment="1">
      <alignment horizontal="center" vertical="center" wrapText="1"/>
    </xf>
    <xf numFmtId="0" fontId="9" fillId="0" borderId="7" xfId="3" applyFont="1" applyBorder="1" applyAlignment="1">
      <alignment horizontal="center" vertical="center" wrapText="1"/>
    </xf>
    <xf numFmtId="0" fontId="8" fillId="5" borderId="0" xfId="3" applyFont="1" applyFill="1"/>
    <xf numFmtId="0" fontId="9" fillId="0" borderId="0" xfId="3" applyFont="1" applyAlignment="1">
      <alignment horizontal="center"/>
    </xf>
    <xf numFmtId="170" fontId="9" fillId="0" borderId="0" xfId="5" applyNumberFormat="1" applyFont="1" applyAlignment="1">
      <alignment horizontal="right"/>
    </xf>
    <xf numFmtId="1" fontId="8" fillId="0" borderId="0" xfId="4" applyNumberFormat="1" applyFont="1" applyAlignment="1">
      <alignment horizontal="right"/>
    </xf>
    <xf numFmtId="170" fontId="8" fillId="0" borderId="0" xfId="5" applyNumberFormat="1" applyFont="1" applyAlignment="1">
      <alignment horizontal="right"/>
    </xf>
    <xf numFmtId="171" fontId="8" fillId="0" borderId="13" xfId="5" applyNumberFormat="1" applyFont="1" applyBorder="1" applyAlignment="1">
      <alignment horizontal="center"/>
    </xf>
    <xf numFmtId="170" fontId="8" fillId="0" borderId="13" xfId="5" applyNumberFormat="1" applyFont="1" applyBorder="1" applyAlignment="1">
      <alignment horizontal="right"/>
    </xf>
    <xf numFmtId="0" fontId="0" fillId="0" borderId="0" xfId="0" applyNumberFormat="1"/>
    <xf numFmtId="0" fontId="0" fillId="0" borderId="0" xfId="0" pivotButton="1"/>
    <xf numFmtId="0" fontId="0" fillId="0" borderId="0" xfId="0" applyAlignment="1">
      <alignment horizontal="left"/>
    </xf>
  </cellXfs>
  <cellStyles count="6">
    <cellStyle name="Millares 2" xfId="2"/>
    <cellStyle name="Millares 2 2" xfId="5"/>
    <cellStyle name="Millares 3" xfId="4"/>
    <cellStyle name="Moneda" xfId="1" builtinId="4"/>
    <cellStyle name="Normal" xfId="0" builtinId="0"/>
    <cellStyle name="Normal 2 2" xfId="3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externalLink" Target="externalLinks/externalLink3.xml"/><Relationship Id="rId13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2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1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pivotCacheDefinition" Target="pivotCache/pivotCacheDefinition1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52916</xdr:colOff>
      <xdr:row>1</xdr:row>
      <xdr:rowOff>74082</xdr:rowOff>
    </xdr:from>
    <xdr:ext cx="1852084" cy="80909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xmlns="" id="{C21FBD28-8284-4111-9F6B-999D8F03A58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766" y="150282"/>
          <a:ext cx="1852084" cy="8090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45509</xdr:colOff>
      <xdr:row>33</xdr:row>
      <xdr:rowOff>31750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195359" y="5448300"/>
          <a:ext cx="1019174" cy="421748"/>
        </a:xfrm>
        <a:prstGeom prst="rect">
          <a:avLst/>
        </a:prstGeom>
      </xdr:spPr>
    </xdr:pic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73025</xdr:colOff>
      <xdr:row>1</xdr:row>
      <xdr:rowOff>95250</xdr:rowOff>
    </xdr:from>
    <xdr:ext cx="1491797" cy="76653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="" xmlns:a16="http://schemas.microsoft.com/office/drawing/2014/main" id="{12CE3BC0-7198-41E6-A94B-C475F4655A2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84175" y="323850"/>
          <a:ext cx="1491797" cy="76653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6</xdr:col>
      <xdr:colOff>68037</xdr:colOff>
      <xdr:row>24</xdr:row>
      <xdr:rowOff>11339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211537" y="4113439"/>
          <a:ext cx="1019174" cy="421748"/>
        </a:xfrm>
        <a:prstGeom prst="rect">
          <a:avLst/>
        </a:prstGeom>
      </xdr:spPr>
    </xdr:pic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Users\sonia.herrera\AppData\Local\Temp\Temp1_AIFT09.zip\AIFT09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circular%20030\sura\Formato%20AIFT09%20%20MESA%201-%2025-%20FEB-2020.xlsx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/CxPSalud/CARTERA/GESTORES%20DE%20CARTERA/CAMILO%20PAEZ/GESTION%20MENSUAL/2024/9.%20MACRO%20SEPTIEMBRE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structivo"/>
      <sheetName val="Formato"/>
      <sheetName val="Hoja2"/>
      <sheetName val="Ejemplo"/>
      <sheetName val="Hoja1"/>
      <sheetName val="AIFT09-MESA1-2-2019"/>
    </sheetNames>
    <sheetDataSet>
      <sheetData sheetId="0"/>
      <sheetData sheetId="1"/>
      <sheetData sheetId="2"/>
      <sheetData sheetId="3"/>
      <sheetData sheetId="4">
        <row r="2">
          <cell r="B2" t="str">
            <v>DEPARTAMENTO ADMINISTRATIVO DE SEGURIDAD SOCIAL DE SUCRE</v>
          </cell>
        </row>
        <row r="3">
          <cell r="B3" t="str">
            <v xml:space="preserve">DEPARTAMENTO ADMINISTRATIVO DISTRITAL DE SALUD  - DADIS </v>
          </cell>
        </row>
        <row r="4">
          <cell r="B4" t="str">
            <v>DIRECCIÓN  TERRITORIAL DE SALUD DE CALDAS</v>
          </cell>
        </row>
        <row r="5">
          <cell r="B5" t="str">
            <v>INSTITUTO DEPARTAMENTAL DE SALUD DE NARIÑO</v>
          </cell>
        </row>
        <row r="6">
          <cell r="B6" t="str">
            <v>INSTITUTO DEPARTAMENTAL DE SALUD DE NORTE DE SANTANDER</v>
          </cell>
        </row>
        <row r="7">
          <cell r="B7" t="str">
            <v>INSTITUTO DEPARTAMENTAL DE SALUD DEL CAQUETÁ</v>
          </cell>
        </row>
        <row r="8">
          <cell r="B8" t="str">
            <v>SECRETARÍA  DE SALUD DEL GUAINÍA</v>
          </cell>
        </row>
        <row r="9">
          <cell r="B9" t="str">
            <v>SECRETARÍA  DEPARTAMENTAL DE SALUD DE LA GUAJIRA</v>
          </cell>
        </row>
        <row r="10">
          <cell r="B10" t="str">
            <v>SECRETARÍA DE DESARROLLO DE LA SALUD DEL MAGDALENA</v>
          </cell>
        </row>
        <row r="11">
          <cell r="B11" t="str">
            <v>SECRETARÍA DE SALUD DE BOYACÁ</v>
          </cell>
        </row>
        <row r="12">
          <cell r="B12" t="str">
            <v>SECRETARÍA DE SALUD DE CUNDINAMARCA</v>
          </cell>
        </row>
        <row r="13">
          <cell r="B13" t="str">
            <v>SECRETARÍA DE SALUD DE SANTANDER</v>
          </cell>
        </row>
        <row r="14">
          <cell r="B14" t="str">
            <v>SECRETARÍA DE SALUD DE VAUPÉS</v>
          </cell>
        </row>
        <row r="15">
          <cell r="B15" t="str">
            <v>SECRETARÍA DE SALUD DEPARTAMENTAL DE BOLÍVAR</v>
          </cell>
        </row>
        <row r="16">
          <cell r="B16" t="str">
            <v>SECRETARÍA DE SALUD DEPARTAMENTAL DE CASANARE</v>
          </cell>
        </row>
        <row r="17">
          <cell r="B17" t="str">
            <v>SECRETARÍA DE SALUD DEPARTAMENTAL DEL HUILA</v>
          </cell>
        </row>
        <row r="18">
          <cell r="B18" t="str">
            <v>SECRETARIA DE SALUD DEPARTAMENTAL DEL VALLE DEL CAUCA</v>
          </cell>
        </row>
        <row r="19">
          <cell r="B19" t="str">
            <v>SECRETARÍA DE SALUD DISTRITAL DE BARRANQUILLA</v>
          </cell>
        </row>
        <row r="20">
          <cell r="B20" t="str">
            <v>SECRETARIA DEPARTAMENTAL DE SALUD  DEL GUAVIARE</v>
          </cell>
        </row>
        <row r="21">
          <cell r="B21" t="str">
            <v>SECRETARÍA DEPARTAMENTAL DE SALUD DE QUINDÍO</v>
          </cell>
        </row>
        <row r="22">
          <cell r="B22" t="str">
            <v>SECRETARIA DEPARTAMENTAL DE SALUD DE RISARALDA</v>
          </cell>
        </row>
        <row r="23">
          <cell r="B23" t="str">
            <v>SECRETARÍA DEPARTAMENTAL DE SALUD DE SAN ANDRÉS</v>
          </cell>
        </row>
        <row r="24">
          <cell r="B24" t="str">
            <v>SECRETARIA DEPARTAMENTAL DE SALUD DE TOLIMA</v>
          </cell>
        </row>
        <row r="25">
          <cell r="B25" t="str">
            <v>SECRETARÍA DEPARTAMENTAL DE SALUD DEL AMAZONAS</v>
          </cell>
        </row>
        <row r="26">
          <cell r="B26" t="str">
            <v>SECRETARÍA DEPARTAMENTAL DE SALUD DEL ATLÁNTICO</v>
          </cell>
        </row>
        <row r="27">
          <cell r="B27" t="str">
            <v>SECRETARÍA DEPARTAMENTAL DE SALUD DEL CAUCA</v>
          </cell>
        </row>
        <row r="28">
          <cell r="B28" t="str">
            <v>SECRETARÍA DEPARTAMENTAL DE SALUD DEL CESAR</v>
          </cell>
        </row>
        <row r="29">
          <cell r="B29" t="str">
            <v>SECRETARÍA DEPARTAMENTAL DE SALUD DEL CHOCÓ</v>
          </cell>
        </row>
        <row r="30">
          <cell r="B30" t="str">
            <v>SECRETARÍA DEPARTAMENTAL DE SALUD DEL PUTUMAYO</v>
          </cell>
        </row>
        <row r="31">
          <cell r="B31" t="str">
            <v>SECRETARÍA DEPARTAMENTAL PARA EL DESARROLLO DE LA SALUD DE CÓRDOBA</v>
          </cell>
        </row>
        <row r="32">
          <cell r="B32" t="str">
            <v>SECRETARÍA DISTRITAL DE SALUD DE BOGOTÁ</v>
          </cell>
        </row>
        <row r="33">
          <cell r="B33" t="str">
            <v>SECRETARÍA DISTRITAL DE SALUD DE SANTA MARTA</v>
          </cell>
        </row>
        <row r="34">
          <cell r="B34" t="str">
            <v>SECRETARÍA SECCIONAL DE SALUD DE VICHADA</v>
          </cell>
        </row>
        <row r="35">
          <cell r="B35" t="str">
            <v>SECRETARÍA SECCIONAL DE SALUD DEL META</v>
          </cell>
        </row>
        <row r="36">
          <cell r="B36" t="str">
            <v>SECRETARÍA SECCIONAL DE SALUD Y PROTECCIÓN SOCIAL DE ANTIOQUIA</v>
          </cell>
        </row>
        <row r="37">
          <cell r="B37" t="str">
            <v>UNIDAD ADMINISTRATIVA ESPECIAL DE SALUD DE ARAUCA</v>
          </cell>
        </row>
      </sheetData>
      <sheetData sheetId="5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ESA 1-2020"/>
      <sheetName val="IPS"/>
      <sheetName val="EPS"/>
    </sheetNames>
    <sheetDataSet>
      <sheetData sheetId="0" refreshError="1">
        <row r="6569">
          <cell r="AV6569" t="str">
            <v>GIRO DIRECTO</v>
          </cell>
        </row>
        <row r="6570">
          <cell r="AV6570" t="str">
            <v>GIRO DE TESORERIA</v>
          </cell>
        </row>
        <row r="6571">
          <cell r="AV6571" t="str">
            <v>CESIÓN DE CREDITO</v>
          </cell>
        </row>
        <row r="6572">
          <cell r="AV6572" t="str">
            <v>COMPRA DE CARTERA</v>
          </cell>
        </row>
      </sheetData>
      <sheetData sheetId="1" refreshError="1">
        <row r="2">
          <cell r="A2" t="str">
            <v>ACOUSTIC SYSTEM SAS</v>
          </cell>
          <cell r="B2">
            <v>805001506</v>
          </cell>
        </row>
        <row r="3">
          <cell r="A3" t="str">
            <v>ALERGOLOGOS DE OCCIDENTE</v>
          </cell>
          <cell r="B3">
            <v>900798538</v>
          </cell>
        </row>
        <row r="4">
          <cell r="A4" t="str">
            <v>ANGEL DIAGNOSTICA SA</v>
          </cell>
          <cell r="B4">
            <v>805013591</v>
          </cell>
        </row>
        <row r="5">
          <cell r="A5" t="str">
            <v>ANGIOGRAFIA DE OCCIDENTE</v>
          </cell>
          <cell r="B5">
            <v>800197601</v>
          </cell>
        </row>
        <row r="6">
          <cell r="A6" t="str">
            <v>ASOCIACION DE PERSONAS CON AUTISMO APA</v>
          </cell>
          <cell r="B6">
            <v>800205977</v>
          </cell>
        </row>
        <row r="7">
          <cell r="A7" t="str">
            <v>AUDIOCOM SAS</v>
          </cell>
          <cell r="B7">
            <v>814003448</v>
          </cell>
        </row>
        <row r="8">
          <cell r="A8" t="str">
            <v>BIOTECNICA SAS</v>
          </cell>
          <cell r="B8">
            <v>811033344</v>
          </cell>
        </row>
        <row r="9">
          <cell r="A9" t="str">
            <v>CAJA DE COMPENSACIÓN FAMILIAR DEL VALLE DEL CAUCA-COMFANDI</v>
          </cell>
          <cell r="B9">
            <v>890303208</v>
          </cell>
        </row>
        <row r="10">
          <cell r="A10" t="str">
            <v>CASA MADRE CANGURO ALFA</v>
          </cell>
          <cell r="B10">
            <v>805025186</v>
          </cell>
        </row>
        <row r="11">
          <cell r="A11" t="str">
            <v>CEDIVAIPS</v>
          </cell>
          <cell r="B11">
            <v>805016046</v>
          </cell>
        </row>
        <row r="12">
          <cell r="A12" t="str">
            <v>CENTRO DE NEUROREHABILITACIÓN APAES SAS</v>
          </cell>
          <cell r="B12">
            <v>900328450</v>
          </cell>
        </row>
        <row r="13">
          <cell r="A13" t="str">
            <v>CENTRO DERMATOLOGICO DE CALI</v>
          </cell>
          <cell r="B13">
            <v>900124603</v>
          </cell>
        </row>
        <row r="14">
          <cell r="A14" t="str">
            <v xml:space="preserve">CENTRO MEDICO IMBANACO DE CALI SA </v>
          </cell>
          <cell r="B14">
            <v>890307200</v>
          </cell>
        </row>
        <row r="15">
          <cell r="A15" t="str">
            <v>CENTRO MEDICO SALUD VITAL EJE CAFETERO SAS</v>
          </cell>
          <cell r="B15">
            <v>900062327</v>
          </cell>
        </row>
        <row r="16">
          <cell r="A16" t="str">
            <v>CENTRO MEDICO SAN MARTIN IPS SA</v>
          </cell>
          <cell r="B16">
            <v>830512726</v>
          </cell>
        </row>
        <row r="17">
          <cell r="A17" t="str">
            <v>CIES NEUROREHABILITACION INTEGRAL S.A.S.</v>
          </cell>
          <cell r="B17">
            <v>900862597</v>
          </cell>
        </row>
        <row r="18">
          <cell r="A18" t="str">
            <v>CINICA SAN FRANCISCO</v>
          </cell>
          <cell r="B18">
            <v>800191916</v>
          </cell>
        </row>
        <row r="19">
          <cell r="A19" t="str">
            <v>CLINICA BLANCA SAS</v>
          </cell>
          <cell r="B19">
            <v>900292765</v>
          </cell>
        </row>
        <row r="20">
          <cell r="A20" t="str">
            <v>CLINICA COLSANITAS S.A</v>
          </cell>
          <cell r="B20">
            <v>800149384</v>
          </cell>
        </row>
        <row r="21">
          <cell r="A21" t="str">
            <v>CLINICA DE OCCIDENTE SA</v>
          </cell>
          <cell r="B21">
            <v>890300513</v>
          </cell>
        </row>
        <row r="22">
          <cell r="A22" t="str">
            <v>CLINICA DEL RIO S.A.</v>
          </cell>
          <cell r="B22">
            <v>900249053</v>
          </cell>
        </row>
        <row r="23">
          <cell r="A23" t="str">
            <v>CLINICA OFTALMOLOGICA DE CALI</v>
          </cell>
          <cell r="B23">
            <v>890320032</v>
          </cell>
        </row>
        <row r="24">
          <cell r="A24" t="str">
            <v>CLINICA DE REHABILITACION DEL VALLE S.A</v>
          </cell>
          <cell r="B24">
            <v>821000191</v>
          </cell>
        </row>
        <row r="25">
          <cell r="A25" t="str">
            <v xml:space="preserve">CLINICA DESA SAS </v>
          </cell>
          <cell r="B25">
            <v>900771349</v>
          </cell>
        </row>
        <row r="26">
          <cell r="A26" t="str">
            <v xml:space="preserve">CLINICA FARALLONES S.A </v>
          </cell>
          <cell r="B26">
            <v>800212422</v>
          </cell>
        </row>
        <row r="27">
          <cell r="A27" t="str">
            <v>CLINICA MED</v>
          </cell>
          <cell r="B27">
            <v>900237579</v>
          </cell>
        </row>
        <row r="28">
          <cell r="A28" t="str">
            <v>CLINICA NUEVA DE CALI SAS</v>
          </cell>
          <cell r="B28">
            <v>901158187</v>
          </cell>
        </row>
        <row r="29">
          <cell r="A29" t="str">
            <v>CLINICA NUEVA RAFAEL URIBE URIBE</v>
          </cell>
          <cell r="B29">
            <v>900891513</v>
          </cell>
        </row>
        <row r="30">
          <cell r="A30" t="str">
            <v>CLINICA OFTALMOLOGICA DE CARTAGO SAS</v>
          </cell>
          <cell r="B30">
            <v>900247710</v>
          </cell>
        </row>
        <row r="31">
          <cell r="A31" t="str">
            <v>CLINICA ORIENTE SAS</v>
          </cell>
          <cell r="B31">
            <v>800194671</v>
          </cell>
        </row>
        <row r="32">
          <cell r="A32" t="str">
            <v xml:space="preserve">CLINICA PALMA REAL </v>
          </cell>
          <cell r="B32">
            <v>900699086</v>
          </cell>
        </row>
        <row r="33">
          <cell r="A33" t="str">
            <v>CLINICA PALMIRA S A</v>
          </cell>
          <cell r="B33">
            <v>891300047</v>
          </cell>
        </row>
        <row r="34">
          <cell r="A34" t="str">
            <v xml:space="preserve">CLINICA SAN FERNANDO </v>
          </cell>
          <cell r="B34">
            <v>890300516</v>
          </cell>
        </row>
        <row r="35">
          <cell r="A35" t="str">
            <v>CLINICA SU VIDA SAS</v>
          </cell>
          <cell r="B35">
            <v>900110074</v>
          </cell>
        </row>
        <row r="36">
          <cell r="A36" t="str">
            <v xml:space="preserve">CLINICA UCI DEL RIO </v>
          </cell>
          <cell r="B36">
            <v>900249053</v>
          </cell>
        </row>
        <row r="37">
          <cell r="A37" t="str">
            <v>CLINICA VERSALLES SA</v>
          </cell>
          <cell r="B37">
            <v>800048954</v>
          </cell>
        </row>
        <row r="38">
          <cell r="A38" t="str">
            <v>CLINICAS ODONTOLOGICAS COODONTOLOGOS</v>
          </cell>
          <cell r="B38">
            <v>830118704</v>
          </cell>
        </row>
        <row r="39">
          <cell r="A39" t="str">
            <v>DIALYSER SAS</v>
          </cell>
          <cell r="B39">
            <v>900231793</v>
          </cell>
        </row>
        <row r="40">
          <cell r="A40" t="str">
            <v>DIME CLINICA NEUROCARDIOVASCULAR</v>
          </cell>
          <cell r="B40">
            <v>800024390</v>
          </cell>
        </row>
        <row r="41">
          <cell r="A41" t="str">
            <v>EDUARDO BOLAÑOS IPS SAS</v>
          </cell>
          <cell r="B41">
            <v>900279643</v>
          </cell>
        </row>
        <row r="42">
          <cell r="A42" t="str">
            <v>ESTETICA Y TERAPIAS TEQUENDAMA S.A.S</v>
          </cell>
          <cell r="B42" t="str">
            <v>900.506.087</v>
          </cell>
        </row>
        <row r="43">
          <cell r="A43" t="str">
            <v>FABILU LTDA</v>
          </cell>
          <cell r="B43">
            <v>900242742</v>
          </cell>
        </row>
        <row r="44">
          <cell r="A44" t="str">
            <v>FABISALUD IPS SAS (CRISTO REY)</v>
          </cell>
          <cell r="B44">
            <v>900951033</v>
          </cell>
        </row>
        <row r="45">
          <cell r="A45" t="str">
            <v>FUNCANCER</v>
          </cell>
          <cell r="B45">
            <v>800006313</v>
          </cell>
        </row>
        <row r="46">
          <cell r="A46" t="str">
            <v>FUNDACION CENTRO DE RENACIMIENTO A LA VIDA YOLIMA</v>
          </cell>
          <cell r="B46">
            <v>900193249</v>
          </cell>
        </row>
        <row r="47">
          <cell r="A47" t="str">
            <v>FUNDACION CENTRO TERAPEUTICO IMPRONTA IPS</v>
          </cell>
          <cell r="B47">
            <v>900076101</v>
          </cell>
        </row>
        <row r="48">
          <cell r="A48" t="str">
            <v>FUNDACION CLINICA INFANTIL CLUB NOEL</v>
          </cell>
          <cell r="B48">
            <v>890399020</v>
          </cell>
        </row>
        <row r="49">
          <cell r="A49" t="str">
            <v>FUNDACIÓN DE PROTECCIÓN INFANTIL ROTARIA - IPS OÍMOS</v>
          </cell>
          <cell r="B49">
            <v>891380048</v>
          </cell>
        </row>
        <row r="50">
          <cell r="A50" t="str">
            <v>FUNDACIÓN HOSPITAL SAN JOSE DE BUGA</v>
          </cell>
          <cell r="B50">
            <v>891380054</v>
          </cell>
        </row>
        <row r="51">
          <cell r="A51" t="str">
            <v>FUNDACION ONG MISION POR COLOMBIA</v>
          </cell>
          <cell r="B51">
            <v>821002555</v>
          </cell>
        </row>
        <row r="52">
          <cell r="A52" t="str">
            <v>FUNDACION PARA LA PROMOCION DE LA SALUD Y PREVENCION DE LA ENFERMEDAD RENAL "PREVRENAL"</v>
          </cell>
          <cell r="B52">
            <v>805031507</v>
          </cell>
        </row>
        <row r="53">
          <cell r="A53" t="str">
            <v>FUNDACION SALUVITE</v>
          </cell>
          <cell r="B53">
            <v>805013881</v>
          </cell>
        </row>
        <row r="54">
          <cell r="A54" t="str">
            <v>FUNDACION UNION PARA EL CONTROL DEL CANCER</v>
          </cell>
          <cell r="B54">
            <v>805007737</v>
          </cell>
        </row>
        <row r="55">
          <cell r="A55" t="str">
            <v>FUNDACION YOLIMA</v>
          </cell>
          <cell r="B55">
            <v>900193249</v>
          </cell>
        </row>
        <row r="56">
          <cell r="A56" t="str">
            <v>FUNDACION VALLE DEL LILI</v>
          </cell>
          <cell r="B56">
            <v>890324177</v>
          </cell>
        </row>
        <row r="57">
          <cell r="A57" t="str">
            <v>GAMAGRAFIAS DEL VALLE</v>
          </cell>
          <cell r="B57">
            <v>805022359</v>
          </cell>
        </row>
        <row r="58">
          <cell r="A58" t="str">
            <v>GAMANUCLEAR</v>
          </cell>
          <cell r="B58">
            <v>805017681</v>
          </cell>
        </row>
        <row r="59">
          <cell r="A59" t="str">
            <v>GAR LTDA</v>
          </cell>
          <cell r="B59">
            <v>805001115</v>
          </cell>
        </row>
        <row r="60">
          <cell r="A60" t="str">
            <v>GENOMICS</v>
          </cell>
          <cell r="B60">
            <v>900023605</v>
          </cell>
        </row>
        <row r="61">
          <cell r="A61" t="str">
            <v>GRUPO MEDICO ESPECIALIZADO AIREC Ltda.</v>
          </cell>
          <cell r="B61">
            <v>800075729</v>
          </cell>
        </row>
        <row r="62">
          <cell r="A62" t="str">
            <v>HOSPITAL BENJAMIN BARNEY GASCA</v>
          </cell>
          <cell r="B62">
            <v>891380055</v>
          </cell>
        </row>
        <row r="63">
          <cell r="A63" t="str">
            <v>HOSPITAL DEL ROSARIO DE GINEBRA</v>
          </cell>
          <cell r="B63">
            <v>891380070</v>
          </cell>
        </row>
        <row r="64">
          <cell r="A64" t="str">
            <v>HOSPITAL DEPARTAMENTAL CENTENARIO DE SEVILLA VALLE</v>
          </cell>
          <cell r="B64">
            <v>821003143</v>
          </cell>
        </row>
        <row r="65">
          <cell r="A65" t="str">
            <v xml:space="preserve">HOSPITAL DEPARTAMENTAL PSIQUIATRICO UNIVERSITARIO DEL VALLE </v>
          </cell>
          <cell r="B65">
            <v>890304155</v>
          </cell>
        </row>
        <row r="66">
          <cell r="A66" t="str">
            <v>HOSPITAL DEPARTAMENTAL SAN ANTONIO</v>
          </cell>
          <cell r="B66">
            <v>891900343</v>
          </cell>
        </row>
        <row r="67">
          <cell r="A67" t="str">
            <v>HOSPITAL DEPARTAMENTAL SAN ANTONIO DE PITALITO</v>
          </cell>
          <cell r="B67">
            <v>891180134</v>
          </cell>
        </row>
        <row r="68">
          <cell r="A68" t="str">
            <v>HOSPITAL DEPARTAMENTAL SAN RAFAEL - ZARZAL</v>
          </cell>
          <cell r="B68">
            <v>891900441</v>
          </cell>
        </row>
        <row r="69">
          <cell r="A69" t="str">
            <v xml:space="preserve">HOSPITAL DEPARTAMENTAL TOMAS URIBE URIBE </v>
          </cell>
          <cell r="B69">
            <v>891901158</v>
          </cell>
        </row>
        <row r="70">
          <cell r="A70" t="str">
            <v>HOSPITAL DIVINO NIÑO</v>
          </cell>
          <cell r="B70">
            <v>815001140</v>
          </cell>
        </row>
        <row r="71">
          <cell r="A71" t="str">
            <v>HOSPITAL DPTAL MARIO CORREA RENGIFO</v>
          </cell>
          <cell r="B71">
            <v>890399047</v>
          </cell>
        </row>
        <row r="72">
          <cell r="A72" t="str">
            <v>HOSPITAL FRANCINETH SANCHEZ HURTADO</v>
          </cell>
          <cell r="B72">
            <v>890307040</v>
          </cell>
        </row>
        <row r="73">
          <cell r="A73" t="str">
            <v>HOSPITAL FRANCISCO DE PAULA SANTANDER</v>
          </cell>
          <cell r="B73">
            <v>891500084</v>
          </cell>
        </row>
        <row r="74">
          <cell r="A74" t="str">
            <v>HOSPITAL GERIATRICO SAN MIGUEL</v>
          </cell>
          <cell r="B74">
            <v>890303448</v>
          </cell>
        </row>
        <row r="75">
          <cell r="A75" t="str">
            <v>HOSPITAL GONZALO CONTRERAS ESE LA UNION VALLE</v>
          </cell>
          <cell r="B75">
            <v>891900367</v>
          </cell>
        </row>
        <row r="76">
          <cell r="A76" t="str">
            <v>HOSPITAL INFANTIL LOS ANGELES</v>
          </cell>
          <cell r="B76">
            <v>891200240</v>
          </cell>
        </row>
        <row r="77">
          <cell r="A77" t="str">
            <v>HOSPITAL ISAIAS DUARTE CANCINO</v>
          </cell>
          <cell r="B77">
            <v>805028530</v>
          </cell>
        </row>
        <row r="78">
          <cell r="A78" t="str">
            <v>HOSPITAL KENNEDY  ESE</v>
          </cell>
          <cell r="B78">
            <v>891900732</v>
          </cell>
        </row>
        <row r="79">
          <cell r="A79" t="str">
            <v xml:space="preserve">HOSPITAL LA BUENA ESPERANZA DE YUMBO </v>
          </cell>
          <cell r="B79">
            <v>800030924</v>
          </cell>
        </row>
        <row r="80">
          <cell r="A80" t="str">
            <v>LABORATORIO CLINICO ACACIAS IPS SAS</v>
          </cell>
          <cell r="B80">
            <v>900434749</v>
          </cell>
        </row>
        <row r="81">
          <cell r="A81" t="str">
            <v xml:space="preserve">HOSPITAL LOCAL DE CANDELARIA VALLE </v>
          </cell>
          <cell r="B81">
            <v>891380184</v>
          </cell>
        </row>
        <row r="82">
          <cell r="A82" t="str">
            <v>HOSPITAL LOCAL DE OBANDO E.S.E</v>
          </cell>
          <cell r="B82">
            <v>891901041</v>
          </cell>
        </row>
        <row r="83">
          <cell r="A83" t="str">
            <v>HOSPITAL LOCAL JOSE RUFINO VIVAS</v>
          </cell>
          <cell r="B83">
            <v>890305496</v>
          </cell>
        </row>
        <row r="84">
          <cell r="A84" t="str">
            <v>HOSPITAL LOCAL PEDRO SAENZ DIAZ</v>
          </cell>
          <cell r="B84">
            <v>891902036</v>
          </cell>
        </row>
        <row r="85">
          <cell r="A85" t="str">
            <v xml:space="preserve">HOSPITAL LOCAL SANTA CRUZ </v>
          </cell>
          <cell r="B85">
            <v>891901123</v>
          </cell>
        </row>
        <row r="86">
          <cell r="A86" t="str">
            <v>HOSPITAL LOCAL YOTOCO</v>
          </cell>
          <cell r="B86">
            <v>890309115</v>
          </cell>
        </row>
        <row r="87">
          <cell r="A87" t="str">
            <v>HOSPITAL LUIS A BLANQUE DE LA PLATA</v>
          </cell>
          <cell r="B87">
            <v>835000972</v>
          </cell>
        </row>
        <row r="88">
          <cell r="A88" t="str">
            <v>HOSPITAL NUESTRA SEÑORA DE LOS SANTOS E.S.E.</v>
          </cell>
          <cell r="B88">
            <v>891900481</v>
          </cell>
        </row>
        <row r="89">
          <cell r="A89" t="str">
            <v>HOSPITAL PILOTO DE JAMUNDI</v>
          </cell>
          <cell r="B89">
            <v>890306950</v>
          </cell>
        </row>
        <row r="90">
          <cell r="A90" t="str">
            <v>HOSPITAL PIO XII ESE</v>
          </cell>
          <cell r="B90">
            <v>891901101</v>
          </cell>
        </row>
        <row r="91">
          <cell r="A91" t="str">
            <v>HOSPITAL RAUL OREJUELA BUENO</v>
          </cell>
          <cell r="B91">
            <v>815000316</v>
          </cell>
        </row>
        <row r="92">
          <cell r="A92" t="str">
            <v>HOSPITAL RUBÉN CRUZ VÉLEZ</v>
          </cell>
          <cell r="B92">
            <v>821000831</v>
          </cell>
        </row>
        <row r="93">
          <cell r="A93" t="str">
            <v>HOSPITAL SAGRADA FAMILIA</v>
          </cell>
          <cell r="B93">
            <v>891900361</v>
          </cell>
        </row>
        <row r="94">
          <cell r="A94" t="str">
            <v>HOSPITAL SAN AGUSTIN DE PUERTO MERIZALDE</v>
          </cell>
          <cell r="B94">
            <v>800155000</v>
          </cell>
        </row>
        <row r="95">
          <cell r="A95" t="str">
            <v>HOSPITAL SAN BERNABE ESE</v>
          </cell>
          <cell r="B95">
            <v>891900650</v>
          </cell>
        </row>
        <row r="96">
          <cell r="A96" t="str">
            <v>HOSPITAL SAN JORGE</v>
          </cell>
          <cell r="B96">
            <v>890312380</v>
          </cell>
        </row>
        <row r="97">
          <cell r="A97" t="str">
            <v>HOSPITAL SAN JOSE E.S.E. DE RESTREPO VALLE</v>
          </cell>
          <cell r="B97">
            <v>891901745</v>
          </cell>
        </row>
        <row r="98">
          <cell r="A98" t="str">
            <v>HOSPITAL SAN JUAN DE DIOS CALI</v>
          </cell>
          <cell r="B98">
            <v>890303841</v>
          </cell>
        </row>
        <row r="99">
          <cell r="A99" t="str">
            <v xml:space="preserve">HOSPITAL SAN NICOLAS DE VERSALLES </v>
          </cell>
          <cell r="B99">
            <v>891901061</v>
          </cell>
        </row>
        <row r="100">
          <cell r="A100" t="str">
            <v>HOSPITAL SAN RAFAEL  DEL AGUILA</v>
          </cell>
          <cell r="B100">
            <v>891901082</v>
          </cell>
        </row>
        <row r="101">
          <cell r="A101" t="str">
            <v>HOSPITAL SAN RAFAEL EL CERRITO VALLE</v>
          </cell>
          <cell r="B101">
            <v>891380103</v>
          </cell>
        </row>
        <row r="102">
          <cell r="A102" t="str">
            <v>HOSPITAL SAN ROQUE</v>
          </cell>
          <cell r="B102">
            <v>891301121</v>
          </cell>
        </row>
        <row r="103">
          <cell r="A103" t="str">
            <v>HOSPITAL SAN ROQUE DE GUACARI</v>
          </cell>
          <cell r="B103">
            <v>891380046</v>
          </cell>
        </row>
        <row r="104">
          <cell r="A104" t="str">
            <v>HOSPITAL SAN VICENTE DE PAUL</v>
          </cell>
          <cell r="B104">
            <v>891900438</v>
          </cell>
        </row>
        <row r="105">
          <cell r="A105" t="str">
            <v>HOSPITAL SAN VICENTE FERRER ESE</v>
          </cell>
          <cell r="B105">
            <v>891900390</v>
          </cell>
        </row>
        <row r="106">
          <cell r="A106" t="str">
            <v>HOSPITAL SANTA ANA - BOLIVAR VALLE</v>
          </cell>
          <cell r="B106">
            <v>891900414</v>
          </cell>
        </row>
        <row r="107">
          <cell r="A107" t="str">
            <v>HOSPITAL SANTA ANA DE LOS CABALLEROS  ANSERMANUEVO</v>
          </cell>
          <cell r="B107">
            <v>891900446</v>
          </cell>
        </row>
        <row r="108">
          <cell r="A108" t="str">
            <v>HOSPITAL SANTA CATALINA</v>
          </cell>
          <cell r="B108">
            <v>891900887</v>
          </cell>
        </row>
        <row r="109">
          <cell r="A109" t="str">
            <v>HOSPITAL SANTA LUCIA</v>
          </cell>
          <cell r="B109">
            <v>891901296</v>
          </cell>
        </row>
        <row r="110">
          <cell r="A110" t="str">
            <v>HOSPITAL SANTA MARGARITA</v>
          </cell>
          <cell r="B110">
            <v>800160400</v>
          </cell>
        </row>
        <row r="111">
          <cell r="A111" t="str">
            <v>HOSPITAL SANTANDER</v>
          </cell>
          <cell r="B111">
            <v>891900356</v>
          </cell>
        </row>
        <row r="112">
          <cell r="A112" t="str">
            <v>HOSPITAL ULPIANO TASCON QUINTERO</v>
          </cell>
          <cell r="B112">
            <v>891301447</v>
          </cell>
        </row>
        <row r="113">
          <cell r="A113" t="str">
            <v>HOSPITAL UNIVERSITARIO DEL VALLE EVARISTO GARCIA</v>
          </cell>
          <cell r="B113">
            <v>890303461</v>
          </cell>
        </row>
        <row r="114">
          <cell r="A114" t="str">
            <v>ICOMSALUD IPS</v>
          </cell>
          <cell r="B114">
            <v>900324452</v>
          </cell>
        </row>
        <row r="115">
          <cell r="A115" t="str">
            <v>CLINICA NUESTRA SEÑORA DE LOS REMEDIOS</v>
          </cell>
          <cell r="B115">
            <v>890301430</v>
          </cell>
        </row>
        <row r="116">
          <cell r="A116" t="str">
            <v>INSTITUTO PARA NIÑOS CIEGOS Y SORDOS DEL VALLE DEL CAUCA</v>
          </cell>
          <cell r="B116">
            <v>890303395</v>
          </cell>
        </row>
        <row r="117">
          <cell r="A117" t="str">
            <v>INTEGRAL SOLUTION SD SAS</v>
          </cell>
          <cell r="B117">
            <v>900348830</v>
          </cell>
        </row>
        <row r="118">
          <cell r="A118" t="str">
            <v>IPS CLINICA SALUD FLORIDA SA</v>
          </cell>
          <cell r="B118">
            <v>815000253</v>
          </cell>
        </row>
        <row r="119">
          <cell r="A119" t="str">
            <v>IPS FISIOCENTER CENTRO DE SALUD INTEGRAL SAS</v>
          </cell>
          <cell r="B119">
            <v>900470508</v>
          </cell>
        </row>
        <row r="120">
          <cell r="A120" t="str">
            <v>IPS HYL SALUD SAS</v>
          </cell>
          <cell r="B120">
            <v>900698537</v>
          </cell>
        </row>
        <row r="121">
          <cell r="A121" t="str">
            <v>IPS MUNICIPAL DE CARTAGO</v>
          </cell>
          <cell r="B121">
            <v>836000386</v>
          </cell>
        </row>
        <row r="122">
          <cell r="A122" t="str">
            <v xml:space="preserve">IPS I MALLAMAS </v>
          </cell>
          <cell r="B122">
            <v>837000084</v>
          </cell>
        </row>
        <row r="123">
          <cell r="A123" t="str">
            <v>MEDICARTE S.A</v>
          </cell>
          <cell r="B123">
            <v>900219866</v>
          </cell>
        </row>
        <row r="124">
          <cell r="A124" t="str">
            <v>MEDICINA INTEGRAL EN CASA SAS</v>
          </cell>
          <cell r="B124">
            <v>900169638</v>
          </cell>
        </row>
        <row r="125">
          <cell r="A125" t="str">
            <v>MEDIVALLE SF SAS</v>
          </cell>
          <cell r="B125">
            <v>900517932</v>
          </cell>
        </row>
        <row r="126">
          <cell r="A126" t="str">
            <v>MG MEDICAL GROUP SAS</v>
          </cell>
          <cell r="B126">
            <v>900088052</v>
          </cell>
        </row>
        <row r="127">
          <cell r="A127" t="str">
            <v>MESSER COLOMBIA SA</v>
          </cell>
          <cell r="B127">
            <v>860005114</v>
          </cell>
        </row>
        <row r="128">
          <cell r="A128" t="str">
            <v xml:space="preserve">NEFROLOGOS LTDA </v>
          </cell>
          <cell r="B128">
            <v>800217053</v>
          </cell>
        </row>
        <row r="129">
          <cell r="A129" t="str">
            <v>NEUROFIC LTDA</v>
          </cell>
          <cell r="B129">
            <v>800186901</v>
          </cell>
        </row>
        <row r="130">
          <cell r="A130" t="str">
            <v>OCCIDENTAL DE INVERSIONES MEDICO QUIRURGICAS "CLINICA SIGMA"</v>
          </cell>
          <cell r="B130">
            <v>805026250</v>
          </cell>
        </row>
        <row r="131">
          <cell r="A131" t="str">
            <v xml:space="preserve">OFFIMEDICAS S.A </v>
          </cell>
          <cell r="B131">
            <v>900098550</v>
          </cell>
        </row>
        <row r="132">
          <cell r="A132" t="str">
            <v>ONCOLOGOS ASOCIADOS DE IMBANACO S.A.</v>
          </cell>
          <cell r="B132">
            <v>805003605</v>
          </cell>
        </row>
        <row r="133">
          <cell r="A133" t="str">
            <v xml:space="preserve">ONCOLOGOS DE OCCIDENTE </v>
          </cell>
          <cell r="B133">
            <v>801000713</v>
          </cell>
        </row>
        <row r="134">
          <cell r="A134" t="str">
            <v>PROFAMILIA</v>
          </cell>
          <cell r="B134">
            <v>860013779</v>
          </cell>
        </row>
        <row r="135">
          <cell r="A135" t="str">
            <v>PROGRAMAS INTEGRALES EN SALUD S.A.S.</v>
          </cell>
          <cell r="B135">
            <v>805023021</v>
          </cell>
        </row>
        <row r="136">
          <cell r="A136" t="str">
            <v>PROVIDA FARMACEUTICA S.A.S</v>
          </cell>
          <cell r="B136">
            <v>900550254</v>
          </cell>
        </row>
        <row r="137">
          <cell r="A137" t="str">
            <v>PSICO SALUD Y TRANSFORMACION S.A.S.</v>
          </cell>
          <cell r="B137">
            <v>900235279</v>
          </cell>
        </row>
        <row r="138">
          <cell r="A138" t="str">
            <v>RECUPERAR IPS</v>
          </cell>
          <cell r="B138">
            <v>805026771</v>
          </cell>
        </row>
        <row r="139">
          <cell r="A139" t="str">
            <v>RED DE SALUD DEL CENTRO E.S.E</v>
          </cell>
          <cell r="B139">
            <v>805027261</v>
          </cell>
        </row>
        <row r="140">
          <cell r="A140" t="str">
            <v>RED DE SALUD DEL NORTE E.S.E</v>
          </cell>
          <cell r="B140">
            <v>805027287</v>
          </cell>
        </row>
        <row r="141">
          <cell r="A141" t="str">
            <v>RED DE SALUD DEL ORIENTE EMPRESA SO CIAL DES ESTADO</v>
          </cell>
          <cell r="B141">
            <v>805027337</v>
          </cell>
        </row>
        <row r="142">
          <cell r="A142" t="str">
            <v>RED DE SALUD LADERA E.S.E</v>
          </cell>
          <cell r="B142">
            <v>805027289</v>
          </cell>
        </row>
        <row r="143">
          <cell r="A143" t="str">
            <v xml:space="preserve">RED DE SALUD SURORIENTE </v>
          </cell>
          <cell r="B143">
            <v>805027338</v>
          </cell>
        </row>
        <row r="144">
          <cell r="A144" t="str">
            <v xml:space="preserve">REDESIMAT CLINICA DE FRACTURAS SAS </v>
          </cell>
          <cell r="B144">
            <v>900570697</v>
          </cell>
        </row>
        <row r="145">
          <cell r="A145" t="str">
            <v>REHABILITACION FISICA INTEGRAL IPS EU</v>
          </cell>
          <cell r="B145">
            <v>900045689</v>
          </cell>
        </row>
        <row r="146">
          <cell r="A146" t="str">
            <v>RTS SAS</v>
          </cell>
          <cell r="B146">
            <v>805011262</v>
          </cell>
        </row>
        <row r="147">
          <cell r="A147" t="str">
            <v>RUIZ TENORIO Y CIA  S EN C.S</v>
          </cell>
          <cell r="B147">
            <v>800139305</v>
          </cell>
        </row>
        <row r="148">
          <cell r="A148" t="str">
            <v>SANACION A TU ALCANCE SAS</v>
          </cell>
          <cell r="B148">
            <v>900512688</v>
          </cell>
        </row>
        <row r="149">
          <cell r="A149" t="str">
            <v>SOCIEDAD NSDR S.A.S - CLINICANUESTRA</v>
          </cell>
          <cell r="B149">
            <v>805023423</v>
          </cell>
        </row>
        <row r="150">
          <cell r="A150" t="str">
            <v>SINERGIA GLOBAL EN SALUD</v>
          </cell>
          <cell r="B150">
            <v>900363673</v>
          </cell>
        </row>
        <row r="151">
          <cell r="A151" t="str">
            <v>SU IPS SAS</v>
          </cell>
          <cell r="B151">
            <v>805013193</v>
          </cell>
        </row>
        <row r="152">
          <cell r="A152" t="str">
            <v>SURGIR LTDA</v>
          </cell>
          <cell r="B152">
            <v>800170915</v>
          </cell>
        </row>
        <row r="153">
          <cell r="A153" t="str">
            <v>VILLA SALUD IPS SAS</v>
          </cell>
          <cell r="B153">
            <v>900916542</v>
          </cell>
        </row>
        <row r="154">
          <cell r="A154" t="str">
            <v>UCI VALLE S.A.S</v>
          </cell>
          <cell r="B154">
            <v>900653672</v>
          </cell>
        </row>
        <row r="155">
          <cell r="A155" t="str">
            <v xml:space="preserve">UNIDAD QUIRURGICA RAMON YCAJAL LTDA </v>
          </cell>
          <cell r="B155">
            <v>800193618</v>
          </cell>
        </row>
        <row r="156">
          <cell r="A156" t="str">
            <v>UNIDAD RESPIRATORIA RESPIRAR</v>
          </cell>
          <cell r="B156">
            <v>830515000</v>
          </cell>
        </row>
        <row r="157">
          <cell r="A157">
            <v>0</v>
          </cell>
          <cell r="B157">
            <v>0</v>
          </cell>
        </row>
      </sheetData>
      <sheetData sheetId="2" refreshError="1">
        <row r="1">
          <cell r="J1">
            <v>1</v>
          </cell>
        </row>
        <row r="2">
          <cell r="A2" t="str">
            <v>ALIANSALUD EPS</v>
          </cell>
          <cell r="B2">
            <v>830113831</v>
          </cell>
          <cell r="J2">
            <v>2</v>
          </cell>
        </row>
        <row r="3">
          <cell r="A3" t="str">
            <v>ASMET SALUD EPS</v>
          </cell>
          <cell r="B3">
            <v>817000248</v>
          </cell>
          <cell r="J3">
            <v>3</v>
          </cell>
        </row>
        <row r="4">
          <cell r="A4" t="str">
            <v>ASOCIACION INDIGENA DEL CAUCA - AIC</v>
          </cell>
          <cell r="B4">
            <v>817001773</v>
          </cell>
          <cell r="J4">
            <v>4</v>
          </cell>
        </row>
        <row r="5">
          <cell r="A5" t="str">
            <v>COMFAMILIAR DE NARIÑO</v>
          </cell>
          <cell r="B5">
            <v>891280008</v>
          </cell>
        </row>
        <row r="6">
          <cell r="A6" t="str">
            <v>COMFENALCO</v>
          </cell>
          <cell r="B6">
            <v>890303093</v>
          </cell>
        </row>
        <row r="7">
          <cell r="A7" t="str">
            <v>COMPARTA EPS-S</v>
          </cell>
          <cell r="B7">
            <v>804002105</v>
          </cell>
        </row>
        <row r="8">
          <cell r="A8" t="str">
            <v>COOMEVA EPS SA</v>
          </cell>
          <cell r="B8">
            <v>805000427</v>
          </cell>
        </row>
        <row r="9">
          <cell r="A9" t="str">
            <v>COOSALUD</v>
          </cell>
          <cell r="B9">
            <v>900226715</v>
          </cell>
        </row>
        <row r="10">
          <cell r="A10" t="str">
            <v>CRUZ BLANCA EPS</v>
          </cell>
          <cell r="B10">
            <v>830009783</v>
          </cell>
        </row>
        <row r="11">
          <cell r="A11" t="str">
            <v>EMSSANAR EPS</v>
          </cell>
          <cell r="B11">
            <v>814000337</v>
          </cell>
        </row>
        <row r="12">
          <cell r="A12" t="str">
            <v>AMBUQ  ASOCIACION BARRIOS UNIDOS DE QUIBDO</v>
          </cell>
          <cell r="B12">
            <v>818000140</v>
          </cell>
        </row>
        <row r="13">
          <cell r="A13" t="str">
            <v>INSTITUTO DEPARTAMENTAL DE SALUD DE NARIÑO</v>
          </cell>
          <cell r="B13">
            <v>891280001</v>
          </cell>
        </row>
        <row r="14">
          <cell r="A14" t="str">
            <v>SECRETARIA DE SALUD GOBERNACION EL META</v>
          </cell>
          <cell r="B14">
            <v>890303461</v>
          </cell>
        </row>
        <row r="15">
          <cell r="A15" t="str">
            <v>COMFAMILIAR DEL HUILA</v>
          </cell>
          <cell r="B15">
            <v>891180008</v>
          </cell>
        </row>
        <row r="16">
          <cell r="A16" t="str">
            <v>EPS SANITAS</v>
          </cell>
          <cell r="B16">
            <v>800251440</v>
          </cell>
        </row>
        <row r="17">
          <cell r="A17" t="str">
            <v>SURA - EPS Y MEDICINA PREPAGADA SURAMERICANA S.A.</v>
          </cell>
          <cell r="B17">
            <v>800088702</v>
          </cell>
        </row>
        <row r="18">
          <cell r="A18" t="str">
            <v>FAMISANAR EPS</v>
          </cell>
          <cell r="B18">
            <v>830000364</v>
          </cell>
        </row>
        <row r="19">
          <cell r="A19" t="str">
            <v>SECRETARIA DE SALUD GOBERNACION DEL VALLE DEL CAUCA</v>
          </cell>
          <cell r="B19">
            <v>890399029</v>
          </cell>
        </row>
        <row r="20">
          <cell r="A20" t="str">
            <v>MALLAMAS EPS-I</v>
          </cell>
          <cell r="B20">
            <v>837000084</v>
          </cell>
        </row>
        <row r="21">
          <cell r="A21" t="str">
            <v>MEDIMAS EPS SAS</v>
          </cell>
          <cell r="B21">
            <v>901097473</v>
          </cell>
        </row>
        <row r="22">
          <cell r="A22" t="str">
            <v>NUEVA EPS</v>
          </cell>
          <cell r="B22">
            <v>900156264</v>
          </cell>
        </row>
        <row r="23">
          <cell r="A23" t="str">
            <v>SALUD TOTAL EPS</v>
          </cell>
          <cell r="B23">
            <v>800130907</v>
          </cell>
        </row>
        <row r="24">
          <cell r="A24" t="str">
            <v>SECRETARIA DISTRITAL DE SALUD  DE BUENAVENTURA</v>
          </cell>
          <cell r="B24">
            <v>890399045</v>
          </cell>
        </row>
        <row r="25">
          <cell r="A25" t="str">
            <v>SERVICIO OCCIDENTAL DE SALUD  SOS</v>
          </cell>
          <cell r="B25">
            <v>805001157</v>
          </cell>
        </row>
      </sheetData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ESTIVOS"/>
      <sheetName val="DATOS BOXALUD"/>
      <sheetName val="ACTAS"/>
      <sheetName val="MACRO SEPTIEMBRE"/>
      <sheetName val="ESTRUCTURA BOXALUD"/>
      <sheetName val="FORMATO AUTORIZACIONES"/>
      <sheetName val="FOR-CSA-005"/>
      <sheetName val="FOR-CSA-018"/>
      <sheetName val="CIRCULAR 030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</sheetDataSet>
  </externalBook>
</externalLink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Juan Camilo Paez Ramirez" refreshedDate="45561.452713078703" createdVersion="5" refreshedVersion="5" minRefreshableVersion="3" recordCount="12">
  <cacheSource type="worksheet">
    <worksheetSource ref="A1:AW13" sheet="TD"/>
  </cacheSource>
  <cacheFields count="49">
    <cacheField name="NIT IPS" numFmtId="0">
      <sharedItems containsSemiMixedTypes="0" containsString="0" containsNumber="1" containsInteger="1" minValue="900146471" maxValue="900146471"/>
    </cacheField>
    <cacheField name="Nombre IPS" numFmtId="0">
      <sharedItems/>
    </cacheField>
    <cacheField name="Prefijo Factura" numFmtId="0">
      <sharedItems containsNonDate="0" containsString="0" containsBlank="1"/>
    </cacheField>
    <cacheField name="Numero Factura" numFmtId="0">
      <sharedItems containsSemiMixedTypes="0" containsString="0" containsNumber="1" containsInteger="1" minValue="109463" maxValue="114703"/>
    </cacheField>
    <cacheField name="FACT" numFmtId="0">
      <sharedItems/>
    </cacheField>
    <cacheField name="A" numFmtId="0">
      <sharedItems/>
    </cacheField>
    <cacheField name="LLAVE" numFmtId="0">
      <sharedItems/>
    </cacheField>
    <cacheField name="IPS Fecha factura" numFmtId="14">
      <sharedItems containsNonDate="0" containsString="0" containsBlank="1"/>
    </cacheField>
    <cacheField name="IPS Fecha radicado" numFmtId="14">
      <sharedItems containsSemiMixedTypes="0" containsNonDate="0" containsDate="1" containsString="0" minDate="2020-10-31T00:00:00" maxDate="2023-12-01T00:00:00"/>
    </cacheField>
    <cacheField name="IPS Valor Factura" numFmtId="164">
      <sharedItems containsSemiMixedTypes="0" containsString="0" containsNumber="1" containsInteger="1" minValue="16970" maxValue="160885"/>
    </cacheField>
    <cacheField name="IPS Saldo Factura" numFmtId="164">
      <sharedItems containsSemiMixedTypes="0" containsString="0" containsNumber="1" containsInteger="1" minValue="16970" maxValue="160885"/>
    </cacheField>
    <cacheField name="Tipo de Contrato" numFmtId="0">
      <sharedItems containsNonDate="0" containsString="0" containsBlank="1"/>
    </cacheField>
    <cacheField name="Sede / Ciudad" numFmtId="0">
      <sharedItems containsNonDate="0" containsString="0" containsBlank="1"/>
    </cacheField>
    <cacheField name="Tipo de Prestación" numFmtId="0">
      <sharedItems containsNonDate="0" containsString="0" containsBlank="1"/>
    </cacheField>
    <cacheField name="Numero de Contrato" numFmtId="0">
      <sharedItems containsNonDate="0" containsString="0" containsBlank="1"/>
    </cacheField>
    <cacheField name="ESTADO CARTERA ANTERIOR" numFmtId="0">
      <sharedItems containsNonDate="0" containsString="0" containsBlank="1"/>
    </cacheField>
    <cacheField name="ESTADO EPS 26-09-2024" numFmtId="0">
      <sharedItems count="1">
        <s v="Factura no radicada"/>
      </sharedItems>
    </cacheField>
    <cacheField name="POR PAGAR SAP" numFmtId="164">
      <sharedItems containsSemiMixedTypes="0" containsString="0" containsNumber="1" containsInteger="1" minValue="0" maxValue="0"/>
    </cacheField>
    <cacheField name="DOC CONTA" numFmtId="0">
      <sharedItems containsNonDate="0" containsString="0" containsBlank="1"/>
    </cacheField>
    <cacheField name="ESTADO COVID" numFmtId="0">
      <sharedItems containsNonDate="0" containsString="0" containsBlank="1"/>
    </cacheField>
    <cacheField name="VALIDACION" numFmtId="0">
      <sharedItems containsNonDate="0" containsString="0" containsBlank="1"/>
    </cacheField>
    <cacheField name="OBS COVID" numFmtId="14">
      <sharedItems containsNonDate="0" containsString="0" containsBlank="1"/>
    </cacheField>
    <cacheField name="VALO CANCELADO SAP" numFmtId="164">
      <sharedItems containsSemiMixedTypes="0" containsString="0" containsNumber="1" containsInteger="1" minValue="0" maxValue="0"/>
    </cacheField>
    <cacheField name="RETENCION" numFmtId="164">
      <sharedItems containsSemiMixedTypes="0" containsString="0" containsNumber="1" containsInteger="1" minValue="0" maxValue="0"/>
    </cacheField>
    <cacheField name="DOC COMPENSACION SAP" numFmtId="0">
      <sharedItems containsNonDate="0" containsString="0" containsBlank="1"/>
    </cacheField>
    <cacheField name="FECHA COMPENSACION SAP" numFmtId="14">
      <sharedItems containsNonDate="0" containsString="0" containsBlank="1"/>
    </cacheField>
    <cacheField name="OBS PAGO" numFmtId="0">
      <sharedItems containsNonDate="0" containsString="0" containsBlank="1"/>
    </cacheField>
    <cacheField name="VALOR TRANFERENCIA" numFmtId="164">
      <sharedItems containsSemiMixedTypes="0" containsString="0" containsNumber="1" containsInteger="1" minValue="0" maxValue="0"/>
    </cacheField>
    <cacheField name="Estado Factura" numFmtId="0">
      <sharedItems containsNonDate="0" containsString="0" containsBlank="1"/>
    </cacheField>
    <cacheField name="Fecha Factura" numFmtId="14">
      <sharedItems containsNonDate="0" containsString="0" containsBlank="1"/>
    </cacheField>
    <cacheField name="Fecha Radicacion" numFmtId="14">
      <sharedItems containsNonDate="0" containsString="0" containsBlank="1"/>
    </cacheField>
    <cacheField name="Fecha Devolucion" numFmtId="14">
      <sharedItems containsNonDate="0" containsString="0" containsBlank="1"/>
    </cacheField>
    <cacheField name="Valor Bruto" numFmtId="164">
      <sharedItems containsSemiMixedTypes="0" containsString="0" containsNumber="1" containsInteger="1" minValue="0" maxValue="0"/>
    </cacheField>
    <cacheField name="Valor Inicio Factura" numFmtId="164">
      <sharedItems containsSemiMixedTypes="0" containsString="0" containsNumber="1" containsInteger="1" minValue="0" maxValue="0"/>
    </cacheField>
    <cacheField name="Valor Aprobado" numFmtId="164">
      <sharedItems containsSemiMixedTypes="0" containsString="0" containsNumber="1" containsInteger="1" minValue="0" maxValue="0"/>
    </cacheField>
    <cacheField name="Valor Deducible " numFmtId="164">
      <sharedItems containsSemiMixedTypes="0" containsString="0" containsNumber="1" containsInteger="1" minValue="0" maxValue="0"/>
    </cacheField>
    <cacheField name="Valor Autorizado" numFmtId="164">
      <sharedItems containsSemiMixedTypes="0" containsString="0" containsNumber="1" containsInteger="1" minValue="0" maxValue="0"/>
    </cacheField>
    <cacheField name="Valor Rete Fuente" numFmtId="164">
      <sharedItems containsSemiMixedTypes="0" containsString="0" containsNumber="1" containsInteger="1" minValue="0" maxValue="0"/>
    </cacheField>
    <cacheField name="Glosa Aceptada" numFmtId="164">
      <sharedItems containsSemiMixedTypes="0" containsString="0" containsNumber="1" containsInteger="1" minValue="0" maxValue="0"/>
    </cacheField>
    <cacheField name="Glosa Pendiente" numFmtId="164">
      <sharedItems containsSemiMixedTypes="0" containsString="0" containsNumber="1" containsInteger="1" minValue="0" maxValue="0"/>
    </cacheField>
    <cacheField name="Valor Devolucion" numFmtId="164">
      <sharedItems containsSemiMixedTypes="0" containsString="0" containsNumber="1" containsInteger="1" minValue="0" maxValue="0"/>
    </cacheField>
    <cacheField name="Devolucion Aceptada" numFmtId="164">
      <sharedItems containsSemiMixedTypes="0" containsString="0" containsNumber="1" containsInteger="1" minValue="0" maxValue="0"/>
    </cacheField>
    <cacheField name="Observacion Devolucion" numFmtId="0">
      <sharedItems containsSemiMixedTypes="0" containsString="0" containsNumber="1" containsInteger="1" minValue="0" maxValue="0"/>
    </cacheField>
    <cacheField name="Valor Nota Credito" numFmtId="164">
      <sharedItems containsSemiMixedTypes="0" containsString="0" containsNumber="1" containsInteger="1" minValue="0" maxValue="0"/>
    </cacheField>
    <cacheField name="Valor_Glosa y Devolución" numFmtId="164">
      <sharedItems containsSemiMixedTypes="0" containsString="0" containsNumber="1" containsInteger="1" minValue="0" maxValue="0"/>
    </cacheField>
    <cacheField name="TIPIFICACION" numFmtId="0">
      <sharedItems containsNonDate="0" containsString="0" containsBlank="1"/>
    </cacheField>
    <cacheField name="CONCEPTO GLOSA Y DEVOLUCION" numFmtId="0">
      <sharedItems containsNonDate="0" containsString="0" containsBlank="1"/>
    </cacheField>
    <cacheField name="TIPIFICACION OBJECION" numFmtId="0">
      <sharedItems containsNonDate="0" containsString="0" containsBlank="1"/>
    </cacheField>
    <cacheField name="Valor a Pagar " numFmtId="164">
      <sharedItems containsSemiMixedTypes="0" containsString="0" containsNumber="1" containsInteger="1" minValue="0" maxValue="0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12">
  <r>
    <n v="900146471"/>
    <s v="Empresa Social del Estado Centro 2"/>
    <m/>
    <n v="112346"/>
    <s v="112346"/>
    <s v="'112346', "/>
    <s v="900146471_112346"/>
    <m/>
    <d v="2022-04-05T00:00:00"/>
    <n v="16970"/>
    <n v="16970"/>
    <m/>
    <m/>
    <m/>
    <m/>
    <m/>
    <x v="0"/>
    <n v="0"/>
    <m/>
    <m/>
    <m/>
    <m/>
    <n v="0"/>
    <n v="0"/>
    <m/>
    <m/>
    <m/>
    <n v="0"/>
    <m/>
    <m/>
    <m/>
    <m/>
    <n v="0"/>
    <n v="0"/>
    <n v="0"/>
    <n v="0"/>
    <n v="0"/>
    <n v="0"/>
    <n v="0"/>
    <n v="0"/>
    <n v="0"/>
    <n v="0"/>
    <n v="0"/>
    <n v="0"/>
    <n v="0"/>
    <m/>
    <m/>
    <m/>
    <n v="0"/>
  </r>
  <r>
    <n v="900146471"/>
    <s v="Empresa Social del Estado Centro 2"/>
    <m/>
    <n v="111155"/>
    <s v="111155"/>
    <s v="'111155', "/>
    <s v="900146471_111155"/>
    <m/>
    <d v="2021-08-31T00:00:00"/>
    <n v="21804"/>
    <n v="21804"/>
    <m/>
    <m/>
    <m/>
    <m/>
    <m/>
    <x v="0"/>
    <n v="0"/>
    <m/>
    <m/>
    <m/>
    <m/>
    <n v="0"/>
    <n v="0"/>
    <m/>
    <m/>
    <m/>
    <n v="0"/>
    <m/>
    <m/>
    <m/>
    <m/>
    <n v="0"/>
    <n v="0"/>
    <n v="0"/>
    <n v="0"/>
    <n v="0"/>
    <n v="0"/>
    <n v="0"/>
    <n v="0"/>
    <n v="0"/>
    <n v="0"/>
    <n v="0"/>
    <n v="0"/>
    <n v="0"/>
    <m/>
    <m/>
    <m/>
    <n v="0"/>
  </r>
  <r>
    <n v="900146471"/>
    <s v="Empresa Social del Estado Centro 2"/>
    <m/>
    <n v="111331"/>
    <s v="111331"/>
    <s v="'111331', "/>
    <s v="900146471_111331"/>
    <m/>
    <d v="2021-09-30T00:00:00"/>
    <n v="21804"/>
    <n v="21804"/>
    <m/>
    <m/>
    <m/>
    <m/>
    <m/>
    <x v="0"/>
    <n v="0"/>
    <m/>
    <m/>
    <m/>
    <m/>
    <n v="0"/>
    <n v="0"/>
    <m/>
    <m/>
    <m/>
    <n v="0"/>
    <m/>
    <m/>
    <m/>
    <m/>
    <n v="0"/>
    <n v="0"/>
    <n v="0"/>
    <n v="0"/>
    <n v="0"/>
    <n v="0"/>
    <n v="0"/>
    <n v="0"/>
    <n v="0"/>
    <n v="0"/>
    <n v="0"/>
    <n v="0"/>
    <n v="0"/>
    <m/>
    <m/>
    <m/>
    <n v="0"/>
  </r>
  <r>
    <n v="900146471"/>
    <s v="Empresa Social del Estado Centro 2"/>
    <m/>
    <n v="112042"/>
    <s v="112042"/>
    <s v="'112042', "/>
    <s v="900146471_112042"/>
    <m/>
    <d v="2022-03-03T00:00:00"/>
    <n v="21844"/>
    <n v="21844"/>
    <m/>
    <m/>
    <m/>
    <m/>
    <m/>
    <x v="0"/>
    <n v="0"/>
    <m/>
    <m/>
    <m/>
    <m/>
    <n v="0"/>
    <n v="0"/>
    <m/>
    <m/>
    <m/>
    <n v="0"/>
    <m/>
    <m/>
    <m/>
    <m/>
    <n v="0"/>
    <n v="0"/>
    <n v="0"/>
    <n v="0"/>
    <n v="0"/>
    <n v="0"/>
    <n v="0"/>
    <n v="0"/>
    <n v="0"/>
    <n v="0"/>
    <n v="0"/>
    <n v="0"/>
    <n v="0"/>
    <m/>
    <m/>
    <m/>
    <n v="0"/>
  </r>
  <r>
    <n v="900146471"/>
    <s v="Empresa Social del Estado Centro 2"/>
    <m/>
    <n v="111387"/>
    <s v="111387"/>
    <s v="'111387', "/>
    <s v="900146471_111387"/>
    <m/>
    <d v="2021-10-31T00:00:00"/>
    <n v="62214"/>
    <n v="62214"/>
    <m/>
    <m/>
    <m/>
    <m/>
    <m/>
    <x v="0"/>
    <n v="0"/>
    <m/>
    <m/>
    <m/>
    <m/>
    <n v="0"/>
    <n v="0"/>
    <m/>
    <m/>
    <m/>
    <n v="0"/>
    <m/>
    <m/>
    <m/>
    <m/>
    <n v="0"/>
    <n v="0"/>
    <n v="0"/>
    <n v="0"/>
    <n v="0"/>
    <n v="0"/>
    <n v="0"/>
    <n v="0"/>
    <n v="0"/>
    <n v="0"/>
    <n v="0"/>
    <n v="0"/>
    <n v="0"/>
    <m/>
    <m/>
    <m/>
    <n v="0"/>
  </r>
  <r>
    <n v="900146471"/>
    <s v="Empresa Social del Estado Centro 2"/>
    <m/>
    <n v="114588"/>
    <s v="114588"/>
    <s v="'114588', "/>
    <s v="900146471_114588"/>
    <m/>
    <d v="2023-10-31T00:00:00"/>
    <n v="78641"/>
    <n v="78641"/>
    <m/>
    <m/>
    <m/>
    <m/>
    <m/>
    <x v="0"/>
    <n v="0"/>
    <m/>
    <m/>
    <m/>
    <m/>
    <n v="0"/>
    <n v="0"/>
    <m/>
    <m/>
    <m/>
    <n v="0"/>
    <m/>
    <m/>
    <m/>
    <m/>
    <n v="0"/>
    <n v="0"/>
    <n v="0"/>
    <n v="0"/>
    <n v="0"/>
    <n v="0"/>
    <n v="0"/>
    <n v="0"/>
    <n v="0"/>
    <n v="0"/>
    <n v="0"/>
    <n v="0"/>
    <n v="0"/>
    <m/>
    <m/>
    <m/>
    <n v="0"/>
  </r>
  <r>
    <n v="900146471"/>
    <s v="Empresa Social del Estado Centro 2"/>
    <m/>
    <n v="111047"/>
    <s v="111047"/>
    <s v="'111047', "/>
    <s v="900146471_111047"/>
    <m/>
    <d v="2021-08-31T00:00:00"/>
    <n v="81759"/>
    <n v="81759"/>
    <m/>
    <m/>
    <m/>
    <m/>
    <m/>
    <x v="0"/>
    <n v="0"/>
    <m/>
    <m/>
    <m/>
    <m/>
    <n v="0"/>
    <n v="0"/>
    <m/>
    <m/>
    <m/>
    <n v="0"/>
    <m/>
    <m/>
    <m/>
    <m/>
    <n v="0"/>
    <n v="0"/>
    <n v="0"/>
    <n v="0"/>
    <n v="0"/>
    <n v="0"/>
    <n v="0"/>
    <n v="0"/>
    <n v="0"/>
    <n v="0"/>
    <n v="0"/>
    <n v="0"/>
    <n v="0"/>
    <m/>
    <m/>
    <m/>
    <n v="0"/>
  </r>
  <r>
    <n v="900146471"/>
    <s v="Empresa Social del Estado Centro 2"/>
    <m/>
    <n v="114703"/>
    <s v="114703"/>
    <s v="'114703', "/>
    <s v="900146471_114703"/>
    <m/>
    <d v="2023-11-30T00:00:00"/>
    <n v="108793"/>
    <n v="108793"/>
    <m/>
    <m/>
    <m/>
    <m/>
    <m/>
    <x v="0"/>
    <n v="0"/>
    <m/>
    <m/>
    <m/>
    <m/>
    <n v="0"/>
    <n v="0"/>
    <m/>
    <m/>
    <m/>
    <n v="0"/>
    <m/>
    <m/>
    <m/>
    <m/>
    <n v="0"/>
    <n v="0"/>
    <n v="0"/>
    <n v="0"/>
    <n v="0"/>
    <n v="0"/>
    <n v="0"/>
    <n v="0"/>
    <n v="0"/>
    <n v="0"/>
    <n v="0"/>
    <n v="0"/>
    <n v="0"/>
    <m/>
    <m/>
    <m/>
    <n v="0"/>
  </r>
  <r>
    <n v="900146471"/>
    <s v="Empresa Social del Estado Centro 2"/>
    <m/>
    <n v="109627"/>
    <s v="109627"/>
    <s v="'109627', "/>
    <s v="900146471_109627"/>
    <m/>
    <d v="2020-11-30T00:00:00"/>
    <n v="135115"/>
    <n v="135115"/>
    <m/>
    <m/>
    <m/>
    <m/>
    <m/>
    <x v="0"/>
    <n v="0"/>
    <m/>
    <m/>
    <m/>
    <m/>
    <n v="0"/>
    <n v="0"/>
    <m/>
    <m/>
    <m/>
    <n v="0"/>
    <m/>
    <m/>
    <m/>
    <m/>
    <n v="0"/>
    <n v="0"/>
    <n v="0"/>
    <n v="0"/>
    <n v="0"/>
    <n v="0"/>
    <n v="0"/>
    <n v="0"/>
    <n v="0"/>
    <n v="0"/>
    <n v="0"/>
    <n v="0"/>
    <n v="0"/>
    <m/>
    <m/>
    <m/>
    <n v="0"/>
  </r>
  <r>
    <n v="900146471"/>
    <s v="Empresa Social del Estado Centro 2"/>
    <m/>
    <n v="109463"/>
    <s v="109463"/>
    <s v="'109463', "/>
    <s v="900146471_109463"/>
    <m/>
    <d v="2020-10-31T00:00:00"/>
    <n v="144929"/>
    <n v="144929"/>
    <m/>
    <m/>
    <m/>
    <m/>
    <m/>
    <x v="0"/>
    <n v="0"/>
    <m/>
    <m/>
    <m/>
    <m/>
    <n v="0"/>
    <n v="0"/>
    <m/>
    <m/>
    <m/>
    <n v="0"/>
    <m/>
    <m/>
    <m/>
    <m/>
    <n v="0"/>
    <n v="0"/>
    <n v="0"/>
    <n v="0"/>
    <n v="0"/>
    <n v="0"/>
    <n v="0"/>
    <n v="0"/>
    <n v="0"/>
    <n v="0"/>
    <n v="0"/>
    <n v="0"/>
    <n v="0"/>
    <m/>
    <m/>
    <m/>
    <n v="0"/>
  </r>
  <r>
    <n v="900146471"/>
    <s v="Empresa Social del Estado Centro 2"/>
    <m/>
    <n v="110680"/>
    <s v="110680"/>
    <s v="'110680', "/>
    <s v="900146471_110680"/>
    <m/>
    <d v="2021-06-30T00:00:00"/>
    <n v="149200"/>
    <n v="149200"/>
    <m/>
    <m/>
    <m/>
    <m/>
    <m/>
    <x v="0"/>
    <n v="0"/>
    <m/>
    <m/>
    <m/>
    <m/>
    <n v="0"/>
    <n v="0"/>
    <m/>
    <m/>
    <m/>
    <n v="0"/>
    <m/>
    <m/>
    <m/>
    <m/>
    <n v="0"/>
    <n v="0"/>
    <n v="0"/>
    <n v="0"/>
    <n v="0"/>
    <n v="0"/>
    <n v="0"/>
    <n v="0"/>
    <n v="0"/>
    <n v="0"/>
    <n v="0"/>
    <n v="0"/>
    <n v="0"/>
    <m/>
    <m/>
    <m/>
    <n v="0"/>
  </r>
  <r>
    <n v="900146471"/>
    <s v="Empresa Social del Estado Centro 2"/>
    <m/>
    <n v="112885"/>
    <s v="112885"/>
    <s v="'112885', "/>
    <s v="900146471_112885"/>
    <m/>
    <d v="2022-08-04T00:00:00"/>
    <n v="160885"/>
    <n v="160885"/>
    <m/>
    <m/>
    <m/>
    <m/>
    <m/>
    <x v="0"/>
    <n v="0"/>
    <m/>
    <m/>
    <m/>
    <m/>
    <n v="0"/>
    <n v="0"/>
    <m/>
    <m/>
    <m/>
    <n v="0"/>
    <m/>
    <m/>
    <m/>
    <m/>
    <n v="0"/>
    <n v="0"/>
    <n v="0"/>
    <n v="0"/>
    <n v="0"/>
    <n v="0"/>
    <n v="0"/>
    <n v="0"/>
    <n v="0"/>
    <n v="0"/>
    <n v="0"/>
    <n v="0"/>
    <n v="0"/>
    <m/>
    <m/>
    <m/>
    <n v="0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la dinámica1" cacheId="8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outline="1" outlineData="1" multipleFieldFilters="0">
  <location ref="A3:C5" firstHeaderRow="0" firstDataRow="1" firstDataCol="1"/>
  <pivotFields count="49">
    <pivotField showAll="0"/>
    <pivotField showAll="0"/>
    <pivotField showAll="0"/>
    <pivotField showAll="0"/>
    <pivotField dataField="1" showAll="0"/>
    <pivotField showAll="0"/>
    <pivotField showAll="0"/>
    <pivotField showAll="0"/>
    <pivotField numFmtId="14" showAll="0"/>
    <pivotField numFmtId="164" showAll="0"/>
    <pivotField dataField="1" numFmtId="164" showAll="0"/>
    <pivotField showAll="0"/>
    <pivotField showAll="0"/>
    <pivotField showAll="0"/>
    <pivotField showAll="0"/>
    <pivotField showAll="0"/>
    <pivotField axis="axisRow" showAll="0">
      <items count="2">
        <item x="0"/>
        <item t="default"/>
      </items>
    </pivotField>
    <pivotField numFmtId="164" showAll="0"/>
    <pivotField showAll="0"/>
    <pivotField showAll="0"/>
    <pivotField showAll="0"/>
    <pivotField showAll="0"/>
    <pivotField numFmtId="164" showAll="0"/>
    <pivotField numFmtId="164" showAll="0"/>
    <pivotField showAll="0"/>
    <pivotField showAll="0"/>
    <pivotField showAll="0"/>
    <pivotField numFmtId="164" showAll="0"/>
    <pivotField showAll="0"/>
    <pivotField showAll="0"/>
    <pivotField showAll="0"/>
    <pivotField showAll="0"/>
    <pivotField numFmtId="164" showAll="0"/>
    <pivotField numFmtId="164" showAll="0"/>
    <pivotField numFmtId="164" showAll="0"/>
    <pivotField numFmtId="164" showAll="0"/>
    <pivotField numFmtId="164" showAll="0"/>
    <pivotField numFmtId="164" showAll="0"/>
    <pivotField numFmtId="164" showAll="0"/>
    <pivotField numFmtId="164" showAll="0"/>
    <pivotField numFmtId="164" showAll="0"/>
    <pivotField numFmtId="164" showAll="0"/>
    <pivotField showAll="0"/>
    <pivotField numFmtId="164" showAll="0"/>
    <pivotField numFmtId="164" showAll="0"/>
    <pivotField showAll="0"/>
    <pivotField showAll="0"/>
    <pivotField showAll="0"/>
    <pivotField numFmtId="164" showAll="0"/>
  </pivotFields>
  <rowFields count="1">
    <field x="16"/>
  </rowFields>
  <rowItems count="2">
    <i>
      <x/>
    </i>
    <i t="grand">
      <x/>
    </i>
  </rowItems>
  <colFields count="1">
    <field x="-2"/>
  </colFields>
  <colItems count="2">
    <i>
      <x/>
    </i>
    <i i="1">
      <x v="1"/>
    </i>
  </colItems>
  <dataFields count="2">
    <dataField name="Cuenta de FACT" fld="4" subtotal="count" baseField="0" baseItem="0"/>
    <dataField name="Suma de IPS Saldo Factura" fld="10" baseField="0" baseItem="0"/>
  </dataField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14"/>
  <sheetViews>
    <sheetView workbookViewId="0">
      <selection activeCell="D18" sqref="D18"/>
    </sheetView>
  </sheetViews>
  <sheetFormatPr baseColWidth="10" defaultRowHeight="14.5" x14ac:dyDescent="0.35"/>
  <cols>
    <col min="2" max="2" width="32.08984375" bestFit="1" customWidth="1"/>
    <col min="3" max="4" width="14.90625" bestFit="1" customWidth="1"/>
    <col min="6" max="6" width="14.54296875" bestFit="1" customWidth="1"/>
  </cols>
  <sheetData>
    <row r="1" spans="1:5" x14ac:dyDescent="0.35">
      <c r="A1" s="5" t="s">
        <v>0</v>
      </c>
      <c r="B1" s="5" t="s">
        <v>1</v>
      </c>
      <c r="C1" s="5" t="s">
        <v>4</v>
      </c>
      <c r="D1" s="5" t="s">
        <v>5</v>
      </c>
      <c r="E1" s="5" t="s">
        <v>3</v>
      </c>
    </row>
    <row r="2" spans="1:5" x14ac:dyDescent="0.35">
      <c r="A2" s="1">
        <v>900146471</v>
      </c>
      <c r="B2" s="1" t="s">
        <v>2</v>
      </c>
      <c r="C2" s="1">
        <v>109463</v>
      </c>
      <c r="D2" s="3">
        <v>44135</v>
      </c>
      <c r="E2" s="2">
        <v>144929</v>
      </c>
    </row>
    <row r="3" spans="1:5" x14ac:dyDescent="0.35">
      <c r="A3" s="1">
        <v>900146471</v>
      </c>
      <c r="B3" s="1" t="s">
        <v>2</v>
      </c>
      <c r="C3" s="1">
        <v>109627</v>
      </c>
      <c r="D3" s="3">
        <v>44165</v>
      </c>
      <c r="E3" s="2">
        <v>135115</v>
      </c>
    </row>
    <row r="4" spans="1:5" x14ac:dyDescent="0.35">
      <c r="A4" s="1">
        <v>900146471</v>
      </c>
      <c r="B4" s="1" t="s">
        <v>2</v>
      </c>
      <c r="C4" s="1">
        <v>110680</v>
      </c>
      <c r="D4" s="3">
        <v>44377</v>
      </c>
      <c r="E4" s="2">
        <v>149200</v>
      </c>
    </row>
    <row r="5" spans="1:5" x14ac:dyDescent="0.35">
      <c r="A5" s="1">
        <v>900146471</v>
      </c>
      <c r="B5" s="1" t="s">
        <v>2</v>
      </c>
      <c r="C5" s="1">
        <v>111047</v>
      </c>
      <c r="D5" s="3">
        <v>44439</v>
      </c>
      <c r="E5" s="2">
        <v>81759</v>
      </c>
    </row>
    <row r="6" spans="1:5" x14ac:dyDescent="0.35">
      <c r="A6" s="1">
        <v>900146471</v>
      </c>
      <c r="B6" s="1" t="s">
        <v>2</v>
      </c>
      <c r="C6" s="1">
        <v>111155</v>
      </c>
      <c r="D6" s="3">
        <v>44439</v>
      </c>
      <c r="E6" s="2">
        <v>21804</v>
      </c>
    </row>
    <row r="7" spans="1:5" x14ac:dyDescent="0.35">
      <c r="A7" s="1">
        <v>900146471</v>
      </c>
      <c r="B7" s="1" t="s">
        <v>2</v>
      </c>
      <c r="C7" s="1">
        <v>111331</v>
      </c>
      <c r="D7" s="3">
        <v>44469</v>
      </c>
      <c r="E7" s="2">
        <v>21804</v>
      </c>
    </row>
    <row r="8" spans="1:5" x14ac:dyDescent="0.35">
      <c r="A8" s="1">
        <v>900146471</v>
      </c>
      <c r="B8" s="1" t="s">
        <v>2</v>
      </c>
      <c r="C8" s="1">
        <v>111387</v>
      </c>
      <c r="D8" s="3">
        <v>44500</v>
      </c>
      <c r="E8" s="2">
        <v>62214</v>
      </c>
    </row>
    <row r="9" spans="1:5" x14ac:dyDescent="0.35">
      <c r="A9" s="1">
        <v>900146471</v>
      </c>
      <c r="B9" s="1" t="s">
        <v>2</v>
      </c>
      <c r="C9" s="1">
        <v>112042</v>
      </c>
      <c r="D9" s="3">
        <v>44623</v>
      </c>
      <c r="E9" s="2">
        <v>21844</v>
      </c>
    </row>
    <row r="10" spans="1:5" x14ac:dyDescent="0.35">
      <c r="A10" s="1">
        <v>900146471</v>
      </c>
      <c r="B10" s="1" t="s">
        <v>2</v>
      </c>
      <c r="C10" s="1">
        <v>112346</v>
      </c>
      <c r="D10" s="3">
        <v>44656</v>
      </c>
      <c r="E10" s="2">
        <v>16970</v>
      </c>
    </row>
    <row r="11" spans="1:5" x14ac:dyDescent="0.35">
      <c r="A11" s="1">
        <v>900146471</v>
      </c>
      <c r="B11" s="1" t="s">
        <v>2</v>
      </c>
      <c r="C11" s="1">
        <v>112885</v>
      </c>
      <c r="D11" s="3">
        <v>44777</v>
      </c>
      <c r="E11" s="2">
        <v>160885</v>
      </c>
    </row>
    <row r="12" spans="1:5" x14ac:dyDescent="0.35">
      <c r="A12" s="1">
        <v>900146471</v>
      </c>
      <c r="B12" s="1" t="s">
        <v>2</v>
      </c>
      <c r="C12" s="1">
        <v>114588</v>
      </c>
      <c r="D12" s="3">
        <v>45230</v>
      </c>
      <c r="E12" s="2">
        <v>78641</v>
      </c>
    </row>
    <row r="13" spans="1:5" x14ac:dyDescent="0.35">
      <c r="A13" s="1">
        <v>900146471</v>
      </c>
      <c r="B13" s="1" t="s">
        <v>2</v>
      </c>
      <c r="C13" s="1">
        <v>114703</v>
      </c>
      <c r="D13" s="3">
        <v>45260</v>
      </c>
      <c r="E13" s="2">
        <v>108793</v>
      </c>
    </row>
    <row r="14" spans="1:5" x14ac:dyDescent="0.35">
      <c r="A14" s="6" t="s">
        <v>6</v>
      </c>
      <c r="B14" s="6"/>
      <c r="C14" s="6"/>
      <c r="D14" s="6"/>
      <c r="E14" s="4">
        <f>SUM(E2:E13)</f>
        <v>1003958</v>
      </c>
    </row>
  </sheetData>
  <mergeCells count="1">
    <mergeCell ref="A14:D14"/>
  </mergeCells>
  <pageMargins left="0.7" right="0.7" top="0.75" bottom="0.75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C5"/>
  <sheetViews>
    <sheetView workbookViewId="0">
      <selection activeCell="B4" sqref="B4:C4"/>
    </sheetView>
  </sheetViews>
  <sheetFormatPr baseColWidth="10" defaultRowHeight="14.5" x14ac:dyDescent="0.35"/>
  <cols>
    <col min="1" max="1" width="17.36328125" bestFit="1" customWidth="1"/>
    <col min="2" max="2" width="14" customWidth="1"/>
    <col min="3" max="3" width="22.90625" bestFit="1" customWidth="1"/>
  </cols>
  <sheetData>
    <row r="3" spans="1:3" x14ac:dyDescent="0.35">
      <c r="A3" s="88" t="s">
        <v>133</v>
      </c>
      <c r="B3" t="s">
        <v>131</v>
      </c>
      <c r="C3" t="s">
        <v>132</v>
      </c>
    </row>
    <row r="4" spans="1:3" x14ac:dyDescent="0.35">
      <c r="A4" s="89" t="s">
        <v>59</v>
      </c>
      <c r="B4" s="87">
        <v>12</v>
      </c>
      <c r="C4" s="87">
        <v>1003958</v>
      </c>
    </row>
    <row r="5" spans="1:3" x14ac:dyDescent="0.35">
      <c r="A5" s="89" t="s">
        <v>134</v>
      </c>
      <c r="B5" s="87">
        <v>12</v>
      </c>
      <c r="C5" s="87">
        <v>1003958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W14"/>
  <sheetViews>
    <sheetView workbookViewId="0">
      <selection activeCell="H8" sqref="H8"/>
    </sheetView>
  </sheetViews>
  <sheetFormatPr baseColWidth="10" defaultRowHeight="14.5" x14ac:dyDescent="0.35"/>
  <sheetData>
    <row r="1" spans="1:49" ht="30" x14ac:dyDescent="0.35">
      <c r="A1" s="7" t="s">
        <v>7</v>
      </c>
      <c r="B1" s="7" t="s">
        <v>8</v>
      </c>
      <c r="C1" s="7" t="s">
        <v>9</v>
      </c>
      <c r="D1" s="7" t="s">
        <v>10</v>
      </c>
      <c r="E1" s="7" t="s">
        <v>11</v>
      </c>
      <c r="F1" s="7" t="s">
        <v>12</v>
      </c>
      <c r="G1" s="7" t="s">
        <v>13</v>
      </c>
      <c r="H1" s="7" t="s">
        <v>14</v>
      </c>
      <c r="I1" s="8" t="s">
        <v>15</v>
      </c>
      <c r="J1" s="9" t="s">
        <v>16</v>
      </c>
      <c r="K1" s="9" t="s">
        <v>17</v>
      </c>
      <c r="L1" s="7" t="s">
        <v>18</v>
      </c>
      <c r="M1" s="7" t="s">
        <v>19</v>
      </c>
      <c r="N1" s="7" t="s">
        <v>20</v>
      </c>
      <c r="O1" s="7" t="s">
        <v>21</v>
      </c>
      <c r="P1" s="10" t="s">
        <v>22</v>
      </c>
      <c r="Q1" s="11" t="s">
        <v>23</v>
      </c>
      <c r="R1" s="12" t="s">
        <v>24</v>
      </c>
      <c r="S1" s="13" t="s">
        <v>25</v>
      </c>
      <c r="T1" s="14" t="s">
        <v>26</v>
      </c>
      <c r="U1" s="14" t="s">
        <v>27</v>
      </c>
      <c r="V1" s="15" t="s">
        <v>28</v>
      </c>
      <c r="W1" s="16" t="s">
        <v>29</v>
      </c>
      <c r="X1" s="16" t="s">
        <v>30</v>
      </c>
      <c r="Y1" s="17" t="s">
        <v>31</v>
      </c>
      <c r="Z1" s="17" t="s">
        <v>32</v>
      </c>
      <c r="AA1" s="17" t="s">
        <v>33</v>
      </c>
      <c r="AB1" s="16" t="s">
        <v>34</v>
      </c>
      <c r="AC1" s="7" t="s">
        <v>35</v>
      </c>
      <c r="AD1" s="7" t="s">
        <v>36</v>
      </c>
      <c r="AE1" s="7" t="s">
        <v>37</v>
      </c>
      <c r="AF1" s="7" t="s">
        <v>38</v>
      </c>
      <c r="AG1" s="7" t="s">
        <v>39</v>
      </c>
      <c r="AH1" s="7" t="s">
        <v>40</v>
      </c>
      <c r="AI1" s="7" t="s">
        <v>41</v>
      </c>
      <c r="AJ1" s="7" t="s">
        <v>42</v>
      </c>
      <c r="AK1" s="7" t="s">
        <v>43</v>
      </c>
      <c r="AL1" s="7" t="s">
        <v>44</v>
      </c>
      <c r="AM1" s="7" t="s">
        <v>45</v>
      </c>
      <c r="AN1" s="7" t="s">
        <v>46</v>
      </c>
      <c r="AO1" s="7" t="s">
        <v>47</v>
      </c>
      <c r="AP1" s="7" t="s">
        <v>48</v>
      </c>
      <c r="AQ1" s="7" t="s">
        <v>49</v>
      </c>
      <c r="AR1" s="7" t="s">
        <v>50</v>
      </c>
      <c r="AS1" s="17" t="s">
        <v>51</v>
      </c>
      <c r="AT1" s="17" t="s">
        <v>52</v>
      </c>
      <c r="AU1" s="17" t="s">
        <v>53</v>
      </c>
      <c r="AV1" s="17" t="s">
        <v>54</v>
      </c>
      <c r="AW1" s="7" t="s">
        <v>55</v>
      </c>
    </row>
    <row r="2" spans="1:49" x14ac:dyDescent="0.35">
      <c r="A2" s="18">
        <v>900146471</v>
      </c>
      <c r="B2" s="18" t="s">
        <v>2</v>
      </c>
      <c r="C2" s="18"/>
      <c r="D2" s="18">
        <v>112346</v>
      </c>
      <c r="E2" s="18" t="s">
        <v>56</v>
      </c>
      <c r="F2" s="18" t="s">
        <v>57</v>
      </c>
      <c r="G2" s="18" t="s">
        <v>58</v>
      </c>
      <c r="H2" s="19"/>
      <c r="I2" s="19">
        <v>44656</v>
      </c>
      <c r="J2" s="20">
        <v>16970</v>
      </c>
      <c r="K2" s="20">
        <v>16970</v>
      </c>
      <c r="L2" s="21"/>
      <c r="M2" s="22"/>
      <c r="N2" s="18"/>
      <c r="O2" s="22"/>
      <c r="P2" s="18"/>
      <c r="Q2" s="18" t="s">
        <v>59</v>
      </c>
      <c r="R2" s="20">
        <v>0</v>
      </c>
      <c r="S2" s="18"/>
      <c r="T2" s="18"/>
      <c r="U2" s="18"/>
      <c r="V2" s="19"/>
      <c r="W2" s="20">
        <v>0</v>
      </c>
      <c r="X2" s="20">
        <v>0</v>
      </c>
      <c r="Y2" s="18"/>
      <c r="Z2" s="19"/>
      <c r="AA2" s="18"/>
      <c r="AB2" s="20">
        <v>0</v>
      </c>
      <c r="AC2" s="18"/>
      <c r="AD2" s="19"/>
      <c r="AE2" s="19"/>
      <c r="AF2" s="19"/>
      <c r="AG2" s="20">
        <v>0</v>
      </c>
      <c r="AH2" s="20">
        <v>0</v>
      </c>
      <c r="AI2" s="20">
        <v>0</v>
      </c>
      <c r="AJ2" s="20">
        <v>0</v>
      </c>
      <c r="AK2" s="20">
        <v>0</v>
      </c>
      <c r="AL2" s="20">
        <v>0</v>
      </c>
      <c r="AM2" s="20">
        <v>0</v>
      </c>
      <c r="AN2" s="20">
        <v>0</v>
      </c>
      <c r="AO2" s="20">
        <v>0</v>
      </c>
      <c r="AP2" s="20">
        <v>0</v>
      </c>
      <c r="AQ2" s="18">
        <v>0</v>
      </c>
      <c r="AR2" s="20">
        <v>0</v>
      </c>
      <c r="AS2" s="20">
        <v>0</v>
      </c>
      <c r="AT2" s="18"/>
      <c r="AU2" s="18"/>
      <c r="AV2" s="18"/>
      <c r="AW2" s="20">
        <v>0</v>
      </c>
    </row>
    <row r="3" spans="1:49" x14ac:dyDescent="0.35">
      <c r="A3" s="18">
        <v>900146471</v>
      </c>
      <c r="B3" s="18" t="s">
        <v>2</v>
      </c>
      <c r="C3" s="18"/>
      <c r="D3" s="18">
        <v>111155</v>
      </c>
      <c r="E3" s="18" t="s">
        <v>60</v>
      </c>
      <c r="F3" s="18" t="s">
        <v>61</v>
      </c>
      <c r="G3" s="18" t="s">
        <v>62</v>
      </c>
      <c r="H3" s="19"/>
      <c r="I3" s="19">
        <v>44439</v>
      </c>
      <c r="J3" s="20">
        <v>21804</v>
      </c>
      <c r="K3" s="20">
        <v>21804</v>
      </c>
      <c r="L3" s="21"/>
      <c r="M3" s="22"/>
      <c r="N3" s="18"/>
      <c r="O3" s="22"/>
      <c r="P3" s="18"/>
      <c r="Q3" s="18" t="s">
        <v>59</v>
      </c>
      <c r="R3" s="20">
        <v>0</v>
      </c>
      <c r="S3" s="18"/>
      <c r="T3" s="18"/>
      <c r="U3" s="18"/>
      <c r="V3" s="19"/>
      <c r="W3" s="20">
        <v>0</v>
      </c>
      <c r="X3" s="20">
        <v>0</v>
      </c>
      <c r="Y3" s="18"/>
      <c r="Z3" s="19"/>
      <c r="AA3" s="18"/>
      <c r="AB3" s="20">
        <v>0</v>
      </c>
      <c r="AC3" s="18"/>
      <c r="AD3" s="19"/>
      <c r="AE3" s="19"/>
      <c r="AF3" s="19"/>
      <c r="AG3" s="20">
        <v>0</v>
      </c>
      <c r="AH3" s="20">
        <v>0</v>
      </c>
      <c r="AI3" s="20">
        <v>0</v>
      </c>
      <c r="AJ3" s="20">
        <v>0</v>
      </c>
      <c r="AK3" s="20">
        <v>0</v>
      </c>
      <c r="AL3" s="20">
        <v>0</v>
      </c>
      <c r="AM3" s="20">
        <v>0</v>
      </c>
      <c r="AN3" s="20">
        <v>0</v>
      </c>
      <c r="AO3" s="20">
        <v>0</v>
      </c>
      <c r="AP3" s="20">
        <v>0</v>
      </c>
      <c r="AQ3" s="18">
        <v>0</v>
      </c>
      <c r="AR3" s="20">
        <v>0</v>
      </c>
      <c r="AS3" s="20">
        <v>0</v>
      </c>
      <c r="AT3" s="18"/>
      <c r="AU3" s="18"/>
      <c r="AV3" s="18"/>
      <c r="AW3" s="20">
        <v>0</v>
      </c>
    </row>
    <row r="4" spans="1:49" x14ac:dyDescent="0.35">
      <c r="A4" s="18">
        <v>900146471</v>
      </c>
      <c r="B4" s="18" t="s">
        <v>2</v>
      </c>
      <c r="C4" s="18"/>
      <c r="D4" s="18">
        <v>111331</v>
      </c>
      <c r="E4" s="18" t="s">
        <v>63</v>
      </c>
      <c r="F4" s="18" t="s">
        <v>64</v>
      </c>
      <c r="G4" s="18" t="s">
        <v>65</v>
      </c>
      <c r="H4" s="19"/>
      <c r="I4" s="19">
        <v>44469</v>
      </c>
      <c r="J4" s="20">
        <v>21804</v>
      </c>
      <c r="K4" s="20">
        <v>21804</v>
      </c>
      <c r="L4" s="21"/>
      <c r="M4" s="22"/>
      <c r="N4" s="18"/>
      <c r="O4" s="22"/>
      <c r="P4" s="18"/>
      <c r="Q4" s="18" t="s">
        <v>59</v>
      </c>
      <c r="R4" s="20">
        <v>0</v>
      </c>
      <c r="S4" s="18"/>
      <c r="T4" s="18"/>
      <c r="U4" s="18"/>
      <c r="V4" s="19"/>
      <c r="W4" s="20">
        <v>0</v>
      </c>
      <c r="X4" s="20">
        <v>0</v>
      </c>
      <c r="Y4" s="18"/>
      <c r="Z4" s="19"/>
      <c r="AA4" s="18"/>
      <c r="AB4" s="20">
        <v>0</v>
      </c>
      <c r="AC4" s="18"/>
      <c r="AD4" s="19"/>
      <c r="AE4" s="19"/>
      <c r="AF4" s="19"/>
      <c r="AG4" s="20">
        <v>0</v>
      </c>
      <c r="AH4" s="20">
        <v>0</v>
      </c>
      <c r="AI4" s="20">
        <v>0</v>
      </c>
      <c r="AJ4" s="20">
        <v>0</v>
      </c>
      <c r="AK4" s="20">
        <v>0</v>
      </c>
      <c r="AL4" s="20">
        <v>0</v>
      </c>
      <c r="AM4" s="20">
        <v>0</v>
      </c>
      <c r="AN4" s="20">
        <v>0</v>
      </c>
      <c r="AO4" s="20">
        <v>0</v>
      </c>
      <c r="AP4" s="20">
        <v>0</v>
      </c>
      <c r="AQ4" s="18">
        <v>0</v>
      </c>
      <c r="AR4" s="20">
        <v>0</v>
      </c>
      <c r="AS4" s="20">
        <v>0</v>
      </c>
      <c r="AT4" s="18"/>
      <c r="AU4" s="18"/>
      <c r="AV4" s="18"/>
      <c r="AW4" s="20">
        <v>0</v>
      </c>
    </row>
    <row r="5" spans="1:49" x14ac:dyDescent="0.35">
      <c r="A5" s="18">
        <v>900146471</v>
      </c>
      <c r="B5" s="18" t="s">
        <v>2</v>
      </c>
      <c r="C5" s="18"/>
      <c r="D5" s="18">
        <v>112042</v>
      </c>
      <c r="E5" s="18" t="s">
        <v>66</v>
      </c>
      <c r="F5" s="18" t="s">
        <v>67</v>
      </c>
      <c r="G5" s="18" t="s">
        <v>68</v>
      </c>
      <c r="H5" s="19"/>
      <c r="I5" s="19">
        <v>44623</v>
      </c>
      <c r="J5" s="20">
        <v>21844</v>
      </c>
      <c r="K5" s="20">
        <v>21844</v>
      </c>
      <c r="L5" s="21"/>
      <c r="M5" s="22"/>
      <c r="N5" s="18"/>
      <c r="O5" s="22"/>
      <c r="P5" s="18"/>
      <c r="Q5" s="18" t="s">
        <v>59</v>
      </c>
      <c r="R5" s="20">
        <v>0</v>
      </c>
      <c r="S5" s="18"/>
      <c r="T5" s="18"/>
      <c r="U5" s="18"/>
      <c r="V5" s="19"/>
      <c r="W5" s="20">
        <v>0</v>
      </c>
      <c r="X5" s="20">
        <v>0</v>
      </c>
      <c r="Y5" s="18"/>
      <c r="Z5" s="19"/>
      <c r="AA5" s="18"/>
      <c r="AB5" s="20">
        <v>0</v>
      </c>
      <c r="AC5" s="18"/>
      <c r="AD5" s="19"/>
      <c r="AE5" s="19"/>
      <c r="AF5" s="19"/>
      <c r="AG5" s="20">
        <v>0</v>
      </c>
      <c r="AH5" s="20">
        <v>0</v>
      </c>
      <c r="AI5" s="20">
        <v>0</v>
      </c>
      <c r="AJ5" s="20">
        <v>0</v>
      </c>
      <c r="AK5" s="20">
        <v>0</v>
      </c>
      <c r="AL5" s="20">
        <v>0</v>
      </c>
      <c r="AM5" s="20">
        <v>0</v>
      </c>
      <c r="AN5" s="20">
        <v>0</v>
      </c>
      <c r="AO5" s="20">
        <v>0</v>
      </c>
      <c r="AP5" s="20">
        <v>0</v>
      </c>
      <c r="AQ5" s="18">
        <v>0</v>
      </c>
      <c r="AR5" s="20">
        <v>0</v>
      </c>
      <c r="AS5" s="20">
        <v>0</v>
      </c>
      <c r="AT5" s="18"/>
      <c r="AU5" s="18"/>
      <c r="AV5" s="18"/>
      <c r="AW5" s="20">
        <v>0</v>
      </c>
    </row>
    <row r="6" spans="1:49" x14ac:dyDescent="0.35">
      <c r="A6" s="18">
        <v>900146471</v>
      </c>
      <c r="B6" s="18" t="s">
        <v>2</v>
      </c>
      <c r="C6" s="18"/>
      <c r="D6" s="18">
        <v>111387</v>
      </c>
      <c r="E6" s="18" t="s">
        <v>69</v>
      </c>
      <c r="F6" s="18" t="s">
        <v>70</v>
      </c>
      <c r="G6" s="18" t="s">
        <v>71</v>
      </c>
      <c r="H6" s="19"/>
      <c r="I6" s="19">
        <v>44500</v>
      </c>
      <c r="J6" s="20">
        <v>62214</v>
      </c>
      <c r="K6" s="20">
        <v>62214</v>
      </c>
      <c r="L6" s="21"/>
      <c r="M6" s="22"/>
      <c r="N6" s="18"/>
      <c r="O6" s="22"/>
      <c r="P6" s="18"/>
      <c r="Q6" s="18" t="s">
        <v>59</v>
      </c>
      <c r="R6" s="20">
        <v>0</v>
      </c>
      <c r="S6" s="18"/>
      <c r="T6" s="18"/>
      <c r="U6" s="18"/>
      <c r="V6" s="19"/>
      <c r="W6" s="20">
        <v>0</v>
      </c>
      <c r="X6" s="20">
        <v>0</v>
      </c>
      <c r="Y6" s="18"/>
      <c r="Z6" s="19"/>
      <c r="AA6" s="18"/>
      <c r="AB6" s="20">
        <v>0</v>
      </c>
      <c r="AC6" s="18"/>
      <c r="AD6" s="19"/>
      <c r="AE6" s="19"/>
      <c r="AF6" s="19"/>
      <c r="AG6" s="20">
        <v>0</v>
      </c>
      <c r="AH6" s="20">
        <v>0</v>
      </c>
      <c r="AI6" s="20">
        <v>0</v>
      </c>
      <c r="AJ6" s="20">
        <v>0</v>
      </c>
      <c r="AK6" s="20">
        <v>0</v>
      </c>
      <c r="AL6" s="20">
        <v>0</v>
      </c>
      <c r="AM6" s="20">
        <v>0</v>
      </c>
      <c r="AN6" s="20">
        <v>0</v>
      </c>
      <c r="AO6" s="20">
        <v>0</v>
      </c>
      <c r="AP6" s="20">
        <v>0</v>
      </c>
      <c r="AQ6" s="18">
        <v>0</v>
      </c>
      <c r="AR6" s="20">
        <v>0</v>
      </c>
      <c r="AS6" s="20">
        <v>0</v>
      </c>
      <c r="AT6" s="18"/>
      <c r="AU6" s="18"/>
      <c r="AV6" s="18"/>
      <c r="AW6" s="20">
        <v>0</v>
      </c>
    </row>
    <row r="7" spans="1:49" x14ac:dyDescent="0.35">
      <c r="A7" s="18">
        <v>900146471</v>
      </c>
      <c r="B7" s="18" t="s">
        <v>2</v>
      </c>
      <c r="C7" s="18"/>
      <c r="D7" s="18">
        <v>114588</v>
      </c>
      <c r="E7" s="18" t="s">
        <v>72</v>
      </c>
      <c r="F7" s="18" t="s">
        <v>73</v>
      </c>
      <c r="G7" s="18" t="s">
        <v>74</v>
      </c>
      <c r="H7" s="19"/>
      <c r="I7" s="19">
        <v>45230</v>
      </c>
      <c r="J7" s="20">
        <v>78641</v>
      </c>
      <c r="K7" s="20">
        <v>78641</v>
      </c>
      <c r="L7" s="21"/>
      <c r="M7" s="22"/>
      <c r="N7" s="18"/>
      <c r="O7" s="22"/>
      <c r="P7" s="18"/>
      <c r="Q7" s="18" t="s">
        <v>59</v>
      </c>
      <c r="R7" s="20">
        <v>0</v>
      </c>
      <c r="S7" s="18"/>
      <c r="T7" s="18"/>
      <c r="U7" s="18"/>
      <c r="V7" s="19"/>
      <c r="W7" s="20">
        <v>0</v>
      </c>
      <c r="X7" s="20">
        <v>0</v>
      </c>
      <c r="Y7" s="18"/>
      <c r="Z7" s="19"/>
      <c r="AA7" s="18"/>
      <c r="AB7" s="20">
        <v>0</v>
      </c>
      <c r="AC7" s="18"/>
      <c r="AD7" s="19"/>
      <c r="AE7" s="19"/>
      <c r="AF7" s="19"/>
      <c r="AG7" s="20">
        <v>0</v>
      </c>
      <c r="AH7" s="20">
        <v>0</v>
      </c>
      <c r="AI7" s="20">
        <v>0</v>
      </c>
      <c r="AJ7" s="20">
        <v>0</v>
      </c>
      <c r="AK7" s="20">
        <v>0</v>
      </c>
      <c r="AL7" s="20">
        <v>0</v>
      </c>
      <c r="AM7" s="20">
        <v>0</v>
      </c>
      <c r="AN7" s="20">
        <v>0</v>
      </c>
      <c r="AO7" s="20">
        <v>0</v>
      </c>
      <c r="AP7" s="20">
        <v>0</v>
      </c>
      <c r="AQ7" s="18">
        <v>0</v>
      </c>
      <c r="AR7" s="20">
        <v>0</v>
      </c>
      <c r="AS7" s="20">
        <v>0</v>
      </c>
      <c r="AT7" s="18"/>
      <c r="AU7" s="18"/>
      <c r="AV7" s="18"/>
      <c r="AW7" s="20">
        <v>0</v>
      </c>
    </row>
    <row r="8" spans="1:49" x14ac:dyDescent="0.35">
      <c r="A8" s="18">
        <v>900146471</v>
      </c>
      <c r="B8" s="18" t="s">
        <v>2</v>
      </c>
      <c r="C8" s="18"/>
      <c r="D8" s="18">
        <v>111047</v>
      </c>
      <c r="E8" s="18" t="s">
        <v>75</v>
      </c>
      <c r="F8" s="18" t="s">
        <v>76</v>
      </c>
      <c r="G8" s="18" t="s">
        <v>77</v>
      </c>
      <c r="H8" s="19"/>
      <c r="I8" s="19">
        <v>44439</v>
      </c>
      <c r="J8" s="20">
        <v>81759</v>
      </c>
      <c r="K8" s="20">
        <v>81759</v>
      </c>
      <c r="L8" s="21"/>
      <c r="M8" s="22"/>
      <c r="N8" s="18"/>
      <c r="O8" s="22"/>
      <c r="P8" s="18"/>
      <c r="Q8" s="18" t="s">
        <v>59</v>
      </c>
      <c r="R8" s="20">
        <v>0</v>
      </c>
      <c r="S8" s="18"/>
      <c r="T8" s="18"/>
      <c r="U8" s="18"/>
      <c r="V8" s="19"/>
      <c r="W8" s="20">
        <v>0</v>
      </c>
      <c r="X8" s="20">
        <v>0</v>
      </c>
      <c r="Y8" s="18"/>
      <c r="Z8" s="19"/>
      <c r="AA8" s="18"/>
      <c r="AB8" s="20">
        <v>0</v>
      </c>
      <c r="AC8" s="18"/>
      <c r="AD8" s="19"/>
      <c r="AE8" s="19"/>
      <c r="AF8" s="19"/>
      <c r="AG8" s="20">
        <v>0</v>
      </c>
      <c r="AH8" s="20">
        <v>0</v>
      </c>
      <c r="AI8" s="20">
        <v>0</v>
      </c>
      <c r="AJ8" s="20">
        <v>0</v>
      </c>
      <c r="AK8" s="20">
        <v>0</v>
      </c>
      <c r="AL8" s="20">
        <v>0</v>
      </c>
      <c r="AM8" s="20">
        <v>0</v>
      </c>
      <c r="AN8" s="20">
        <v>0</v>
      </c>
      <c r="AO8" s="20">
        <v>0</v>
      </c>
      <c r="AP8" s="20">
        <v>0</v>
      </c>
      <c r="AQ8" s="18">
        <v>0</v>
      </c>
      <c r="AR8" s="20">
        <v>0</v>
      </c>
      <c r="AS8" s="20">
        <v>0</v>
      </c>
      <c r="AT8" s="18"/>
      <c r="AU8" s="18"/>
      <c r="AV8" s="18"/>
      <c r="AW8" s="20">
        <v>0</v>
      </c>
    </row>
    <row r="9" spans="1:49" x14ac:dyDescent="0.35">
      <c r="A9" s="18">
        <v>900146471</v>
      </c>
      <c r="B9" s="18" t="s">
        <v>2</v>
      </c>
      <c r="C9" s="18"/>
      <c r="D9" s="18">
        <v>114703</v>
      </c>
      <c r="E9" s="18" t="s">
        <v>78</v>
      </c>
      <c r="F9" s="18" t="s">
        <v>79</v>
      </c>
      <c r="G9" s="18" t="s">
        <v>80</v>
      </c>
      <c r="H9" s="19"/>
      <c r="I9" s="19">
        <v>45260</v>
      </c>
      <c r="J9" s="20">
        <v>108793</v>
      </c>
      <c r="K9" s="20">
        <v>108793</v>
      </c>
      <c r="L9" s="21"/>
      <c r="M9" s="22"/>
      <c r="N9" s="18"/>
      <c r="O9" s="22"/>
      <c r="P9" s="18"/>
      <c r="Q9" s="18" t="s">
        <v>59</v>
      </c>
      <c r="R9" s="20">
        <v>0</v>
      </c>
      <c r="S9" s="18"/>
      <c r="T9" s="18"/>
      <c r="U9" s="18"/>
      <c r="V9" s="19"/>
      <c r="W9" s="20">
        <v>0</v>
      </c>
      <c r="X9" s="20">
        <v>0</v>
      </c>
      <c r="Y9" s="18"/>
      <c r="Z9" s="19"/>
      <c r="AA9" s="18"/>
      <c r="AB9" s="20">
        <v>0</v>
      </c>
      <c r="AC9" s="18"/>
      <c r="AD9" s="19"/>
      <c r="AE9" s="19"/>
      <c r="AF9" s="19"/>
      <c r="AG9" s="20">
        <v>0</v>
      </c>
      <c r="AH9" s="20">
        <v>0</v>
      </c>
      <c r="AI9" s="20">
        <v>0</v>
      </c>
      <c r="AJ9" s="20">
        <v>0</v>
      </c>
      <c r="AK9" s="20">
        <v>0</v>
      </c>
      <c r="AL9" s="20">
        <v>0</v>
      </c>
      <c r="AM9" s="20">
        <v>0</v>
      </c>
      <c r="AN9" s="20">
        <v>0</v>
      </c>
      <c r="AO9" s="20">
        <v>0</v>
      </c>
      <c r="AP9" s="20">
        <v>0</v>
      </c>
      <c r="AQ9" s="18">
        <v>0</v>
      </c>
      <c r="AR9" s="20">
        <v>0</v>
      </c>
      <c r="AS9" s="20">
        <v>0</v>
      </c>
      <c r="AT9" s="18"/>
      <c r="AU9" s="18"/>
      <c r="AV9" s="18"/>
      <c r="AW9" s="20">
        <v>0</v>
      </c>
    </row>
    <row r="10" spans="1:49" x14ac:dyDescent="0.35">
      <c r="A10" s="18">
        <v>900146471</v>
      </c>
      <c r="B10" s="18" t="s">
        <v>2</v>
      </c>
      <c r="C10" s="18"/>
      <c r="D10" s="18">
        <v>109627</v>
      </c>
      <c r="E10" s="18" t="s">
        <v>81</v>
      </c>
      <c r="F10" s="18" t="s">
        <v>82</v>
      </c>
      <c r="G10" s="18" t="s">
        <v>83</v>
      </c>
      <c r="H10" s="19"/>
      <c r="I10" s="19">
        <v>44165</v>
      </c>
      <c r="J10" s="20">
        <v>135115</v>
      </c>
      <c r="K10" s="20">
        <v>135115</v>
      </c>
      <c r="L10" s="21"/>
      <c r="M10" s="22"/>
      <c r="N10" s="18"/>
      <c r="O10" s="22"/>
      <c r="P10" s="18"/>
      <c r="Q10" s="18" t="s">
        <v>59</v>
      </c>
      <c r="R10" s="20">
        <v>0</v>
      </c>
      <c r="S10" s="18"/>
      <c r="T10" s="18"/>
      <c r="U10" s="18"/>
      <c r="V10" s="19"/>
      <c r="W10" s="20">
        <v>0</v>
      </c>
      <c r="X10" s="20">
        <v>0</v>
      </c>
      <c r="Y10" s="18"/>
      <c r="Z10" s="19"/>
      <c r="AA10" s="18"/>
      <c r="AB10" s="20">
        <v>0</v>
      </c>
      <c r="AC10" s="18"/>
      <c r="AD10" s="19"/>
      <c r="AE10" s="19"/>
      <c r="AF10" s="19"/>
      <c r="AG10" s="20">
        <v>0</v>
      </c>
      <c r="AH10" s="20">
        <v>0</v>
      </c>
      <c r="AI10" s="20">
        <v>0</v>
      </c>
      <c r="AJ10" s="20">
        <v>0</v>
      </c>
      <c r="AK10" s="20">
        <v>0</v>
      </c>
      <c r="AL10" s="20">
        <v>0</v>
      </c>
      <c r="AM10" s="20">
        <v>0</v>
      </c>
      <c r="AN10" s="20">
        <v>0</v>
      </c>
      <c r="AO10" s="20">
        <v>0</v>
      </c>
      <c r="AP10" s="20">
        <v>0</v>
      </c>
      <c r="AQ10" s="18">
        <v>0</v>
      </c>
      <c r="AR10" s="20">
        <v>0</v>
      </c>
      <c r="AS10" s="20">
        <v>0</v>
      </c>
      <c r="AT10" s="18"/>
      <c r="AU10" s="18"/>
      <c r="AV10" s="18"/>
      <c r="AW10" s="20">
        <v>0</v>
      </c>
    </row>
    <row r="11" spans="1:49" x14ac:dyDescent="0.35">
      <c r="A11" s="18">
        <v>900146471</v>
      </c>
      <c r="B11" s="18" t="s">
        <v>2</v>
      </c>
      <c r="C11" s="18"/>
      <c r="D11" s="18">
        <v>109463</v>
      </c>
      <c r="E11" s="18" t="s">
        <v>84</v>
      </c>
      <c r="F11" s="18" t="s">
        <v>85</v>
      </c>
      <c r="G11" s="18" t="s">
        <v>86</v>
      </c>
      <c r="H11" s="19"/>
      <c r="I11" s="19">
        <v>44135</v>
      </c>
      <c r="J11" s="20">
        <v>144929</v>
      </c>
      <c r="K11" s="20">
        <v>144929</v>
      </c>
      <c r="L11" s="21"/>
      <c r="M11" s="22"/>
      <c r="N11" s="18"/>
      <c r="O11" s="22"/>
      <c r="P11" s="18"/>
      <c r="Q11" s="18" t="s">
        <v>59</v>
      </c>
      <c r="R11" s="20">
        <v>0</v>
      </c>
      <c r="S11" s="18"/>
      <c r="T11" s="18"/>
      <c r="U11" s="18"/>
      <c r="V11" s="19"/>
      <c r="W11" s="20">
        <v>0</v>
      </c>
      <c r="X11" s="20">
        <v>0</v>
      </c>
      <c r="Y11" s="18"/>
      <c r="Z11" s="19"/>
      <c r="AA11" s="18"/>
      <c r="AB11" s="20">
        <v>0</v>
      </c>
      <c r="AC11" s="18"/>
      <c r="AD11" s="19"/>
      <c r="AE11" s="19"/>
      <c r="AF11" s="19"/>
      <c r="AG11" s="20">
        <v>0</v>
      </c>
      <c r="AH11" s="20">
        <v>0</v>
      </c>
      <c r="AI11" s="20">
        <v>0</v>
      </c>
      <c r="AJ11" s="20">
        <v>0</v>
      </c>
      <c r="AK11" s="20">
        <v>0</v>
      </c>
      <c r="AL11" s="20">
        <v>0</v>
      </c>
      <c r="AM11" s="20">
        <v>0</v>
      </c>
      <c r="AN11" s="20">
        <v>0</v>
      </c>
      <c r="AO11" s="20">
        <v>0</v>
      </c>
      <c r="AP11" s="20">
        <v>0</v>
      </c>
      <c r="AQ11" s="18">
        <v>0</v>
      </c>
      <c r="AR11" s="20">
        <v>0</v>
      </c>
      <c r="AS11" s="20">
        <v>0</v>
      </c>
      <c r="AT11" s="18"/>
      <c r="AU11" s="18"/>
      <c r="AV11" s="18"/>
      <c r="AW11" s="20">
        <v>0</v>
      </c>
    </row>
    <row r="12" spans="1:49" x14ac:dyDescent="0.35">
      <c r="A12" s="18">
        <v>900146471</v>
      </c>
      <c r="B12" s="18" t="s">
        <v>2</v>
      </c>
      <c r="C12" s="18"/>
      <c r="D12" s="18">
        <v>110680</v>
      </c>
      <c r="E12" s="18" t="s">
        <v>87</v>
      </c>
      <c r="F12" s="18" t="s">
        <v>88</v>
      </c>
      <c r="G12" s="18" t="s">
        <v>89</v>
      </c>
      <c r="H12" s="19"/>
      <c r="I12" s="19">
        <v>44377</v>
      </c>
      <c r="J12" s="20">
        <v>149200</v>
      </c>
      <c r="K12" s="20">
        <v>149200</v>
      </c>
      <c r="L12" s="21"/>
      <c r="M12" s="22"/>
      <c r="N12" s="18"/>
      <c r="O12" s="22"/>
      <c r="P12" s="18"/>
      <c r="Q12" s="18" t="s">
        <v>59</v>
      </c>
      <c r="R12" s="20">
        <v>0</v>
      </c>
      <c r="S12" s="18"/>
      <c r="T12" s="18"/>
      <c r="U12" s="18"/>
      <c r="V12" s="19"/>
      <c r="W12" s="20">
        <v>0</v>
      </c>
      <c r="X12" s="20">
        <v>0</v>
      </c>
      <c r="Y12" s="18"/>
      <c r="Z12" s="19"/>
      <c r="AA12" s="18"/>
      <c r="AB12" s="20">
        <v>0</v>
      </c>
      <c r="AC12" s="18"/>
      <c r="AD12" s="19"/>
      <c r="AE12" s="19"/>
      <c r="AF12" s="19"/>
      <c r="AG12" s="20">
        <v>0</v>
      </c>
      <c r="AH12" s="20">
        <v>0</v>
      </c>
      <c r="AI12" s="20">
        <v>0</v>
      </c>
      <c r="AJ12" s="20">
        <v>0</v>
      </c>
      <c r="AK12" s="20">
        <v>0</v>
      </c>
      <c r="AL12" s="20">
        <v>0</v>
      </c>
      <c r="AM12" s="20">
        <v>0</v>
      </c>
      <c r="AN12" s="20">
        <v>0</v>
      </c>
      <c r="AO12" s="20">
        <v>0</v>
      </c>
      <c r="AP12" s="20">
        <v>0</v>
      </c>
      <c r="AQ12" s="18">
        <v>0</v>
      </c>
      <c r="AR12" s="20">
        <v>0</v>
      </c>
      <c r="AS12" s="20">
        <v>0</v>
      </c>
      <c r="AT12" s="18"/>
      <c r="AU12" s="18"/>
      <c r="AV12" s="18"/>
      <c r="AW12" s="20">
        <v>0</v>
      </c>
    </row>
    <row r="13" spans="1:49" x14ac:dyDescent="0.35">
      <c r="A13" s="18">
        <v>900146471</v>
      </c>
      <c r="B13" s="18" t="s">
        <v>2</v>
      </c>
      <c r="C13" s="18"/>
      <c r="D13" s="18">
        <v>112885</v>
      </c>
      <c r="E13" s="18" t="s">
        <v>90</v>
      </c>
      <c r="F13" s="18" t="s">
        <v>91</v>
      </c>
      <c r="G13" s="18" t="s">
        <v>92</v>
      </c>
      <c r="H13" s="19"/>
      <c r="I13" s="19">
        <v>44777</v>
      </c>
      <c r="J13" s="20">
        <v>160885</v>
      </c>
      <c r="K13" s="20">
        <v>160885</v>
      </c>
      <c r="L13" s="21"/>
      <c r="M13" s="22"/>
      <c r="N13" s="18"/>
      <c r="O13" s="22"/>
      <c r="P13" s="18"/>
      <c r="Q13" s="18" t="s">
        <v>59</v>
      </c>
      <c r="R13" s="20">
        <v>0</v>
      </c>
      <c r="S13" s="18"/>
      <c r="T13" s="18"/>
      <c r="U13" s="18"/>
      <c r="V13" s="19"/>
      <c r="W13" s="20">
        <v>0</v>
      </c>
      <c r="X13" s="20">
        <v>0</v>
      </c>
      <c r="Y13" s="18"/>
      <c r="Z13" s="19"/>
      <c r="AA13" s="18"/>
      <c r="AB13" s="20">
        <v>0</v>
      </c>
      <c r="AC13" s="18"/>
      <c r="AD13" s="19"/>
      <c r="AE13" s="19"/>
      <c r="AF13" s="19"/>
      <c r="AG13" s="20">
        <v>0</v>
      </c>
      <c r="AH13" s="20">
        <v>0</v>
      </c>
      <c r="AI13" s="20">
        <v>0</v>
      </c>
      <c r="AJ13" s="20">
        <v>0</v>
      </c>
      <c r="AK13" s="20">
        <v>0</v>
      </c>
      <c r="AL13" s="20">
        <v>0</v>
      </c>
      <c r="AM13" s="20">
        <v>0</v>
      </c>
      <c r="AN13" s="20">
        <v>0</v>
      </c>
      <c r="AO13" s="20">
        <v>0</v>
      </c>
      <c r="AP13" s="20">
        <v>0</v>
      </c>
      <c r="AQ13" s="18">
        <v>0</v>
      </c>
      <c r="AR13" s="20">
        <v>0</v>
      </c>
      <c r="AS13" s="20">
        <v>0</v>
      </c>
      <c r="AT13" s="18"/>
      <c r="AU13" s="18"/>
      <c r="AV13" s="18"/>
      <c r="AW13" s="20">
        <v>0</v>
      </c>
    </row>
    <row r="14" spans="1:49" x14ac:dyDescent="0.35">
      <c r="A14" s="23"/>
      <c r="B14" s="23"/>
      <c r="C14" s="23"/>
      <c r="D14" s="23"/>
      <c r="E14" s="23"/>
      <c r="F14" s="23"/>
      <c r="G14" s="23"/>
      <c r="H14" s="23"/>
      <c r="I14" s="24"/>
      <c r="J14" s="25"/>
      <c r="K14" s="25"/>
      <c r="L14" s="23"/>
      <c r="M14" s="23"/>
      <c r="N14" s="23"/>
      <c r="O14" s="23"/>
      <c r="P14" s="23"/>
      <c r="Q14" s="23"/>
      <c r="R14" s="23"/>
      <c r="S14" s="23"/>
      <c r="T14" s="23"/>
      <c r="U14" s="23"/>
      <c r="V14" s="24"/>
      <c r="W14" s="23"/>
      <c r="X14" s="23"/>
      <c r="Y14" s="23"/>
      <c r="Z14" s="23"/>
      <c r="AA14" s="23"/>
      <c r="AB14" s="23"/>
      <c r="AC14" s="23"/>
      <c r="AD14" s="23"/>
      <c r="AE14" s="23"/>
      <c r="AF14" s="23"/>
      <c r="AG14" s="23"/>
      <c r="AH14" s="23"/>
      <c r="AI14" s="23"/>
      <c r="AJ14" s="23"/>
      <c r="AK14" s="23"/>
      <c r="AL14" s="23"/>
      <c r="AM14" s="23"/>
      <c r="AN14" s="23"/>
      <c r="AO14" s="23"/>
      <c r="AP14" s="23"/>
      <c r="AQ14" s="23"/>
      <c r="AR14" s="23"/>
      <c r="AS14" s="23"/>
      <c r="AT14" s="23"/>
      <c r="AU14" s="23"/>
      <c r="AV14" s="23"/>
      <c r="AW14" s="23"/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42"/>
  <sheetViews>
    <sheetView showGridLines="0" topLeftCell="A5" zoomScaleNormal="100" workbookViewId="0">
      <selection activeCell="C10" sqref="C10"/>
    </sheetView>
  </sheetViews>
  <sheetFormatPr baseColWidth="10" defaultRowHeight="12.5" x14ac:dyDescent="0.25"/>
  <cols>
    <col min="1" max="1" width="1" style="26" customWidth="1"/>
    <col min="2" max="2" width="10.90625" style="26"/>
    <col min="3" max="3" width="17.54296875" style="26" customWidth="1"/>
    <col min="4" max="4" width="11.54296875" style="26" customWidth="1"/>
    <col min="5" max="8" width="10.90625" style="26"/>
    <col min="9" max="9" width="22.54296875" style="26" customWidth="1"/>
    <col min="10" max="10" width="14" style="26" customWidth="1"/>
    <col min="11" max="11" width="1.7265625" style="26" customWidth="1"/>
    <col min="12" max="16384" width="10.90625" style="26"/>
  </cols>
  <sheetData>
    <row r="1" spans="2:10" ht="6" customHeight="1" thickBot="1" x14ac:dyDescent="0.3"/>
    <row r="2" spans="2:10" ht="19.5" customHeight="1" x14ac:dyDescent="0.25">
      <c r="B2" s="27"/>
      <c r="C2" s="28"/>
      <c r="D2" s="29" t="s">
        <v>93</v>
      </c>
      <c r="E2" s="30"/>
      <c r="F2" s="30"/>
      <c r="G2" s="30"/>
      <c r="H2" s="30"/>
      <c r="I2" s="31"/>
      <c r="J2" s="32" t="s">
        <v>94</v>
      </c>
    </row>
    <row r="3" spans="2:10" ht="15.75" customHeight="1" thickBot="1" x14ac:dyDescent="0.3">
      <c r="B3" s="33"/>
      <c r="C3" s="34"/>
      <c r="D3" s="35"/>
      <c r="E3" s="36"/>
      <c r="F3" s="36"/>
      <c r="G3" s="36"/>
      <c r="H3" s="36"/>
      <c r="I3" s="37"/>
      <c r="J3" s="38"/>
    </row>
    <row r="4" spans="2:10" ht="13" x14ac:dyDescent="0.25">
      <c r="B4" s="33"/>
      <c r="C4" s="34"/>
      <c r="D4" s="39"/>
      <c r="E4" s="40"/>
      <c r="F4" s="40"/>
      <c r="G4" s="40"/>
      <c r="H4" s="40"/>
      <c r="I4" s="41"/>
      <c r="J4" s="42"/>
    </row>
    <row r="5" spans="2:10" ht="13" x14ac:dyDescent="0.25">
      <c r="B5" s="33"/>
      <c r="C5" s="34"/>
      <c r="D5" s="43" t="s">
        <v>95</v>
      </c>
      <c r="E5" s="44"/>
      <c r="F5" s="44"/>
      <c r="G5" s="44"/>
      <c r="H5" s="44"/>
      <c r="I5" s="45"/>
      <c r="J5" s="45" t="s">
        <v>96</v>
      </c>
    </row>
    <row r="6" spans="2:10" ht="13.5" thickBot="1" x14ac:dyDescent="0.3">
      <c r="B6" s="46"/>
      <c r="C6" s="47"/>
      <c r="D6" s="48"/>
      <c r="E6" s="49"/>
      <c r="F6" s="49"/>
      <c r="G6" s="49"/>
      <c r="H6" s="49"/>
      <c r="I6" s="50"/>
      <c r="J6" s="51"/>
    </row>
    <row r="7" spans="2:10" x14ac:dyDescent="0.25">
      <c r="B7" s="52"/>
      <c r="J7" s="53"/>
    </row>
    <row r="8" spans="2:10" x14ac:dyDescent="0.25">
      <c r="B8" s="52"/>
      <c r="J8" s="53"/>
    </row>
    <row r="9" spans="2:10" x14ac:dyDescent="0.25">
      <c r="B9" s="52"/>
      <c r="J9" s="53"/>
    </row>
    <row r="10" spans="2:10" ht="13" x14ac:dyDescent="0.3">
      <c r="B10" s="52"/>
      <c r="C10" s="54" t="s">
        <v>135</v>
      </c>
      <c r="E10" s="55"/>
      <c r="H10" s="56"/>
      <c r="J10" s="53"/>
    </row>
    <row r="11" spans="2:10" x14ac:dyDescent="0.25">
      <c r="B11" s="52"/>
      <c r="J11" s="53"/>
    </row>
    <row r="12" spans="2:10" ht="13" x14ac:dyDescent="0.3">
      <c r="B12" s="52"/>
      <c r="C12" s="54" t="s">
        <v>126</v>
      </c>
      <c r="J12" s="53"/>
    </row>
    <row r="13" spans="2:10" ht="13" x14ac:dyDescent="0.3">
      <c r="B13" s="52"/>
      <c r="C13" s="54" t="s">
        <v>127</v>
      </c>
      <c r="J13" s="53"/>
    </row>
    <row r="14" spans="2:10" x14ac:dyDescent="0.25">
      <c r="B14" s="52"/>
      <c r="J14" s="53"/>
    </row>
    <row r="15" spans="2:10" x14ac:dyDescent="0.25">
      <c r="B15" s="52"/>
      <c r="C15" s="26" t="s">
        <v>97</v>
      </c>
      <c r="J15" s="53"/>
    </row>
    <row r="16" spans="2:10" x14ac:dyDescent="0.25">
      <c r="B16" s="52"/>
      <c r="C16" s="57"/>
      <c r="J16" s="53"/>
    </row>
    <row r="17" spans="2:10" ht="13" x14ac:dyDescent="0.3">
      <c r="B17" s="52"/>
      <c r="C17" s="26" t="s">
        <v>98</v>
      </c>
      <c r="D17" s="55"/>
      <c r="H17" s="58"/>
      <c r="I17" s="59"/>
      <c r="J17" s="53"/>
    </row>
    <row r="18" spans="2:10" ht="13" x14ac:dyDescent="0.3">
      <c r="B18" s="52"/>
      <c r="C18" s="54" t="s">
        <v>99</v>
      </c>
      <c r="D18" s="54"/>
      <c r="E18" s="54"/>
      <c r="F18" s="54"/>
      <c r="H18" s="60">
        <v>12</v>
      </c>
      <c r="I18" s="61">
        <v>1003958</v>
      </c>
      <c r="J18" s="53"/>
    </row>
    <row r="19" spans="2:10" x14ac:dyDescent="0.25">
      <c r="B19" s="52"/>
      <c r="C19" s="26" t="s">
        <v>100</v>
      </c>
      <c r="H19" s="62">
        <v>0</v>
      </c>
      <c r="I19" s="63">
        <v>0</v>
      </c>
      <c r="J19" s="53"/>
    </row>
    <row r="20" spans="2:10" x14ac:dyDescent="0.25">
      <c r="B20" s="52"/>
      <c r="C20" s="26" t="s">
        <v>101</v>
      </c>
      <c r="H20" s="62">
        <v>0</v>
      </c>
      <c r="I20" s="63">
        <v>0</v>
      </c>
      <c r="J20" s="53"/>
    </row>
    <row r="21" spans="2:10" x14ac:dyDescent="0.25">
      <c r="B21" s="52"/>
      <c r="C21" s="26" t="s">
        <v>102</v>
      </c>
      <c r="H21" s="62">
        <v>12</v>
      </c>
      <c r="I21" s="63">
        <v>1003958</v>
      </c>
      <c r="J21" s="53"/>
    </row>
    <row r="22" spans="2:10" x14ac:dyDescent="0.25">
      <c r="B22" s="52"/>
      <c r="C22" s="26" t="s">
        <v>103</v>
      </c>
      <c r="H22" s="62">
        <v>0</v>
      </c>
      <c r="I22" s="63">
        <v>0</v>
      </c>
      <c r="J22" s="53"/>
    </row>
    <row r="23" spans="2:10" x14ac:dyDescent="0.25">
      <c r="B23" s="52"/>
      <c r="C23" s="26" t="s">
        <v>104</v>
      </c>
      <c r="H23" s="62">
        <v>0</v>
      </c>
      <c r="I23" s="63">
        <v>0</v>
      </c>
      <c r="J23" s="53"/>
    </row>
    <row r="24" spans="2:10" ht="13" thickBot="1" x14ac:dyDescent="0.3">
      <c r="B24" s="52"/>
      <c r="C24" s="26" t="s">
        <v>105</v>
      </c>
      <c r="H24" s="64">
        <v>0</v>
      </c>
      <c r="I24" s="65">
        <v>0</v>
      </c>
      <c r="J24" s="53"/>
    </row>
    <row r="25" spans="2:10" ht="13" x14ac:dyDescent="0.3">
      <c r="B25" s="52"/>
      <c r="C25" s="54" t="s">
        <v>106</v>
      </c>
      <c r="D25" s="54"/>
      <c r="E25" s="54"/>
      <c r="F25" s="54"/>
      <c r="H25" s="60">
        <f>H19+H20+H21+H22+H24+H23</f>
        <v>12</v>
      </c>
      <c r="I25" s="61">
        <f>I19+I20+I21+I22+I24+I23</f>
        <v>1003958</v>
      </c>
      <c r="J25" s="53"/>
    </row>
    <row r="26" spans="2:10" x14ac:dyDescent="0.25">
      <c r="B26" s="52"/>
      <c r="C26" s="26" t="s">
        <v>107</v>
      </c>
      <c r="H26" s="62">
        <v>0</v>
      </c>
      <c r="I26" s="63">
        <v>0</v>
      </c>
      <c r="J26" s="53"/>
    </row>
    <row r="27" spans="2:10" ht="13" thickBot="1" x14ac:dyDescent="0.3">
      <c r="B27" s="52"/>
      <c r="C27" s="26" t="s">
        <v>108</v>
      </c>
      <c r="H27" s="64">
        <v>0</v>
      </c>
      <c r="I27" s="65">
        <v>0</v>
      </c>
      <c r="J27" s="53"/>
    </row>
    <row r="28" spans="2:10" ht="13" x14ac:dyDescent="0.3">
      <c r="B28" s="52"/>
      <c r="C28" s="54" t="s">
        <v>109</v>
      </c>
      <c r="D28" s="54"/>
      <c r="E28" s="54"/>
      <c r="F28" s="54"/>
      <c r="H28" s="60">
        <f>H26+H27</f>
        <v>0</v>
      </c>
      <c r="I28" s="61">
        <f>I26+I27</f>
        <v>0</v>
      </c>
      <c r="J28" s="53"/>
    </row>
    <row r="29" spans="2:10" ht="13.5" thickBot="1" x14ac:dyDescent="0.35">
      <c r="B29" s="52"/>
      <c r="C29" s="26" t="s">
        <v>110</v>
      </c>
      <c r="D29" s="54"/>
      <c r="E29" s="54"/>
      <c r="F29" s="54"/>
      <c r="H29" s="64">
        <v>0</v>
      </c>
      <c r="I29" s="65">
        <v>0</v>
      </c>
      <c r="J29" s="53"/>
    </row>
    <row r="30" spans="2:10" ht="13" x14ac:dyDescent="0.3">
      <c r="B30" s="52"/>
      <c r="C30" s="54" t="s">
        <v>111</v>
      </c>
      <c r="D30" s="54"/>
      <c r="E30" s="54"/>
      <c r="F30" s="54"/>
      <c r="H30" s="62">
        <f>H29</f>
        <v>0</v>
      </c>
      <c r="I30" s="63">
        <f>I29</f>
        <v>0</v>
      </c>
      <c r="J30" s="53"/>
    </row>
    <row r="31" spans="2:10" ht="13" x14ac:dyDescent="0.3">
      <c r="B31" s="52"/>
      <c r="C31" s="54"/>
      <c r="D31" s="54"/>
      <c r="E31" s="54"/>
      <c r="F31" s="54"/>
      <c r="H31" s="66"/>
      <c r="I31" s="61"/>
      <c r="J31" s="53"/>
    </row>
    <row r="32" spans="2:10" ht="13.5" thickBot="1" x14ac:dyDescent="0.35">
      <c r="B32" s="52"/>
      <c r="C32" s="54" t="s">
        <v>112</v>
      </c>
      <c r="D32" s="54"/>
      <c r="H32" s="67">
        <f>H25+H28+H30</f>
        <v>12</v>
      </c>
      <c r="I32" s="68">
        <f>I25+I28+I30</f>
        <v>1003958</v>
      </c>
      <c r="J32" s="53"/>
    </row>
    <row r="33" spans="2:10" ht="13.5" thickTop="1" x14ac:dyDescent="0.3">
      <c r="B33" s="52"/>
      <c r="C33" s="54"/>
      <c r="D33" s="54"/>
      <c r="H33" s="69">
        <f>+H18-H32</f>
        <v>0</v>
      </c>
      <c r="I33" s="63">
        <f>+I18-I32</f>
        <v>0</v>
      </c>
      <c r="J33" s="53"/>
    </row>
    <row r="34" spans="2:10" x14ac:dyDescent="0.25">
      <c r="B34" s="52"/>
      <c r="G34" s="69"/>
      <c r="H34" s="69"/>
      <c r="I34" s="69"/>
      <c r="J34" s="53"/>
    </row>
    <row r="35" spans="2:10" x14ac:dyDescent="0.25">
      <c r="B35" s="52"/>
      <c r="G35" s="69"/>
      <c r="H35" s="69"/>
      <c r="I35" s="69"/>
      <c r="J35" s="53"/>
    </row>
    <row r="36" spans="2:10" ht="13" x14ac:dyDescent="0.3">
      <c r="B36" s="52"/>
      <c r="C36" s="54"/>
      <c r="G36" s="69"/>
      <c r="H36" s="69"/>
      <c r="I36" s="69"/>
      <c r="J36" s="53"/>
    </row>
    <row r="37" spans="2:10" ht="13.5" thickBot="1" x14ac:dyDescent="0.35">
      <c r="B37" s="52"/>
      <c r="C37" s="70" t="s">
        <v>128</v>
      </c>
      <c r="D37" s="71"/>
      <c r="H37" s="70" t="s">
        <v>113</v>
      </c>
      <c r="I37" s="71"/>
      <c r="J37" s="53"/>
    </row>
    <row r="38" spans="2:10" ht="13" x14ac:dyDescent="0.3">
      <c r="B38" s="52"/>
      <c r="C38" s="54" t="s">
        <v>129</v>
      </c>
      <c r="D38" s="69"/>
      <c r="H38" s="72" t="s">
        <v>114</v>
      </c>
      <c r="I38" s="69"/>
      <c r="J38" s="53"/>
    </row>
    <row r="39" spans="2:10" ht="13" x14ac:dyDescent="0.3">
      <c r="B39" s="52"/>
      <c r="C39" s="54" t="s">
        <v>130</v>
      </c>
      <c r="H39" s="54" t="s">
        <v>115</v>
      </c>
      <c r="I39" s="69"/>
      <c r="J39" s="53"/>
    </row>
    <row r="40" spans="2:10" x14ac:dyDescent="0.25">
      <c r="B40" s="52"/>
      <c r="G40" s="69"/>
      <c r="H40" s="69"/>
      <c r="I40" s="69"/>
      <c r="J40" s="53"/>
    </row>
    <row r="41" spans="2:10" ht="12.75" customHeight="1" x14ac:dyDescent="0.25">
      <c r="B41" s="52"/>
      <c r="C41" s="73" t="s">
        <v>116</v>
      </c>
      <c r="D41" s="73"/>
      <c r="E41" s="73"/>
      <c r="F41" s="73"/>
      <c r="G41" s="73"/>
      <c r="H41" s="73"/>
      <c r="I41" s="73"/>
      <c r="J41" s="53"/>
    </row>
    <row r="42" spans="2:10" ht="18.75" customHeight="1" thickBot="1" x14ac:dyDescent="0.3">
      <c r="B42" s="74"/>
      <c r="C42" s="75"/>
      <c r="D42" s="75"/>
      <c r="E42" s="75"/>
      <c r="F42" s="75"/>
      <c r="G42" s="75"/>
      <c r="H42" s="75"/>
      <c r="I42" s="75"/>
      <c r="J42" s="76"/>
    </row>
  </sheetData>
  <mergeCells count="3">
    <mergeCell ref="D2:I3"/>
    <mergeCell ref="J2:J3"/>
    <mergeCell ref="C41:I41"/>
  </mergeCells>
  <pageMargins left="0.7" right="0.7" top="0.75" bottom="0.75" header="0.3" footer="0.3"/>
  <pageSetup scale="73" orientation="portrait" r:id="rId1"/>
  <headerFooter alignWithMargins="0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30"/>
  <sheetViews>
    <sheetView showGridLines="0" tabSelected="1" topLeftCell="A5" zoomScale="84" zoomScaleNormal="84" zoomScaleSheetLayoutView="100" workbookViewId="0">
      <selection activeCell="L10" sqref="L10:L11"/>
    </sheetView>
  </sheetViews>
  <sheetFormatPr baseColWidth="10" defaultColWidth="11.453125" defaultRowHeight="12.5" x14ac:dyDescent="0.25"/>
  <cols>
    <col min="1" max="1" width="4.453125" style="26" customWidth="1"/>
    <col min="2" max="2" width="11.453125" style="26"/>
    <col min="3" max="3" width="12.81640625" style="26" customWidth="1"/>
    <col min="4" max="4" width="22" style="26" customWidth="1"/>
    <col min="5" max="8" width="11.453125" style="26"/>
    <col min="9" max="9" width="24.7265625" style="26" customWidth="1"/>
    <col min="10" max="10" width="12.54296875" style="26" customWidth="1"/>
    <col min="11" max="11" width="1.7265625" style="26" customWidth="1"/>
    <col min="12" max="16384" width="11.453125" style="26"/>
  </cols>
  <sheetData>
    <row r="1" spans="2:10" ht="18" customHeight="1" thickBot="1" x14ac:dyDescent="0.3"/>
    <row r="2" spans="2:10" ht="19.5" customHeight="1" x14ac:dyDescent="0.25">
      <c r="B2" s="27"/>
      <c r="C2" s="28"/>
      <c r="D2" s="29" t="s">
        <v>117</v>
      </c>
      <c r="E2" s="30"/>
      <c r="F2" s="30"/>
      <c r="G2" s="30"/>
      <c r="H2" s="30"/>
      <c r="I2" s="31"/>
      <c r="J2" s="32" t="s">
        <v>94</v>
      </c>
    </row>
    <row r="3" spans="2:10" ht="15.75" customHeight="1" thickBot="1" x14ac:dyDescent="0.3">
      <c r="B3" s="33"/>
      <c r="C3" s="34"/>
      <c r="D3" s="35"/>
      <c r="E3" s="36"/>
      <c r="F3" s="36"/>
      <c r="G3" s="36"/>
      <c r="H3" s="36"/>
      <c r="I3" s="37"/>
      <c r="J3" s="38"/>
    </row>
    <row r="4" spans="2:10" ht="13" x14ac:dyDescent="0.25">
      <c r="B4" s="33"/>
      <c r="C4" s="34"/>
      <c r="E4" s="40"/>
      <c r="F4" s="40"/>
      <c r="G4" s="40"/>
      <c r="H4" s="40"/>
      <c r="I4" s="41"/>
      <c r="J4" s="42"/>
    </row>
    <row r="5" spans="2:10" ht="13" x14ac:dyDescent="0.25">
      <c r="B5" s="33"/>
      <c r="C5" s="34"/>
      <c r="D5" s="77" t="s">
        <v>118</v>
      </c>
      <c r="E5" s="78"/>
      <c r="F5" s="78"/>
      <c r="G5" s="78"/>
      <c r="H5" s="78"/>
      <c r="I5" s="79"/>
      <c r="J5" s="45" t="s">
        <v>119</v>
      </c>
    </row>
    <row r="6" spans="2:10" ht="13.5" thickBot="1" x14ac:dyDescent="0.3">
      <c r="B6" s="46"/>
      <c r="C6" s="47"/>
      <c r="D6" s="48"/>
      <c r="E6" s="49"/>
      <c r="F6" s="49"/>
      <c r="G6" s="49"/>
      <c r="H6" s="49"/>
      <c r="I6" s="50"/>
      <c r="J6" s="51"/>
    </row>
    <row r="7" spans="2:10" x14ac:dyDescent="0.25">
      <c r="B7" s="52"/>
      <c r="J7" s="53"/>
    </row>
    <row r="8" spans="2:10" x14ac:dyDescent="0.25">
      <c r="B8" s="52"/>
      <c r="J8" s="53"/>
    </row>
    <row r="9" spans="2:10" ht="13" x14ac:dyDescent="0.3">
      <c r="B9" s="52"/>
      <c r="C9" s="54" t="s">
        <v>135</v>
      </c>
      <c r="D9" s="56"/>
      <c r="E9" s="55"/>
      <c r="J9" s="53"/>
    </row>
    <row r="10" spans="2:10" ht="13" x14ac:dyDescent="0.3">
      <c r="B10" s="52"/>
      <c r="C10" s="54"/>
      <c r="J10" s="53"/>
    </row>
    <row r="11" spans="2:10" ht="13" x14ac:dyDescent="0.3">
      <c r="B11" s="52"/>
      <c r="C11" s="54" t="s">
        <v>126</v>
      </c>
      <c r="J11" s="53"/>
    </row>
    <row r="12" spans="2:10" ht="13" x14ac:dyDescent="0.3">
      <c r="B12" s="52"/>
      <c r="C12" s="54" t="s">
        <v>127</v>
      </c>
      <c r="J12" s="53"/>
    </row>
    <row r="13" spans="2:10" x14ac:dyDescent="0.25">
      <c r="B13" s="52"/>
      <c r="J13" s="53"/>
    </row>
    <row r="14" spans="2:10" x14ac:dyDescent="0.25">
      <c r="B14" s="52"/>
      <c r="C14" s="26" t="s">
        <v>120</v>
      </c>
      <c r="J14" s="53"/>
    </row>
    <row r="15" spans="2:10" x14ac:dyDescent="0.25">
      <c r="B15" s="52"/>
      <c r="C15" s="57"/>
      <c r="J15" s="53"/>
    </row>
    <row r="16" spans="2:10" ht="13" x14ac:dyDescent="0.3">
      <c r="B16" s="52"/>
      <c r="C16" s="80"/>
      <c r="D16" s="55"/>
      <c r="H16" s="81" t="s">
        <v>121</v>
      </c>
      <c r="I16" s="81" t="s">
        <v>122</v>
      </c>
      <c r="J16" s="53"/>
    </row>
    <row r="17" spans="2:10" ht="13" x14ac:dyDescent="0.3">
      <c r="B17" s="52"/>
      <c r="C17" s="54" t="s">
        <v>99</v>
      </c>
      <c r="D17" s="54"/>
      <c r="E17" s="54"/>
      <c r="F17" s="54"/>
      <c r="H17" s="58">
        <v>0</v>
      </c>
      <c r="I17" s="82">
        <v>0</v>
      </c>
      <c r="J17" s="53"/>
    </row>
    <row r="18" spans="2:10" x14ac:dyDescent="0.25">
      <c r="B18" s="52"/>
      <c r="C18" s="26" t="s">
        <v>100</v>
      </c>
      <c r="H18" s="83">
        <v>0</v>
      </c>
      <c r="I18" s="84">
        <v>0</v>
      </c>
      <c r="J18" s="53"/>
    </row>
    <row r="19" spans="2:10" x14ac:dyDescent="0.25">
      <c r="B19" s="52"/>
      <c r="C19" s="26" t="s">
        <v>101</v>
      </c>
      <c r="H19" s="83">
        <v>0</v>
      </c>
      <c r="I19" s="84">
        <v>0</v>
      </c>
      <c r="J19" s="53"/>
    </row>
    <row r="20" spans="2:10" x14ac:dyDescent="0.25">
      <c r="B20" s="52"/>
      <c r="C20" s="26" t="s">
        <v>103</v>
      </c>
      <c r="H20" s="83">
        <v>0</v>
      </c>
      <c r="I20" s="84">
        <v>0</v>
      </c>
      <c r="J20" s="53"/>
    </row>
    <row r="21" spans="2:10" x14ac:dyDescent="0.25">
      <c r="B21" s="52"/>
      <c r="C21" s="26" t="s">
        <v>123</v>
      </c>
      <c r="H21" s="83">
        <v>0</v>
      </c>
      <c r="I21" s="84">
        <v>0</v>
      </c>
      <c r="J21" s="53"/>
    </row>
    <row r="22" spans="2:10" ht="13" x14ac:dyDescent="0.3">
      <c r="B22" s="52"/>
      <c r="C22" s="54" t="s">
        <v>124</v>
      </c>
      <c r="D22" s="54"/>
      <c r="E22" s="54"/>
      <c r="F22" s="54"/>
      <c r="H22" s="58">
        <v>0</v>
      </c>
      <c r="I22" s="82">
        <v>0</v>
      </c>
      <c r="J22" s="53"/>
    </row>
    <row r="23" spans="2:10" ht="13.5" thickBot="1" x14ac:dyDescent="0.35">
      <c r="B23" s="52"/>
      <c r="C23" s="54"/>
      <c r="D23" s="54"/>
      <c r="H23" s="85"/>
      <c r="I23" s="86"/>
      <c r="J23" s="53"/>
    </row>
    <row r="24" spans="2:10" ht="13.5" thickTop="1" x14ac:dyDescent="0.3">
      <c r="B24" s="52"/>
      <c r="C24" s="54"/>
      <c r="D24" s="54"/>
      <c r="H24" s="69"/>
      <c r="I24" s="63"/>
      <c r="J24" s="53"/>
    </row>
    <row r="25" spans="2:10" ht="13" x14ac:dyDescent="0.3">
      <c r="B25" s="52"/>
      <c r="C25" s="54"/>
      <c r="D25" s="54"/>
      <c r="H25" s="69"/>
      <c r="I25" s="63"/>
      <c r="J25" s="53"/>
    </row>
    <row r="26" spans="2:10" ht="13" x14ac:dyDescent="0.3">
      <c r="B26" s="52"/>
      <c r="C26" s="54"/>
      <c r="D26" s="54"/>
      <c r="H26" s="69"/>
      <c r="I26" s="63"/>
      <c r="J26" s="53"/>
    </row>
    <row r="27" spans="2:10" x14ac:dyDescent="0.25">
      <c r="B27" s="52"/>
      <c r="G27" s="69"/>
      <c r="H27" s="69"/>
      <c r="I27" s="69"/>
      <c r="J27" s="53"/>
    </row>
    <row r="28" spans="2:10" ht="13.5" thickBot="1" x14ac:dyDescent="0.35">
      <c r="B28" s="52"/>
      <c r="C28" s="70" t="s">
        <v>128</v>
      </c>
      <c r="D28" s="70"/>
      <c r="G28" s="70" t="s">
        <v>113</v>
      </c>
      <c r="H28" s="71"/>
      <c r="I28" s="69"/>
      <c r="J28" s="53"/>
    </row>
    <row r="29" spans="2:10" ht="13" x14ac:dyDescent="0.3">
      <c r="B29" s="52"/>
      <c r="C29" s="72" t="s">
        <v>129</v>
      </c>
      <c r="D29" s="72"/>
      <c r="G29" s="72" t="s">
        <v>125</v>
      </c>
      <c r="H29" s="69"/>
      <c r="I29" s="69"/>
      <c r="J29" s="53"/>
    </row>
    <row r="30" spans="2:10" ht="18.75" customHeight="1" thickBot="1" x14ac:dyDescent="0.3">
      <c r="B30" s="74"/>
      <c r="C30" s="75"/>
      <c r="D30" s="75"/>
      <c r="E30" s="75"/>
      <c r="F30" s="75"/>
      <c r="G30" s="71"/>
      <c r="H30" s="71"/>
      <c r="I30" s="71"/>
      <c r="J30" s="76"/>
    </row>
  </sheetData>
  <mergeCells count="3">
    <mergeCell ref="D2:I3"/>
    <mergeCell ref="J2:J3"/>
    <mergeCell ref="D5:I5"/>
  </mergeCells>
  <pageMargins left="0.7" right="0.7" top="0.75" bottom="0.75" header="0.3" footer="0.3"/>
  <pageSetup scale="66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5</vt:i4>
      </vt:variant>
    </vt:vector>
  </HeadingPairs>
  <TitlesOfParts>
    <vt:vector size="5" baseType="lpstr">
      <vt:lpstr>INFO IPS</vt:lpstr>
      <vt:lpstr>Hoja5</vt:lpstr>
      <vt:lpstr>TD</vt:lpstr>
      <vt:lpstr>FOR-CSA-018</vt:lpstr>
      <vt:lpstr>CIRCULAR 030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ASUS1</dc:creator>
  <cp:lastModifiedBy>Juan Camilo Paez Ramirez</cp:lastModifiedBy>
  <cp:lastPrinted>2024-09-26T15:52:48Z</cp:lastPrinted>
  <dcterms:created xsi:type="dcterms:W3CDTF">2024-04-23T13:36:55Z</dcterms:created>
  <dcterms:modified xsi:type="dcterms:W3CDTF">2024-09-26T15:53:54Z</dcterms:modified>
</cp:coreProperties>
</file>