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_APAES LTDA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FACTURA'!$A$1:$AW$64</definedName>
    <definedName name="_xlnm._FilterDatabase" localSheetId="0" hidden="1">'INFO IPS'!$A$12:$G$12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G79" i="2" l="1"/>
</calcChain>
</file>

<file path=xl/sharedStrings.xml><?xml version="1.0" encoding="utf-8"?>
<sst xmlns="http://schemas.openxmlformats.org/spreadsheetml/2006/main" count="713" uniqueCount="246">
  <si>
    <t>PREFIJO</t>
  </si>
  <si>
    <t>N° DE FACTURA</t>
  </si>
  <si>
    <t>FECHA DE EMISIÓN</t>
  </si>
  <si>
    <t>FE</t>
  </si>
  <si>
    <t>CENTRO DE NEUROREHABILITACIÓN APAES SAS</t>
  </si>
  <si>
    <t>NIT 900328450</t>
  </si>
  <si>
    <t>ESTADO DE CARTERA</t>
  </si>
  <si>
    <t>FECHA DE CORTE</t>
  </si>
  <si>
    <t>Nomre De la Ips</t>
  </si>
  <si>
    <t>CENTRO DE NEUROREHABILITACION APAES</t>
  </si>
  <si>
    <t xml:space="preserve">Nit </t>
  </si>
  <si>
    <t>IDENTIFICACIÓN</t>
  </si>
  <si>
    <t>CLIENTE</t>
  </si>
  <si>
    <t>CAJA DE COMPENSACION FAMILIAR DEL VALLE DEL CAUCA  COMFENALCO VALLE DELAGENTE</t>
  </si>
  <si>
    <t>SALDO CRTERA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</si>
  <si>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</si>
  <si>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</si>
  <si>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</si>
  <si>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</si>
  <si>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</si>
  <si>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</si>
  <si>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</si>
  <si>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</si>
  <si>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</si>
  <si>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</si>
  <si>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</si>
  <si>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</si>
  <si>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</si>
  <si>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</si>
  <si>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</si>
  <si>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</si>
  <si>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</si>
  <si>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</si>
  <si>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</si>
  <si>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</si>
  <si>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</si>
  <si>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</si>
  <si>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</si>
  <si>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</si>
  <si>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</si>
  <si>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</si>
  <si>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</si>
  <si>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</si>
  <si>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</si>
  <si>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</si>
  <si>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</si>
  <si>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</si>
  <si>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</si>
  <si>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</si>
  <si>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</si>
  <si>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</si>
  <si>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</si>
  <si>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</si>
  <si>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</si>
  <si>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</si>
  <si>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</si>
  <si>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APAES LTDA</t>
  </si>
  <si>
    <t>FE48160</t>
  </si>
  <si>
    <t>900328450_FE48160</t>
  </si>
  <si>
    <t>Factura devuelta</t>
  </si>
  <si>
    <t>Devuelta</t>
  </si>
  <si>
    <t>DEVOLUCION</t>
  </si>
  <si>
    <t xml:space="preserve">DEVOLUCION POR TARIFA PACIENTE CON DOC 1232794460 TIENE COMO RECIDENCIA CALI Y SE FACTURA CON TARIFA PARA PACIENTE DE VILLA GORGONA. ANDRES FERNANDEZ </t>
  </si>
  <si>
    <t>TARIFA</t>
  </si>
  <si>
    <t>FE46531</t>
  </si>
  <si>
    <t>900328450_FE46531</t>
  </si>
  <si>
    <t>Devolucion la autorizacion 122300266269 relacionada de la factura no corresponde al paciente facturado , ya que se genero una nota credito total solo debes de aceptar la devolucion al momento de responder la devolucion para cerrar la factura. andres fernandez</t>
  </si>
  <si>
    <t>AUTORIZACION</t>
  </si>
  <si>
    <t>FE48158</t>
  </si>
  <si>
    <t>900328450_FE48158</t>
  </si>
  <si>
    <t>Finalizada</t>
  </si>
  <si>
    <t>FE43082</t>
  </si>
  <si>
    <t>900328450_FE43082</t>
  </si>
  <si>
    <t>FE43099</t>
  </si>
  <si>
    <t>900328450_FE43099</t>
  </si>
  <si>
    <t>FE43114</t>
  </si>
  <si>
    <t>900328450_FE43114</t>
  </si>
  <si>
    <t>FE43118</t>
  </si>
  <si>
    <t>900328450_FE43118</t>
  </si>
  <si>
    <t>FE43124</t>
  </si>
  <si>
    <t>900328450_FE43124</t>
  </si>
  <si>
    <t>FE43125</t>
  </si>
  <si>
    <t>900328450_FE43125</t>
  </si>
  <si>
    <t>FE48161</t>
  </si>
  <si>
    <t>900328450_FE48161</t>
  </si>
  <si>
    <t>FE48176</t>
  </si>
  <si>
    <t>900328450_FE48176</t>
  </si>
  <si>
    <t>FE48189</t>
  </si>
  <si>
    <t>900328450_FE48189</t>
  </si>
  <si>
    <t>FE48165</t>
  </si>
  <si>
    <t>900328450_FE48165</t>
  </si>
  <si>
    <t>FE48351</t>
  </si>
  <si>
    <t>900328450_FE48351</t>
  </si>
  <si>
    <t>FE48163</t>
  </si>
  <si>
    <t>900328450_FE48163</t>
  </si>
  <si>
    <t>FE48169</t>
  </si>
  <si>
    <t>900328450_FE48169</t>
  </si>
  <si>
    <t>FE48193</t>
  </si>
  <si>
    <t>900328450_FE48193</t>
  </si>
  <si>
    <t>FE48197</t>
  </si>
  <si>
    <t>900328450_FE48197</t>
  </si>
  <si>
    <t>FE48164</t>
  </si>
  <si>
    <t>900328450_FE48164</t>
  </si>
  <si>
    <t>FE48166</t>
  </si>
  <si>
    <t>900328450_FE48166</t>
  </si>
  <si>
    <t>FE48192</t>
  </si>
  <si>
    <t>900328450_FE48192</t>
  </si>
  <si>
    <t>FE38199</t>
  </si>
  <si>
    <t>900328450_FE38199</t>
  </si>
  <si>
    <t>FE48437</t>
  </si>
  <si>
    <t>900328450_FE48437</t>
  </si>
  <si>
    <t>FE48194</t>
  </si>
  <si>
    <t>900328450_FE48194</t>
  </si>
  <si>
    <t>FE48195</t>
  </si>
  <si>
    <t>900328450_FE48195</t>
  </si>
  <si>
    <t>FE46534</t>
  </si>
  <si>
    <t>900328450_FE46534</t>
  </si>
  <si>
    <t>FE48162</t>
  </si>
  <si>
    <t>900328450_FE48162</t>
  </si>
  <si>
    <t>FE44758</t>
  </si>
  <si>
    <t>900328450_FE44758</t>
  </si>
  <si>
    <t>FE44770</t>
  </si>
  <si>
    <t>900328450_FE44770</t>
  </si>
  <si>
    <t>FE44775</t>
  </si>
  <si>
    <t>900328450_FE44775</t>
  </si>
  <si>
    <t>FE46521</t>
  </si>
  <si>
    <t>900328450_FE46521</t>
  </si>
  <si>
    <t>FE46524</t>
  </si>
  <si>
    <t>900328450_FE46524</t>
  </si>
  <si>
    <t>FE46526</t>
  </si>
  <si>
    <t>900328450_FE46526</t>
  </si>
  <si>
    <t>FE46528</t>
  </si>
  <si>
    <t>900328450_FE46528</t>
  </si>
  <si>
    <t>FE46541</t>
  </si>
  <si>
    <t>900328450_FE46541</t>
  </si>
  <si>
    <t>FE46542</t>
  </si>
  <si>
    <t>900328450_FE46542</t>
  </si>
  <si>
    <t>FE48168</t>
  </si>
  <si>
    <t>900328450_FE48168</t>
  </si>
  <si>
    <t>FE44885</t>
  </si>
  <si>
    <t>900328450_FE44885</t>
  </si>
  <si>
    <t>FE46523</t>
  </si>
  <si>
    <t>900328450_FE46523</t>
  </si>
  <si>
    <t>FE46529</t>
  </si>
  <si>
    <t>900328450_FE46529</t>
  </si>
  <si>
    <t>FE46544</t>
  </si>
  <si>
    <t>900328450_FE46544</t>
  </si>
  <si>
    <t>FE48167</t>
  </si>
  <si>
    <t>900328450_FE48167</t>
  </si>
  <si>
    <t>FE44772</t>
  </si>
  <si>
    <t>900328450_FE44772</t>
  </si>
  <si>
    <t>FE44780</t>
  </si>
  <si>
    <t>900328450_FE44780</t>
  </si>
  <si>
    <t>FE44882</t>
  </si>
  <si>
    <t>900328450_FE44882</t>
  </si>
  <si>
    <t>FE46522</t>
  </si>
  <si>
    <t>900328450_FE46522</t>
  </si>
  <si>
    <t>FE46525</t>
  </si>
  <si>
    <t>900328450_FE46525</t>
  </si>
  <si>
    <t>FE46533</t>
  </si>
  <si>
    <t>900328450_FE46533</t>
  </si>
  <si>
    <t>FE48174</t>
  </si>
  <si>
    <t>900328450_FE48174</t>
  </si>
  <si>
    <t>FE44778</t>
  </si>
  <si>
    <t>900328450_FE44778</t>
  </si>
  <si>
    <t>FE44951</t>
  </si>
  <si>
    <t>900328450_FE44951</t>
  </si>
  <si>
    <t>FE46530</t>
  </si>
  <si>
    <t>900328450_FE46530</t>
  </si>
  <si>
    <t>FE46532</t>
  </si>
  <si>
    <t>900328450_FE46532</t>
  </si>
  <si>
    <t>FE46543</t>
  </si>
  <si>
    <t>900328450_FE46543</t>
  </si>
  <si>
    <t>FE46595</t>
  </si>
  <si>
    <t>900328450_FE46595</t>
  </si>
  <si>
    <t>FE48200</t>
  </si>
  <si>
    <t>900328450_FE48200</t>
  </si>
  <si>
    <t>FE46527</t>
  </si>
  <si>
    <t>900328450_FE46527</t>
  </si>
  <si>
    <t>FE48178</t>
  </si>
  <si>
    <t>900328450_FE48178</t>
  </si>
  <si>
    <t>FE48159</t>
  </si>
  <si>
    <t>900328450_FE48159</t>
  </si>
  <si>
    <t>FE41590</t>
  </si>
  <si>
    <t>900328450_FE41590</t>
  </si>
  <si>
    <t>Glosa por contestar IPS</t>
  </si>
  <si>
    <t>Para respuesta prestador</t>
  </si>
  <si>
    <t>GLOSA</t>
  </si>
  <si>
    <t xml:space="preserve">glosa la aut 122300118935 del paciente dilan esteban villareal es un servicio NOPBS el cual se debe facturar por aparte. andres fernandez  </t>
  </si>
  <si>
    <t>FACTURACION</t>
  </si>
  <si>
    <t>FE39723</t>
  </si>
  <si>
    <t>900328450_FE39723</t>
  </si>
  <si>
    <t>SE GLOSA LA AUT 122300118934 YA QUE ESA PRESTACION ES NOPBS TIENE ID MIPRES 82674735 SE DEBE FACTURAR POR SEPARADO EN UNA FACTURA NOPBS. ANDRES FERNANDEEZ</t>
  </si>
  <si>
    <t>FE45068</t>
  </si>
  <si>
    <t>900328450_FE45068</t>
  </si>
  <si>
    <t>SE SOSTIENE GLOSA POR AUTORIZACION LA AUT 122300220155 RELACIOANDA PARA EL PACIENTE NO PERTENE AL USUARIO 1107839941 POR FAVOR REVISAR Y ANEXAR LA AUTORIZACION QUE CORRESPONDE AL PACIENTE ANDRES FERNANDEZ</t>
  </si>
  <si>
    <t>FE46769</t>
  </si>
  <si>
    <t>900328450_FE46769</t>
  </si>
  <si>
    <t xml:space="preserve">SE SOSTIENE GLOSA POR AUTORIZACION LA AUT 122300303369 RELACIOANDA PARA EL PACIENTE NO PERTENE AL USUARIO 1105374807 POR FAVOR REVISAR Y ANEXAR LA AUTORIZACION QUE CORRESPONDE AL PACIENTE ANDRES FERNANDEZ </t>
  </si>
  <si>
    <t>Factura pendiente en programacion de pago</t>
  </si>
  <si>
    <t>Factura cancelada parcialmente - Glosa por contestar IPS</t>
  </si>
  <si>
    <t>(en blanco)</t>
  </si>
  <si>
    <t>Factura cancelada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</si>
  <si>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</si>
  <si>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</si>
  <si>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</si>
  <si>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</si>
  <si>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</si>
  <si>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</si>
  <si>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</si>
  <si>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</si>
  <si>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</si>
  <si>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</si>
  <si>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</si>
  <si>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</si>
  <si>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</si>
  <si>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</si>
  <si>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</si>
  <si>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</si>
  <si>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</si>
  <si>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</si>
  <si>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</si>
  <si>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</si>
  <si>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</si>
  <si>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</si>
  <si>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</si>
  <si>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</si>
  <si>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</si>
  <si>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</si>
  <si>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</si>
  <si>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</si>
  <si>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</si>
  <si>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</si>
  <si>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</si>
  <si>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</si>
  <si>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</si>
  <si>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</si>
  <si>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</si>
  <si>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APAES</t>
  </si>
  <si>
    <t>NIT: 900328450</t>
  </si>
  <si>
    <t xml:space="preserve">Diana Lorena Abad </t>
  </si>
  <si>
    <t>Líder de cuentas Médicas</t>
  </si>
  <si>
    <t>Apaes</t>
  </si>
  <si>
    <t>Con Corte al dia: 31/08/2024</t>
  </si>
  <si>
    <t>A continuacion me permito remitir nuestra respuesta al estado de cartera presentado en la fecha: 16/09/2024</t>
  </si>
  <si>
    <t>Santiago de Cali, septiembre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</si>
</sst>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(* #,##0.00_);_(* \(#,##0.00\);_(* &quot;-&quot;??_);_(@_)"/>
    <numFmt numFmtId="166" formatCode="yyyy/mm/dd;@"/>
    <numFmt numFmtId="167" formatCode="_-&quot;$&quot;\ * #,##0_-;\-&quot;$&quot;\ * #,##0_-;_-&quot;$&quot;\ * &quot;-&quot;??_-;_-@_-"/>
    <numFmt numFmtId="168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EAB2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14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4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vertical="center"/>
    </xf>
    <xf numFmtId="164" fontId="3" fillId="2" borderId="0" xfId="1" applyNumberFormat="1" applyFont="1" applyFill="1" applyAlignment="1">
      <alignment horizontal="center" vertical="center" wrapText="1"/>
    </xf>
    <xf numFmtId="14" fontId="0" fillId="0" borderId="0" xfId="0" applyNumberFormat="1" applyAlignment="1">
      <alignment vertical="center"/>
    </xf>
    <xf numFmtId="14" fontId="4" fillId="2" borderId="0" xfId="0" applyNumberFormat="1" applyFont="1" applyFill="1" applyAlignment="1">
      <alignment vertical="center"/>
    </xf>
    <xf numFmtId="14" fontId="3" fillId="2" borderId="0" xfId="0" applyNumberFormat="1" applyFont="1" applyFill="1" applyAlignment="1">
      <alignment horizontal="center" vertical="center"/>
    </xf>
    <xf numFmtId="166" fontId="0" fillId="0" borderId="0" xfId="0" applyNumberFormat="1"/>
    <xf numFmtId="0" fontId="2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7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8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8" fontId="5" fillId="5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7" fontId="6" fillId="0" borderId="1" xfId="2" applyNumberFormat="1" applyFont="1" applyBorder="1" applyAlignment="1"/>
    <xf numFmtId="0" fontId="6" fillId="0" borderId="0" xfId="0" applyFont="1" applyAlignment="1"/>
    <xf numFmtId="14" fontId="6" fillId="0" borderId="0" xfId="0" applyNumberFormat="1" applyFont="1" applyAlignment="1"/>
    <xf numFmtId="167" fontId="6" fillId="0" borderId="0" xfId="2" applyNumberFormat="1" applyFont="1" applyAlignment="1"/>
    <xf numFmtId="0" fontId="6" fillId="0" borderId="0" xfId="0" pivotButton="1" applyFont="1"/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167" fontId="6" fillId="0" borderId="0" xfId="0" applyNumberFormat="1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0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72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3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3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3" fontId="9" fillId="0" borderId="13" xfId="3" applyNumberFormat="1" applyFont="1" applyBorder="1" applyAlignment="1">
      <alignment horizontal="right"/>
    </xf>
    <xf numFmtId="173" fontId="8" fillId="0" borderId="0" xfId="3" applyNumberFormat="1" applyFont="1"/>
    <xf numFmtId="173" fontId="9" fillId="0" borderId="9" xfId="3" applyNumberFormat="1" applyFont="1" applyBorder="1"/>
    <xf numFmtId="173" fontId="8" fillId="0" borderId="9" xfId="3" applyNumberFormat="1" applyFont="1" applyBorder="1"/>
    <xf numFmtId="173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6" borderId="0" xfId="3" applyFont="1" applyFill="1"/>
    <xf numFmtId="0" fontId="9" fillId="0" borderId="0" xfId="3" applyFont="1" applyAlignment="1">
      <alignment horizontal="center"/>
    </xf>
    <xf numFmtId="174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4" fontId="8" fillId="0" borderId="0" xfId="5" applyNumberFormat="1" applyFont="1" applyAlignment="1">
      <alignment horizontal="right"/>
    </xf>
    <xf numFmtId="164" fontId="8" fillId="0" borderId="13" xfId="5" applyNumberFormat="1" applyFont="1" applyBorder="1" applyAlignment="1">
      <alignment horizontal="center"/>
    </xf>
    <xf numFmtId="174" fontId="8" fillId="0" borderId="13" xfId="5" applyNumberFormat="1" applyFont="1" applyBorder="1" applyAlignment="1">
      <alignment horizontal="right"/>
    </xf>
  </cellXfs>
  <cellStyles count="6">
    <cellStyle name="Millares 2" xfId="1"/>
    <cellStyle name="Millares 2 2" xfId="5"/>
    <cellStyle name="Millares 3" xfId="4"/>
    <cellStyle name="Moneda" xfId="2" builtinId="4"/>
    <cellStyle name="Normal" xfId="0" builtinId="0"/>
    <cellStyle name="Normal 2 2" xfId="3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731521</xdr:colOff>
      <xdr:row>0</xdr:row>
      <xdr:rowOff>106681</xdr:rowOff>
    </xdr:from>
    <xdr:to>
      <xdr:col>1</xdr:col>
      <xdr:colOff>1471748</xdr:colOff>
      <xdr:row>4</xdr:row>
      <xdr:rowOff>33661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B0D6054F-5A86-486F-8E16-3671910D22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641"/>
        <a:stretch/>
      </xdr:blipFill>
      <xdr:spPr>
        <a:xfrm>
          <a:off x="179071" y="106681"/>
          <a:ext cx="1473652" cy="688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9.444802199076" createdVersion="5" refreshedVersion="5" minRefreshableVersion="3" recordCount="63">
  <cacheSource type="worksheet">
    <worksheetSource ref="A1:AO64" sheet="ESTADO DE CADA FACTURA"/>
  </cacheSource>
  <cacheFields count="41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199" maxValue="48437"/>
    </cacheField>
    <cacheField name="FACT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4-01-12T00:00:00" maxDate="2024-07-12T00:00:00"/>
    </cacheField>
    <cacheField name="IPS Valor Factura" numFmtId="167">
      <sharedItems containsSemiMixedTypes="0" containsString="0" containsNumber="1" containsInteger="1" minValue="541440" maxValue="33075973"/>
    </cacheField>
    <cacheField name="IPS Saldo Factura" numFmtId="167">
      <sharedItems containsSemiMixedTypes="0" containsString="0" containsNumber="1" containsInteger="1" minValue="541440" maxValue="33075973"/>
    </cacheField>
    <cacheField name="ESTADO CARTERA ANTERIOR" numFmtId="0">
      <sharedItems/>
    </cacheField>
    <cacheField name="ESTADO EPS 24-09-2024" numFmtId="0">
      <sharedItems count="4">
        <s v="Factura devuelta"/>
        <s v="Factura cancelada"/>
        <s v="Factura pendiente en programacion de pago"/>
        <s v="Glosa por contestar IPS"/>
      </sharedItems>
    </cacheField>
    <cacheField name="POR PAGAR SAP" numFmtId="167">
      <sharedItems containsSemiMixedTypes="0" containsString="0" containsNumber="1" containsInteger="1" minValue="0" maxValue="32414457"/>
    </cacheField>
    <cacheField name="DOC CONTA" numFmtId="0">
      <sharedItems containsString="0" containsBlank="1" containsNumber="1" containsInteger="1" minValue="1222496785" maxValue="1222503416"/>
    </cacheField>
    <cacheField name="VALO CANCELADO SAP" numFmtId="167">
      <sharedItems containsSemiMixedTypes="0" containsString="0" containsNumber="1" containsInteger="1" minValue="0" maxValue="38111478"/>
    </cacheField>
    <cacheField name="RETENCION" numFmtId="167">
      <sharedItems containsSemiMixedTypes="0" containsString="0" containsNumber="1" containsInteger="1" minValue="0" maxValue="120640"/>
    </cacheField>
    <cacheField name="DOC COMPENSACION SAP" numFmtId="0">
      <sharedItems containsString="0" containsBlank="1" containsNumber="1" containsInteger="1" minValue="2201511074" maxValue="2201543841"/>
    </cacheField>
    <cacheField name="FECHA COMPENSACION SAP" numFmtId="14">
      <sharedItems containsNonDate="0" containsDate="1" containsString="0" containsBlank="1" minDate="2024-05-28T00:00:00" maxDate="2024-08-29T00:00:00"/>
    </cacheField>
    <cacheField name="OBS PAGO" numFmtId="0">
      <sharedItems containsBlank="1"/>
    </cacheField>
    <cacheField name="VALOR TRANFERENCIA" numFmtId="167">
      <sharedItems containsSemiMixedTypes="0" containsString="0" containsNumber="1" containsInteger="1" minValue="0" maxValue="7365965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2T00:00:00" maxDate="2024-07-12T00:00:00"/>
    </cacheField>
    <cacheField name="Fecha Radicacion" numFmtId="14">
      <sharedItems containsSemiMixedTypes="0" containsNonDate="0" containsDate="1" containsString="0" minDate="2024-02-13T00:00:00" maxDate="2024-08-14T00:00:00"/>
    </cacheField>
    <cacheField name="Fecha Devolucion" numFmtId="14">
      <sharedItems containsNonDate="0" containsDate="1" containsString="0" containsBlank="1" minDate="2024-07-30T00:00:00" maxDate="2024-08-28T00:00:00"/>
    </cacheField>
    <cacheField name="Valor Bruto" numFmtId="167">
      <sharedItems containsSemiMixedTypes="0" containsString="0" containsNumber="1" containsInteger="1" minValue="547542" maxValue="39430699"/>
    </cacheField>
    <cacheField name="Valor Inicio Factura" numFmtId="167">
      <sharedItems containsSemiMixedTypes="0" containsString="0" containsNumber="1" containsInteger="1" minValue="0" maxValue="39430699"/>
    </cacheField>
    <cacheField name="Valor Aprobado" numFmtId="167">
      <sharedItems containsSemiMixedTypes="0" containsString="0" containsNumber="1" containsInteger="1" minValue="0" maxValue="38889259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25181358"/>
    </cacheField>
    <cacheField name="Valor Rete Fuente" numFmtId="167">
      <sharedItems containsSemiMixedTypes="0" containsString="0" containsNumber="1" containsInteger="1" minValue="0" maxValue="777781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2206016"/>
    </cacheField>
    <cacheField name="Valor Devolucion" numFmtId="167">
      <sharedItems containsSemiMixedTypes="0" containsString="0" containsNumber="1" containsInteger="1" minValue="0" maxValue="0"/>
    </cacheField>
    <cacheField name="Devolucion Aceptada" numFmtId="167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7540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38889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900328450"/>
    <s v="APAES LTDA"/>
    <s v="FE"/>
    <n v="48160"/>
    <s v="FE48160"/>
    <s v="900328450_FE48160"/>
    <m/>
    <d v="2024-07-10T00:00:00"/>
    <n v="7540000"/>
    <n v="7540000"/>
    <e v="#N/A"/>
    <x v="0"/>
    <n v="0"/>
    <m/>
    <n v="0"/>
    <n v="0"/>
    <m/>
    <m/>
    <m/>
    <n v="0"/>
    <s v="Devuelta"/>
    <d v="2024-07-10T00:00:00"/>
    <d v="2024-07-12T00:00:00"/>
    <d v="2024-07-30T00:00:00"/>
    <n v="7540000"/>
    <n v="0"/>
    <n v="0"/>
    <n v="0"/>
    <n v="0"/>
    <n v="0"/>
    <n v="0"/>
    <n v="0"/>
    <n v="0"/>
    <n v="0"/>
    <m/>
    <n v="0"/>
    <n v="7540000"/>
    <s v="DEVOLUCION"/>
    <s v="DEVOLUCION POR TARIFA PACIENTE CON DOC 1232794460 TIENE COMO RECIDENCIA CALI Y SE FACTURA CON TARIFA PARA PACIENTE DE VILLA GORGONA. ANDRES FERNANDEZ "/>
    <s v="TARIFA"/>
    <n v="0"/>
  </r>
  <r>
    <n v="900328450"/>
    <s v="APAES LTDA"/>
    <s v="FE"/>
    <n v="46531"/>
    <s v="FE46531"/>
    <s v="900328450_FE46531"/>
    <m/>
    <d v="2024-06-07T00:00:00"/>
    <n v="4284000"/>
    <n v="4284000"/>
    <s v="Factura devuelta"/>
    <x v="0"/>
    <n v="0"/>
    <m/>
    <n v="0"/>
    <n v="0"/>
    <m/>
    <m/>
    <m/>
    <n v="0"/>
    <s v="Devuelta"/>
    <d v="2024-06-07T00:00:00"/>
    <d v="2024-08-13T00:00:00"/>
    <d v="2024-08-27T00:00:00"/>
    <n v="4284000"/>
    <n v="0"/>
    <n v="0"/>
    <n v="0"/>
    <n v="0"/>
    <n v="0"/>
    <n v="0"/>
    <n v="0"/>
    <n v="0"/>
    <n v="0"/>
    <m/>
    <n v="0"/>
    <n v="4284000"/>
    <s v="DEVOLUCION"/>
    <s v="Devolucion la autorizacion 122300266269 relacionada de la factura no corresponde al paciente facturado , ya que se genero una nota credito total solo debes de aceptar la devolucion al momento de responder la devolucion para cerrar la factura. andres fernandez"/>
    <s v="AUTORIZACION"/>
    <n v="0"/>
  </r>
  <r>
    <n v="900328450"/>
    <s v="APAES LTDA"/>
    <s v="FE"/>
    <n v="44758"/>
    <s v="FE44758"/>
    <s v="900328450_FE44758"/>
    <m/>
    <d v="2024-05-14T00:00:00"/>
    <n v="2142000"/>
    <n v="2142000"/>
    <s v="Factura pendiente en programacion de pago"/>
    <x v="1"/>
    <n v="0"/>
    <m/>
    <n v="2099160"/>
    <n v="42840"/>
    <n v="2201543841"/>
    <d v="2024-08-28T00:00:00"/>
    <s v="(en blanco)"/>
    <n v="4828068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4770"/>
    <s v="FE44770"/>
    <s v="900328450_FE44770"/>
    <m/>
    <d v="2024-05-14T00:00:00"/>
    <n v="2142000"/>
    <n v="2142000"/>
    <s v="Factura pendiente en programacion de pago"/>
    <x v="1"/>
    <n v="0"/>
    <m/>
    <n v="2099160"/>
    <n v="42840"/>
    <n v="2201543841"/>
    <d v="2024-08-28T00:00:00"/>
    <s v="(en blanco)"/>
    <n v="4828068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4775"/>
    <s v="FE44775"/>
    <s v="900328450_FE44775"/>
    <m/>
    <d v="2024-05-14T00:00:00"/>
    <n v="2142000"/>
    <n v="2142000"/>
    <s v="Factura pendiente en programacion de pago"/>
    <x v="1"/>
    <n v="0"/>
    <m/>
    <n v="2099160"/>
    <n v="42840"/>
    <n v="2201543841"/>
    <d v="2024-08-28T00:00:00"/>
    <s v="(en blanco)"/>
    <n v="4828068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21"/>
    <s v="FE46521"/>
    <s v="900328450_FE46521"/>
    <m/>
    <d v="2024-06-07T00:00:00"/>
    <n v="2142000"/>
    <n v="2142000"/>
    <s v="Factura pendiente en programacion de pago"/>
    <x v="1"/>
    <n v="0"/>
    <m/>
    <n v="2099160"/>
    <n v="42840"/>
    <n v="2201543841"/>
    <d v="2024-08-28T00:00:00"/>
    <s v="(en blanco)"/>
    <n v="4828068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26"/>
    <s v="FE46526"/>
    <s v="900328450_FE46526"/>
    <m/>
    <d v="2024-06-07T00:00:00"/>
    <n v="2142000"/>
    <n v="2142000"/>
    <s v="Factura pendiente en programacion de pago"/>
    <x v="1"/>
    <n v="0"/>
    <m/>
    <n v="2099160"/>
    <n v="42840"/>
    <n v="2201543841"/>
    <d v="2024-08-28T00:00:00"/>
    <s v="(en blanco)"/>
    <n v="4828068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4885"/>
    <s v="FE44885"/>
    <s v="900328450_FE44885"/>
    <m/>
    <d v="2024-05-14T00:00:00"/>
    <n v="2677500"/>
    <n v="2677500"/>
    <s v="Factura pendiente en programacion de pago"/>
    <x v="1"/>
    <n v="0"/>
    <m/>
    <n v="2623950"/>
    <n v="53550"/>
    <n v="2201543841"/>
    <d v="2024-08-28T00:00:00"/>
    <s v="(en blanco)"/>
    <n v="48280680"/>
    <s v="Finalizada"/>
    <d v="2024-05-14T00:00:00"/>
    <d v="2024-06-04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6544"/>
    <s v="FE46544"/>
    <s v="900328450_FE46544"/>
    <m/>
    <d v="2024-06-11T00:00:00"/>
    <n v="2677500"/>
    <n v="2677500"/>
    <s v="Factura pendiente en programacion de pago"/>
    <x v="1"/>
    <n v="0"/>
    <m/>
    <n v="2623950"/>
    <n v="53550"/>
    <n v="2201543841"/>
    <d v="2024-08-28T00:00:00"/>
    <s v="(en blanco)"/>
    <n v="48280680"/>
    <s v="Finalizada"/>
    <d v="2024-06-11T00:00:00"/>
    <d v="2024-06-13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4772"/>
    <s v="FE44772"/>
    <s v="900328450_FE44772"/>
    <m/>
    <d v="2024-05-14T00:00:00"/>
    <n v="3213000"/>
    <n v="3213000"/>
    <s v="Factura pendiente en programacion de pago"/>
    <x v="1"/>
    <n v="0"/>
    <m/>
    <n v="3148740"/>
    <n v="64260"/>
    <n v="2201543841"/>
    <d v="2024-08-28T00:00:00"/>
    <s v="(en blanco)"/>
    <n v="4828068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4780"/>
    <s v="FE44780"/>
    <s v="900328450_FE44780"/>
    <m/>
    <d v="2024-05-14T00:00:00"/>
    <n v="3213000"/>
    <n v="3213000"/>
    <s v="Factura pendiente en programacion de pago"/>
    <x v="1"/>
    <n v="0"/>
    <m/>
    <n v="3148740"/>
    <n v="64260"/>
    <n v="2201543841"/>
    <d v="2024-08-28T00:00:00"/>
    <s v="(en blanco)"/>
    <n v="4828068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4882"/>
    <s v="FE44882"/>
    <s v="900328450_FE44882"/>
    <m/>
    <d v="2024-05-14T00:00:00"/>
    <n v="3213000"/>
    <n v="3213000"/>
    <s v="Factura pendiente en programacion de pago"/>
    <x v="1"/>
    <n v="0"/>
    <m/>
    <n v="3148740"/>
    <n v="64260"/>
    <n v="2201543841"/>
    <d v="2024-08-28T00:00:00"/>
    <s v="(en blanco)"/>
    <n v="4828068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6522"/>
    <s v="FE46522"/>
    <s v="900328450_FE46522"/>
    <m/>
    <d v="2024-06-07T00:00:00"/>
    <n v="3213000"/>
    <n v="3213000"/>
    <s v="Factura pendiente en programacion de pago"/>
    <x v="1"/>
    <n v="0"/>
    <m/>
    <n v="3148740"/>
    <n v="64260"/>
    <n v="2201543841"/>
    <d v="2024-08-28T00:00:00"/>
    <s v="(en blanco)"/>
    <n v="48280680"/>
    <s v="Finalizada"/>
    <d v="2024-06-07T00:00:00"/>
    <d v="2024-06-13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6525"/>
    <s v="FE46525"/>
    <s v="900328450_FE46525"/>
    <m/>
    <d v="2024-06-07T00:00:00"/>
    <n v="3213000"/>
    <n v="3213000"/>
    <s v="Factura pendiente en programacion de pago"/>
    <x v="1"/>
    <n v="0"/>
    <m/>
    <n v="3148740"/>
    <n v="64260"/>
    <n v="2201543841"/>
    <d v="2024-08-28T00:00:00"/>
    <s v="(en blanco)"/>
    <n v="48280680"/>
    <s v="Finalizada"/>
    <d v="2024-06-07T00:00:00"/>
    <d v="2024-06-13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4778"/>
    <s v="FE44778"/>
    <s v="900328450_FE44778"/>
    <m/>
    <d v="2024-05-14T00:00:00"/>
    <n v="4284000"/>
    <n v="4284000"/>
    <s v="Factura pendiente en programacion de pago"/>
    <x v="1"/>
    <n v="0"/>
    <m/>
    <n v="4198320"/>
    <n v="85680"/>
    <n v="2201543841"/>
    <d v="2024-08-28T00:00:00"/>
    <s v="(en blanco)"/>
    <n v="48280680"/>
    <s v="Finalizada"/>
    <d v="2024-05-14T00:00:00"/>
    <d v="2024-06-04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4951"/>
    <s v="FE44951"/>
    <s v="900328450_FE44951"/>
    <m/>
    <d v="2024-05-15T00:00:00"/>
    <n v="4284000"/>
    <n v="4284000"/>
    <s v="Factura pendiente en programacion de pago"/>
    <x v="1"/>
    <n v="0"/>
    <m/>
    <n v="4198320"/>
    <n v="85680"/>
    <n v="2201543841"/>
    <d v="2024-08-28T00:00:00"/>
    <s v="(en blanco)"/>
    <n v="48280680"/>
    <s v="Finalizada"/>
    <d v="2024-05-15T00:00:00"/>
    <d v="2024-06-04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6543"/>
    <s v="FE46543"/>
    <s v="900328450_FE46543"/>
    <m/>
    <d v="2024-06-08T00:00:00"/>
    <n v="4284000"/>
    <n v="4284000"/>
    <s v="Factura pendiente en programacion de pago"/>
    <x v="1"/>
    <n v="0"/>
    <m/>
    <n v="4198320"/>
    <n v="85680"/>
    <n v="2201543841"/>
    <d v="2024-08-28T00:00:00"/>
    <s v="(en blanco)"/>
    <n v="48280680"/>
    <s v="Finalizada"/>
    <d v="2024-06-08T00:00:00"/>
    <d v="2024-06-13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6595"/>
    <s v="FE46595"/>
    <s v="900328450_FE46595"/>
    <m/>
    <d v="2024-06-11T00:00:00"/>
    <n v="4284000"/>
    <n v="4284000"/>
    <s v="Factura pendiente en programacion de pago"/>
    <x v="1"/>
    <n v="0"/>
    <m/>
    <n v="4198320"/>
    <n v="85680"/>
    <n v="2201543841"/>
    <d v="2024-08-28T00:00:00"/>
    <s v="(en blanco)"/>
    <n v="48280680"/>
    <s v="Finalizada"/>
    <d v="2024-06-11T00:00:00"/>
    <d v="2024-06-13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8194"/>
    <s v="FE48194"/>
    <s v="900328450_FE48194"/>
    <m/>
    <d v="2024-07-10T00:00:00"/>
    <n v="547542"/>
    <n v="547542"/>
    <e v="#N/A"/>
    <x v="1"/>
    <n v="0"/>
    <m/>
    <n v="536591"/>
    <n v="10951"/>
    <n v="2201540017"/>
    <d v="2024-08-26T00:00:00"/>
    <s v="(en blanco)"/>
    <n v="58492527"/>
    <s v="Finalizada"/>
    <d v="2024-07-10T00:00:00"/>
    <d v="2024-07-15T00:00:00"/>
    <m/>
    <n v="547542"/>
    <n v="547542"/>
    <n v="547542"/>
    <n v="0"/>
    <n v="1216760"/>
    <n v="10951"/>
    <n v="0"/>
    <n v="0"/>
    <n v="0"/>
    <n v="0"/>
    <m/>
    <n v="0"/>
    <n v="0"/>
    <m/>
    <m/>
    <m/>
    <n v="547542"/>
  </r>
  <r>
    <n v="900328450"/>
    <s v="APAES LTDA"/>
    <s v="FE"/>
    <n v="48195"/>
    <s v="FE48195"/>
    <s v="900328450_FE48195"/>
    <m/>
    <d v="2024-07-10T00:00:00"/>
    <n v="1071000"/>
    <n v="1071000"/>
    <e v="#N/A"/>
    <x v="1"/>
    <n v="0"/>
    <m/>
    <n v="1049580"/>
    <n v="21420"/>
    <n v="2201540017"/>
    <d v="2024-08-26T00:00:00"/>
    <s v="(en blanco)"/>
    <n v="58492527"/>
    <s v="Finalizada"/>
    <d v="2024-07-10T00:00:00"/>
    <d v="2024-07-15T00:00:00"/>
    <m/>
    <n v="1071000"/>
    <n v="1071000"/>
    <n v="1071000"/>
    <n v="0"/>
    <n v="4819500"/>
    <n v="21420"/>
    <n v="0"/>
    <n v="0"/>
    <n v="0"/>
    <n v="0"/>
    <m/>
    <n v="0"/>
    <n v="0"/>
    <m/>
    <m/>
    <m/>
    <n v="1071000"/>
  </r>
  <r>
    <n v="900328450"/>
    <s v="APAES LTDA"/>
    <s v="FE"/>
    <n v="46534"/>
    <s v="FE46534"/>
    <s v="900328450_FE46534"/>
    <m/>
    <d v="2024-06-07T00:00:00"/>
    <n v="1216760"/>
    <n v="1216760"/>
    <s v="Factura pendiente en programacion de pago"/>
    <x v="1"/>
    <n v="0"/>
    <m/>
    <n v="1192425"/>
    <n v="24335"/>
    <n v="2201540017"/>
    <d v="2024-08-26T00:00:00"/>
    <s v="(en blanco)"/>
    <n v="58492527"/>
    <s v="Finalizada"/>
    <d v="2024-06-07T00:00:00"/>
    <d v="2024-06-13T00:00:00"/>
    <m/>
    <n v="1216760"/>
    <n v="1216760"/>
    <n v="1216760"/>
    <n v="0"/>
    <n v="1216760"/>
    <n v="24335"/>
    <n v="0"/>
    <n v="0"/>
    <n v="0"/>
    <n v="0"/>
    <m/>
    <n v="0"/>
    <n v="0"/>
    <m/>
    <m/>
    <m/>
    <n v="1216760"/>
  </r>
  <r>
    <n v="900328450"/>
    <s v="APAES LTDA"/>
    <s v="FE"/>
    <n v="48162"/>
    <s v="FE48162"/>
    <s v="900328450_FE48162"/>
    <m/>
    <d v="2024-07-10T00:00:00"/>
    <n v="1660050"/>
    <n v="1660050"/>
    <e v="#N/A"/>
    <x v="1"/>
    <n v="0"/>
    <m/>
    <n v="1626849"/>
    <n v="33201"/>
    <n v="2201540017"/>
    <d v="2024-08-26T00:00:00"/>
    <s v="(en blanco)"/>
    <n v="58492527"/>
    <s v="Finalizada"/>
    <d v="2024-07-10T00:00:00"/>
    <d v="2024-07-12T00:00:00"/>
    <m/>
    <n v="1660050"/>
    <n v="1660050"/>
    <n v="1660050"/>
    <n v="0"/>
    <n v="2142000"/>
    <n v="33201"/>
    <n v="0"/>
    <n v="0"/>
    <n v="0"/>
    <n v="0"/>
    <m/>
    <n v="0"/>
    <n v="0"/>
    <m/>
    <m/>
    <m/>
    <n v="1660050"/>
  </r>
  <r>
    <n v="900328450"/>
    <s v="APAES LTDA"/>
    <s v="FE"/>
    <n v="46524"/>
    <s v="FE46524"/>
    <s v="900328450_FE46524"/>
    <m/>
    <d v="2024-06-07T00:00:00"/>
    <n v="2142000"/>
    <n v="2142000"/>
    <s v="Factura pendiente en programacion de pago"/>
    <x v="1"/>
    <n v="0"/>
    <m/>
    <n v="2099160"/>
    <n v="42840"/>
    <n v="2201540017"/>
    <d v="2024-08-26T00:00:00"/>
    <s v="(en blanco)"/>
    <n v="58492527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28"/>
    <s v="FE46528"/>
    <s v="900328450_FE46528"/>
    <m/>
    <d v="2024-06-07T00:00:00"/>
    <n v="2142000"/>
    <n v="2142000"/>
    <s v="Factura pendiente en programacion de pago"/>
    <x v="1"/>
    <n v="0"/>
    <m/>
    <n v="2099160"/>
    <n v="42840"/>
    <n v="2201540017"/>
    <d v="2024-08-26T00:00:00"/>
    <s v="(en blanco)"/>
    <n v="58492527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41"/>
    <s v="FE46541"/>
    <s v="900328450_FE46541"/>
    <m/>
    <d v="2024-06-08T00:00:00"/>
    <n v="2142000"/>
    <n v="2142000"/>
    <s v="Factura pendiente en programacion de pago"/>
    <x v="1"/>
    <n v="0"/>
    <m/>
    <n v="2099160"/>
    <n v="42840"/>
    <n v="2201540017"/>
    <d v="2024-08-26T00:00:00"/>
    <s v="(en blanco)"/>
    <n v="58492527"/>
    <s v="Finalizada"/>
    <d v="2024-06-08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42"/>
    <s v="FE46542"/>
    <s v="900328450_FE46542"/>
    <m/>
    <d v="2024-06-08T00:00:00"/>
    <n v="2142000"/>
    <n v="2142000"/>
    <s v="Factura pendiente en programacion de pago"/>
    <x v="1"/>
    <n v="0"/>
    <m/>
    <n v="2099160"/>
    <n v="42840"/>
    <n v="2201540017"/>
    <d v="2024-08-26T00:00:00"/>
    <s v="(en blanco)"/>
    <n v="58492527"/>
    <s v="Finalizada"/>
    <d v="2024-06-08T00:00:00"/>
    <d v="2024-06-13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8168"/>
    <s v="FE48168"/>
    <s v="900328450_FE48168"/>
    <m/>
    <d v="2024-07-10T00:00:00"/>
    <n v="2142000"/>
    <n v="2142000"/>
    <e v="#N/A"/>
    <x v="1"/>
    <n v="0"/>
    <m/>
    <n v="2099160"/>
    <n v="42840"/>
    <n v="2201540017"/>
    <d v="2024-08-26T00:00:00"/>
    <s v="(en blanco)"/>
    <n v="58492527"/>
    <s v="Finalizada"/>
    <d v="2024-07-10T00:00:00"/>
    <d v="2024-07-15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6523"/>
    <s v="FE46523"/>
    <s v="900328450_FE46523"/>
    <m/>
    <d v="2024-06-07T00:00:00"/>
    <n v="2677500"/>
    <n v="2677500"/>
    <s v="Factura pendiente en programacion de pago"/>
    <x v="1"/>
    <n v="0"/>
    <m/>
    <n v="2623950"/>
    <n v="53550"/>
    <n v="2201540017"/>
    <d v="2024-08-26T00:00:00"/>
    <s v="(en blanco)"/>
    <n v="58492527"/>
    <s v="Finalizada"/>
    <d v="2024-06-07T00:00:00"/>
    <d v="2024-06-13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6529"/>
    <s v="FE46529"/>
    <s v="900328450_FE46529"/>
    <m/>
    <d v="2024-06-07T00:00:00"/>
    <n v="2677500"/>
    <n v="2677500"/>
    <s v="Factura pendiente en programacion de pago"/>
    <x v="1"/>
    <n v="0"/>
    <m/>
    <n v="2623950"/>
    <n v="53550"/>
    <n v="2201540017"/>
    <d v="2024-08-26T00:00:00"/>
    <s v="(en blanco)"/>
    <n v="58492527"/>
    <s v="Finalizada"/>
    <d v="2024-06-07T00:00:00"/>
    <d v="2024-06-13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8167"/>
    <s v="FE48167"/>
    <s v="900328450_FE48167"/>
    <m/>
    <d v="2024-07-10T00:00:00"/>
    <n v="2677500"/>
    <n v="2677500"/>
    <e v="#N/A"/>
    <x v="1"/>
    <n v="0"/>
    <m/>
    <n v="2623950"/>
    <n v="53550"/>
    <n v="2201540017"/>
    <d v="2024-08-26T00:00:00"/>
    <s v="(en blanco)"/>
    <n v="58492527"/>
    <s v="Finalizada"/>
    <d v="2024-07-10T00:00:00"/>
    <d v="2024-07-15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6533"/>
    <s v="FE46533"/>
    <s v="900328450_FE46533"/>
    <m/>
    <d v="2024-06-07T00:00:00"/>
    <n v="3213000"/>
    <n v="3213000"/>
    <s v="Factura pendiente en programacion de pago"/>
    <x v="1"/>
    <n v="0"/>
    <m/>
    <n v="3148740"/>
    <n v="64260"/>
    <n v="2201540017"/>
    <d v="2024-08-26T00:00:00"/>
    <s v="(en blanco)"/>
    <n v="58492527"/>
    <s v="Finalizada"/>
    <d v="2024-06-07T00:00:00"/>
    <d v="2024-06-13T00:00:00"/>
    <m/>
    <n v="3213000"/>
    <n v="3213000"/>
    <n v="3213000"/>
    <n v="0"/>
    <n v="4819500"/>
    <n v="64260"/>
    <n v="0"/>
    <n v="0"/>
    <n v="0"/>
    <n v="0"/>
    <m/>
    <n v="0"/>
    <n v="0"/>
    <m/>
    <m/>
    <m/>
    <n v="3213000"/>
  </r>
  <r>
    <n v="900328450"/>
    <s v="APAES LTDA"/>
    <s v="FE"/>
    <n v="48174"/>
    <s v="FE48174"/>
    <s v="900328450_FE48174"/>
    <m/>
    <d v="2024-07-10T00:00:00"/>
    <n v="4069800"/>
    <n v="4069800"/>
    <e v="#N/A"/>
    <x v="1"/>
    <n v="0"/>
    <m/>
    <n v="3988404"/>
    <n v="81396"/>
    <n v="2201540017"/>
    <d v="2024-08-26T00:00:00"/>
    <s v="(en blanco)"/>
    <n v="58492527"/>
    <s v="Finalizada"/>
    <d v="2024-07-10T00:00:00"/>
    <d v="2024-07-15T00:00:00"/>
    <m/>
    <n v="4069800"/>
    <n v="4069800"/>
    <n v="4069800"/>
    <n v="0"/>
    <n v="4284000"/>
    <n v="81396"/>
    <n v="0"/>
    <n v="0"/>
    <n v="0"/>
    <n v="0"/>
    <m/>
    <n v="0"/>
    <n v="0"/>
    <m/>
    <m/>
    <m/>
    <n v="4069800"/>
  </r>
  <r>
    <n v="900328450"/>
    <s v="APAES LTDA"/>
    <s v="FE"/>
    <n v="46530"/>
    <s v="FE46530"/>
    <s v="900328450_FE46530"/>
    <m/>
    <d v="2024-06-07T00:00:00"/>
    <n v="4284000"/>
    <n v="4284000"/>
    <s v="Factura pendiente en programacion de pago"/>
    <x v="1"/>
    <n v="0"/>
    <m/>
    <n v="4198320"/>
    <n v="85680"/>
    <n v="2201540017"/>
    <d v="2024-08-26T00:00:00"/>
    <s v="(en blanco)"/>
    <n v="58492527"/>
    <s v="Finalizada"/>
    <d v="2024-06-07T00:00:00"/>
    <d v="2024-06-13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6532"/>
    <s v="FE46532"/>
    <s v="900328450_FE46532"/>
    <m/>
    <d v="2024-06-07T00:00:00"/>
    <n v="4284000"/>
    <n v="4284000"/>
    <s v="Factura pendiente en programacion de pago"/>
    <x v="1"/>
    <n v="0"/>
    <m/>
    <n v="4198320"/>
    <n v="85680"/>
    <n v="2201540017"/>
    <d v="2024-08-26T00:00:00"/>
    <s v="(en blanco)"/>
    <n v="58492527"/>
    <s v="Finalizada"/>
    <d v="2024-06-07T00:00:00"/>
    <d v="2024-06-13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8200"/>
    <s v="FE48200"/>
    <s v="900328450_FE48200"/>
    <m/>
    <d v="2024-07-10T00:00:00"/>
    <n v="4284000"/>
    <n v="4284000"/>
    <e v="#N/A"/>
    <x v="1"/>
    <n v="0"/>
    <m/>
    <n v="4198320"/>
    <n v="85680"/>
    <n v="2201540017"/>
    <d v="2024-08-26T00:00:00"/>
    <s v="(en blanco)"/>
    <n v="58492527"/>
    <s v="Finalizada"/>
    <d v="2024-07-10T00:00:00"/>
    <d v="2024-07-15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6527"/>
    <s v="FE46527"/>
    <s v="900328450_FE46527"/>
    <m/>
    <d v="2024-06-07T00:00:00"/>
    <n v="5140800"/>
    <n v="5140800"/>
    <s v="Factura pendiente en programacion de pago"/>
    <x v="1"/>
    <n v="0"/>
    <m/>
    <n v="5037984"/>
    <n v="102816"/>
    <n v="2201540017"/>
    <d v="2024-08-26T00:00:00"/>
    <s v="(en blanco)"/>
    <n v="58492527"/>
    <s v="Finalizada"/>
    <d v="2024-06-07T00:00:00"/>
    <d v="2024-06-13T00:00:00"/>
    <m/>
    <n v="5140800"/>
    <n v="5140800"/>
    <n v="5140800"/>
    <n v="0"/>
    <n v="5140800"/>
    <n v="102816"/>
    <n v="0"/>
    <n v="0"/>
    <n v="0"/>
    <n v="0"/>
    <m/>
    <n v="0"/>
    <n v="0"/>
    <m/>
    <m/>
    <m/>
    <n v="5140800"/>
  </r>
  <r>
    <n v="900328450"/>
    <s v="APAES LTDA"/>
    <s v="FE"/>
    <n v="48178"/>
    <s v="FE48178"/>
    <s v="900328450_FE48178"/>
    <m/>
    <d v="2024-07-10T00:00:00"/>
    <n v="5140800"/>
    <n v="5140800"/>
    <e v="#N/A"/>
    <x v="1"/>
    <n v="0"/>
    <m/>
    <n v="5037984"/>
    <n v="102816"/>
    <n v="2201540017"/>
    <d v="2024-08-26T00:00:00"/>
    <s v="(en blanco)"/>
    <n v="58492527"/>
    <s v="Finalizada"/>
    <d v="2024-07-10T00:00:00"/>
    <d v="2024-07-15T00:00:00"/>
    <m/>
    <n v="5140800"/>
    <n v="5140800"/>
    <n v="5140800"/>
    <n v="0"/>
    <n v="5140800"/>
    <n v="102816"/>
    <n v="0"/>
    <n v="0"/>
    <n v="0"/>
    <n v="0"/>
    <m/>
    <n v="0"/>
    <n v="0"/>
    <m/>
    <m/>
    <m/>
    <n v="5140800"/>
  </r>
  <r>
    <n v="900328450"/>
    <s v="APAES LTDA"/>
    <s v="FE"/>
    <n v="48159"/>
    <s v="FE48159"/>
    <s v="900328450_FE48159"/>
    <m/>
    <d v="2024-07-10T00:00:00"/>
    <n v="6032000"/>
    <n v="6032000"/>
    <e v="#N/A"/>
    <x v="1"/>
    <n v="0"/>
    <m/>
    <n v="5911360"/>
    <n v="120640"/>
    <n v="2201540017"/>
    <d v="2024-08-26T00:00:00"/>
    <s v="(en blanco)"/>
    <n v="58492527"/>
    <s v="Finalizada"/>
    <d v="2024-07-10T00:00:00"/>
    <d v="2024-07-12T00:00:00"/>
    <m/>
    <n v="6032000"/>
    <n v="6032000"/>
    <n v="6032000"/>
    <n v="0"/>
    <n v="2142000"/>
    <n v="120640"/>
    <n v="0"/>
    <n v="0"/>
    <n v="0"/>
    <n v="0"/>
    <m/>
    <n v="0"/>
    <n v="0"/>
    <m/>
    <m/>
    <m/>
    <n v="6032000"/>
  </r>
  <r>
    <n v="900328450"/>
    <s v="APAES LTDA"/>
    <s v="FE"/>
    <n v="48158"/>
    <s v="FE48158"/>
    <s v="900328450_FE48158"/>
    <m/>
    <d v="2024-07-10T00:00:00"/>
    <n v="658716"/>
    <n v="658716"/>
    <e v="#N/A"/>
    <x v="2"/>
    <n v="645542"/>
    <n v="1222496785"/>
    <n v="0"/>
    <n v="0"/>
    <m/>
    <m/>
    <m/>
    <n v="0"/>
    <s v="Finalizada"/>
    <d v="2024-07-10T00:00:00"/>
    <d v="2024-07-12T00:00:00"/>
    <m/>
    <n v="658716"/>
    <n v="658716"/>
    <n v="658716"/>
    <n v="0"/>
    <n v="658716"/>
    <n v="13174"/>
    <n v="0"/>
    <n v="0"/>
    <n v="0"/>
    <n v="0"/>
    <m/>
    <n v="0"/>
    <n v="0"/>
    <m/>
    <m/>
    <m/>
    <n v="658716"/>
  </r>
  <r>
    <n v="900328450"/>
    <s v="APAES LTDA"/>
    <s v="FE"/>
    <n v="43082"/>
    <s v="FE43082"/>
    <s v="900328450_FE43082"/>
    <m/>
    <d v="2024-04-11T00:00:00"/>
    <n v="2142000"/>
    <n v="2142000"/>
    <s v="Factura devuelta"/>
    <x v="2"/>
    <n v="2099160"/>
    <n v="1222503364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3099"/>
    <s v="FE43099"/>
    <s v="900328450_FE43099"/>
    <m/>
    <d v="2024-04-11T00:00:00"/>
    <n v="2142000"/>
    <n v="2142000"/>
    <s v="Factura devuelta"/>
    <x v="2"/>
    <n v="2099160"/>
    <n v="1222503365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3114"/>
    <s v="FE43114"/>
    <s v="900328450_FE43114"/>
    <m/>
    <d v="2024-04-11T00:00:00"/>
    <n v="2142000"/>
    <n v="2142000"/>
    <s v="Factura devuelta"/>
    <x v="2"/>
    <n v="2099160"/>
    <n v="1222503367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3118"/>
    <s v="FE43118"/>
    <s v="900328450_FE43118"/>
    <m/>
    <d v="2024-04-11T00:00:00"/>
    <n v="2142000"/>
    <n v="2142000"/>
    <s v="Factura devuelta"/>
    <x v="2"/>
    <n v="2099160"/>
    <n v="1222503368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3124"/>
    <s v="FE43124"/>
    <s v="900328450_FE43124"/>
    <m/>
    <d v="2024-04-11T00:00:00"/>
    <n v="2142000"/>
    <n v="2142000"/>
    <s v="Factura devuelta"/>
    <x v="2"/>
    <n v="2099160"/>
    <n v="1222503371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3125"/>
    <s v="FE43125"/>
    <s v="900328450_FE43125"/>
    <m/>
    <d v="2024-04-11T00:00:00"/>
    <n v="2142000"/>
    <n v="2142000"/>
    <s v="Factura devuelta"/>
    <x v="2"/>
    <n v="2099160"/>
    <n v="1222503372"/>
    <n v="0"/>
    <n v="0"/>
    <m/>
    <m/>
    <m/>
    <n v="0"/>
    <s v="Finalizada"/>
    <d v="2024-04-11T00:00:00"/>
    <d v="2024-08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8161"/>
    <s v="FE48161"/>
    <s v="900328450_FE48161"/>
    <m/>
    <d v="2024-07-10T00:00:00"/>
    <n v="2142000"/>
    <n v="2142000"/>
    <e v="#N/A"/>
    <x v="2"/>
    <n v="2099160"/>
    <n v="1222497657"/>
    <n v="0"/>
    <n v="0"/>
    <m/>
    <m/>
    <m/>
    <n v="0"/>
    <s v="Finalizada"/>
    <d v="2024-07-10T00:00:00"/>
    <d v="2024-07-12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8176"/>
    <s v="FE48176"/>
    <s v="900328450_FE48176"/>
    <m/>
    <d v="2024-07-10T00:00:00"/>
    <n v="2142000"/>
    <n v="2142000"/>
    <e v="#N/A"/>
    <x v="2"/>
    <n v="2099160"/>
    <n v="1222497663"/>
    <n v="0"/>
    <n v="0"/>
    <m/>
    <m/>
    <m/>
    <n v="0"/>
    <s v="Finalizada"/>
    <d v="2024-07-10T00:00:00"/>
    <d v="2024-07-15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8189"/>
    <s v="FE48189"/>
    <s v="900328450_FE48189"/>
    <m/>
    <d v="2024-07-10T00:00:00"/>
    <n v="2142000"/>
    <n v="2142000"/>
    <e v="#N/A"/>
    <x v="2"/>
    <n v="2099160"/>
    <n v="1222497664"/>
    <n v="0"/>
    <n v="0"/>
    <m/>
    <m/>
    <m/>
    <n v="0"/>
    <s v="Finalizada"/>
    <d v="2024-07-10T00:00:00"/>
    <d v="2024-07-15T00:00:00"/>
    <m/>
    <n v="2142000"/>
    <n v="2142000"/>
    <n v="2142000"/>
    <n v="0"/>
    <n v="2142000"/>
    <n v="42840"/>
    <n v="0"/>
    <n v="0"/>
    <n v="0"/>
    <n v="0"/>
    <m/>
    <n v="0"/>
    <n v="0"/>
    <m/>
    <m/>
    <m/>
    <n v="2142000"/>
  </r>
  <r>
    <n v="900328450"/>
    <s v="APAES LTDA"/>
    <s v="FE"/>
    <n v="48165"/>
    <s v="FE48165"/>
    <s v="900328450_FE48165"/>
    <m/>
    <d v="2024-07-10T00:00:00"/>
    <n v="2677500"/>
    <n v="2677500"/>
    <e v="#N/A"/>
    <x v="2"/>
    <n v="2623950"/>
    <n v="1222497660"/>
    <n v="0"/>
    <n v="0"/>
    <m/>
    <m/>
    <m/>
    <n v="0"/>
    <s v="Finalizada"/>
    <d v="2024-07-10T00:00:00"/>
    <d v="2024-07-15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8351"/>
    <s v="FE48351"/>
    <s v="900328450_FE48351"/>
    <m/>
    <d v="2024-07-11T00:00:00"/>
    <n v="2677500"/>
    <n v="2677500"/>
    <e v="#N/A"/>
    <x v="2"/>
    <n v="2623950"/>
    <n v="1222497668"/>
    <n v="0"/>
    <n v="0"/>
    <m/>
    <m/>
    <m/>
    <n v="0"/>
    <s v="Finalizada"/>
    <d v="2024-07-11T00:00:00"/>
    <d v="2024-07-15T00:00:00"/>
    <m/>
    <n v="2677500"/>
    <n v="2677500"/>
    <n v="2677500"/>
    <n v="0"/>
    <n v="2677500"/>
    <n v="53550"/>
    <n v="0"/>
    <n v="0"/>
    <n v="0"/>
    <n v="0"/>
    <m/>
    <n v="0"/>
    <n v="0"/>
    <m/>
    <m/>
    <m/>
    <n v="2677500"/>
  </r>
  <r>
    <n v="900328450"/>
    <s v="APAES LTDA"/>
    <s v="FE"/>
    <n v="48163"/>
    <s v="FE48163"/>
    <s v="900328450_FE48163"/>
    <m/>
    <d v="2024-07-10T00:00:00"/>
    <n v="3213000"/>
    <n v="3213000"/>
    <e v="#N/A"/>
    <x v="2"/>
    <n v="3148740"/>
    <n v="1222497658"/>
    <n v="0"/>
    <n v="0"/>
    <m/>
    <m/>
    <m/>
    <n v="0"/>
    <s v="Finalizada"/>
    <d v="2024-07-10T00:00:00"/>
    <d v="2024-07-12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8169"/>
    <s v="FE48169"/>
    <s v="900328450_FE48169"/>
    <m/>
    <d v="2024-07-10T00:00:00"/>
    <n v="3213000"/>
    <n v="3213000"/>
    <e v="#N/A"/>
    <x v="2"/>
    <n v="3148740"/>
    <n v="1222497662"/>
    <n v="0"/>
    <n v="0"/>
    <m/>
    <m/>
    <m/>
    <n v="0"/>
    <s v="Finalizada"/>
    <d v="2024-07-10T00:00:00"/>
    <d v="2024-07-15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8193"/>
    <s v="FE48193"/>
    <s v="900328450_FE48193"/>
    <m/>
    <d v="2024-07-10T00:00:00"/>
    <n v="3213000"/>
    <n v="3213000"/>
    <e v="#N/A"/>
    <x v="2"/>
    <n v="3148740"/>
    <n v="1222497666"/>
    <n v="0"/>
    <n v="0"/>
    <m/>
    <m/>
    <m/>
    <n v="0"/>
    <s v="Finalizada"/>
    <d v="2024-07-10T00:00:00"/>
    <d v="2024-07-15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8197"/>
    <s v="FE48197"/>
    <s v="900328450_FE48197"/>
    <m/>
    <d v="2024-07-10T00:00:00"/>
    <n v="3213000"/>
    <n v="3213000"/>
    <e v="#N/A"/>
    <x v="2"/>
    <n v="3148740"/>
    <n v="1222497667"/>
    <n v="0"/>
    <n v="0"/>
    <m/>
    <m/>
    <m/>
    <n v="0"/>
    <s v="Finalizada"/>
    <d v="2024-07-10T00:00:00"/>
    <d v="2024-07-15T00:00:00"/>
    <m/>
    <n v="3213000"/>
    <n v="3213000"/>
    <n v="3213000"/>
    <n v="0"/>
    <n v="3213000"/>
    <n v="64260"/>
    <n v="0"/>
    <n v="0"/>
    <n v="0"/>
    <n v="0"/>
    <m/>
    <n v="0"/>
    <n v="0"/>
    <m/>
    <m/>
    <m/>
    <n v="3213000"/>
  </r>
  <r>
    <n v="900328450"/>
    <s v="APAES LTDA"/>
    <s v="FE"/>
    <n v="48164"/>
    <s v="FE48164"/>
    <s v="900328450_FE48164"/>
    <m/>
    <d v="2024-07-10T00:00:00"/>
    <n v="4284000"/>
    <n v="4284000"/>
    <e v="#N/A"/>
    <x v="2"/>
    <n v="4198320"/>
    <n v="1222497659"/>
    <n v="0"/>
    <n v="0"/>
    <m/>
    <m/>
    <m/>
    <n v="0"/>
    <s v="Finalizada"/>
    <d v="2024-07-10T00:00:00"/>
    <d v="2024-07-12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8166"/>
    <s v="FE48166"/>
    <s v="900328450_FE48166"/>
    <m/>
    <d v="2024-07-10T00:00:00"/>
    <n v="4284000"/>
    <n v="4284000"/>
    <e v="#N/A"/>
    <x v="2"/>
    <n v="4198320"/>
    <n v="1222497661"/>
    <n v="0"/>
    <n v="0"/>
    <m/>
    <m/>
    <m/>
    <n v="0"/>
    <s v="Finalizada"/>
    <d v="2024-07-10T00:00:00"/>
    <d v="2024-07-15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48192"/>
    <s v="FE48192"/>
    <s v="900328450_FE48192"/>
    <m/>
    <d v="2024-07-10T00:00:00"/>
    <n v="4284000"/>
    <n v="4284000"/>
    <e v="#N/A"/>
    <x v="2"/>
    <n v="4198320"/>
    <n v="1222497665"/>
    <n v="0"/>
    <n v="0"/>
    <m/>
    <m/>
    <m/>
    <n v="0"/>
    <s v="Finalizada"/>
    <d v="2024-07-10T00:00:00"/>
    <d v="2024-07-15T00:00:00"/>
    <m/>
    <n v="4284000"/>
    <n v="4284000"/>
    <n v="4284000"/>
    <n v="0"/>
    <n v="4284000"/>
    <n v="85680"/>
    <n v="0"/>
    <n v="0"/>
    <n v="0"/>
    <n v="0"/>
    <m/>
    <n v="0"/>
    <n v="0"/>
    <m/>
    <m/>
    <m/>
    <n v="4284000"/>
  </r>
  <r>
    <n v="900328450"/>
    <s v="APAES LTDA"/>
    <s v="FE"/>
    <n v="38199"/>
    <s v="FE38199"/>
    <s v="900328450_FE38199"/>
    <m/>
    <d v="2024-01-12T00:00:00"/>
    <n v="6032000"/>
    <n v="6032000"/>
    <s v="Factura devuelta"/>
    <x v="2"/>
    <n v="5911360"/>
    <n v="1222503416"/>
    <n v="0"/>
    <n v="0"/>
    <m/>
    <m/>
    <m/>
    <n v="0"/>
    <s v="Finalizada"/>
    <d v="2024-01-12T00:00:00"/>
    <d v="2024-08-13T00:00:00"/>
    <m/>
    <n v="6032000"/>
    <n v="6032000"/>
    <n v="6032000"/>
    <n v="0"/>
    <n v="2142000"/>
    <n v="120640"/>
    <n v="0"/>
    <n v="0"/>
    <n v="0"/>
    <n v="0"/>
    <m/>
    <n v="0"/>
    <n v="0"/>
    <m/>
    <m/>
    <m/>
    <n v="6032000"/>
  </r>
  <r>
    <n v="900328450"/>
    <s v="APAES LTDA"/>
    <s v="FE"/>
    <n v="48437"/>
    <s v="FE48437"/>
    <s v="900328450_FE48437"/>
    <m/>
    <d v="2024-07-11T00:00:00"/>
    <n v="33075973"/>
    <n v="33075973"/>
    <e v="#N/A"/>
    <x v="2"/>
    <n v="32414457"/>
    <n v="1222497656"/>
    <n v="0"/>
    <n v="0"/>
    <m/>
    <m/>
    <m/>
    <n v="0"/>
    <s v="Finalizada"/>
    <d v="2024-07-11T00:00:00"/>
    <d v="2024-07-12T00:00:00"/>
    <m/>
    <n v="33075973"/>
    <n v="33075973"/>
    <n v="33075973"/>
    <n v="0"/>
    <n v="19833012"/>
    <n v="661516"/>
    <n v="0"/>
    <n v="0"/>
    <n v="0"/>
    <n v="0"/>
    <m/>
    <n v="0"/>
    <n v="0"/>
    <m/>
    <m/>
    <m/>
    <n v="33075973"/>
  </r>
  <r>
    <n v="900328450"/>
    <s v="APAES LTDA"/>
    <s v="FE"/>
    <n v="41590"/>
    <s v="FE41590"/>
    <s v="900328450_FE41590"/>
    <m/>
    <d v="2024-03-13T00:00:00"/>
    <n v="541440"/>
    <n v="541440"/>
    <s v="Factura cancelada parcialmente - Glosa por contestar IPS"/>
    <x v="3"/>
    <n v="0"/>
    <m/>
    <n v="35548179"/>
    <n v="0"/>
    <n v="2201511074"/>
    <d v="2024-05-28T00:00:00"/>
    <s v="(en blanco)"/>
    <n v="73659657"/>
    <s v="Para respuesta prestador"/>
    <d v="2024-03-13T00:00:00"/>
    <d v="2024-03-15T00:00:00"/>
    <m/>
    <n v="36815089"/>
    <n v="36815089"/>
    <n v="36273649"/>
    <n v="0"/>
    <n v="20068484"/>
    <n v="725470"/>
    <n v="0"/>
    <n v="541440"/>
    <n v="0"/>
    <n v="0"/>
    <m/>
    <n v="0"/>
    <n v="541440"/>
    <s v="GLOSA"/>
    <s v="glosa la aut 122300118935 del paciente dilan esteban villareal es un servicio NOPBS el cual se debe facturar por aparte. andres fernandez  "/>
    <s v="FACTURACION"/>
    <n v="36273649"/>
  </r>
  <r>
    <n v="900328450"/>
    <s v="APAES LTDA"/>
    <s v="FE"/>
    <n v="39723"/>
    <s v="FE39723"/>
    <s v="900328450_FE39723"/>
    <m/>
    <d v="2024-02-10T00:00:00"/>
    <n v="541440"/>
    <n v="541440"/>
    <s v="Factura cancelada parcialmente - Glosa por contestar IPS"/>
    <x v="3"/>
    <n v="0"/>
    <m/>
    <n v="38111478"/>
    <n v="0"/>
    <n v="2201511074"/>
    <d v="2024-05-28T00:00:00"/>
    <s v="(en blanco)"/>
    <n v="73659657"/>
    <s v="Para respuesta prestador"/>
    <d v="2024-02-10T00:00:00"/>
    <d v="2024-02-13T00:00:00"/>
    <m/>
    <n v="39430699"/>
    <n v="39430699"/>
    <n v="38889259"/>
    <n v="0"/>
    <n v="23730827"/>
    <n v="777781"/>
    <n v="0"/>
    <n v="541440"/>
    <n v="0"/>
    <n v="0"/>
    <m/>
    <n v="0"/>
    <n v="541440"/>
    <s v="GLOSA"/>
    <s v="SE GLOSA LA AUT 122300118934 YA QUE ESA PRESTACION ES NOPBS TIENE ID MIPRES 82674735 SE DEBE FACTURAR POR SEPARADO EN UNA FACTURA NOPBS. ANDRES FERNANDEEZ"/>
    <s v="FACTURACION"/>
    <n v="38889259"/>
  </r>
  <r>
    <n v="900328450"/>
    <s v="APAES LTDA"/>
    <s v="FE"/>
    <n v="45068"/>
    <s v="FE45068"/>
    <s v="900328450_FE45068"/>
    <m/>
    <d v="2024-05-15T00:00:00"/>
    <n v="2206016"/>
    <n v="2206016"/>
    <s v="Factura cancelada parcialmente - Glosa por contestar IPS"/>
    <x v="3"/>
    <n v="0"/>
    <m/>
    <n v="34576633"/>
    <n v="0"/>
    <n v="2201530043"/>
    <d v="2024-07-22T00:00:00"/>
    <s v="(en blanco)"/>
    <n v="34576633"/>
    <s v="Para respuesta prestador"/>
    <d v="2024-05-15T00:00:00"/>
    <d v="2024-06-04T00:00:00"/>
    <m/>
    <n v="37488291"/>
    <n v="37488291"/>
    <n v="35282275"/>
    <n v="0"/>
    <n v="25181358"/>
    <n v="705642"/>
    <n v="0"/>
    <n v="2206016"/>
    <n v="0"/>
    <n v="0"/>
    <m/>
    <n v="0"/>
    <n v="2206016"/>
    <s v="GLOSA"/>
    <s v="SE SOSTIENE GLOSA POR AUTORIZACION LA AUT 122300220155 RELACIOANDA PARA EL PACIENTE NO PERTENE AL USUARIO 1107839941 POR FAVOR REVISAR Y ANEXAR LA AUTORIZACION QUE CORRESPONDE AL PACIENTE ANDRES FERNANDEZ"/>
    <s v="AUTORIZACION"/>
    <n v="35282275"/>
  </r>
  <r>
    <n v="900328450"/>
    <s v="APAES LTDA"/>
    <s v="FE"/>
    <n v="46769"/>
    <s v="FE46769"/>
    <s v="900328450_FE46769"/>
    <m/>
    <d v="2024-06-12T00:00:00"/>
    <n v="846224"/>
    <n v="846224"/>
    <s v="Factura cancelada parcialmente - Glosa por contestar IPS"/>
    <x v="3"/>
    <n v="0"/>
    <m/>
    <n v="36077128"/>
    <n v="0"/>
    <n v="2201530387"/>
    <d v="2024-07-26T00:00:00"/>
    <s v="(en blanco)"/>
    <n v="36077128"/>
    <s v="Para respuesta prestador"/>
    <d v="2024-06-12T00:00:00"/>
    <d v="2024-06-13T00:00:00"/>
    <m/>
    <n v="37659617"/>
    <n v="37659617"/>
    <n v="36813393"/>
    <n v="0"/>
    <n v="24332438"/>
    <n v="736265"/>
    <n v="0"/>
    <n v="846224"/>
    <n v="0"/>
    <n v="0"/>
    <m/>
    <n v="0"/>
    <n v="846224"/>
    <s v="GLOSA"/>
    <s v="SE SOSTIENE GLOSA POR AUTORIZACION LA AUT 122300303369 RELACIOANDA PARA EL PACIENTE NO PERTENE AL USUARIO 1105374807 POR FAVOR REVISAR Y ANEXAR LA AUTORIZACION QUE CORRESPONDE AL PACIENTE ANDRES FERNANDEZ "/>
    <s v="AUTORIZACION"/>
    <n v="3681339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5">
        <item x="1"/>
        <item x="0"/>
        <item x="2"/>
        <item x="3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showAll="0"/>
    <pivotField numFmtId="14" showAll="0"/>
    <pivotField numFmtId="14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7"/>
  </dataFields>
  <formats count="13"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79"/>
  <sheetViews>
    <sheetView zoomScale="70" zoomScaleNormal="70" workbookViewId="0">
      <selection activeCell="J15" sqref="J15"/>
    </sheetView>
  </sheetViews>
  <sheetFormatPr baseColWidth="10" defaultColWidth="11.54296875" defaultRowHeight="14.5" x14ac:dyDescent="0.35"/>
  <cols>
    <col min="1" max="1" width="2.7265625" style="1" customWidth="1"/>
    <col min="2" max="2" width="36" style="1" customWidth="1"/>
    <col min="3" max="3" width="80.54296875" style="1" bestFit="1" customWidth="1"/>
    <col min="4" max="4" width="27.81640625" style="1" customWidth="1"/>
    <col min="5" max="5" width="14" style="1" bestFit="1" customWidth="1"/>
    <col min="6" max="6" width="51.81640625" style="11" customWidth="1"/>
    <col min="7" max="7" width="22.453125" style="1" customWidth="1"/>
    <col min="8" max="16384" width="11.54296875" style="1"/>
  </cols>
  <sheetData>
    <row r="2" spans="2:7" x14ac:dyDescent="0.35">
      <c r="B2" s="15" t="s">
        <v>4</v>
      </c>
      <c r="C2" s="15"/>
      <c r="D2" s="15"/>
      <c r="E2" s="15"/>
      <c r="F2" s="15"/>
    </row>
    <row r="3" spans="2:7" x14ac:dyDescent="0.35">
      <c r="B3" s="15" t="s">
        <v>5</v>
      </c>
      <c r="C3" s="15"/>
      <c r="D3" s="15"/>
      <c r="E3" s="15"/>
      <c r="F3" s="15"/>
    </row>
    <row r="5" spans="2:7" x14ac:dyDescent="0.35">
      <c r="B5" s="15" t="s">
        <v>6</v>
      </c>
      <c r="C5" s="15"/>
      <c r="D5" s="15"/>
      <c r="E5" s="15"/>
      <c r="F5" s="15"/>
    </row>
    <row r="7" spans="2:7" x14ac:dyDescent="0.35">
      <c r="B7" s="2" t="s">
        <v>7</v>
      </c>
      <c r="C7" s="3">
        <v>45504</v>
      </c>
    </row>
    <row r="8" spans="2:7" x14ac:dyDescent="0.35">
      <c r="B8" s="2" t="s">
        <v>8</v>
      </c>
      <c r="C8" s="1" t="s">
        <v>9</v>
      </c>
    </row>
    <row r="9" spans="2:7" x14ac:dyDescent="0.35">
      <c r="B9" s="2" t="s">
        <v>10</v>
      </c>
      <c r="C9" s="4">
        <v>900328450</v>
      </c>
    </row>
    <row r="11" spans="2:7" x14ac:dyDescent="0.35">
      <c r="B11" s="5"/>
      <c r="C11" s="5"/>
      <c r="D11" s="5"/>
      <c r="E11" s="5"/>
      <c r="F11" s="12"/>
      <c r="G11" s="5"/>
    </row>
    <row r="12" spans="2:7" x14ac:dyDescent="0.35">
      <c r="B12" s="6" t="s">
        <v>11</v>
      </c>
      <c r="C12" s="6" t="s">
        <v>12</v>
      </c>
      <c r="D12" s="6" t="s">
        <v>0</v>
      </c>
      <c r="E12" s="6" t="s">
        <v>1</v>
      </c>
      <c r="F12" s="13" t="s">
        <v>2</v>
      </c>
      <c r="G12" s="7" t="s">
        <v>14</v>
      </c>
    </row>
    <row r="13" spans="2:7" x14ac:dyDescent="0.35">
      <c r="B13" s="1">
        <v>890303093</v>
      </c>
      <c r="C13" s="1" t="s">
        <v>13</v>
      </c>
      <c r="D13" s="8" t="s">
        <v>3</v>
      </c>
      <c r="E13" s="8">
        <v>38199</v>
      </c>
      <c r="F13" s="14">
        <v>45303</v>
      </c>
      <c r="G13" s="9">
        <v>6032000</v>
      </c>
    </row>
    <row r="14" spans="2:7" x14ac:dyDescent="0.35">
      <c r="B14" s="1">
        <v>890303093</v>
      </c>
      <c r="C14" s="1" t="s">
        <v>13</v>
      </c>
      <c r="D14" s="8" t="s">
        <v>3</v>
      </c>
      <c r="E14" s="8">
        <v>39723</v>
      </c>
      <c r="F14" s="14">
        <v>45332</v>
      </c>
      <c r="G14" s="9">
        <v>541440</v>
      </c>
    </row>
    <row r="15" spans="2:7" x14ac:dyDescent="0.35">
      <c r="B15" s="1">
        <v>890303093</v>
      </c>
      <c r="C15" s="1" t="s">
        <v>13</v>
      </c>
      <c r="D15" s="8" t="s">
        <v>3</v>
      </c>
      <c r="E15" s="8">
        <v>41590</v>
      </c>
      <c r="F15" s="14">
        <v>45364</v>
      </c>
      <c r="G15" s="9">
        <v>541440</v>
      </c>
    </row>
    <row r="16" spans="2:7" x14ac:dyDescent="0.35">
      <c r="B16" s="1">
        <v>890303093</v>
      </c>
      <c r="C16" s="1" t="s">
        <v>13</v>
      </c>
      <c r="D16" s="8" t="s">
        <v>3</v>
      </c>
      <c r="E16" s="8">
        <v>43082</v>
      </c>
      <c r="F16" s="14">
        <v>45393</v>
      </c>
      <c r="G16" s="9">
        <v>2142000</v>
      </c>
    </row>
    <row r="17" spans="2:7" x14ac:dyDescent="0.35">
      <c r="B17" s="1">
        <v>890303093</v>
      </c>
      <c r="C17" s="1" t="s">
        <v>13</v>
      </c>
      <c r="D17" s="8" t="s">
        <v>3</v>
      </c>
      <c r="E17" s="8">
        <v>43099</v>
      </c>
      <c r="F17" s="14">
        <v>45393</v>
      </c>
      <c r="G17" s="9">
        <v>2142000</v>
      </c>
    </row>
    <row r="18" spans="2:7" x14ac:dyDescent="0.35">
      <c r="B18" s="1">
        <v>890303093</v>
      </c>
      <c r="C18" s="1" t="s">
        <v>13</v>
      </c>
      <c r="D18" s="8" t="s">
        <v>3</v>
      </c>
      <c r="E18" s="8">
        <v>43114</v>
      </c>
      <c r="F18" s="14">
        <v>45393</v>
      </c>
      <c r="G18" s="9">
        <v>2142000</v>
      </c>
    </row>
    <row r="19" spans="2:7" x14ac:dyDescent="0.35">
      <c r="B19" s="1">
        <v>890303093</v>
      </c>
      <c r="C19" s="1" t="s">
        <v>13</v>
      </c>
      <c r="D19" s="8" t="s">
        <v>3</v>
      </c>
      <c r="E19" s="8">
        <v>43118</v>
      </c>
      <c r="F19" s="14">
        <v>45393</v>
      </c>
      <c r="G19" s="9">
        <v>2142000</v>
      </c>
    </row>
    <row r="20" spans="2:7" x14ac:dyDescent="0.35">
      <c r="B20" s="1">
        <v>890303093</v>
      </c>
      <c r="C20" s="1" t="s">
        <v>13</v>
      </c>
      <c r="D20" s="8" t="s">
        <v>3</v>
      </c>
      <c r="E20" s="8">
        <v>43124</v>
      </c>
      <c r="F20" s="14">
        <v>45393</v>
      </c>
      <c r="G20" s="9">
        <v>2142000</v>
      </c>
    </row>
    <row r="21" spans="2:7" x14ac:dyDescent="0.35">
      <c r="B21" s="1">
        <v>890303093</v>
      </c>
      <c r="C21" s="1" t="s">
        <v>13</v>
      </c>
      <c r="D21" s="8" t="s">
        <v>3</v>
      </c>
      <c r="E21" s="8">
        <v>43125</v>
      </c>
      <c r="F21" s="14">
        <v>45393</v>
      </c>
      <c r="G21" s="9">
        <v>2142000</v>
      </c>
    </row>
    <row r="22" spans="2:7" x14ac:dyDescent="0.35">
      <c r="B22" s="1">
        <v>890303093</v>
      </c>
      <c r="C22" s="1" t="s">
        <v>13</v>
      </c>
      <c r="D22" s="8" t="s">
        <v>3</v>
      </c>
      <c r="E22" s="8">
        <v>44882</v>
      </c>
      <c r="F22" s="14">
        <v>45426</v>
      </c>
      <c r="G22" s="9">
        <v>3213000</v>
      </c>
    </row>
    <row r="23" spans="2:7" x14ac:dyDescent="0.35">
      <c r="B23" s="1">
        <v>890303093</v>
      </c>
      <c r="C23" s="1" t="s">
        <v>13</v>
      </c>
      <c r="D23" s="8" t="s">
        <v>3</v>
      </c>
      <c r="E23" s="8">
        <v>45068</v>
      </c>
      <c r="F23" s="14">
        <v>45427</v>
      </c>
      <c r="G23" s="9">
        <v>2206016</v>
      </c>
    </row>
    <row r="24" spans="2:7" x14ac:dyDescent="0.35">
      <c r="B24" s="1">
        <v>890303093</v>
      </c>
      <c r="C24" s="1" t="s">
        <v>13</v>
      </c>
      <c r="D24" s="8" t="s">
        <v>3</v>
      </c>
      <c r="E24" s="8">
        <v>44885</v>
      </c>
      <c r="F24" s="14">
        <v>45426</v>
      </c>
      <c r="G24" s="9">
        <v>2677500</v>
      </c>
    </row>
    <row r="25" spans="2:7" x14ac:dyDescent="0.35">
      <c r="B25" s="1">
        <v>890303093</v>
      </c>
      <c r="C25" s="1" t="s">
        <v>13</v>
      </c>
      <c r="D25" s="8" t="s">
        <v>3</v>
      </c>
      <c r="E25" s="8">
        <v>44951</v>
      </c>
      <c r="F25" s="14">
        <v>45427</v>
      </c>
      <c r="G25" s="9">
        <v>4284000</v>
      </c>
    </row>
    <row r="26" spans="2:7" x14ac:dyDescent="0.35">
      <c r="B26" s="1">
        <v>890303093</v>
      </c>
      <c r="C26" s="1" t="s">
        <v>13</v>
      </c>
      <c r="D26" s="8" t="s">
        <v>3</v>
      </c>
      <c r="E26" s="8">
        <v>44758</v>
      </c>
      <c r="F26" s="14">
        <v>45426</v>
      </c>
      <c r="G26" s="9">
        <v>2142000</v>
      </c>
    </row>
    <row r="27" spans="2:7" x14ac:dyDescent="0.35">
      <c r="B27" s="1">
        <v>890303093</v>
      </c>
      <c r="C27" s="1" t="s">
        <v>13</v>
      </c>
      <c r="D27" s="8" t="s">
        <v>3</v>
      </c>
      <c r="E27" s="8">
        <v>44770</v>
      </c>
      <c r="F27" s="14">
        <v>45426</v>
      </c>
      <c r="G27" s="9">
        <v>2142000</v>
      </c>
    </row>
    <row r="28" spans="2:7" x14ac:dyDescent="0.35">
      <c r="B28" s="1">
        <v>890303093</v>
      </c>
      <c r="C28" s="1" t="s">
        <v>13</v>
      </c>
      <c r="D28" s="8" t="s">
        <v>3</v>
      </c>
      <c r="E28" s="8">
        <v>44772</v>
      </c>
      <c r="F28" s="14">
        <v>45426</v>
      </c>
      <c r="G28" s="9">
        <v>3213000</v>
      </c>
    </row>
    <row r="29" spans="2:7" x14ac:dyDescent="0.35">
      <c r="B29" s="1">
        <v>890303093</v>
      </c>
      <c r="C29" s="1" t="s">
        <v>13</v>
      </c>
      <c r="D29" s="8" t="s">
        <v>3</v>
      </c>
      <c r="E29" s="8">
        <v>44775</v>
      </c>
      <c r="F29" s="14">
        <v>45426</v>
      </c>
      <c r="G29" s="9">
        <v>2142000</v>
      </c>
    </row>
    <row r="30" spans="2:7" x14ac:dyDescent="0.35">
      <c r="B30" s="1">
        <v>890303093</v>
      </c>
      <c r="C30" s="1" t="s">
        <v>13</v>
      </c>
      <c r="D30" s="8" t="s">
        <v>3</v>
      </c>
      <c r="E30" s="8">
        <v>44778</v>
      </c>
      <c r="F30" s="14">
        <v>45426</v>
      </c>
      <c r="G30" s="9">
        <v>4284000</v>
      </c>
    </row>
    <row r="31" spans="2:7" x14ac:dyDescent="0.35">
      <c r="B31" s="1">
        <v>890303093</v>
      </c>
      <c r="C31" s="1" t="s">
        <v>13</v>
      </c>
      <c r="D31" s="8" t="s">
        <v>3</v>
      </c>
      <c r="E31" s="8">
        <v>44780</v>
      </c>
      <c r="F31" s="14">
        <v>45426</v>
      </c>
      <c r="G31" s="9">
        <v>3213000</v>
      </c>
    </row>
    <row r="32" spans="2:7" x14ac:dyDescent="0.35">
      <c r="B32" s="1">
        <v>890303093</v>
      </c>
      <c r="C32" s="1" t="s">
        <v>13</v>
      </c>
      <c r="D32" s="8" t="s">
        <v>3</v>
      </c>
      <c r="E32" s="8">
        <v>46595</v>
      </c>
      <c r="F32" s="14">
        <v>45454</v>
      </c>
      <c r="G32" s="9">
        <v>4284000</v>
      </c>
    </row>
    <row r="33" spans="2:7" x14ac:dyDescent="0.35">
      <c r="B33" s="1">
        <v>890303093</v>
      </c>
      <c r="C33" s="1" t="s">
        <v>13</v>
      </c>
      <c r="D33" s="8" t="s">
        <v>3</v>
      </c>
      <c r="E33" s="8">
        <v>46521</v>
      </c>
      <c r="F33" s="14">
        <v>45450</v>
      </c>
      <c r="G33" s="9">
        <v>2142000</v>
      </c>
    </row>
    <row r="34" spans="2:7" x14ac:dyDescent="0.35">
      <c r="B34" s="1">
        <v>890303093</v>
      </c>
      <c r="C34" s="1" t="s">
        <v>13</v>
      </c>
      <c r="D34" s="8" t="s">
        <v>3</v>
      </c>
      <c r="E34" s="8">
        <v>46522</v>
      </c>
      <c r="F34" s="14">
        <v>45450</v>
      </c>
      <c r="G34" s="9">
        <v>3213000</v>
      </c>
    </row>
    <row r="35" spans="2:7" x14ac:dyDescent="0.35">
      <c r="B35" s="1">
        <v>890303093</v>
      </c>
      <c r="C35" s="1" t="s">
        <v>13</v>
      </c>
      <c r="D35" s="8" t="s">
        <v>3</v>
      </c>
      <c r="E35" s="8">
        <v>46523</v>
      </c>
      <c r="F35" s="14">
        <v>45450</v>
      </c>
      <c r="G35" s="9">
        <v>2677500</v>
      </c>
    </row>
    <row r="36" spans="2:7" x14ac:dyDescent="0.35">
      <c r="B36" s="1">
        <v>890303093</v>
      </c>
      <c r="C36" s="1" t="s">
        <v>13</v>
      </c>
      <c r="D36" s="8" t="s">
        <v>3</v>
      </c>
      <c r="E36" s="8">
        <v>46524</v>
      </c>
      <c r="F36" s="14">
        <v>45450</v>
      </c>
      <c r="G36" s="9">
        <v>2142000</v>
      </c>
    </row>
    <row r="37" spans="2:7" x14ac:dyDescent="0.35">
      <c r="B37" s="1">
        <v>890303093</v>
      </c>
      <c r="C37" s="1" t="s">
        <v>13</v>
      </c>
      <c r="D37" s="8" t="s">
        <v>3</v>
      </c>
      <c r="E37" s="8">
        <v>46525</v>
      </c>
      <c r="F37" s="14">
        <v>45450</v>
      </c>
      <c r="G37" s="9">
        <v>3213000</v>
      </c>
    </row>
    <row r="38" spans="2:7" x14ac:dyDescent="0.35">
      <c r="B38" s="1">
        <v>890303093</v>
      </c>
      <c r="C38" s="1" t="s">
        <v>13</v>
      </c>
      <c r="D38" s="8" t="s">
        <v>3</v>
      </c>
      <c r="E38" s="8">
        <v>46526</v>
      </c>
      <c r="F38" s="14">
        <v>45450</v>
      </c>
      <c r="G38" s="9">
        <v>2142000</v>
      </c>
    </row>
    <row r="39" spans="2:7" x14ac:dyDescent="0.35">
      <c r="B39" s="1">
        <v>890303093</v>
      </c>
      <c r="C39" s="1" t="s">
        <v>13</v>
      </c>
      <c r="D39" s="8" t="s">
        <v>3</v>
      </c>
      <c r="E39" s="8">
        <v>46527</v>
      </c>
      <c r="F39" s="14">
        <v>45450</v>
      </c>
      <c r="G39" s="9">
        <v>5140800</v>
      </c>
    </row>
    <row r="40" spans="2:7" x14ac:dyDescent="0.35">
      <c r="B40" s="1">
        <v>890303093</v>
      </c>
      <c r="C40" s="1" t="s">
        <v>13</v>
      </c>
      <c r="D40" s="8" t="s">
        <v>3</v>
      </c>
      <c r="E40" s="8">
        <v>46528</v>
      </c>
      <c r="F40" s="14">
        <v>45450</v>
      </c>
      <c r="G40" s="9">
        <v>2142000</v>
      </c>
    </row>
    <row r="41" spans="2:7" x14ac:dyDescent="0.35">
      <c r="B41" s="1">
        <v>890303093</v>
      </c>
      <c r="C41" s="1" t="s">
        <v>13</v>
      </c>
      <c r="D41" s="8" t="s">
        <v>3</v>
      </c>
      <c r="E41" s="8">
        <v>46529</v>
      </c>
      <c r="F41" s="14">
        <v>45450</v>
      </c>
      <c r="G41" s="9">
        <v>2677500</v>
      </c>
    </row>
    <row r="42" spans="2:7" x14ac:dyDescent="0.35">
      <c r="B42" s="1">
        <v>890303093</v>
      </c>
      <c r="C42" s="1" t="s">
        <v>13</v>
      </c>
      <c r="D42" s="8" t="s">
        <v>3</v>
      </c>
      <c r="E42" s="8">
        <v>46530</v>
      </c>
      <c r="F42" s="14">
        <v>45450</v>
      </c>
      <c r="G42" s="9">
        <v>4284000</v>
      </c>
    </row>
    <row r="43" spans="2:7" x14ac:dyDescent="0.35">
      <c r="B43" s="1">
        <v>890303093</v>
      </c>
      <c r="C43" s="1" t="s">
        <v>13</v>
      </c>
      <c r="D43" s="8" t="s">
        <v>3</v>
      </c>
      <c r="E43" s="8">
        <v>46531</v>
      </c>
      <c r="F43" s="14">
        <v>45450</v>
      </c>
      <c r="G43" s="9">
        <v>4284000</v>
      </c>
    </row>
    <row r="44" spans="2:7" x14ac:dyDescent="0.35">
      <c r="B44" s="1">
        <v>890303093</v>
      </c>
      <c r="C44" s="1" t="s">
        <v>13</v>
      </c>
      <c r="D44" s="8" t="s">
        <v>3</v>
      </c>
      <c r="E44" s="8">
        <v>46532</v>
      </c>
      <c r="F44" s="14">
        <v>45450</v>
      </c>
      <c r="G44" s="9">
        <v>4284000</v>
      </c>
    </row>
    <row r="45" spans="2:7" x14ac:dyDescent="0.35">
      <c r="B45" s="1">
        <v>890303093</v>
      </c>
      <c r="C45" s="1" t="s">
        <v>13</v>
      </c>
      <c r="D45" s="8" t="s">
        <v>3</v>
      </c>
      <c r="E45" s="8">
        <v>46533</v>
      </c>
      <c r="F45" s="14">
        <v>45450</v>
      </c>
      <c r="G45" s="9">
        <v>3213000</v>
      </c>
    </row>
    <row r="46" spans="2:7" x14ac:dyDescent="0.35">
      <c r="B46" s="1">
        <v>890303093</v>
      </c>
      <c r="C46" s="1" t="s">
        <v>13</v>
      </c>
      <c r="D46" s="8" t="s">
        <v>3</v>
      </c>
      <c r="E46" s="8">
        <v>46534</v>
      </c>
      <c r="F46" s="14">
        <v>45450</v>
      </c>
      <c r="G46" s="9">
        <v>1216760</v>
      </c>
    </row>
    <row r="47" spans="2:7" x14ac:dyDescent="0.35">
      <c r="B47" s="1">
        <v>890303093</v>
      </c>
      <c r="C47" s="1" t="s">
        <v>13</v>
      </c>
      <c r="D47" s="8" t="s">
        <v>3</v>
      </c>
      <c r="E47" s="8">
        <v>46541</v>
      </c>
      <c r="F47" s="14">
        <v>45451</v>
      </c>
      <c r="G47" s="9">
        <v>2142000</v>
      </c>
    </row>
    <row r="48" spans="2:7" x14ac:dyDescent="0.35">
      <c r="B48" s="1">
        <v>890303093</v>
      </c>
      <c r="C48" s="1" t="s">
        <v>13</v>
      </c>
      <c r="D48" s="8" t="s">
        <v>3</v>
      </c>
      <c r="E48" s="8">
        <v>46542</v>
      </c>
      <c r="F48" s="14">
        <v>45451</v>
      </c>
      <c r="G48" s="9">
        <v>2142000</v>
      </c>
    </row>
    <row r="49" spans="2:7" x14ac:dyDescent="0.35">
      <c r="B49" s="1">
        <v>890303093</v>
      </c>
      <c r="C49" s="1" t="s">
        <v>13</v>
      </c>
      <c r="D49" s="8" t="s">
        <v>3</v>
      </c>
      <c r="E49" s="8">
        <v>46543</v>
      </c>
      <c r="F49" s="14">
        <v>45451</v>
      </c>
      <c r="G49" s="9">
        <v>4284000</v>
      </c>
    </row>
    <row r="50" spans="2:7" x14ac:dyDescent="0.35">
      <c r="B50" s="1">
        <v>890303093</v>
      </c>
      <c r="C50" s="1" t="s">
        <v>13</v>
      </c>
      <c r="D50" s="8" t="s">
        <v>3</v>
      </c>
      <c r="E50" s="8">
        <v>46544</v>
      </c>
      <c r="F50" s="14">
        <v>45454</v>
      </c>
      <c r="G50" s="9">
        <v>2677500</v>
      </c>
    </row>
    <row r="51" spans="2:7" x14ac:dyDescent="0.35">
      <c r="B51" s="1">
        <v>890303093</v>
      </c>
      <c r="C51" s="1" t="s">
        <v>13</v>
      </c>
      <c r="D51" s="8" t="s">
        <v>3</v>
      </c>
      <c r="E51" s="8">
        <v>46769</v>
      </c>
      <c r="F51" s="14">
        <v>45455</v>
      </c>
      <c r="G51" s="9">
        <v>846224</v>
      </c>
    </row>
    <row r="52" spans="2:7" x14ac:dyDescent="0.35">
      <c r="B52" s="1">
        <v>890303093</v>
      </c>
      <c r="C52" s="1" t="s">
        <v>13</v>
      </c>
      <c r="D52" s="8" t="s">
        <v>3</v>
      </c>
      <c r="E52" s="8">
        <v>48159</v>
      </c>
      <c r="F52" s="14">
        <v>45483</v>
      </c>
      <c r="G52" s="9">
        <v>6032000</v>
      </c>
    </row>
    <row r="53" spans="2:7" x14ac:dyDescent="0.35">
      <c r="B53" s="1">
        <v>890303093</v>
      </c>
      <c r="C53" s="1" t="s">
        <v>13</v>
      </c>
      <c r="D53" s="8" t="s">
        <v>3</v>
      </c>
      <c r="E53" s="8">
        <v>48160</v>
      </c>
      <c r="F53" s="14">
        <v>45483</v>
      </c>
      <c r="G53" s="9">
        <v>7540000</v>
      </c>
    </row>
    <row r="54" spans="2:7" x14ac:dyDescent="0.35">
      <c r="B54" s="1">
        <v>890303093</v>
      </c>
      <c r="C54" s="1" t="s">
        <v>13</v>
      </c>
      <c r="D54" s="8" t="s">
        <v>3</v>
      </c>
      <c r="E54" s="8">
        <v>48161</v>
      </c>
      <c r="F54" s="14">
        <v>45483</v>
      </c>
      <c r="G54" s="9">
        <v>2142000</v>
      </c>
    </row>
    <row r="55" spans="2:7" x14ac:dyDescent="0.35">
      <c r="B55" s="1">
        <v>890303093</v>
      </c>
      <c r="C55" s="1" t="s">
        <v>13</v>
      </c>
      <c r="D55" s="8" t="s">
        <v>3</v>
      </c>
      <c r="E55" s="8">
        <v>48162</v>
      </c>
      <c r="F55" s="14">
        <v>45483</v>
      </c>
      <c r="G55" s="9">
        <v>1660050</v>
      </c>
    </row>
    <row r="56" spans="2:7" x14ac:dyDescent="0.35">
      <c r="B56" s="1">
        <v>890303093</v>
      </c>
      <c r="C56" s="1" t="s">
        <v>13</v>
      </c>
      <c r="D56" s="8" t="s">
        <v>3</v>
      </c>
      <c r="E56" s="8">
        <v>48351</v>
      </c>
      <c r="F56" s="14">
        <v>45484</v>
      </c>
      <c r="G56" s="9">
        <v>2677500</v>
      </c>
    </row>
    <row r="57" spans="2:7" x14ac:dyDescent="0.35">
      <c r="B57" s="1">
        <v>890303093</v>
      </c>
      <c r="C57" s="1" t="s">
        <v>13</v>
      </c>
      <c r="D57" s="8" t="s">
        <v>3</v>
      </c>
      <c r="E57" s="8">
        <v>48163</v>
      </c>
      <c r="F57" s="14">
        <v>45483</v>
      </c>
      <c r="G57" s="9">
        <v>3213000</v>
      </c>
    </row>
    <row r="58" spans="2:7" x14ac:dyDescent="0.35">
      <c r="B58" s="1">
        <v>890303093</v>
      </c>
      <c r="C58" s="1" t="s">
        <v>13</v>
      </c>
      <c r="D58" s="8" t="s">
        <v>3</v>
      </c>
      <c r="E58" s="8">
        <v>48164</v>
      </c>
      <c r="F58" s="14">
        <v>45483</v>
      </c>
      <c r="G58" s="9">
        <v>4284000</v>
      </c>
    </row>
    <row r="59" spans="2:7" x14ac:dyDescent="0.35">
      <c r="B59" s="1">
        <v>890303093</v>
      </c>
      <c r="C59" s="1" t="s">
        <v>13</v>
      </c>
      <c r="D59" s="8" t="s">
        <v>3</v>
      </c>
      <c r="E59" s="8">
        <v>48165</v>
      </c>
      <c r="F59" s="14">
        <v>45483</v>
      </c>
      <c r="G59" s="9">
        <v>2677500</v>
      </c>
    </row>
    <row r="60" spans="2:7" x14ac:dyDescent="0.35">
      <c r="B60" s="1">
        <v>890303093</v>
      </c>
      <c r="C60" s="1" t="s">
        <v>13</v>
      </c>
      <c r="D60" s="8" t="s">
        <v>3</v>
      </c>
      <c r="E60" s="8">
        <v>48166</v>
      </c>
      <c r="F60" s="14">
        <v>45483</v>
      </c>
      <c r="G60" s="9">
        <v>4284000</v>
      </c>
    </row>
    <row r="61" spans="2:7" x14ac:dyDescent="0.35">
      <c r="B61" s="1">
        <v>890303093</v>
      </c>
      <c r="C61" s="1" t="s">
        <v>13</v>
      </c>
      <c r="D61" s="8" t="s">
        <v>3</v>
      </c>
      <c r="E61" s="8">
        <v>48167</v>
      </c>
      <c r="F61" s="14">
        <v>45483</v>
      </c>
      <c r="G61" s="9">
        <v>2677500</v>
      </c>
    </row>
    <row r="62" spans="2:7" x14ac:dyDescent="0.35">
      <c r="B62" s="1">
        <v>890303093</v>
      </c>
      <c r="C62" s="1" t="s">
        <v>13</v>
      </c>
      <c r="D62" s="8" t="s">
        <v>3</v>
      </c>
      <c r="E62" s="8">
        <v>48168</v>
      </c>
      <c r="F62" s="14">
        <v>45483</v>
      </c>
      <c r="G62" s="9">
        <v>2142000</v>
      </c>
    </row>
    <row r="63" spans="2:7" x14ac:dyDescent="0.35">
      <c r="B63" s="1">
        <v>890303093</v>
      </c>
      <c r="C63" s="1" t="s">
        <v>13</v>
      </c>
      <c r="D63" s="8" t="s">
        <v>3</v>
      </c>
      <c r="E63" s="8">
        <v>48169</v>
      </c>
      <c r="F63" s="14">
        <v>45483</v>
      </c>
      <c r="G63" s="9">
        <v>3213000</v>
      </c>
    </row>
    <row r="64" spans="2:7" x14ac:dyDescent="0.35">
      <c r="B64" s="1">
        <v>890303093</v>
      </c>
      <c r="C64" s="1" t="s">
        <v>13</v>
      </c>
      <c r="D64" s="8" t="s">
        <v>3</v>
      </c>
      <c r="E64" s="8">
        <v>48174</v>
      </c>
      <c r="F64" s="14">
        <v>45483</v>
      </c>
      <c r="G64" s="9">
        <v>4069800</v>
      </c>
    </row>
    <row r="65" spans="2:7" x14ac:dyDescent="0.35">
      <c r="B65" s="1">
        <v>890303093</v>
      </c>
      <c r="C65" s="1" t="s">
        <v>13</v>
      </c>
      <c r="D65" s="8" t="s">
        <v>3</v>
      </c>
      <c r="E65" s="8">
        <v>48176</v>
      </c>
      <c r="F65" s="14">
        <v>45483</v>
      </c>
      <c r="G65" s="9">
        <v>2142000</v>
      </c>
    </row>
    <row r="66" spans="2:7" x14ac:dyDescent="0.35">
      <c r="B66" s="1">
        <v>890303093</v>
      </c>
      <c r="C66" s="1" t="s">
        <v>13</v>
      </c>
      <c r="D66" s="8" t="s">
        <v>3</v>
      </c>
      <c r="E66" s="8">
        <v>48178</v>
      </c>
      <c r="F66" s="14">
        <v>45483</v>
      </c>
      <c r="G66" s="9">
        <v>5140800</v>
      </c>
    </row>
    <row r="67" spans="2:7" x14ac:dyDescent="0.35">
      <c r="B67" s="1">
        <v>890303093</v>
      </c>
      <c r="C67" s="1" t="s">
        <v>13</v>
      </c>
      <c r="D67" s="8" t="s">
        <v>3</v>
      </c>
      <c r="E67" s="8">
        <v>48437</v>
      </c>
      <c r="F67" s="14">
        <v>45484</v>
      </c>
      <c r="G67" s="9">
        <v>33075973</v>
      </c>
    </row>
    <row r="68" spans="2:7" x14ac:dyDescent="0.35">
      <c r="B68" s="1">
        <v>890303093</v>
      </c>
      <c r="C68" s="1" t="s">
        <v>13</v>
      </c>
      <c r="D68" s="8" t="s">
        <v>3</v>
      </c>
      <c r="E68" s="8">
        <v>48158</v>
      </c>
      <c r="F68" s="14">
        <v>45483</v>
      </c>
      <c r="G68" s="9">
        <v>658716</v>
      </c>
    </row>
    <row r="69" spans="2:7" x14ac:dyDescent="0.35">
      <c r="B69" s="1">
        <v>890303093</v>
      </c>
      <c r="C69" s="1" t="s">
        <v>13</v>
      </c>
      <c r="D69" s="8" t="s">
        <v>3</v>
      </c>
      <c r="E69" s="8">
        <v>48189</v>
      </c>
      <c r="F69" s="14">
        <v>45483</v>
      </c>
      <c r="G69" s="9">
        <v>2142000</v>
      </c>
    </row>
    <row r="70" spans="2:7" x14ac:dyDescent="0.35">
      <c r="B70" s="1">
        <v>890303093</v>
      </c>
      <c r="C70" s="1" t="s">
        <v>13</v>
      </c>
      <c r="D70" s="8" t="s">
        <v>3</v>
      </c>
      <c r="E70" s="8">
        <v>48192</v>
      </c>
      <c r="F70" s="14">
        <v>45483</v>
      </c>
      <c r="G70" s="9">
        <v>4284000</v>
      </c>
    </row>
    <row r="71" spans="2:7" x14ac:dyDescent="0.35">
      <c r="B71" s="1">
        <v>890303093</v>
      </c>
      <c r="C71" s="1" t="s">
        <v>13</v>
      </c>
      <c r="D71" s="8" t="s">
        <v>3</v>
      </c>
      <c r="E71" s="8">
        <v>48193</v>
      </c>
      <c r="F71" s="14">
        <v>45483</v>
      </c>
      <c r="G71" s="9">
        <v>3213000</v>
      </c>
    </row>
    <row r="72" spans="2:7" x14ac:dyDescent="0.35">
      <c r="B72" s="1">
        <v>890303093</v>
      </c>
      <c r="C72" s="1" t="s">
        <v>13</v>
      </c>
      <c r="D72" s="8" t="s">
        <v>3</v>
      </c>
      <c r="E72" s="8">
        <v>48194</v>
      </c>
      <c r="F72" s="14">
        <v>45483</v>
      </c>
      <c r="G72" s="9">
        <v>547542</v>
      </c>
    </row>
    <row r="73" spans="2:7" x14ac:dyDescent="0.35">
      <c r="B73" s="1">
        <v>890303093</v>
      </c>
      <c r="C73" s="1" t="s">
        <v>13</v>
      </c>
      <c r="D73" s="8" t="s">
        <v>3</v>
      </c>
      <c r="E73" s="8">
        <v>48195</v>
      </c>
      <c r="F73" s="14">
        <v>45483</v>
      </c>
      <c r="G73" s="9">
        <v>1071000</v>
      </c>
    </row>
    <row r="74" spans="2:7" x14ac:dyDescent="0.35">
      <c r="B74" s="1">
        <v>890303093</v>
      </c>
      <c r="C74" s="1" t="s">
        <v>13</v>
      </c>
      <c r="D74" s="8" t="s">
        <v>3</v>
      </c>
      <c r="E74" s="8">
        <v>48197</v>
      </c>
      <c r="F74" s="14">
        <v>45483</v>
      </c>
      <c r="G74" s="9">
        <v>3213000</v>
      </c>
    </row>
    <row r="75" spans="2:7" x14ac:dyDescent="0.35">
      <c r="B75" s="1">
        <v>890303093</v>
      </c>
      <c r="C75" s="1" t="s">
        <v>13</v>
      </c>
      <c r="D75" s="8" t="s">
        <v>3</v>
      </c>
      <c r="E75" s="8">
        <v>48200</v>
      </c>
      <c r="F75" s="14">
        <v>45483</v>
      </c>
      <c r="G75" s="9">
        <v>4284000</v>
      </c>
    </row>
    <row r="76" spans="2:7" x14ac:dyDescent="0.35">
      <c r="D76" s="8"/>
      <c r="E76" s="8"/>
      <c r="F76" s="14"/>
      <c r="G76" s="9"/>
    </row>
    <row r="77" spans="2:7" x14ac:dyDescent="0.35">
      <c r="D77" s="8"/>
      <c r="E77" s="8"/>
      <c r="F77" s="14"/>
      <c r="G77" s="9"/>
    </row>
    <row r="78" spans="2:7" x14ac:dyDescent="0.35">
      <c r="D78" s="8"/>
      <c r="E78" s="8"/>
      <c r="F78" s="14"/>
      <c r="G78" s="9"/>
    </row>
    <row r="79" spans="2:7" x14ac:dyDescent="0.35">
      <c r="B79" s="6"/>
      <c r="C79" s="6"/>
      <c r="D79" s="6"/>
      <c r="E79" s="6"/>
      <c r="F79" s="13"/>
      <c r="G79" s="10">
        <f>SUM(G13:G78)</f>
        <v>215015061</v>
      </c>
    </row>
  </sheetData>
  <autoFilter ref="A12:G12"/>
  <mergeCells count="3">
    <mergeCell ref="B2:F2"/>
    <mergeCell ref="B3:F3"/>
    <mergeCell ref="B5:F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29.453125" style="32" bestFit="1" customWidth="1"/>
    <col min="2" max="2" width="5" style="32" bestFit="1" customWidth="1"/>
    <col min="3" max="3" width="12.54296875" style="32" bestFit="1" customWidth="1"/>
    <col min="4" max="16384" width="10.90625" style="32"/>
  </cols>
  <sheetData>
    <row r="3" spans="1:3" x14ac:dyDescent="0.2">
      <c r="A3" s="31" t="s">
        <v>203</v>
      </c>
      <c r="B3" s="32" t="s">
        <v>205</v>
      </c>
      <c r="C3" s="32" t="s">
        <v>206</v>
      </c>
    </row>
    <row r="4" spans="1:3" x14ac:dyDescent="0.2">
      <c r="A4" s="33" t="s">
        <v>202</v>
      </c>
      <c r="B4" s="34">
        <v>36</v>
      </c>
      <c r="C4" s="35">
        <v>108952252</v>
      </c>
    </row>
    <row r="5" spans="1:3" x14ac:dyDescent="0.2">
      <c r="A5" s="33" t="s">
        <v>59</v>
      </c>
      <c r="B5" s="34">
        <v>2</v>
      </c>
      <c r="C5" s="35">
        <v>11824000</v>
      </c>
    </row>
    <row r="6" spans="1:3" x14ac:dyDescent="0.2">
      <c r="A6" s="33" t="s">
        <v>199</v>
      </c>
      <c r="B6" s="34">
        <v>21</v>
      </c>
      <c r="C6" s="35">
        <v>90103689</v>
      </c>
    </row>
    <row r="7" spans="1:3" x14ac:dyDescent="0.2">
      <c r="A7" s="33" t="s">
        <v>185</v>
      </c>
      <c r="B7" s="34">
        <v>4</v>
      </c>
      <c r="C7" s="35">
        <v>4135120</v>
      </c>
    </row>
    <row r="8" spans="1:3" x14ac:dyDescent="0.2">
      <c r="A8" s="33" t="s">
        <v>204</v>
      </c>
      <c r="B8" s="34">
        <v>63</v>
      </c>
      <c r="C8" s="35">
        <v>215015061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5"/>
  <sheetViews>
    <sheetView workbookViewId="0">
      <pane ySplit="1" topLeftCell="A2" activePane="bottomLeft" state="frozen"/>
      <selection pane="bottomLeft" activeCell="J1" sqref="J1"/>
    </sheetView>
  </sheetViews>
  <sheetFormatPr baseColWidth="10" defaultRowHeight="14.5" x14ac:dyDescent="0.35"/>
  <sheetData>
    <row r="1" spans="1:41" ht="30" x14ac:dyDescent="0.35">
      <c r="A1" s="16" t="s">
        <v>15</v>
      </c>
      <c r="B1" s="16" t="s">
        <v>16</v>
      </c>
      <c r="C1" s="16" t="s">
        <v>17</v>
      </c>
      <c r="D1" s="16" t="s">
        <v>18</v>
      </c>
      <c r="E1" s="16" t="s">
        <v>19</v>
      </c>
      <c r="F1" s="16" t="s">
        <v>20</v>
      </c>
      <c r="G1" s="16" t="s">
        <v>21</v>
      </c>
      <c r="H1" s="17" t="s">
        <v>22</v>
      </c>
      <c r="I1" s="18" t="s">
        <v>23</v>
      </c>
      <c r="J1" s="18" t="s">
        <v>24</v>
      </c>
      <c r="K1" s="19" t="s">
        <v>25</v>
      </c>
      <c r="L1" s="20" t="s">
        <v>26</v>
      </c>
      <c r="M1" s="21" t="s">
        <v>27</v>
      </c>
      <c r="N1" s="22" t="s">
        <v>28</v>
      </c>
      <c r="O1" s="23" t="s">
        <v>29</v>
      </c>
      <c r="P1" s="23" t="s">
        <v>30</v>
      </c>
      <c r="Q1" s="24" t="s">
        <v>31</v>
      </c>
      <c r="R1" s="24" t="s">
        <v>32</v>
      </c>
      <c r="S1" s="24" t="s">
        <v>33</v>
      </c>
      <c r="T1" s="23" t="s">
        <v>34</v>
      </c>
      <c r="U1" s="16" t="s">
        <v>35</v>
      </c>
      <c r="V1" s="16" t="s">
        <v>36</v>
      </c>
      <c r="W1" s="16" t="s">
        <v>37</v>
      </c>
      <c r="X1" s="16" t="s">
        <v>38</v>
      </c>
      <c r="Y1" s="16" t="s">
        <v>39</v>
      </c>
      <c r="Z1" s="16" t="s">
        <v>40</v>
      </c>
      <c r="AA1" s="16" t="s">
        <v>41</v>
      </c>
      <c r="AB1" s="16" t="s">
        <v>42</v>
      </c>
      <c r="AC1" s="16" t="s">
        <v>43</v>
      </c>
      <c r="AD1" s="16" t="s">
        <v>44</v>
      </c>
      <c r="AE1" s="16" t="s">
        <v>45</v>
      </c>
      <c r="AF1" s="16" t="s">
        <v>46</v>
      </c>
      <c r="AG1" s="16" t="s">
        <v>47</v>
      </c>
      <c r="AH1" s="16" t="s">
        <v>48</v>
      </c>
      <c r="AI1" s="16" t="s">
        <v>49</v>
      </c>
      <c r="AJ1" s="16" t="s">
        <v>50</v>
      </c>
      <c r="AK1" s="24" t="s">
        <v>51</v>
      </c>
      <c r="AL1" s="24" t="s">
        <v>52</v>
      </c>
      <c r="AM1" s="24" t="s">
        <v>53</v>
      </c>
      <c r="AN1" s="24" t="s">
        <v>54</v>
      </c>
      <c r="AO1" s="16" t="s">
        <v>55</v>
      </c>
    </row>
    <row r="2" spans="1:41" x14ac:dyDescent="0.35">
      <c r="A2" s="25">
        <v>900328450</v>
      </c>
      <c r="B2" s="25" t="s">
        <v>56</v>
      </c>
      <c r="C2" s="25" t="s">
        <v>3</v>
      </c>
      <c r="D2" s="25">
        <v>48160</v>
      </c>
      <c r="E2" s="25" t="s">
        <v>57</v>
      </c>
      <c r="F2" s="25" t="s">
        <v>58</v>
      </c>
      <c r="G2" s="26"/>
      <c r="H2" s="26">
        <v>45483</v>
      </c>
      <c r="I2" s="27">
        <v>7540000</v>
      </c>
      <c r="J2" s="27">
        <v>7540000</v>
      </c>
      <c r="K2" s="25" t="e">
        <v>#N/A</v>
      </c>
      <c r="L2" s="25" t="s">
        <v>59</v>
      </c>
      <c r="M2" s="27">
        <v>0</v>
      </c>
      <c r="N2" s="25"/>
      <c r="O2" s="27">
        <v>0</v>
      </c>
      <c r="P2" s="27">
        <v>0</v>
      </c>
      <c r="Q2" s="25"/>
      <c r="R2" s="26"/>
      <c r="S2" s="25"/>
      <c r="T2" s="27">
        <v>0</v>
      </c>
      <c r="U2" s="25" t="s">
        <v>60</v>
      </c>
      <c r="V2" s="26">
        <v>45483</v>
      </c>
      <c r="W2" s="26">
        <v>45485</v>
      </c>
      <c r="X2" s="26">
        <v>45503</v>
      </c>
      <c r="Y2" s="27">
        <v>7540000</v>
      </c>
      <c r="Z2" s="27">
        <v>0</v>
      </c>
      <c r="AA2" s="27">
        <v>0</v>
      </c>
      <c r="AB2" s="27">
        <v>0</v>
      </c>
      <c r="AC2" s="27">
        <v>0</v>
      </c>
      <c r="AD2" s="27">
        <v>0</v>
      </c>
      <c r="AE2" s="27">
        <v>0</v>
      </c>
      <c r="AF2" s="27">
        <v>0</v>
      </c>
      <c r="AG2" s="27">
        <v>0</v>
      </c>
      <c r="AH2" s="27">
        <v>0</v>
      </c>
      <c r="AI2" s="25"/>
      <c r="AJ2" s="27">
        <v>0</v>
      </c>
      <c r="AK2" s="27">
        <v>7540000</v>
      </c>
      <c r="AL2" s="25" t="s">
        <v>61</v>
      </c>
      <c r="AM2" s="25" t="s">
        <v>62</v>
      </c>
      <c r="AN2" s="25" t="s">
        <v>63</v>
      </c>
      <c r="AO2" s="27">
        <v>0</v>
      </c>
    </row>
    <row r="3" spans="1:41" x14ac:dyDescent="0.35">
      <c r="A3" s="25">
        <v>900328450</v>
      </c>
      <c r="B3" s="25" t="s">
        <v>56</v>
      </c>
      <c r="C3" s="25" t="s">
        <v>3</v>
      </c>
      <c r="D3" s="25">
        <v>46531</v>
      </c>
      <c r="E3" s="25" t="s">
        <v>64</v>
      </c>
      <c r="F3" s="25" t="s">
        <v>65</v>
      </c>
      <c r="G3" s="26"/>
      <c r="H3" s="26">
        <v>45450</v>
      </c>
      <c r="I3" s="27">
        <v>4284000</v>
      </c>
      <c r="J3" s="27">
        <v>4284000</v>
      </c>
      <c r="K3" s="25" t="s">
        <v>59</v>
      </c>
      <c r="L3" s="25" t="s">
        <v>59</v>
      </c>
      <c r="M3" s="27">
        <v>0</v>
      </c>
      <c r="N3" s="25"/>
      <c r="O3" s="27">
        <v>0</v>
      </c>
      <c r="P3" s="27">
        <v>0</v>
      </c>
      <c r="Q3" s="25"/>
      <c r="R3" s="26"/>
      <c r="S3" s="25"/>
      <c r="T3" s="27">
        <v>0</v>
      </c>
      <c r="U3" s="25" t="s">
        <v>60</v>
      </c>
      <c r="V3" s="26">
        <v>45450</v>
      </c>
      <c r="W3" s="26">
        <v>45517</v>
      </c>
      <c r="X3" s="26">
        <v>45531</v>
      </c>
      <c r="Y3" s="27">
        <v>4284000</v>
      </c>
      <c r="Z3" s="27">
        <v>0</v>
      </c>
      <c r="AA3" s="27">
        <v>0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5"/>
      <c r="AJ3" s="27">
        <v>0</v>
      </c>
      <c r="AK3" s="27">
        <v>4284000</v>
      </c>
      <c r="AL3" s="25" t="s">
        <v>61</v>
      </c>
      <c r="AM3" s="25" t="s">
        <v>66</v>
      </c>
      <c r="AN3" s="25" t="s">
        <v>67</v>
      </c>
      <c r="AO3" s="27">
        <v>0</v>
      </c>
    </row>
    <row r="4" spans="1:41" x14ac:dyDescent="0.35">
      <c r="A4" s="25">
        <v>900328450</v>
      </c>
      <c r="B4" s="25" t="s">
        <v>56</v>
      </c>
      <c r="C4" s="25" t="s">
        <v>3</v>
      </c>
      <c r="D4" s="25">
        <v>44758</v>
      </c>
      <c r="E4" s="25" t="s">
        <v>119</v>
      </c>
      <c r="F4" s="25" t="s">
        <v>120</v>
      </c>
      <c r="G4" s="26"/>
      <c r="H4" s="26">
        <v>45426</v>
      </c>
      <c r="I4" s="27">
        <v>2142000</v>
      </c>
      <c r="J4" s="27">
        <v>2142000</v>
      </c>
      <c r="K4" s="25" t="s">
        <v>199</v>
      </c>
      <c r="L4" s="25" t="s">
        <v>202</v>
      </c>
      <c r="M4" s="27">
        <v>0</v>
      </c>
      <c r="N4" s="25"/>
      <c r="O4" s="27">
        <v>2099160</v>
      </c>
      <c r="P4" s="27">
        <v>42840</v>
      </c>
      <c r="Q4" s="25">
        <v>2201543841</v>
      </c>
      <c r="R4" s="26">
        <v>45532</v>
      </c>
      <c r="S4" s="25" t="s">
        <v>201</v>
      </c>
      <c r="T4" s="27">
        <v>48280680</v>
      </c>
      <c r="U4" s="25" t="s">
        <v>70</v>
      </c>
      <c r="V4" s="26">
        <v>45426</v>
      </c>
      <c r="W4" s="26">
        <v>45447</v>
      </c>
      <c r="X4" s="26"/>
      <c r="Y4" s="27">
        <v>2142000</v>
      </c>
      <c r="Z4" s="27">
        <v>2142000</v>
      </c>
      <c r="AA4" s="27">
        <v>2142000</v>
      </c>
      <c r="AB4" s="27">
        <v>0</v>
      </c>
      <c r="AC4" s="27">
        <v>2142000</v>
      </c>
      <c r="AD4" s="27">
        <v>42840</v>
      </c>
      <c r="AE4" s="27">
        <v>0</v>
      </c>
      <c r="AF4" s="27">
        <v>0</v>
      </c>
      <c r="AG4" s="27">
        <v>0</v>
      </c>
      <c r="AH4" s="27">
        <v>0</v>
      </c>
      <c r="AI4" s="25"/>
      <c r="AJ4" s="27">
        <v>0</v>
      </c>
      <c r="AK4" s="27">
        <v>0</v>
      </c>
      <c r="AL4" s="25"/>
      <c r="AM4" s="25"/>
      <c r="AN4" s="25"/>
      <c r="AO4" s="27">
        <v>2142000</v>
      </c>
    </row>
    <row r="5" spans="1:41" x14ac:dyDescent="0.35">
      <c r="A5" s="25">
        <v>900328450</v>
      </c>
      <c r="B5" s="25" t="s">
        <v>56</v>
      </c>
      <c r="C5" s="25" t="s">
        <v>3</v>
      </c>
      <c r="D5" s="25">
        <v>44770</v>
      </c>
      <c r="E5" s="25" t="s">
        <v>121</v>
      </c>
      <c r="F5" s="25" t="s">
        <v>122</v>
      </c>
      <c r="G5" s="26"/>
      <c r="H5" s="26">
        <v>45426</v>
      </c>
      <c r="I5" s="27">
        <v>2142000</v>
      </c>
      <c r="J5" s="27">
        <v>2142000</v>
      </c>
      <c r="K5" s="25" t="s">
        <v>199</v>
      </c>
      <c r="L5" s="25" t="s">
        <v>202</v>
      </c>
      <c r="M5" s="27">
        <v>0</v>
      </c>
      <c r="N5" s="25"/>
      <c r="O5" s="27">
        <v>2099160</v>
      </c>
      <c r="P5" s="27">
        <v>42840</v>
      </c>
      <c r="Q5" s="25">
        <v>2201543841</v>
      </c>
      <c r="R5" s="26">
        <v>45532</v>
      </c>
      <c r="S5" s="25" t="s">
        <v>201</v>
      </c>
      <c r="T5" s="27">
        <v>48280680</v>
      </c>
      <c r="U5" s="25" t="s">
        <v>70</v>
      </c>
      <c r="V5" s="26">
        <v>45426</v>
      </c>
      <c r="W5" s="26">
        <v>45447</v>
      </c>
      <c r="X5" s="26"/>
      <c r="Y5" s="27">
        <v>2142000</v>
      </c>
      <c r="Z5" s="27">
        <v>2142000</v>
      </c>
      <c r="AA5" s="27">
        <v>2142000</v>
      </c>
      <c r="AB5" s="27">
        <v>0</v>
      </c>
      <c r="AC5" s="27">
        <v>2142000</v>
      </c>
      <c r="AD5" s="27">
        <v>42840</v>
      </c>
      <c r="AE5" s="27">
        <v>0</v>
      </c>
      <c r="AF5" s="27">
        <v>0</v>
      </c>
      <c r="AG5" s="27">
        <v>0</v>
      </c>
      <c r="AH5" s="27">
        <v>0</v>
      </c>
      <c r="AI5" s="25"/>
      <c r="AJ5" s="27">
        <v>0</v>
      </c>
      <c r="AK5" s="27">
        <v>0</v>
      </c>
      <c r="AL5" s="25"/>
      <c r="AM5" s="25"/>
      <c r="AN5" s="25"/>
      <c r="AO5" s="27">
        <v>2142000</v>
      </c>
    </row>
    <row r="6" spans="1:41" x14ac:dyDescent="0.35">
      <c r="A6" s="25">
        <v>900328450</v>
      </c>
      <c r="B6" s="25" t="s">
        <v>56</v>
      </c>
      <c r="C6" s="25" t="s">
        <v>3</v>
      </c>
      <c r="D6" s="25">
        <v>44775</v>
      </c>
      <c r="E6" s="25" t="s">
        <v>123</v>
      </c>
      <c r="F6" s="25" t="s">
        <v>124</v>
      </c>
      <c r="G6" s="26"/>
      <c r="H6" s="26">
        <v>45426</v>
      </c>
      <c r="I6" s="27">
        <v>2142000</v>
      </c>
      <c r="J6" s="27">
        <v>2142000</v>
      </c>
      <c r="K6" s="25" t="s">
        <v>199</v>
      </c>
      <c r="L6" s="25" t="s">
        <v>202</v>
      </c>
      <c r="M6" s="27">
        <v>0</v>
      </c>
      <c r="N6" s="25"/>
      <c r="O6" s="27">
        <v>2099160</v>
      </c>
      <c r="P6" s="27">
        <v>42840</v>
      </c>
      <c r="Q6" s="25">
        <v>2201543841</v>
      </c>
      <c r="R6" s="26">
        <v>45532</v>
      </c>
      <c r="S6" s="25" t="s">
        <v>201</v>
      </c>
      <c r="T6" s="27">
        <v>48280680</v>
      </c>
      <c r="U6" s="25" t="s">
        <v>70</v>
      </c>
      <c r="V6" s="26">
        <v>45426</v>
      </c>
      <c r="W6" s="26">
        <v>45447</v>
      </c>
      <c r="X6" s="26"/>
      <c r="Y6" s="27">
        <v>2142000</v>
      </c>
      <c r="Z6" s="27">
        <v>2142000</v>
      </c>
      <c r="AA6" s="27">
        <v>2142000</v>
      </c>
      <c r="AB6" s="27">
        <v>0</v>
      </c>
      <c r="AC6" s="27">
        <v>2142000</v>
      </c>
      <c r="AD6" s="27">
        <v>42840</v>
      </c>
      <c r="AE6" s="27">
        <v>0</v>
      </c>
      <c r="AF6" s="27">
        <v>0</v>
      </c>
      <c r="AG6" s="27">
        <v>0</v>
      </c>
      <c r="AH6" s="27">
        <v>0</v>
      </c>
      <c r="AI6" s="25"/>
      <c r="AJ6" s="27">
        <v>0</v>
      </c>
      <c r="AK6" s="27">
        <v>0</v>
      </c>
      <c r="AL6" s="25"/>
      <c r="AM6" s="25"/>
      <c r="AN6" s="25"/>
      <c r="AO6" s="27">
        <v>2142000</v>
      </c>
    </row>
    <row r="7" spans="1:41" x14ac:dyDescent="0.35">
      <c r="A7" s="25">
        <v>900328450</v>
      </c>
      <c r="B7" s="25" t="s">
        <v>56</v>
      </c>
      <c r="C7" s="25" t="s">
        <v>3</v>
      </c>
      <c r="D7" s="25">
        <v>46521</v>
      </c>
      <c r="E7" s="25" t="s">
        <v>125</v>
      </c>
      <c r="F7" s="25" t="s">
        <v>126</v>
      </c>
      <c r="G7" s="26"/>
      <c r="H7" s="26">
        <v>45450</v>
      </c>
      <c r="I7" s="27">
        <v>2142000</v>
      </c>
      <c r="J7" s="27">
        <v>2142000</v>
      </c>
      <c r="K7" s="25" t="s">
        <v>199</v>
      </c>
      <c r="L7" s="25" t="s">
        <v>202</v>
      </c>
      <c r="M7" s="27">
        <v>0</v>
      </c>
      <c r="N7" s="25"/>
      <c r="O7" s="27">
        <v>2099160</v>
      </c>
      <c r="P7" s="27">
        <v>42840</v>
      </c>
      <c r="Q7" s="25">
        <v>2201543841</v>
      </c>
      <c r="R7" s="26">
        <v>45532</v>
      </c>
      <c r="S7" s="25" t="s">
        <v>201</v>
      </c>
      <c r="T7" s="27">
        <v>48280680</v>
      </c>
      <c r="U7" s="25" t="s">
        <v>70</v>
      </c>
      <c r="V7" s="26">
        <v>45450</v>
      </c>
      <c r="W7" s="26">
        <v>45456</v>
      </c>
      <c r="X7" s="26"/>
      <c r="Y7" s="27">
        <v>2142000</v>
      </c>
      <c r="Z7" s="27">
        <v>2142000</v>
      </c>
      <c r="AA7" s="27">
        <v>2142000</v>
      </c>
      <c r="AB7" s="27">
        <v>0</v>
      </c>
      <c r="AC7" s="27">
        <v>2142000</v>
      </c>
      <c r="AD7" s="27">
        <v>42840</v>
      </c>
      <c r="AE7" s="27">
        <v>0</v>
      </c>
      <c r="AF7" s="27">
        <v>0</v>
      </c>
      <c r="AG7" s="27">
        <v>0</v>
      </c>
      <c r="AH7" s="27">
        <v>0</v>
      </c>
      <c r="AI7" s="25"/>
      <c r="AJ7" s="27">
        <v>0</v>
      </c>
      <c r="AK7" s="27">
        <v>0</v>
      </c>
      <c r="AL7" s="25"/>
      <c r="AM7" s="25"/>
      <c r="AN7" s="25"/>
      <c r="AO7" s="27">
        <v>2142000</v>
      </c>
    </row>
    <row r="8" spans="1:41" x14ac:dyDescent="0.35">
      <c r="A8" s="25">
        <v>900328450</v>
      </c>
      <c r="B8" s="25" t="s">
        <v>56</v>
      </c>
      <c r="C8" s="25" t="s">
        <v>3</v>
      </c>
      <c r="D8" s="25">
        <v>46526</v>
      </c>
      <c r="E8" s="25" t="s">
        <v>129</v>
      </c>
      <c r="F8" s="25" t="s">
        <v>130</v>
      </c>
      <c r="G8" s="26"/>
      <c r="H8" s="26">
        <v>45450</v>
      </c>
      <c r="I8" s="27">
        <v>2142000</v>
      </c>
      <c r="J8" s="27">
        <v>2142000</v>
      </c>
      <c r="K8" s="25" t="s">
        <v>199</v>
      </c>
      <c r="L8" s="25" t="s">
        <v>202</v>
      </c>
      <c r="M8" s="27">
        <v>0</v>
      </c>
      <c r="N8" s="25"/>
      <c r="O8" s="27">
        <v>2099160</v>
      </c>
      <c r="P8" s="27">
        <v>42840</v>
      </c>
      <c r="Q8" s="25">
        <v>2201543841</v>
      </c>
      <c r="R8" s="26">
        <v>45532</v>
      </c>
      <c r="S8" s="25" t="s">
        <v>201</v>
      </c>
      <c r="T8" s="27">
        <v>48280680</v>
      </c>
      <c r="U8" s="25" t="s">
        <v>70</v>
      </c>
      <c r="V8" s="26">
        <v>45450</v>
      </c>
      <c r="W8" s="26">
        <v>45456</v>
      </c>
      <c r="X8" s="26"/>
      <c r="Y8" s="27">
        <v>2142000</v>
      </c>
      <c r="Z8" s="27">
        <v>2142000</v>
      </c>
      <c r="AA8" s="27">
        <v>2142000</v>
      </c>
      <c r="AB8" s="27">
        <v>0</v>
      </c>
      <c r="AC8" s="27">
        <v>2142000</v>
      </c>
      <c r="AD8" s="27">
        <v>42840</v>
      </c>
      <c r="AE8" s="27">
        <v>0</v>
      </c>
      <c r="AF8" s="27">
        <v>0</v>
      </c>
      <c r="AG8" s="27">
        <v>0</v>
      </c>
      <c r="AH8" s="27">
        <v>0</v>
      </c>
      <c r="AI8" s="25"/>
      <c r="AJ8" s="27">
        <v>0</v>
      </c>
      <c r="AK8" s="27">
        <v>0</v>
      </c>
      <c r="AL8" s="25"/>
      <c r="AM8" s="25"/>
      <c r="AN8" s="25"/>
      <c r="AO8" s="27">
        <v>2142000</v>
      </c>
    </row>
    <row r="9" spans="1:41" x14ac:dyDescent="0.35">
      <c r="A9" s="25">
        <v>900328450</v>
      </c>
      <c r="B9" s="25" t="s">
        <v>56</v>
      </c>
      <c r="C9" s="25" t="s">
        <v>3</v>
      </c>
      <c r="D9" s="25">
        <v>44885</v>
      </c>
      <c r="E9" s="25" t="s">
        <v>139</v>
      </c>
      <c r="F9" s="25" t="s">
        <v>140</v>
      </c>
      <c r="G9" s="26"/>
      <c r="H9" s="26">
        <v>45426</v>
      </c>
      <c r="I9" s="27">
        <v>2677500</v>
      </c>
      <c r="J9" s="27">
        <v>2677500</v>
      </c>
      <c r="K9" s="25" t="s">
        <v>199</v>
      </c>
      <c r="L9" s="25" t="s">
        <v>202</v>
      </c>
      <c r="M9" s="27">
        <v>0</v>
      </c>
      <c r="N9" s="25"/>
      <c r="O9" s="27">
        <v>2623950</v>
      </c>
      <c r="P9" s="27">
        <v>53550</v>
      </c>
      <c r="Q9" s="25">
        <v>2201543841</v>
      </c>
      <c r="R9" s="26">
        <v>45532</v>
      </c>
      <c r="S9" s="25" t="s">
        <v>201</v>
      </c>
      <c r="T9" s="27">
        <v>48280680</v>
      </c>
      <c r="U9" s="25" t="s">
        <v>70</v>
      </c>
      <c r="V9" s="26">
        <v>45426</v>
      </c>
      <c r="W9" s="26">
        <v>45447</v>
      </c>
      <c r="X9" s="26"/>
      <c r="Y9" s="27">
        <v>2677500</v>
      </c>
      <c r="Z9" s="27">
        <v>2677500</v>
      </c>
      <c r="AA9" s="27">
        <v>2677500</v>
      </c>
      <c r="AB9" s="27">
        <v>0</v>
      </c>
      <c r="AC9" s="27">
        <v>2677500</v>
      </c>
      <c r="AD9" s="27">
        <v>53550</v>
      </c>
      <c r="AE9" s="27">
        <v>0</v>
      </c>
      <c r="AF9" s="27">
        <v>0</v>
      </c>
      <c r="AG9" s="27">
        <v>0</v>
      </c>
      <c r="AH9" s="27">
        <v>0</v>
      </c>
      <c r="AI9" s="25"/>
      <c r="AJ9" s="27">
        <v>0</v>
      </c>
      <c r="AK9" s="27">
        <v>0</v>
      </c>
      <c r="AL9" s="25"/>
      <c r="AM9" s="25"/>
      <c r="AN9" s="25"/>
      <c r="AO9" s="27">
        <v>2677500</v>
      </c>
    </row>
    <row r="10" spans="1:41" x14ac:dyDescent="0.35">
      <c r="A10" s="25">
        <v>900328450</v>
      </c>
      <c r="B10" s="25" t="s">
        <v>56</v>
      </c>
      <c r="C10" s="25" t="s">
        <v>3</v>
      </c>
      <c r="D10" s="25">
        <v>46544</v>
      </c>
      <c r="E10" s="25" t="s">
        <v>145</v>
      </c>
      <c r="F10" s="25" t="s">
        <v>146</v>
      </c>
      <c r="G10" s="26"/>
      <c r="H10" s="26">
        <v>45454</v>
      </c>
      <c r="I10" s="27">
        <v>2677500</v>
      </c>
      <c r="J10" s="27">
        <v>2677500</v>
      </c>
      <c r="K10" s="25" t="s">
        <v>199</v>
      </c>
      <c r="L10" s="25" t="s">
        <v>202</v>
      </c>
      <c r="M10" s="27">
        <v>0</v>
      </c>
      <c r="N10" s="25"/>
      <c r="O10" s="27">
        <v>2623950</v>
      </c>
      <c r="P10" s="27">
        <v>53550</v>
      </c>
      <c r="Q10" s="25">
        <v>2201543841</v>
      </c>
      <c r="R10" s="26">
        <v>45532</v>
      </c>
      <c r="S10" s="25" t="s">
        <v>201</v>
      </c>
      <c r="T10" s="27">
        <v>48280680</v>
      </c>
      <c r="U10" s="25" t="s">
        <v>70</v>
      </c>
      <c r="V10" s="26">
        <v>45454</v>
      </c>
      <c r="W10" s="26">
        <v>45456</v>
      </c>
      <c r="X10" s="26"/>
      <c r="Y10" s="27">
        <v>2677500</v>
      </c>
      <c r="Z10" s="27">
        <v>2677500</v>
      </c>
      <c r="AA10" s="27">
        <v>2677500</v>
      </c>
      <c r="AB10" s="27">
        <v>0</v>
      </c>
      <c r="AC10" s="27">
        <v>2677500</v>
      </c>
      <c r="AD10" s="27">
        <v>53550</v>
      </c>
      <c r="AE10" s="27">
        <v>0</v>
      </c>
      <c r="AF10" s="27">
        <v>0</v>
      </c>
      <c r="AG10" s="27">
        <v>0</v>
      </c>
      <c r="AH10" s="27">
        <v>0</v>
      </c>
      <c r="AI10" s="25"/>
      <c r="AJ10" s="27">
        <v>0</v>
      </c>
      <c r="AK10" s="27">
        <v>0</v>
      </c>
      <c r="AL10" s="25"/>
      <c r="AM10" s="25"/>
      <c r="AN10" s="25"/>
      <c r="AO10" s="27">
        <v>2677500</v>
      </c>
    </row>
    <row r="11" spans="1:41" x14ac:dyDescent="0.35">
      <c r="A11" s="25">
        <v>900328450</v>
      </c>
      <c r="B11" s="25" t="s">
        <v>56</v>
      </c>
      <c r="C11" s="25" t="s">
        <v>3</v>
      </c>
      <c r="D11" s="25">
        <v>44772</v>
      </c>
      <c r="E11" s="25" t="s">
        <v>149</v>
      </c>
      <c r="F11" s="25" t="s">
        <v>150</v>
      </c>
      <c r="G11" s="26"/>
      <c r="H11" s="26">
        <v>45426</v>
      </c>
      <c r="I11" s="27">
        <v>3213000</v>
      </c>
      <c r="J11" s="27">
        <v>3213000</v>
      </c>
      <c r="K11" s="25" t="s">
        <v>199</v>
      </c>
      <c r="L11" s="25" t="s">
        <v>202</v>
      </c>
      <c r="M11" s="27">
        <v>0</v>
      </c>
      <c r="N11" s="25"/>
      <c r="O11" s="27">
        <v>3148740</v>
      </c>
      <c r="P11" s="27">
        <v>64260</v>
      </c>
      <c r="Q11" s="25">
        <v>2201543841</v>
      </c>
      <c r="R11" s="26">
        <v>45532</v>
      </c>
      <c r="S11" s="25" t="s">
        <v>201</v>
      </c>
      <c r="T11" s="27">
        <v>48280680</v>
      </c>
      <c r="U11" s="25" t="s">
        <v>70</v>
      </c>
      <c r="V11" s="26">
        <v>45426</v>
      </c>
      <c r="W11" s="26">
        <v>45447</v>
      </c>
      <c r="X11" s="26"/>
      <c r="Y11" s="27">
        <v>3213000</v>
      </c>
      <c r="Z11" s="27">
        <v>3213000</v>
      </c>
      <c r="AA11" s="27">
        <v>3213000</v>
      </c>
      <c r="AB11" s="27">
        <v>0</v>
      </c>
      <c r="AC11" s="27">
        <v>3213000</v>
      </c>
      <c r="AD11" s="27">
        <v>64260</v>
      </c>
      <c r="AE11" s="27">
        <v>0</v>
      </c>
      <c r="AF11" s="27">
        <v>0</v>
      </c>
      <c r="AG11" s="27">
        <v>0</v>
      </c>
      <c r="AH11" s="27">
        <v>0</v>
      </c>
      <c r="AI11" s="25"/>
      <c r="AJ11" s="27">
        <v>0</v>
      </c>
      <c r="AK11" s="27">
        <v>0</v>
      </c>
      <c r="AL11" s="25"/>
      <c r="AM11" s="25"/>
      <c r="AN11" s="25"/>
      <c r="AO11" s="27">
        <v>3213000</v>
      </c>
    </row>
    <row r="12" spans="1:41" x14ac:dyDescent="0.35">
      <c r="A12" s="25">
        <v>900328450</v>
      </c>
      <c r="B12" s="25" t="s">
        <v>56</v>
      </c>
      <c r="C12" s="25" t="s">
        <v>3</v>
      </c>
      <c r="D12" s="25">
        <v>44780</v>
      </c>
      <c r="E12" s="25" t="s">
        <v>151</v>
      </c>
      <c r="F12" s="25" t="s">
        <v>152</v>
      </c>
      <c r="G12" s="26"/>
      <c r="H12" s="26">
        <v>45426</v>
      </c>
      <c r="I12" s="27">
        <v>3213000</v>
      </c>
      <c r="J12" s="27">
        <v>3213000</v>
      </c>
      <c r="K12" s="25" t="s">
        <v>199</v>
      </c>
      <c r="L12" s="25" t="s">
        <v>202</v>
      </c>
      <c r="M12" s="27">
        <v>0</v>
      </c>
      <c r="N12" s="25"/>
      <c r="O12" s="27">
        <v>3148740</v>
      </c>
      <c r="P12" s="27">
        <v>64260</v>
      </c>
      <c r="Q12" s="25">
        <v>2201543841</v>
      </c>
      <c r="R12" s="26">
        <v>45532</v>
      </c>
      <c r="S12" s="25" t="s">
        <v>201</v>
      </c>
      <c r="T12" s="27">
        <v>48280680</v>
      </c>
      <c r="U12" s="25" t="s">
        <v>70</v>
      </c>
      <c r="V12" s="26">
        <v>45426</v>
      </c>
      <c r="W12" s="26">
        <v>45447</v>
      </c>
      <c r="X12" s="26"/>
      <c r="Y12" s="27">
        <v>3213000</v>
      </c>
      <c r="Z12" s="27">
        <v>3213000</v>
      </c>
      <c r="AA12" s="27">
        <v>3213000</v>
      </c>
      <c r="AB12" s="27">
        <v>0</v>
      </c>
      <c r="AC12" s="27">
        <v>3213000</v>
      </c>
      <c r="AD12" s="27">
        <v>64260</v>
      </c>
      <c r="AE12" s="27">
        <v>0</v>
      </c>
      <c r="AF12" s="27">
        <v>0</v>
      </c>
      <c r="AG12" s="27">
        <v>0</v>
      </c>
      <c r="AH12" s="27">
        <v>0</v>
      </c>
      <c r="AI12" s="25"/>
      <c r="AJ12" s="27">
        <v>0</v>
      </c>
      <c r="AK12" s="27">
        <v>0</v>
      </c>
      <c r="AL12" s="25"/>
      <c r="AM12" s="25"/>
      <c r="AN12" s="25"/>
      <c r="AO12" s="27">
        <v>3213000</v>
      </c>
    </row>
    <row r="13" spans="1:41" x14ac:dyDescent="0.35">
      <c r="A13" s="25">
        <v>900328450</v>
      </c>
      <c r="B13" s="25" t="s">
        <v>56</v>
      </c>
      <c r="C13" s="25" t="s">
        <v>3</v>
      </c>
      <c r="D13" s="25">
        <v>44882</v>
      </c>
      <c r="E13" s="25" t="s">
        <v>153</v>
      </c>
      <c r="F13" s="25" t="s">
        <v>154</v>
      </c>
      <c r="G13" s="26"/>
      <c r="H13" s="26">
        <v>45426</v>
      </c>
      <c r="I13" s="27">
        <v>3213000</v>
      </c>
      <c r="J13" s="27">
        <v>3213000</v>
      </c>
      <c r="K13" s="25" t="s">
        <v>199</v>
      </c>
      <c r="L13" s="25" t="s">
        <v>202</v>
      </c>
      <c r="M13" s="27">
        <v>0</v>
      </c>
      <c r="N13" s="25"/>
      <c r="O13" s="27">
        <v>3148740</v>
      </c>
      <c r="P13" s="27">
        <v>64260</v>
      </c>
      <c r="Q13" s="25">
        <v>2201543841</v>
      </c>
      <c r="R13" s="26">
        <v>45532</v>
      </c>
      <c r="S13" s="25" t="s">
        <v>201</v>
      </c>
      <c r="T13" s="27">
        <v>48280680</v>
      </c>
      <c r="U13" s="25" t="s">
        <v>70</v>
      </c>
      <c r="V13" s="26">
        <v>45426</v>
      </c>
      <c r="W13" s="26">
        <v>45447</v>
      </c>
      <c r="X13" s="26"/>
      <c r="Y13" s="27">
        <v>3213000</v>
      </c>
      <c r="Z13" s="27">
        <v>3213000</v>
      </c>
      <c r="AA13" s="27">
        <v>3213000</v>
      </c>
      <c r="AB13" s="27">
        <v>0</v>
      </c>
      <c r="AC13" s="27">
        <v>3213000</v>
      </c>
      <c r="AD13" s="27">
        <v>64260</v>
      </c>
      <c r="AE13" s="27">
        <v>0</v>
      </c>
      <c r="AF13" s="27">
        <v>0</v>
      </c>
      <c r="AG13" s="27">
        <v>0</v>
      </c>
      <c r="AH13" s="27">
        <v>0</v>
      </c>
      <c r="AI13" s="25"/>
      <c r="AJ13" s="27">
        <v>0</v>
      </c>
      <c r="AK13" s="27">
        <v>0</v>
      </c>
      <c r="AL13" s="25"/>
      <c r="AM13" s="25"/>
      <c r="AN13" s="25"/>
      <c r="AO13" s="27">
        <v>3213000</v>
      </c>
    </row>
    <row r="14" spans="1:41" x14ac:dyDescent="0.35">
      <c r="A14" s="25">
        <v>900328450</v>
      </c>
      <c r="B14" s="25" t="s">
        <v>56</v>
      </c>
      <c r="C14" s="25" t="s">
        <v>3</v>
      </c>
      <c r="D14" s="25">
        <v>46522</v>
      </c>
      <c r="E14" s="25" t="s">
        <v>155</v>
      </c>
      <c r="F14" s="25" t="s">
        <v>156</v>
      </c>
      <c r="G14" s="26"/>
      <c r="H14" s="26">
        <v>45450</v>
      </c>
      <c r="I14" s="27">
        <v>3213000</v>
      </c>
      <c r="J14" s="27">
        <v>3213000</v>
      </c>
      <c r="K14" s="25" t="s">
        <v>199</v>
      </c>
      <c r="L14" s="25" t="s">
        <v>202</v>
      </c>
      <c r="M14" s="27">
        <v>0</v>
      </c>
      <c r="N14" s="25"/>
      <c r="O14" s="27">
        <v>3148740</v>
      </c>
      <c r="P14" s="27">
        <v>64260</v>
      </c>
      <c r="Q14" s="25">
        <v>2201543841</v>
      </c>
      <c r="R14" s="26">
        <v>45532</v>
      </c>
      <c r="S14" s="25" t="s">
        <v>201</v>
      </c>
      <c r="T14" s="27">
        <v>48280680</v>
      </c>
      <c r="U14" s="25" t="s">
        <v>70</v>
      </c>
      <c r="V14" s="26">
        <v>45450</v>
      </c>
      <c r="W14" s="26">
        <v>45456</v>
      </c>
      <c r="X14" s="26"/>
      <c r="Y14" s="27">
        <v>3213000</v>
      </c>
      <c r="Z14" s="27">
        <v>3213000</v>
      </c>
      <c r="AA14" s="27">
        <v>3213000</v>
      </c>
      <c r="AB14" s="27">
        <v>0</v>
      </c>
      <c r="AC14" s="27">
        <v>3213000</v>
      </c>
      <c r="AD14" s="27">
        <v>64260</v>
      </c>
      <c r="AE14" s="27">
        <v>0</v>
      </c>
      <c r="AF14" s="27">
        <v>0</v>
      </c>
      <c r="AG14" s="27">
        <v>0</v>
      </c>
      <c r="AH14" s="27">
        <v>0</v>
      </c>
      <c r="AI14" s="25"/>
      <c r="AJ14" s="27">
        <v>0</v>
      </c>
      <c r="AK14" s="27">
        <v>0</v>
      </c>
      <c r="AL14" s="25"/>
      <c r="AM14" s="25"/>
      <c r="AN14" s="25"/>
      <c r="AO14" s="27">
        <v>3213000</v>
      </c>
    </row>
    <row r="15" spans="1:41" x14ac:dyDescent="0.35">
      <c r="A15" s="25">
        <v>900328450</v>
      </c>
      <c r="B15" s="25" t="s">
        <v>56</v>
      </c>
      <c r="C15" s="25" t="s">
        <v>3</v>
      </c>
      <c r="D15" s="25">
        <v>46525</v>
      </c>
      <c r="E15" s="25" t="s">
        <v>157</v>
      </c>
      <c r="F15" s="25" t="s">
        <v>158</v>
      </c>
      <c r="G15" s="26"/>
      <c r="H15" s="26">
        <v>45450</v>
      </c>
      <c r="I15" s="27">
        <v>3213000</v>
      </c>
      <c r="J15" s="27">
        <v>3213000</v>
      </c>
      <c r="K15" s="25" t="s">
        <v>199</v>
      </c>
      <c r="L15" s="25" t="s">
        <v>202</v>
      </c>
      <c r="M15" s="27">
        <v>0</v>
      </c>
      <c r="N15" s="25"/>
      <c r="O15" s="27">
        <v>3148740</v>
      </c>
      <c r="P15" s="27">
        <v>64260</v>
      </c>
      <c r="Q15" s="25">
        <v>2201543841</v>
      </c>
      <c r="R15" s="26">
        <v>45532</v>
      </c>
      <c r="S15" s="25" t="s">
        <v>201</v>
      </c>
      <c r="T15" s="27">
        <v>48280680</v>
      </c>
      <c r="U15" s="25" t="s">
        <v>70</v>
      </c>
      <c r="V15" s="26">
        <v>45450</v>
      </c>
      <c r="W15" s="26">
        <v>45456</v>
      </c>
      <c r="X15" s="26"/>
      <c r="Y15" s="27">
        <v>3213000</v>
      </c>
      <c r="Z15" s="27">
        <v>3213000</v>
      </c>
      <c r="AA15" s="27">
        <v>3213000</v>
      </c>
      <c r="AB15" s="27">
        <v>0</v>
      </c>
      <c r="AC15" s="27">
        <v>3213000</v>
      </c>
      <c r="AD15" s="27">
        <v>64260</v>
      </c>
      <c r="AE15" s="27">
        <v>0</v>
      </c>
      <c r="AF15" s="27">
        <v>0</v>
      </c>
      <c r="AG15" s="27">
        <v>0</v>
      </c>
      <c r="AH15" s="27">
        <v>0</v>
      </c>
      <c r="AI15" s="25"/>
      <c r="AJ15" s="27">
        <v>0</v>
      </c>
      <c r="AK15" s="27">
        <v>0</v>
      </c>
      <c r="AL15" s="25"/>
      <c r="AM15" s="25"/>
      <c r="AN15" s="25"/>
      <c r="AO15" s="27">
        <v>3213000</v>
      </c>
    </row>
    <row r="16" spans="1:41" x14ac:dyDescent="0.35">
      <c r="A16" s="25">
        <v>900328450</v>
      </c>
      <c r="B16" s="25" t="s">
        <v>56</v>
      </c>
      <c r="C16" s="25" t="s">
        <v>3</v>
      </c>
      <c r="D16" s="25">
        <v>44778</v>
      </c>
      <c r="E16" s="25" t="s">
        <v>163</v>
      </c>
      <c r="F16" s="25" t="s">
        <v>164</v>
      </c>
      <c r="G16" s="26"/>
      <c r="H16" s="26">
        <v>45426</v>
      </c>
      <c r="I16" s="27">
        <v>4284000</v>
      </c>
      <c r="J16" s="27">
        <v>4284000</v>
      </c>
      <c r="K16" s="25" t="s">
        <v>199</v>
      </c>
      <c r="L16" s="25" t="s">
        <v>202</v>
      </c>
      <c r="M16" s="27">
        <v>0</v>
      </c>
      <c r="N16" s="25"/>
      <c r="O16" s="27">
        <v>4198320</v>
      </c>
      <c r="P16" s="27">
        <v>85680</v>
      </c>
      <c r="Q16" s="25">
        <v>2201543841</v>
      </c>
      <c r="R16" s="26">
        <v>45532</v>
      </c>
      <c r="S16" s="25" t="s">
        <v>201</v>
      </c>
      <c r="T16" s="27">
        <v>48280680</v>
      </c>
      <c r="U16" s="25" t="s">
        <v>70</v>
      </c>
      <c r="V16" s="26">
        <v>45426</v>
      </c>
      <c r="W16" s="26">
        <v>45447</v>
      </c>
      <c r="X16" s="26"/>
      <c r="Y16" s="27">
        <v>4284000</v>
      </c>
      <c r="Z16" s="27">
        <v>4284000</v>
      </c>
      <c r="AA16" s="27">
        <v>4284000</v>
      </c>
      <c r="AB16" s="27">
        <v>0</v>
      </c>
      <c r="AC16" s="27">
        <v>4284000</v>
      </c>
      <c r="AD16" s="27">
        <v>85680</v>
      </c>
      <c r="AE16" s="27">
        <v>0</v>
      </c>
      <c r="AF16" s="27">
        <v>0</v>
      </c>
      <c r="AG16" s="27">
        <v>0</v>
      </c>
      <c r="AH16" s="27">
        <v>0</v>
      </c>
      <c r="AI16" s="25"/>
      <c r="AJ16" s="27">
        <v>0</v>
      </c>
      <c r="AK16" s="27">
        <v>0</v>
      </c>
      <c r="AL16" s="25"/>
      <c r="AM16" s="25"/>
      <c r="AN16" s="25"/>
      <c r="AO16" s="27">
        <v>4284000</v>
      </c>
    </row>
    <row r="17" spans="1:41" x14ac:dyDescent="0.35">
      <c r="A17" s="25">
        <v>900328450</v>
      </c>
      <c r="B17" s="25" t="s">
        <v>56</v>
      </c>
      <c r="C17" s="25" t="s">
        <v>3</v>
      </c>
      <c r="D17" s="25">
        <v>44951</v>
      </c>
      <c r="E17" s="25" t="s">
        <v>165</v>
      </c>
      <c r="F17" s="25" t="s">
        <v>166</v>
      </c>
      <c r="G17" s="26"/>
      <c r="H17" s="26">
        <v>45427</v>
      </c>
      <c r="I17" s="27">
        <v>4284000</v>
      </c>
      <c r="J17" s="27">
        <v>4284000</v>
      </c>
      <c r="K17" s="25" t="s">
        <v>199</v>
      </c>
      <c r="L17" s="25" t="s">
        <v>202</v>
      </c>
      <c r="M17" s="27">
        <v>0</v>
      </c>
      <c r="N17" s="25"/>
      <c r="O17" s="27">
        <v>4198320</v>
      </c>
      <c r="P17" s="27">
        <v>85680</v>
      </c>
      <c r="Q17" s="25">
        <v>2201543841</v>
      </c>
      <c r="R17" s="26">
        <v>45532</v>
      </c>
      <c r="S17" s="25" t="s">
        <v>201</v>
      </c>
      <c r="T17" s="27">
        <v>48280680</v>
      </c>
      <c r="U17" s="25" t="s">
        <v>70</v>
      </c>
      <c r="V17" s="26">
        <v>45427</v>
      </c>
      <c r="W17" s="26">
        <v>45447</v>
      </c>
      <c r="X17" s="26"/>
      <c r="Y17" s="27">
        <v>4284000</v>
      </c>
      <c r="Z17" s="27">
        <v>4284000</v>
      </c>
      <c r="AA17" s="27">
        <v>4284000</v>
      </c>
      <c r="AB17" s="27">
        <v>0</v>
      </c>
      <c r="AC17" s="27">
        <v>4284000</v>
      </c>
      <c r="AD17" s="27">
        <v>85680</v>
      </c>
      <c r="AE17" s="27">
        <v>0</v>
      </c>
      <c r="AF17" s="27">
        <v>0</v>
      </c>
      <c r="AG17" s="27">
        <v>0</v>
      </c>
      <c r="AH17" s="27">
        <v>0</v>
      </c>
      <c r="AI17" s="25"/>
      <c r="AJ17" s="27">
        <v>0</v>
      </c>
      <c r="AK17" s="27">
        <v>0</v>
      </c>
      <c r="AL17" s="25"/>
      <c r="AM17" s="25"/>
      <c r="AN17" s="25"/>
      <c r="AO17" s="27">
        <v>4284000</v>
      </c>
    </row>
    <row r="18" spans="1:41" x14ac:dyDescent="0.35">
      <c r="A18" s="25">
        <v>900328450</v>
      </c>
      <c r="B18" s="25" t="s">
        <v>56</v>
      </c>
      <c r="C18" s="25" t="s">
        <v>3</v>
      </c>
      <c r="D18" s="25">
        <v>46543</v>
      </c>
      <c r="E18" s="25" t="s">
        <v>171</v>
      </c>
      <c r="F18" s="25" t="s">
        <v>172</v>
      </c>
      <c r="G18" s="26"/>
      <c r="H18" s="26">
        <v>45451</v>
      </c>
      <c r="I18" s="27">
        <v>4284000</v>
      </c>
      <c r="J18" s="27">
        <v>4284000</v>
      </c>
      <c r="K18" s="25" t="s">
        <v>199</v>
      </c>
      <c r="L18" s="25" t="s">
        <v>202</v>
      </c>
      <c r="M18" s="27">
        <v>0</v>
      </c>
      <c r="N18" s="25"/>
      <c r="O18" s="27">
        <v>4198320</v>
      </c>
      <c r="P18" s="27">
        <v>85680</v>
      </c>
      <c r="Q18" s="25">
        <v>2201543841</v>
      </c>
      <c r="R18" s="26">
        <v>45532</v>
      </c>
      <c r="S18" s="25" t="s">
        <v>201</v>
      </c>
      <c r="T18" s="27">
        <v>48280680</v>
      </c>
      <c r="U18" s="25" t="s">
        <v>70</v>
      </c>
      <c r="V18" s="26">
        <v>45451</v>
      </c>
      <c r="W18" s="26">
        <v>45456</v>
      </c>
      <c r="X18" s="26"/>
      <c r="Y18" s="27">
        <v>4284000</v>
      </c>
      <c r="Z18" s="27">
        <v>4284000</v>
      </c>
      <c r="AA18" s="27">
        <v>4284000</v>
      </c>
      <c r="AB18" s="27">
        <v>0</v>
      </c>
      <c r="AC18" s="27">
        <v>4284000</v>
      </c>
      <c r="AD18" s="27">
        <v>85680</v>
      </c>
      <c r="AE18" s="27">
        <v>0</v>
      </c>
      <c r="AF18" s="27">
        <v>0</v>
      </c>
      <c r="AG18" s="27">
        <v>0</v>
      </c>
      <c r="AH18" s="27">
        <v>0</v>
      </c>
      <c r="AI18" s="25"/>
      <c r="AJ18" s="27">
        <v>0</v>
      </c>
      <c r="AK18" s="27">
        <v>0</v>
      </c>
      <c r="AL18" s="25"/>
      <c r="AM18" s="25"/>
      <c r="AN18" s="25"/>
      <c r="AO18" s="27">
        <v>4284000</v>
      </c>
    </row>
    <row r="19" spans="1:41" x14ac:dyDescent="0.35">
      <c r="A19" s="25">
        <v>900328450</v>
      </c>
      <c r="B19" s="25" t="s">
        <v>56</v>
      </c>
      <c r="C19" s="25" t="s">
        <v>3</v>
      </c>
      <c r="D19" s="25">
        <v>46595</v>
      </c>
      <c r="E19" s="25" t="s">
        <v>173</v>
      </c>
      <c r="F19" s="25" t="s">
        <v>174</v>
      </c>
      <c r="G19" s="26"/>
      <c r="H19" s="26">
        <v>45454</v>
      </c>
      <c r="I19" s="27">
        <v>4284000</v>
      </c>
      <c r="J19" s="27">
        <v>4284000</v>
      </c>
      <c r="K19" s="25" t="s">
        <v>199</v>
      </c>
      <c r="L19" s="25" t="s">
        <v>202</v>
      </c>
      <c r="M19" s="27">
        <v>0</v>
      </c>
      <c r="N19" s="25"/>
      <c r="O19" s="27">
        <v>4198320</v>
      </c>
      <c r="P19" s="27">
        <v>85680</v>
      </c>
      <c r="Q19" s="25">
        <v>2201543841</v>
      </c>
      <c r="R19" s="26">
        <v>45532</v>
      </c>
      <c r="S19" s="25" t="s">
        <v>201</v>
      </c>
      <c r="T19" s="27">
        <v>48280680</v>
      </c>
      <c r="U19" s="25" t="s">
        <v>70</v>
      </c>
      <c r="V19" s="26">
        <v>45454</v>
      </c>
      <c r="W19" s="26">
        <v>45456</v>
      </c>
      <c r="X19" s="26"/>
      <c r="Y19" s="27">
        <v>4284000</v>
      </c>
      <c r="Z19" s="27">
        <v>4284000</v>
      </c>
      <c r="AA19" s="27">
        <v>4284000</v>
      </c>
      <c r="AB19" s="27">
        <v>0</v>
      </c>
      <c r="AC19" s="27">
        <v>4284000</v>
      </c>
      <c r="AD19" s="27">
        <v>85680</v>
      </c>
      <c r="AE19" s="27">
        <v>0</v>
      </c>
      <c r="AF19" s="27">
        <v>0</v>
      </c>
      <c r="AG19" s="27">
        <v>0</v>
      </c>
      <c r="AH19" s="27">
        <v>0</v>
      </c>
      <c r="AI19" s="25"/>
      <c r="AJ19" s="27">
        <v>0</v>
      </c>
      <c r="AK19" s="27">
        <v>0</v>
      </c>
      <c r="AL19" s="25"/>
      <c r="AM19" s="25"/>
      <c r="AN19" s="25"/>
      <c r="AO19" s="27">
        <v>4284000</v>
      </c>
    </row>
    <row r="20" spans="1:41" x14ac:dyDescent="0.35">
      <c r="A20" s="25">
        <v>900328450</v>
      </c>
      <c r="B20" s="25" t="s">
        <v>56</v>
      </c>
      <c r="C20" s="25" t="s">
        <v>3</v>
      </c>
      <c r="D20" s="25">
        <v>48194</v>
      </c>
      <c r="E20" s="25" t="s">
        <v>111</v>
      </c>
      <c r="F20" s="25" t="s">
        <v>112</v>
      </c>
      <c r="G20" s="26"/>
      <c r="H20" s="26">
        <v>45483</v>
      </c>
      <c r="I20" s="27">
        <v>547542</v>
      </c>
      <c r="J20" s="27">
        <v>547542</v>
      </c>
      <c r="K20" s="25" t="e">
        <v>#N/A</v>
      </c>
      <c r="L20" s="25" t="s">
        <v>202</v>
      </c>
      <c r="M20" s="27">
        <v>0</v>
      </c>
      <c r="N20" s="25"/>
      <c r="O20" s="27">
        <v>536591</v>
      </c>
      <c r="P20" s="27">
        <v>10951</v>
      </c>
      <c r="Q20" s="25">
        <v>2201540017</v>
      </c>
      <c r="R20" s="26">
        <v>45530</v>
      </c>
      <c r="S20" s="25" t="s">
        <v>201</v>
      </c>
      <c r="T20" s="27">
        <v>58492527</v>
      </c>
      <c r="U20" s="25" t="s">
        <v>70</v>
      </c>
      <c r="V20" s="26">
        <v>45483</v>
      </c>
      <c r="W20" s="26">
        <v>45488</v>
      </c>
      <c r="X20" s="26"/>
      <c r="Y20" s="27">
        <v>547542</v>
      </c>
      <c r="Z20" s="27">
        <v>547542</v>
      </c>
      <c r="AA20" s="27">
        <v>547542</v>
      </c>
      <c r="AB20" s="27">
        <v>0</v>
      </c>
      <c r="AC20" s="27">
        <v>1216760</v>
      </c>
      <c r="AD20" s="27">
        <v>10951</v>
      </c>
      <c r="AE20" s="27">
        <v>0</v>
      </c>
      <c r="AF20" s="27">
        <v>0</v>
      </c>
      <c r="AG20" s="27">
        <v>0</v>
      </c>
      <c r="AH20" s="27">
        <v>0</v>
      </c>
      <c r="AI20" s="25"/>
      <c r="AJ20" s="27">
        <v>0</v>
      </c>
      <c r="AK20" s="27">
        <v>0</v>
      </c>
      <c r="AL20" s="25"/>
      <c r="AM20" s="25"/>
      <c r="AN20" s="25"/>
      <c r="AO20" s="27">
        <v>547542</v>
      </c>
    </row>
    <row r="21" spans="1:41" x14ac:dyDescent="0.35">
      <c r="A21" s="25">
        <v>900328450</v>
      </c>
      <c r="B21" s="25" t="s">
        <v>56</v>
      </c>
      <c r="C21" s="25" t="s">
        <v>3</v>
      </c>
      <c r="D21" s="25">
        <v>48195</v>
      </c>
      <c r="E21" s="25" t="s">
        <v>113</v>
      </c>
      <c r="F21" s="25" t="s">
        <v>114</v>
      </c>
      <c r="G21" s="26"/>
      <c r="H21" s="26">
        <v>45483</v>
      </c>
      <c r="I21" s="27">
        <v>1071000</v>
      </c>
      <c r="J21" s="27">
        <v>1071000</v>
      </c>
      <c r="K21" s="25" t="e">
        <v>#N/A</v>
      </c>
      <c r="L21" s="25" t="s">
        <v>202</v>
      </c>
      <c r="M21" s="27">
        <v>0</v>
      </c>
      <c r="N21" s="25"/>
      <c r="O21" s="27">
        <v>1049580</v>
      </c>
      <c r="P21" s="27">
        <v>21420</v>
      </c>
      <c r="Q21" s="25">
        <v>2201540017</v>
      </c>
      <c r="R21" s="26">
        <v>45530</v>
      </c>
      <c r="S21" s="25" t="s">
        <v>201</v>
      </c>
      <c r="T21" s="27">
        <v>58492527</v>
      </c>
      <c r="U21" s="25" t="s">
        <v>70</v>
      </c>
      <c r="V21" s="26">
        <v>45483</v>
      </c>
      <c r="W21" s="26">
        <v>45488</v>
      </c>
      <c r="X21" s="26"/>
      <c r="Y21" s="27">
        <v>1071000</v>
      </c>
      <c r="Z21" s="27">
        <v>1071000</v>
      </c>
      <c r="AA21" s="27">
        <v>1071000</v>
      </c>
      <c r="AB21" s="27">
        <v>0</v>
      </c>
      <c r="AC21" s="27">
        <v>4819500</v>
      </c>
      <c r="AD21" s="27">
        <v>21420</v>
      </c>
      <c r="AE21" s="27">
        <v>0</v>
      </c>
      <c r="AF21" s="27">
        <v>0</v>
      </c>
      <c r="AG21" s="27">
        <v>0</v>
      </c>
      <c r="AH21" s="27">
        <v>0</v>
      </c>
      <c r="AI21" s="25"/>
      <c r="AJ21" s="27">
        <v>0</v>
      </c>
      <c r="AK21" s="27">
        <v>0</v>
      </c>
      <c r="AL21" s="25"/>
      <c r="AM21" s="25"/>
      <c r="AN21" s="25"/>
      <c r="AO21" s="27">
        <v>1071000</v>
      </c>
    </row>
    <row r="22" spans="1:41" x14ac:dyDescent="0.35">
      <c r="A22" s="25">
        <v>900328450</v>
      </c>
      <c r="B22" s="25" t="s">
        <v>56</v>
      </c>
      <c r="C22" s="25" t="s">
        <v>3</v>
      </c>
      <c r="D22" s="25">
        <v>46534</v>
      </c>
      <c r="E22" s="25" t="s">
        <v>115</v>
      </c>
      <c r="F22" s="25" t="s">
        <v>116</v>
      </c>
      <c r="G22" s="26"/>
      <c r="H22" s="26">
        <v>45450</v>
      </c>
      <c r="I22" s="27">
        <v>1216760</v>
      </c>
      <c r="J22" s="27">
        <v>1216760</v>
      </c>
      <c r="K22" s="25" t="s">
        <v>199</v>
      </c>
      <c r="L22" s="25" t="s">
        <v>202</v>
      </c>
      <c r="M22" s="27">
        <v>0</v>
      </c>
      <c r="N22" s="25"/>
      <c r="O22" s="27">
        <v>1192425</v>
      </c>
      <c r="P22" s="27">
        <v>24335</v>
      </c>
      <c r="Q22" s="25">
        <v>2201540017</v>
      </c>
      <c r="R22" s="26">
        <v>45530</v>
      </c>
      <c r="S22" s="25" t="s">
        <v>201</v>
      </c>
      <c r="T22" s="27">
        <v>58492527</v>
      </c>
      <c r="U22" s="25" t="s">
        <v>70</v>
      </c>
      <c r="V22" s="26">
        <v>45450</v>
      </c>
      <c r="W22" s="26">
        <v>45456</v>
      </c>
      <c r="X22" s="26"/>
      <c r="Y22" s="27">
        <v>1216760</v>
      </c>
      <c r="Z22" s="27">
        <v>1216760</v>
      </c>
      <c r="AA22" s="27">
        <v>1216760</v>
      </c>
      <c r="AB22" s="27">
        <v>0</v>
      </c>
      <c r="AC22" s="27">
        <v>1216760</v>
      </c>
      <c r="AD22" s="27">
        <v>24335</v>
      </c>
      <c r="AE22" s="27">
        <v>0</v>
      </c>
      <c r="AF22" s="27">
        <v>0</v>
      </c>
      <c r="AG22" s="27">
        <v>0</v>
      </c>
      <c r="AH22" s="27">
        <v>0</v>
      </c>
      <c r="AI22" s="25"/>
      <c r="AJ22" s="27">
        <v>0</v>
      </c>
      <c r="AK22" s="27">
        <v>0</v>
      </c>
      <c r="AL22" s="25"/>
      <c r="AM22" s="25"/>
      <c r="AN22" s="25"/>
      <c r="AO22" s="27">
        <v>1216760</v>
      </c>
    </row>
    <row r="23" spans="1:41" x14ac:dyDescent="0.35">
      <c r="A23" s="25">
        <v>900328450</v>
      </c>
      <c r="B23" s="25" t="s">
        <v>56</v>
      </c>
      <c r="C23" s="25" t="s">
        <v>3</v>
      </c>
      <c r="D23" s="25">
        <v>48162</v>
      </c>
      <c r="E23" s="25" t="s">
        <v>117</v>
      </c>
      <c r="F23" s="25" t="s">
        <v>118</v>
      </c>
      <c r="G23" s="26"/>
      <c r="H23" s="26">
        <v>45483</v>
      </c>
      <c r="I23" s="27">
        <v>1660050</v>
      </c>
      <c r="J23" s="27">
        <v>1660050</v>
      </c>
      <c r="K23" s="25" t="e">
        <v>#N/A</v>
      </c>
      <c r="L23" s="25" t="s">
        <v>202</v>
      </c>
      <c r="M23" s="27">
        <v>0</v>
      </c>
      <c r="N23" s="25"/>
      <c r="O23" s="27">
        <v>1626849</v>
      </c>
      <c r="P23" s="27">
        <v>33201</v>
      </c>
      <c r="Q23" s="25">
        <v>2201540017</v>
      </c>
      <c r="R23" s="26">
        <v>45530</v>
      </c>
      <c r="S23" s="25" t="s">
        <v>201</v>
      </c>
      <c r="T23" s="27">
        <v>58492527</v>
      </c>
      <c r="U23" s="25" t="s">
        <v>70</v>
      </c>
      <c r="V23" s="26">
        <v>45483</v>
      </c>
      <c r="W23" s="26">
        <v>45485</v>
      </c>
      <c r="X23" s="26"/>
      <c r="Y23" s="27">
        <v>1660050</v>
      </c>
      <c r="Z23" s="27">
        <v>1660050</v>
      </c>
      <c r="AA23" s="27">
        <v>1660050</v>
      </c>
      <c r="AB23" s="27">
        <v>0</v>
      </c>
      <c r="AC23" s="27">
        <v>2142000</v>
      </c>
      <c r="AD23" s="27">
        <v>33201</v>
      </c>
      <c r="AE23" s="27">
        <v>0</v>
      </c>
      <c r="AF23" s="27">
        <v>0</v>
      </c>
      <c r="AG23" s="27">
        <v>0</v>
      </c>
      <c r="AH23" s="27">
        <v>0</v>
      </c>
      <c r="AI23" s="25"/>
      <c r="AJ23" s="27">
        <v>0</v>
      </c>
      <c r="AK23" s="27">
        <v>0</v>
      </c>
      <c r="AL23" s="25"/>
      <c r="AM23" s="25"/>
      <c r="AN23" s="25"/>
      <c r="AO23" s="27">
        <v>1660050</v>
      </c>
    </row>
    <row r="24" spans="1:41" x14ac:dyDescent="0.35">
      <c r="A24" s="25">
        <v>900328450</v>
      </c>
      <c r="B24" s="25" t="s">
        <v>56</v>
      </c>
      <c r="C24" s="25" t="s">
        <v>3</v>
      </c>
      <c r="D24" s="25">
        <v>46524</v>
      </c>
      <c r="E24" s="25" t="s">
        <v>127</v>
      </c>
      <c r="F24" s="25" t="s">
        <v>128</v>
      </c>
      <c r="G24" s="26"/>
      <c r="H24" s="26">
        <v>45450</v>
      </c>
      <c r="I24" s="27">
        <v>2142000</v>
      </c>
      <c r="J24" s="27">
        <v>2142000</v>
      </c>
      <c r="K24" s="25" t="s">
        <v>199</v>
      </c>
      <c r="L24" s="25" t="s">
        <v>202</v>
      </c>
      <c r="M24" s="27">
        <v>0</v>
      </c>
      <c r="N24" s="25"/>
      <c r="O24" s="27">
        <v>2099160</v>
      </c>
      <c r="P24" s="27">
        <v>42840</v>
      </c>
      <c r="Q24" s="25">
        <v>2201540017</v>
      </c>
      <c r="R24" s="26">
        <v>45530</v>
      </c>
      <c r="S24" s="25" t="s">
        <v>201</v>
      </c>
      <c r="T24" s="27">
        <v>58492527</v>
      </c>
      <c r="U24" s="25" t="s">
        <v>70</v>
      </c>
      <c r="V24" s="26">
        <v>45450</v>
      </c>
      <c r="W24" s="26">
        <v>45456</v>
      </c>
      <c r="X24" s="26"/>
      <c r="Y24" s="27">
        <v>2142000</v>
      </c>
      <c r="Z24" s="27">
        <v>2142000</v>
      </c>
      <c r="AA24" s="27">
        <v>2142000</v>
      </c>
      <c r="AB24" s="27">
        <v>0</v>
      </c>
      <c r="AC24" s="27">
        <v>2142000</v>
      </c>
      <c r="AD24" s="27">
        <v>42840</v>
      </c>
      <c r="AE24" s="27">
        <v>0</v>
      </c>
      <c r="AF24" s="27">
        <v>0</v>
      </c>
      <c r="AG24" s="27">
        <v>0</v>
      </c>
      <c r="AH24" s="27">
        <v>0</v>
      </c>
      <c r="AI24" s="25"/>
      <c r="AJ24" s="27">
        <v>0</v>
      </c>
      <c r="AK24" s="27">
        <v>0</v>
      </c>
      <c r="AL24" s="25"/>
      <c r="AM24" s="25"/>
      <c r="AN24" s="25"/>
      <c r="AO24" s="27">
        <v>2142000</v>
      </c>
    </row>
    <row r="25" spans="1:41" x14ac:dyDescent="0.35">
      <c r="A25" s="25">
        <v>900328450</v>
      </c>
      <c r="B25" s="25" t="s">
        <v>56</v>
      </c>
      <c r="C25" s="25" t="s">
        <v>3</v>
      </c>
      <c r="D25" s="25">
        <v>46528</v>
      </c>
      <c r="E25" s="25" t="s">
        <v>131</v>
      </c>
      <c r="F25" s="25" t="s">
        <v>132</v>
      </c>
      <c r="G25" s="26"/>
      <c r="H25" s="26">
        <v>45450</v>
      </c>
      <c r="I25" s="27">
        <v>2142000</v>
      </c>
      <c r="J25" s="27">
        <v>2142000</v>
      </c>
      <c r="K25" s="25" t="s">
        <v>199</v>
      </c>
      <c r="L25" s="25" t="s">
        <v>202</v>
      </c>
      <c r="M25" s="27">
        <v>0</v>
      </c>
      <c r="N25" s="25"/>
      <c r="O25" s="27">
        <v>2099160</v>
      </c>
      <c r="P25" s="27">
        <v>42840</v>
      </c>
      <c r="Q25" s="25">
        <v>2201540017</v>
      </c>
      <c r="R25" s="26">
        <v>45530</v>
      </c>
      <c r="S25" s="25" t="s">
        <v>201</v>
      </c>
      <c r="T25" s="27">
        <v>58492527</v>
      </c>
      <c r="U25" s="25" t="s">
        <v>70</v>
      </c>
      <c r="V25" s="26">
        <v>45450</v>
      </c>
      <c r="W25" s="26">
        <v>45456</v>
      </c>
      <c r="X25" s="26"/>
      <c r="Y25" s="27">
        <v>2142000</v>
      </c>
      <c r="Z25" s="27">
        <v>2142000</v>
      </c>
      <c r="AA25" s="27">
        <v>2142000</v>
      </c>
      <c r="AB25" s="27">
        <v>0</v>
      </c>
      <c r="AC25" s="27">
        <v>2142000</v>
      </c>
      <c r="AD25" s="27">
        <v>42840</v>
      </c>
      <c r="AE25" s="27">
        <v>0</v>
      </c>
      <c r="AF25" s="27">
        <v>0</v>
      </c>
      <c r="AG25" s="27">
        <v>0</v>
      </c>
      <c r="AH25" s="27">
        <v>0</v>
      </c>
      <c r="AI25" s="25"/>
      <c r="AJ25" s="27">
        <v>0</v>
      </c>
      <c r="AK25" s="27">
        <v>0</v>
      </c>
      <c r="AL25" s="25"/>
      <c r="AM25" s="25"/>
      <c r="AN25" s="25"/>
      <c r="AO25" s="27">
        <v>2142000</v>
      </c>
    </row>
    <row r="26" spans="1:41" x14ac:dyDescent="0.35">
      <c r="A26" s="25">
        <v>900328450</v>
      </c>
      <c r="B26" s="25" t="s">
        <v>56</v>
      </c>
      <c r="C26" s="25" t="s">
        <v>3</v>
      </c>
      <c r="D26" s="25">
        <v>46541</v>
      </c>
      <c r="E26" s="25" t="s">
        <v>133</v>
      </c>
      <c r="F26" s="25" t="s">
        <v>134</v>
      </c>
      <c r="G26" s="26"/>
      <c r="H26" s="26">
        <v>45451</v>
      </c>
      <c r="I26" s="27">
        <v>2142000</v>
      </c>
      <c r="J26" s="27">
        <v>2142000</v>
      </c>
      <c r="K26" s="25" t="s">
        <v>199</v>
      </c>
      <c r="L26" s="25" t="s">
        <v>202</v>
      </c>
      <c r="M26" s="27">
        <v>0</v>
      </c>
      <c r="N26" s="25"/>
      <c r="O26" s="27">
        <v>2099160</v>
      </c>
      <c r="P26" s="27">
        <v>42840</v>
      </c>
      <c r="Q26" s="25">
        <v>2201540017</v>
      </c>
      <c r="R26" s="26">
        <v>45530</v>
      </c>
      <c r="S26" s="25" t="s">
        <v>201</v>
      </c>
      <c r="T26" s="27">
        <v>58492527</v>
      </c>
      <c r="U26" s="25" t="s">
        <v>70</v>
      </c>
      <c r="V26" s="26">
        <v>45451</v>
      </c>
      <c r="W26" s="26">
        <v>45456</v>
      </c>
      <c r="X26" s="26"/>
      <c r="Y26" s="27">
        <v>2142000</v>
      </c>
      <c r="Z26" s="27">
        <v>2142000</v>
      </c>
      <c r="AA26" s="27">
        <v>2142000</v>
      </c>
      <c r="AB26" s="27">
        <v>0</v>
      </c>
      <c r="AC26" s="27">
        <v>2142000</v>
      </c>
      <c r="AD26" s="27">
        <v>42840</v>
      </c>
      <c r="AE26" s="27">
        <v>0</v>
      </c>
      <c r="AF26" s="27">
        <v>0</v>
      </c>
      <c r="AG26" s="27">
        <v>0</v>
      </c>
      <c r="AH26" s="27">
        <v>0</v>
      </c>
      <c r="AI26" s="25"/>
      <c r="AJ26" s="27">
        <v>0</v>
      </c>
      <c r="AK26" s="27">
        <v>0</v>
      </c>
      <c r="AL26" s="25"/>
      <c r="AM26" s="25"/>
      <c r="AN26" s="25"/>
      <c r="AO26" s="27">
        <v>2142000</v>
      </c>
    </row>
    <row r="27" spans="1:41" x14ac:dyDescent="0.35">
      <c r="A27" s="25">
        <v>900328450</v>
      </c>
      <c r="B27" s="25" t="s">
        <v>56</v>
      </c>
      <c r="C27" s="25" t="s">
        <v>3</v>
      </c>
      <c r="D27" s="25">
        <v>46542</v>
      </c>
      <c r="E27" s="25" t="s">
        <v>135</v>
      </c>
      <c r="F27" s="25" t="s">
        <v>136</v>
      </c>
      <c r="G27" s="26"/>
      <c r="H27" s="26">
        <v>45451</v>
      </c>
      <c r="I27" s="27">
        <v>2142000</v>
      </c>
      <c r="J27" s="27">
        <v>2142000</v>
      </c>
      <c r="K27" s="25" t="s">
        <v>199</v>
      </c>
      <c r="L27" s="25" t="s">
        <v>202</v>
      </c>
      <c r="M27" s="27">
        <v>0</v>
      </c>
      <c r="N27" s="25"/>
      <c r="O27" s="27">
        <v>2099160</v>
      </c>
      <c r="P27" s="27">
        <v>42840</v>
      </c>
      <c r="Q27" s="25">
        <v>2201540017</v>
      </c>
      <c r="R27" s="26">
        <v>45530</v>
      </c>
      <c r="S27" s="25" t="s">
        <v>201</v>
      </c>
      <c r="T27" s="27">
        <v>58492527</v>
      </c>
      <c r="U27" s="25" t="s">
        <v>70</v>
      </c>
      <c r="V27" s="26">
        <v>45451</v>
      </c>
      <c r="W27" s="26">
        <v>45456</v>
      </c>
      <c r="X27" s="26"/>
      <c r="Y27" s="27">
        <v>2142000</v>
      </c>
      <c r="Z27" s="27">
        <v>2142000</v>
      </c>
      <c r="AA27" s="27">
        <v>2142000</v>
      </c>
      <c r="AB27" s="27">
        <v>0</v>
      </c>
      <c r="AC27" s="27">
        <v>2142000</v>
      </c>
      <c r="AD27" s="27">
        <v>42840</v>
      </c>
      <c r="AE27" s="27">
        <v>0</v>
      </c>
      <c r="AF27" s="27">
        <v>0</v>
      </c>
      <c r="AG27" s="27">
        <v>0</v>
      </c>
      <c r="AH27" s="27">
        <v>0</v>
      </c>
      <c r="AI27" s="25"/>
      <c r="AJ27" s="27">
        <v>0</v>
      </c>
      <c r="AK27" s="27">
        <v>0</v>
      </c>
      <c r="AL27" s="25"/>
      <c r="AM27" s="25"/>
      <c r="AN27" s="25"/>
      <c r="AO27" s="27">
        <v>2142000</v>
      </c>
    </row>
    <row r="28" spans="1:41" x14ac:dyDescent="0.35">
      <c r="A28" s="25">
        <v>900328450</v>
      </c>
      <c r="B28" s="25" t="s">
        <v>56</v>
      </c>
      <c r="C28" s="25" t="s">
        <v>3</v>
      </c>
      <c r="D28" s="25">
        <v>48168</v>
      </c>
      <c r="E28" s="25" t="s">
        <v>137</v>
      </c>
      <c r="F28" s="25" t="s">
        <v>138</v>
      </c>
      <c r="G28" s="26"/>
      <c r="H28" s="26">
        <v>45483</v>
      </c>
      <c r="I28" s="27">
        <v>2142000</v>
      </c>
      <c r="J28" s="27">
        <v>2142000</v>
      </c>
      <c r="K28" s="25" t="e">
        <v>#N/A</v>
      </c>
      <c r="L28" s="25" t="s">
        <v>202</v>
      </c>
      <c r="M28" s="27">
        <v>0</v>
      </c>
      <c r="N28" s="25"/>
      <c r="O28" s="27">
        <v>2099160</v>
      </c>
      <c r="P28" s="27">
        <v>42840</v>
      </c>
      <c r="Q28" s="25">
        <v>2201540017</v>
      </c>
      <c r="R28" s="26">
        <v>45530</v>
      </c>
      <c r="S28" s="25" t="s">
        <v>201</v>
      </c>
      <c r="T28" s="27">
        <v>58492527</v>
      </c>
      <c r="U28" s="25" t="s">
        <v>70</v>
      </c>
      <c r="V28" s="26">
        <v>45483</v>
      </c>
      <c r="W28" s="26">
        <v>45488</v>
      </c>
      <c r="X28" s="26"/>
      <c r="Y28" s="27">
        <v>2142000</v>
      </c>
      <c r="Z28" s="27">
        <v>2142000</v>
      </c>
      <c r="AA28" s="27">
        <v>2142000</v>
      </c>
      <c r="AB28" s="27">
        <v>0</v>
      </c>
      <c r="AC28" s="27">
        <v>2142000</v>
      </c>
      <c r="AD28" s="27">
        <v>42840</v>
      </c>
      <c r="AE28" s="27">
        <v>0</v>
      </c>
      <c r="AF28" s="27">
        <v>0</v>
      </c>
      <c r="AG28" s="27">
        <v>0</v>
      </c>
      <c r="AH28" s="27">
        <v>0</v>
      </c>
      <c r="AI28" s="25"/>
      <c r="AJ28" s="27">
        <v>0</v>
      </c>
      <c r="AK28" s="27">
        <v>0</v>
      </c>
      <c r="AL28" s="25"/>
      <c r="AM28" s="25"/>
      <c r="AN28" s="25"/>
      <c r="AO28" s="27">
        <v>2142000</v>
      </c>
    </row>
    <row r="29" spans="1:41" x14ac:dyDescent="0.35">
      <c r="A29" s="25">
        <v>900328450</v>
      </c>
      <c r="B29" s="25" t="s">
        <v>56</v>
      </c>
      <c r="C29" s="25" t="s">
        <v>3</v>
      </c>
      <c r="D29" s="25">
        <v>46523</v>
      </c>
      <c r="E29" s="25" t="s">
        <v>141</v>
      </c>
      <c r="F29" s="25" t="s">
        <v>142</v>
      </c>
      <c r="G29" s="26"/>
      <c r="H29" s="26">
        <v>45450</v>
      </c>
      <c r="I29" s="27">
        <v>2677500</v>
      </c>
      <c r="J29" s="27">
        <v>2677500</v>
      </c>
      <c r="K29" s="25" t="s">
        <v>199</v>
      </c>
      <c r="L29" s="25" t="s">
        <v>202</v>
      </c>
      <c r="M29" s="27">
        <v>0</v>
      </c>
      <c r="N29" s="25"/>
      <c r="O29" s="27">
        <v>2623950</v>
      </c>
      <c r="P29" s="27">
        <v>53550</v>
      </c>
      <c r="Q29" s="25">
        <v>2201540017</v>
      </c>
      <c r="R29" s="26">
        <v>45530</v>
      </c>
      <c r="S29" s="25" t="s">
        <v>201</v>
      </c>
      <c r="T29" s="27">
        <v>58492527</v>
      </c>
      <c r="U29" s="25" t="s">
        <v>70</v>
      </c>
      <c r="V29" s="26">
        <v>45450</v>
      </c>
      <c r="W29" s="26">
        <v>45456</v>
      </c>
      <c r="X29" s="26"/>
      <c r="Y29" s="27">
        <v>2677500</v>
      </c>
      <c r="Z29" s="27">
        <v>2677500</v>
      </c>
      <c r="AA29" s="27">
        <v>2677500</v>
      </c>
      <c r="AB29" s="27">
        <v>0</v>
      </c>
      <c r="AC29" s="27">
        <v>2677500</v>
      </c>
      <c r="AD29" s="27">
        <v>53550</v>
      </c>
      <c r="AE29" s="27">
        <v>0</v>
      </c>
      <c r="AF29" s="27">
        <v>0</v>
      </c>
      <c r="AG29" s="27">
        <v>0</v>
      </c>
      <c r="AH29" s="27">
        <v>0</v>
      </c>
      <c r="AI29" s="25"/>
      <c r="AJ29" s="27">
        <v>0</v>
      </c>
      <c r="AK29" s="27">
        <v>0</v>
      </c>
      <c r="AL29" s="25"/>
      <c r="AM29" s="25"/>
      <c r="AN29" s="25"/>
      <c r="AO29" s="27">
        <v>2677500</v>
      </c>
    </row>
    <row r="30" spans="1:41" x14ac:dyDescent="0.35">
      <c r="A30" s="25">
        <v>900328450</v>
      </c>
      <c r="B30" s="25" t="s">
        <v>56</v>
      </c>
      <c r="C30" s="25" t="s">
        <v>3</v>
      </c>
      <c r="D30" s="25">
        <v>46529</v>
      </c>
      <c r="E30" s="25" t="s">
        <v>143</v>
      </c>
      <c r="F30" s="25" t="s">
        <v>144</v>
      </c>
      <c r="G30" s="26"/>
      <c r="H30" s="26">
        <v>45450</v>
      </c>
      <c r="I30" s="27">
        <v>2677500</v>
      </c>
      <c r="J30" s="27">
        <v>2677500</v>
      </c>
      <c r="K30" s="25" t="s">
        <v>199</v>
      </c>
      <c r="L30" s="25" t="s">
        <v>202</v>
      </c>
      <c r="M30" s="27">
        <v>0</v>
      </c>
      <c r="N30" s="25"/>
      <c r="O30" s="27">
        <v>2623950</v>
      </c>
      <c r="P30" s="27">
        <v>53550</v>
      </c>
      <c r="Q30" s="25">
        <v>2201540017</v>
      </c>
      <c r="R30" s="26">
        <v>45530</v>
      </c>
      <c r="S30" s="25" t="s">
        <v>201</v>
      </c>
      <c r="T30" s="27">
        <v>58492527</v>
      </c>
      <c r="U30" s="25" t="s">
        <v>70</v>
      </c>
      <c r="V30" s="26">
        <v>45450</v>
      </c>
      <c r="W30" s="26">
        <v>45456</v>
      </c>
      <c r="X30" s="26"/>
      <c r="Y30" s="27">
        <v>2677500</v>
      </c>
      <c r="Z30" s="27">
        <v>2677500</v>
      </c>
      <c r="AA30" s="27">
        <v>2677500</v>
      </c>
      <c r="AB30" s="27">
        <v>0</v>
      </c>
      <c r="AC30" s="27">
        <v>2677500</v>
      </c>
      <c r="AD30" s="27">
        <v>53550</v>
      </c>
      <c r="AE30" s="27">
        <v>0</v>
      </c>
      <c r="AF30" s="27">
        <v>0</v>
      </c>
      <c r="AG30" s="27">
        <v>0</v>
      </c>
      <c r="AH30" s="27">
        <v>0</v>
      </c>
      <c r="AI30" s="25"/>
      <c r="AJ30" s="27">
        <v>0</v>
      </c>
      <c r="AK30" s="27">
        <v>0</v>
      </c>
      <c r="AL30" s="25"/>
      <c r="AM30" s="25"/>
      <c r="AN30" s="25"/>
      <c r="AO30" s="27">
        <v>2677500</v>
      </c>
    </row>
    <row r="31" spans="1:41" x14ac:dyDescent="0.35">
      <c r="A31" s="25">
        <v>900328450</v>
      </c>
      <c r="B31" s="25" t="s">
        <v>56</v>
      </c>
      <c r="C31" s="25" t="s">
        <v>3</v>
      </c>
      <c r="D31" s="25">
        <v>48167</v>
      </c>
      <c r="E31" s="25" t="s">
        <v>147</v>
      </c>
      <c r="F31" s="25" t="s">
        <v>148</v>
      </c>
      <c r="G31" s="26"/>
      <c r="H31" s="26">
        <v>45483</v>
      </c>
      <c r="I31" s="27">
        <v>2677500</v>
      </c>
      <c r="J31" s="27">
        <v>2677500</v>
      </c>
      <c r="K31" s="25" t="e">
        <v>#N/A</v>
      </c>
      <c r="L31" s="25" t="s">
        <v>202</v>
      </c>
      <c r="M31" s="27">
        <v>0</v>
      </c>
      <c r="N31" s="25"/>
      <c r="O31" s="27">
        <v>2623950</v>
      </c>
      <c r="P31" s="27">
        <v>53550</v>
      </c>
      <c r="Q31" s="25">
        <v>2201540017</v>
      </c>
      <c r="R31" s="26">
        <v>45530</v>
      </c>
      <c r="S31" s="25" t="s">
        <v>201</v>
      </c>
      <c r="T31" s="27">
        <v>58492527</v>
      </c>
      <c r="U31" s="25" t="s">
        <v>70</v>
      </c>
      <c r="V31" s="26">
        <v>45483</v>
      </c>
      <c r="W31" s="26">
        <v>45488</v>
      </c>
      <c r="X31" s="26"/>
      <c r="Y31" s="27">
        <v>2677500</v>
      </c>
      <c r="Z31" s="27">
        <v>2677500</v>
      </c>
      <c r="AA31" s="27">
        <v>2677500</v>
      </c>
      <c r="AB31" s="27">
        <v>0</v>
      </c>
      <c r="AC31" s="27">
        <v>2677500</v>
      </c>
      <c r="AD31" s="27">
        <v>53550</v>
      </c>
      <c r="AE31" s="27">
        <v>0</v>
      </c>
      <c r="AF31" s="27">
        <v>0</v>
      </c>
      <c r="AG31" s="27">
        <v>0</v>
      </c>
      <c r="AH31" s="27">
        <v>0</v>
      </c>
      <c r="AI31" s="25"/>
      <c r="AJ31" s="27">
        <v>0</v>
      </c>
      <c r="AK31" s="27">
        <v>0</v>
      </c>
      <c r="AL31" s="25"/>
      <c r="AM31" s="25"/>
      <c r="AN31" s="25"/>
      <c r="AO31" s="27">
        <v>2677500</v>
      </c>
    </row>
    <row r="32" spans="1:41" x14ac:dyDescent="0.35">
      <c r="A32" s="25">
        <v>900328450</v>
      </c>
      <c r="B32" s="25" t="s">
        <v>56</v>
      </c>
      <c r="C32" s="25" t="s">
        <v>3</v>
      </c>
      <c r="D32" s="25">
        <v>46533</v>
      </c>
      <c r="E32" s="25" t="s">
        <v>159</v>
      </c>
      <c r="F32" s="25" t="s">
        <v>160</v>
      </c>
      <c r="G32" s="26"/>
      <c r="H32" s="26">
        <v>45450</v>
      </c>
      <c r="I32" s="27">
        <v>3213000</v>
      </c>
      <c r="J32" s="27">
        <v>3213000</v>
      </c>
      <c r="K32" s="25" t="s">
        <v>199</v>
      </c>
      <c r="L32" s="25" t="s">
        <v>202</v>
      </c>
      <c r="M32" s="27">
        <v>0</v>
      </c>
      <c r="N32" s="25"/>
      <c r="O32" s="27">
        <v>3148740</v>
      </c>
      <c r="P32" s="27">
        <v>64260</v>
      </c>
      <c r="Q32" s="25">
        <v>2201540017</v>
      </c>
      <c r="R32" s="26">
        <v>45530</v>
      </c>
      <c r="S32" s="25" t="s">
        <v>201</v>
      </c>
      <c r="T32" s="27">
        <v>58492527</v>
      </c>
      <c r="U32" s="25" t="s">
        <v>70</v>
      </c>
      <c r="V32" s="26">
        <v>45450</v>
      </c>
      <c r="W32" s="26">
        <v>45456</v>
      </c>
      <c r="X32" s="26"/>
      <c r="Y32" s="27">
        <v>3213000</v>
      </c>
      <c r="Z32" s="27">
        <v>3213000</v>
      </c>
      <c r="AA32" s="27">
        <v>3213000</v>
      </c>
      <c r="AB32" s="27">
        <v>0</v>
      </c>
      <c r="AC32" s="27">
        <v>4819500</v>
      </c>
      <c r="AD32" s="27">
        <v>64260</v>
      </c>
      <c r="AE32" s="27">
        <v>0</v>
      </c>
      <c r="AF32" s="27">
        <v>0</v>
      </c>
      <c r="AG32" s="27">
        <v>0</v>
      </c>
      <c r="AH32" s="27">
        <v>0</v>
      </c>
      <c r="AI32" s="25"/>
      <c r="AJ32" s="27">
        <v>0</v>
      </c>
      <c r="AK32" s="27">
        <v>0</v>
      </c>
      <c r="AL32" s="25"/>
      <c r="AM32" s="25"/>
      <c r="AN32" s="25"/>
      <c r="AO32" s="27">
        <v>3213000</v>
      </c>
    </row>
    <row r="33" spans="1:41" x14ac:dyDescent="0.35">
      <c r="A33" s="25">
        <v>900328450</v>
      </c>
      <c r="B33" s="25" t="s">
        <v>56</v>
      </c>
      <c r="C33" s="25" t="s">
        <v>3</v>
      </c>
      <c r="D33" s="25">
        <v>48174</v>
      </c>
      <c r="E33" s="25" t="s">
        <v>161</v>
      </c>
      <c r="F33" s="25" t="s">
        <v>162</v>
      </c>
      <c r="G33" s="26"/>
      <c r="H33" s="26">
        <v>45483</v>
      </c>
      <c r="I33" s="27">
        <v>4069800</v>
      </c>
      <c r="J33" s="27">
        <v>4069800</v>
      </c>
      <c r="K33" s="25" t="e">
        <v>#N/A</v>
      </c>
      <c r="L33" s="25" t="s">
        <v>202</v>
      </c>
      <c r="M33" s="27">
        <v>0</v>
      </c>
      <c r="N33" s="25"/>
      <c r="O33" s="27">
        <v>3988404</v>
      </c>
      <c r="P33" s="27">
        <v>81396</v>
      </c>
      <c r="Q33" s="25">
        <v>2201540017</v>
      </c>
      <c r="R33" s="26">
        <v>45530</v>
      </c>
      <c r="S33" s="25" t="s">
        <v>201</v>
      </c>
      <c r="T33" s="27">
        <v>58492527</v>
      </c>
      <c r="U33" s="25" t="s">
        <v>70</v>
      </c>
      <c r="V33" s="26">
        <v>45483</v>
      </c>
      <c r="W33" s="26">
        <v>45488</v>
      </c>
      <c r="X33" s="26"/>
      <c r="Y33" s="27">
        <v>4069800</v>
      </c>
      <c r="Z33" s="27">
        <v>4069800</v>
      </c>
      <c r="AA33" s="27">
        <v>4069800</v>
      </c>
      <c r="AB33" s="27">
        <v>0</v>
      </c>
      <c r="AC33" s="27">
        <v>4284000</v>
      </c>
      <c r="AD33" s="27">
        <v>81396</v>
      </c>
      <c r="AE33" s="27">
        <v>0</v>
      </c>
      <c r="AF33" s="27">
        <v>0</v>
      </c>
      <c r="AG33" s="27">
        <v>0</v>
      </c>
      <c r="AH33" s="27">
        <v>0</v>
      </c>
      <c r="AI33" s="25"/>
      <c r="AJ33" s="27">
        <v>0</v>
      </c>
      <c r="AK33" s="27">
        <v>0</v>
      </c>
      <c r="AL33" s="25"/>
      <c r="AM33" s="25"/>
      <c r="AN33" s="25"/>
      <c r="AO33" s="27">
        <v>4069800</v>
      </c>
    </row>
    <row r="34" spans="1:41" x14ac:dyDescent="0.35">
      <c r="A34" s="25">
        <v>900328450</v>
      </c>
      <c r="B34" s="25" t="s">
        <v>56</v>
      </c>
      <c r="C34" s="25" t="s">
        <v>3</v>
      </c>
      <c r="D34" s="25">
        <v>46530</v>
      </c>
      <c r="E34" s="25" t="s">
        <v>167</v>
      </c>
      <c r="F34" s="25" t="s">
        <v>168</v>
      </c>
      <c r="G34" s="26"/>
      <c r="H34" s="26">
        <v>45450</v>
      </c>
      <c r="I34" s="27">
        <v>4284000</v>
      </c>
      <c r="J34" s="27">
        <v>4284000</v>
      </c>
      <c r="K34" s="25" t="s">
        <v>199</v>
      </c>
      <c r="L34" s="25" t="s">
        <v>202</v>
      </c>
      <c r="M34" s="27">
        <v>0</v>
      </c>
      <c r="N34" s="25"/>
      <c r="O34" s="27">
        <v>4198320</v>
      </c>
      <c r="P34" s="27">
        <v>85680</v>
      </c>
      <c r="Q34" s="25">
        <v>2201540017</v>
      </c>
      <c r="R34" s="26">
        <v>45530</v>
      </c>
      <c r="S34" s="25" t="s">
        <v>201</v>
      </c>
      <c r="T34" s="27">
        <v>58492527</v>
      </c>
      <c r="U34" s="25" t="s">
        <v>70</v>
      </c>
      <c r="V34" s="26">
        <v>45450</v>
      </c>
      <c r="W34" s="26">
        <v>45456</v>
      </c>
      <c r="X34" s="26"/>
      <c r="Y34" s="27">
        <v>4284000</v>
      </c>
      <c r="Z34" s="27">
        <v>4284000</v>
      </c>
      <c r="AA34" s="27">
        <v>4284000</v>
      </c>
      <c r="AB34" s="27">
        <v>0</v>
      </c>
      <c r="AC34" s="27">
        <v>4284000</v>
      </c>
      <c r="AD34" s="27">
        <v>85680</v>
      </c>
      <c r="AE34" s="27">
        <v>0</v>
      </c>
      <c r="AF34" s="27">
        <v>0</v>
      </c>
      <c r="AG34" s="27">
        <v>0</v>
      </c>
      <c r="AH34" s="27">
        <v>0</v>
      </c>
      <c r="AI34" s="25"/>
      <c r="AJ34" s="27">
        <v>0</v>
      </c>
      <c r="AK34" s="27">
        <v>0</v>
      </c>
      <c r="AL34" s="25"/>
      <c r="AM34" s="25"/>
      <c r="AN34" s="25"/>
      <c r="AO34" s="27">
        <v>4284000</v>
      </c>
    </row>
    <row r="35" spans="1:41" x14ac:dyDescent="0.35">
      <c r="A35" s="25">
        <v>900328450</v>
      </c>
      <c r="B35" s="25" t="s">
        <v>56</v>
      </c>
      <c r="C35" s="25" t="s">
        <v>3</v>
      </c>
      <c r="D35" s="25">
        <v>46532</v>
      </c>
      <c r="E35" s="25" t="s">
        <v>169</v>
      </c>
      <c r="F35" s="25" t="s">
        <v>170</v>
      </c>
      <c r="G35" s="26"/>
      <c r="H35" s="26">
        <v>45450</v>
      </c>
      <c r="I35" s="27">
        <v>4284000</v>
      </c>
      <c r="J35" s="27">
        <v>4284000</v>
      </c>
      <c r="K35" s="25" t="s">
        <v>199</v>
      </c>
      <c r="L35" s="25" t="s">
        <v>202</v>
      </c>
      <c r="M35" s="27">
        <v>0</v>
      </c>
      <c r="N35" s="25"/>
      <c r="O35" s="27">
        <v>4198320</v>
      </c>
      <c r="P35" s="27">
        <v>85680</v>
      </c>
      <c r="Q35" s="25">
        <v>2201540017</v>
      </c>
      <c r="R35" s="26">
        <v>45530</v>
      </c>
      <c r="S35" s="25" t="s">
        <v>201</v>
      </c>
      <c r="T35" s="27">
        <v>58492527</v>
      </c>
      <c r="U35" s="25" t="s">
        <v>70</v>
      </c>
      <c r="V35" s="26">
        <v>45450</v>
      </c>
      <c r="W35" s="26">
        <v>45456</v>
      </c>
      <c r="X35" s="26"/>
      <c r="Y35" s="27">
        <v>4284000</v>
      </c>
      <c r="Z35" s="27">
        <v>4284000</v>
      </c>
      <c r="AA35" s="27">
        <v>4284000</v>
      </c>
      <c r="AB35" s="27">
        <v>0</v>
      </c>
      <c r="AC35" s="27">
        <v>4284000</v>
      </c>
      <c r="AD35" s="27">
        <v>85680</v>
      </c>
      <c r="AE35" s="27">
        <v>0</v>
      </c>
      <c r="AF35" s="27">
        <v>0</v>
      </c>
      <c r="AG35" s="27">
        <v>0</v>
      </c>
      <c r="AH35" s="27">
        <v>0</v>
      </c>
      <c r="AI35" s="25"/>
      <c r="AJ35" s="27">
        <v>0</v>
      </c>
      <c r="AK35" s="27">
        <v>0</v>
      </c>
      <c r="AL35" s="25"/>
      <c r="AM35" s="25"/>
      <c r="AN35" s="25"/>
      <c r="AO35" s="27">
        <v>4284000</v>
      </c>
    </row>
    <row r="36" spans="1:41" x14ac:dyDescent="0.35">
      <c r="A36" s="25">
        <v>900328450</v>
      </c>
      <c r="B36" s="25" t="s">
        <v>56</v>
      </c>
      <c r="C36" s="25" t="s">
        <v>3</v>
      </c>
      <c r="D36" s="25">
        <v>48200</v>
      </c>
      <c r="E36" s="25" t="s">
        <v>175</v>
      </c>
      <c r="F36" s="25" t="s">
        <v>176</v>
      </c>
      <c r="G36" s="26"/>
      <c r="H36" s="26">
        <v>45483</v>
      </c>
      <c r="I36" s="27">
        <v>4284000</v>
      </c>
      <c r="J36" s="27">
        <v>4284000</v>
      </c>
      <c r="K36" s="25" t="e">
        <v>#N/A</v>
      </c>
      <c r="L36" s="25" t="s">
        <v>202</v>
      </c>
      <c r="M36" s="27">
        <v>0</v>
      </c>
      <c r="N36" s="25"/>
      <c r="O36" s="27">
        <v>4198320</v>
      </c>
      <c r="P36" s="27">
        <v>85680</v>
      </c>
      <c r="Q36" s="25">
        <v>2201540017</v>
      </c>
      <c r="R36" s="26">
        <v>45530</v>
      </c>
      <c r="S36" s="25" t="s">
        <v>201</v>
      </c>
      <c r="T36" s="27">
        <v>58492527</v>
      </c>
      <c r="U36" s="25" t="s">
        <v>70</v>
      </c>
      <c r="V36" s="26">
        <v>45483</v>
      </c>
      <c r="W36" s="26">
        <v>45488</v>
      </c>
      <c r="X36" s="26"/>
      <c r="Y36" s="27">
        <v>4284000</v>
      </c>
      <c r="Z36" s="27">
        <v>4284000</v>
      </c>
      <c r="AA36" s="27">
        <v>4284000</v>
      </c>
      <c r="AB36" s="27">
        <v>0</v>
      </c>
      <c r="AC36" s="27">
        <v>4284000</v>
      </c>
      <c r="AD36" s="27">
        <v>85680</v>
      </c>
      <c r="AE36" s="27">
        <v>0</v>
      </c>
      <c r="AF36" s="27">
        <v>0</v>
      </c>
      <c r="AG36" s="27">
        <v>0</v>
      </c>
      <c r="AH36" s="27">
        <v>0</v>
      </c>
      <c r="AI36" s="25"/>
      <c r="AJ36" s="27">
        <v>0</v>
      </c>
      <c r="AK36" s="27">
        <v>0</v>
      </c>
      <c r="AL36" s="25"/>
      <c r="AM36" s="25"/>
      <c r="AN36" s="25"/>
      <c r="AO36" s="27">
        <v>4284000</v>
      </c>
    </row>
    <row r="37" spans="1:41" x14ac:dyDescent="0.35">
      <c r="A37" s="25">
        <v>900328450</v>
      </c>
      <c r="B37" s="25" t="s">
        <v>56</v>
      </c>
      <c r="C37" s="25" t="s">
        <v>3</v>
      </c>
      <c r="D37" s="25">
        <v>46527</v>
      </c>
      <c r="E37" s="25" t="s">
        <v>177</v>
      </c>
      <c r="F37" s="25" t="s">
        <v>178</v>
      </c>
      <c r="G37" s="26"/>
      <c r="H37" s="26">
        <v>45450</v>
      </c>
      <c r="I37" s="27">
        <v>5140800</v>
      </c>
      <c r="J37" s="27">
        <v>5140800</v>
      </c>
      <c r="K37" s="25" t="s">
        <v>199</v>
      </c>
      <c r="L37" s="25" t="s">
        <v>202</v>
      </c>
      <c r="M37" s="27">
        <v>0</v>
      </c>
      <c r="N37" s="25"/>
      <c r="O37" s="27">
        <v>5037984</v>
      </c>
      <c r="P37" s="27">
        <v>102816</v>
      </c>
      <c r="Q37" s="25">
        <v>2201540017</v>
      </c>
      <c r="R37" s="26">
        <v>45530</v>
      </c>
      <c r="S37" s="25" t="s">
        <v>201</v>
      </c>
      <c r="T37" s="27">
        <v>58492527</v>
      </c>
      <c r="U37" s="25" t="s">
        <v>70</v>
      </c>
      <c r="V37" s="26">
        <v>45450</v>
      </c>
      <c r="W37" s="26">
        <v>45456</v>
      </c>
      <c r="X37" s="26"/>
      <c r="Y37" s="27">
        <v>5140800</v>
      </c>
      <c r="Z37" s="27">
        <v>5140800</v>
      </c>
      <c r="AA37" s="27">
        <v>5140800</v>
      </c>
      <c r="AB37" s="27">
        <v>0</v>
      </c>
      <c r="AC37" s="27">
        <v>5140800</v>
      </c>
      <c r="AD37" s="27">
        <v>102816</v>
      </c>
      <c r="AE37" s="27">
        <v>0</v>
      </c>
      <c r="AF37" s="27">
        <v>0</v>
      </c>
      <c r="AG37" s="27">
        <v>0</v>
      </c>
      <c r="AH37" s="27">
        <v>0</v>
      </c>
      <c r="AI37" s="25"/>
      <c r="AJ37" s="27">
        <v>0</v>
      </c>
      <c r="AK37" s="27">
        <v>0</v>
      </c>
      <c r="AL37" s="25"/>
      <c r="AM37" s="25"/>
      <c r="AN37" s="25"/>
      <c r="AO37" s="27">
        <v>5140800</v>
      </c>
    </row>
    <row r="38" spans="1:41" x14ac:dyDescent="0.35">
      <c r="A38" s="25">
        <v>900328450</v>
      </c>
      <c r="B38" s="25" t="s">
        <v>56</v>
      </c>
      <c r="C38" s="25" t="s">
        <v>3</v>
      </c>
      <c r="D38" s="25">
        <v>48178</v>
      </c>
      <c r="E38" s="25" t="s">
        <v>179</v>
      </c>
      <c r="F38" s="25" t="s">
        <v>180</v>
      </c>
      <c r="G38" s="26"/>
      <c r="H38" s="26">
        <v>45483</v>
      </c>
      <c r="I38" s="27">
        <v>5140800</v>
      </c>
      <c r="J38" s="27">
        <v>5140800</v>
      </c>
      <c r="K38" s="25" t="e">
        <v>#N/A</v>
      </c>
      <c r="L38" s="25" t="s">
        <v>202</v>
      </c>
      <c r="M38" s="27">
        <v>0</v>
      </c>
      <c r="N38" s="25"/>
      <c r="O38" s="27">
        <v>5037984</v>
      </c>
      <c r="P38" s="27">
        <v>102816</v>
      </c>
      <c r="Q38" s="25">
        <v>2201540017</v>
      </c>
      <c r="R38" s="26">
        <v>45530</v>
      </c>
      <c r="S38" s="25" t="s">
        <v>201</v>
      </c>
      <c r="T38" s="27">
        <v>58492527</v>
      </c>
      <c r="U38" s="25" t="s">
        <v>70</v>
      </c>
      <c r="V38" s="26">
        <v>45483</v>
      </c>
      <c r="W38" s="26">
        <v>45488</v>
      </c>
      <c r="X38" s="26"/>
      <c r="Y38" s="27">
        <v>5140800</v>
      </c>
      <c r="Z38" s="27">
        <v>5140800</v>
      </c>
      <c r="AA38" s="27">
        <v>5140800</v>
      </c>
      <c r="AB38" s="27">
        <v>0</v>
      </c>
      <c r="AC38" s="27">
        <v>5140800</v>
      </c>
      <c r="AD38" s="27">
        <v>102816</v>
      </c>
      <c r="AE38" s="27">
        <v>0</v>
      </c>
      <c r="AF38" s="27">
        <v>0</v>
      </c>
      <c r="AG38" s="27">
        <v>0</v>
      </c>
      <c r="AH38" s="27">
        <v>0</v>
      </c>
      <c r="AI38" s="25"/>
      <c r="AJ38" s="27">
        <v>0</v>
      </c>
      <c r="AK38" s="27">
        <v>0</v>
      </c>
      <c r="AL38" s="25"/>
      <c r="AM38" s="25"/>
      <c r="AN38" s="25"/>
      <c r="AO38" s="27">
        <v>5140800</v>
      </c>
    </row>
    <row r="39" spans="1:41" x14ac:dyDescent="0.35">
      <c r="A39" s="25">
        <v>900328450</v>
      </c>
      <c r="B39" s="25" t="s">
        <v>56</v>
      </c>
      <c r="C39" s="25" t="s">
        <v>3</v>
      </c>
      <c r="D39" s="25">
        <v>48159</v>
      </c>
      <c r="E39" s="25" t="s">
        <v>181</v>
      </c>
      <c r="F39" s="25" t="s">
        <v>182</v>
      </c>
      <c r="G39" s="26"/>
      <c r="H39" s="26">
        <v>45483</v>
      </c>
      <c r="I39" s="27">
        <v>6032000</v>
      </c>
      <c r="J39" s="27">
        <v>6032000</v>
      </c>
      <c r="K39" s="25" t="e">
        <v>#N/A</v>
      </c>
      <c r="L39" s="25" t="s">
        <v>202</v>
      </c>
      <c r="M39" s="27">
        <v>0</v>
      </c>
      <c r="N39" s="25"/>
      <c r="O39" s="27">
        <v>5911360</v>
      </c>
      <c r="P39" s="27">
        <v>120640</v>
      </c>
      <c r="Q39" s="25">
        <v>2201540017</v>
      </c>
      <c r="R39" s="26">
        <v>45530</v>
      </c>
      <c r="S39" s="25" t="s">
        <v>201</v>
      </c>
      <c r="T39" s="27">
        <v>58492527</v>
      </c>
      <c r="U39" s="25" t="s">
        <v>70</v>
      </c>
      <c r="V39" s="26">
        <v>45483</v>
      </c>
      <c r="W39" s="26">
        <v>45485</v>
      </c>
      <c r="X39" s="26"/>
      <c r="Y39" s="27">
        <v>6032000</v>
      </c>
      <c r="Z39" s="27">
        <v>6032000</v>
      </c>
      <c r="AA39" s="27">
        <v>6032000</v>
      </c>
      <c r="AB39" s="27">
        <v>0</v>
      </c>
      <c r="AC39" s="27">
        <v>2142000</v>
      </c>
      <c r="AD39" s="27">
        <v>120640</v>
      </c>
      <c r="AE39" s="27">
        <v>0</v>
      </c>
      <c r="AF39" s="27">
        <v>0</v>
      </c>
      <c r="AG39" s="27">
        <v>0</v>
      </c>
      <c r="AH39" s="27">
        <v>0</v>
      </c>
      <c r="AI39" s="25"/>
      <c r="AJ39" s="27">
        <v>0</v>
      </c>
      <c r="AK39" s="27">
        <v>0</v>
      </c>
      <c r="AL39" s="25"/>
      <c r="AM39" s="25"/>
      <c r="AN39" s="25"/>
      <c r="AO39" s="27">
        <v>6032000</v>
      </c>
    </row>
    <row r="40" spans="1:41" x14ac:dyDescent="0.35">
      <c r="A40" s="25">
        <v>900328450</v>
      </c>
      <c r="B40" s="25" t="s">
        <v>56</v>
      </c>
      <c r="C40" s="25" t="s">
        <v>3</v>
      </c>
      <c r="D40" s="25">
        <v>48158</v>
      </c>
      <c r="E40" s="25" t="s">
        <v>68</v>
      </c>
      <c r="F40" s="25" t="s">
        <v>69</v>
      </c>
      <c r="G40" s="26"/>
      <c r="H40" s="26">
        <v>45483</v>
      </c>
      <c r="I40" s="27">
        <v>658716</v>
      </c>
      <c r="J40" s="27">
        <v>658716</v>
      </c>
      <c r="K40" s="25" t="e">
        <v>#N/A</v>
      </c>
      <c r="L40" s="25" t="s">
        <v>199</v>
      </c>
      <c r="M40" s="27">
        <v>645542</v>
      </c>
      <c r="N40" s="25">
        <v>1222496785</v>
      </c>
      <c r="O40" s="27">
        <v>0</v>
      </c>
      <c r="P40" s="27">
        <v>0</v>
      </c>
      <c r="Q40" s="25"/>
      <c r="R40" s="26"/>
      <c r="S40" s="25"/>
      <c r="T40" s="27">
        <v>0</v>
      </c>
      <c r="U40" s="25" t="s">
        <v>70</v>
      </c>
      <c r="V40" s="26">
        <v>45483</v>
      </c>
      <c r="W40" s="26">
        <v>45485</v>
      </c>
      <c r="X40" s="26"/>
      <c r="Y40" s="27">
        <v>658716</v>
      </c>
      <c r="Z40" s="27">
        <v>658716</v>
      </c>
      <c r="AA40" s="27">
        <v>658716</v>
      </c>
      <c r="AB40" s="27">
        <v>0</v>
      </c>
      <c r="AC40" s="27">
        <v>658716</v>
      </c>
      <c r="AD40" s="27">
        <v>13174</v>
      </c>
      <c r="AE40" s="27">
        <v>0</v>
      </c>
      <c r="AF40" s="27">
        <v>0</v>
      </c>
      <c r="AG40" s="27">
        <v>0</v>
      </c>
      <c r="AH40" s="27">
        <v>0</v>
      </c>
      <c r="AI40" s="25"/>
      <c r="AJ40" s="27">
        <v>0</v>
      </c>
      <c r="AK40" s="27">
        <v>0</v>
      </c>
      <c r="AL40" s="25"/>
      <c r="AM40" s="25"/>
      <c r="AN40" s="25"/>
      <c r="AO40" s="27">
        <v>658716</v>
      </c>
    </row>
    <row r="41" spans="1:41" x14ac:dyDescent="0.35">
      <c r="A41" s="25">
        <v>900328450</v>
      </c>
      <c r="B41" s="25" t="s">
        <v>56</v>
      </c>
      <c r="C41" s="25" t="s">
        <v>3</v>
      </c>
      <c r="D41" s="25">
        <v>43082</v>
      </c>
      <c r="E41" s="25" t="s">
        <v>71</v>
      </c>
      <c r="F41" s="25" t="s">
        <v>72</v>
      </c>
      <c r="G41" s="26"/>
      <c r="H41" s="26">
        <v>45393</v>
      </c>
      <c r="I41" s="27">
        <v>2142000</v>
      </c>
      <c r="J41" s="27">
        <v>2142000</v>
      </c>
      <c r="K41" s="25" t="s">
        <v>59</v>
      </c>
      <c r="L41" s="25" t="s">
        <v>199</v>
      </c>
      <c r="M41" s="27">
        <v>2099160</v>
      </c>
      <c r="N41" s="25">
        <v>1222503364</v>
      </c>
      <c r="O41" s="27">
        <v>0</v>
      </c>
      <c r="P41" s="27">
        <v>0</v>
      </c>
      <c r="Q41" s="25"/>
      <c r="R41" s="26"/>
      <c r="S41" s="25"/>
      <c r="T41" s="27">
        <v>0</v>
      </c>
      <c r="U41" s="25" t="s">
        <v>70</v>
      </c>
      <c r="V41" s="26">
        <v>45393</v>
      </c>
      <c r="W41" s="26">
        <v>45516</v>
      </c>
      <c r="X41" s="26"/>
      <c r="Y41" s="27">
        <v>2142000</v>
      </c>
      <c r="Z41" s="27">
        <v>2142000</v>
      </c>
      <c r="AA41" s="27">
        <v>2142000</v>
      </c>
      <c r="AB41" s="27">
        <v>0</v>
      </c>
      <c r="AC41" s="27">
        <v>2142000</v>
      </c>
      <c r="AD41" s="27">
        <v>42840</v>
      </c>
      <c r="AE41" s="27">
        <v>0</v>
      </c>
      <c r="AF41" s="27">
        <v>0</v>
      </c>
      <c r="AG41" s="27">
        <v>0</v>
      </c>
      <c r="AH41" s="27">
        <v>0</v>
      </c>
      <c r="AI41" s="25"/>
      <c r="AJ41" s="27">
        <v>0</v>
      </c>
      <c r="AK41" s="27">
        <v>0</v>
      </c>
      <c r="AL41" s="25"/>
      <c r="AM41" s="25"/>
      <c r="AN41" s="25"/>
      <c r="AO41" s="27">
        <v>2142000</v>
      </c>
    </row>
    <row r="42" spans="1:41" x14ac:dyDescent="0.35">
      <c r="A42" s="25">
        <v>900328450</v>
      </c>
      <c r="B42" s="25" t="s">
        <v>56</v>
      </c>
      <c r="C42" s="25" t="s">
        <v>3</v>
      </c>
      <c r="D42" s="25">
        <v>43099</v>
      </c>
      <c r="E42" s="25" t="s">
        <v>73</v>
      </c>
      <c r="F42" s="25" t="s">
        <v>74</v>
      </c>
      <c r="G42" s="26"/>
      <c r="H42" s="26">
        <v>45393</v>
      </c>
      <c r="I42" s="27">
        <v>2142000</v>
      </c>
      <c r="J42" s="27">
        <v>2142000</v>
      </c>
      <c r="K42" s="25" t="s">
        <v>59</v>
      </c>
      <c r="L42" s="25" t="s">
        <v>199</v>
      </c>
      <c r="M42" s="27">
        <v>2099160</v>
      </c>
      <c r="N42" s="25">
        <v>1222503365</v>
      </c>
      <c r="O42" s="27">
        <v>0</v>
      </c>
      <c r="P42" s="27">
        <v>0</v>
      </c>
      <c r="Q42" s="25"/>
      <c r="R42" s="26"/>
      <c r="S42" s="25"/>
      <c r="T42" s="27">
        <v>0</v>
      </c>
      <c r="U42" s="25" t="s">
        <v>70</v>
      </c>
      <c r="V42" s="26">
        <v>45393</v>
      </c>
      <c r="W42" s="26">
        <v>45516</v>
      </c>
      <c r="X42" s="26"/>
      <c r="Y42" s="27">
        <v>2142000</v>
      </c>
      <c r="Z42" s="27">
        <v>2142000</v>
      </c>
      <c r="AA42" s="27">
        <v>2142000</v>
      </c>
      <c r="AB42" s="27">
        <v>0</v>
      </c>
      <c r="AC42" s="27">
        <v>2142000</v>
      </c>
      <c r="AD42" s="27">
        <v>42840</v>
      </c>
      <c r="AE42" s="27">
        <v>0</v>
      </c>
      <c r="AF42" s="27">
        <v>0</v>
      </c>
      <c r="AG42" s="27">
        <v>0</v>
      </c>
      <c r="AH42" s="27">
        <v>0</v>
      </c>
      <c r="AI42" s="25"/>
      <c r="AJ42" s="27">
        <v>0</v>
      </c>
      <c r="AK42" s="27">
        <v>0</v>
      </c>
      <c r="AL42" s="25"/>
      <c r="AM42" s="25"/>
      <c r="AN42" s="25"/>
      <c r="AO42" s="27">
        <v>2142000</v>
      </c>
    </row>
    <row r="43" spans="1:41" x14ac:dyDescent="0.35">
      <c r="A43" s="25">
        <v>900328450</v>
      </c>
      <c r="B43" s="25" t="s">
        <v>56</v>
      </c>
      <c r="C43" s="25" t="s">
        <v>3</v>
      </c>
      <c r="D43" s="25">
        <v>43114</v>
      </c>
      <c r="E43" s="25" t="s">
        <v>75</v>
      </c>
      <c r="F43" s="25" t="s">
        <v>76</v>
      </c>
      <c r="G43" s="26"/>
      <c r="H43" s="26">
        <v>45393</v>
      </c>
      <c r="I43" s="27">
        <v>2142000</v>
      </c>
      <c r="J43" s="27">
        <v>2142000</v>
      </c>
      <c r="K43" s="25" t="s">
        <v>59</v>
      </c>
      <c r="L43" s="25" t="s">
        <v>199</v>
      </c>
      <c r="M43" s="27">
        <v>2099160</v>
      </c>
      <c r="N43" s="25">
        <v>1222503367</v>
      </c>
      <c r="O43" s="27">
        <v>0</v>
      </c>
      <c r="P43" s="27">
        <v>0</v>
      </c>
      <c r="Q43" s="25"/>
      <c r="R43" s="26"/>
      <c r="S43" s="25"/>
      <c r="T43" s="27">
        <v>0</v>
      </c>
      <c r="U43" s="25" t="s">
        <v>70</v>
      </c>
      <c r="V43" s="26">
        <v>45393</v>
      </c>
      <c r="W43" s="26">
        <v>45516</v>
      </c>
      <c r="X43" s="26"/>
      <c r="Y43" s="27">
        <v>2142000</v>
      </c>
      <c r="Z43" s="27">
        <v>2142000</v>
      </c>
      <c r="AA43" s="27">
        <v>2142000</v>
      </c>
      <c r="AB43" s="27">
        <v>0</v>
      </c>
      <c r="AC43" s="27">
        <v>2142000</v>
      </c>
      <c r="AD43" s="27">
        <v>42840</v>
      </c>
      <c r="AE43" s="27">
        <v>0</v>
      </c>
      <c r="AF43" s="27">
        <v>0</v>
      </c>
      <c r="AG43" s="27">
        <v>0</v>
      </c>
      <c r="AH43" s="27">
        <v>0</v>
      </c>
      <c r="AI43" s="25"/>
      <c r="AJ43" s="27">
        <v>0</v>
      </c>
      <c r="AK43" s="27">
        <v>0</v>
      </c>
      <c r="AL43" s="25"/>
      <c r="AM43" s="25"/>
      <c r="AN43" s="25"/>
      <c r="AO43" s="27">
        <v>2142000</v>
      </c>
    </row>
    <row r="44" spans="1:41" x14ac:dyDescent="0.35">
      <c r="A44" s="25">
        <v>900328450</v>
      </c>
      <c r="B44" s="25" t="s">
        <v>56</v>
      </c>
      <c r="C44" s="25" t="s">
        <v>3</v>
      </c>
      <c r="D44" s="25">
        <v>43118</v>
      </c>
      <c r="E44" s="25" t="s">
        <v>77</v>
      </c>
      <c r="F44" s="25" t="s">
        <v>78</v>
      </c>
      <c r="G44" s="26"/>
      <c r="H44" s="26">
        <v>45393</v>
      </c>
      <c r="I44" s="27">
        <v>2142000</v>
      </c>
      <c r="J44" s="27">
        <v>2142000</v>
      </c>
      <c r="K44" s="25" t="s">
        <v>59</v>
      </c>
      <c r="L44" s="25" t="s">
        <v>199</v>
      </c>
      <c r="M44" s="27">
        <v>2099160</v>
      </c>
      <c r="N44" s="25">
        <v>1222503368</v>
      </c>
      <c r="O44" s="27">
        <v>0</v>
      </c>
      <c r="P44" s="27">
        <v>0</v>
      </c>
      <c r="Q44" s="25"/>
      <c r="R44" s="26"/>
      <c r="S44" s="25"/>
      <c r="T44" s="27">
        <v>0</v>
      </c>
      <c r="U44" s="25" t="s">
        <v>70</v>
      </c>
      <c r="V44" s="26">
        <v>45393</v>
      </c>
      <c r="W44" s="26">
        <v>45516</v>
      </c>
      <c r="X44" s="26"/>
      <c r="Y44" s="27">
        <v>2142000</v>
      </c>
      <c r="Z44" s="27">
        <v>2142000</v>
      </c>
      <c r="AA44" s="27">
        <v>2142000</v>
      </c>
      <c r="AB44" s="27">
        <v>0</v>
      </c>
      <c r="AC44" s="27">
        <v>2142000</v>
      </c>
      <c r="AD44" s="27">
        <v>42840</v>
      </c>
      <c r="AE44" s="27">
        <v>0</v>
      </c>
      <c r="AF44" s="27">
        <v>0</v>
      </c>
      <c r="AG44" s="27">
        <v>0</v>
      </c>
      <c r="AH44" s="27">
        <v>0</v>
      </c>
      <c r="AI44" s="25"/>
      <c r="AJ44" s="27">
        <v>0</v>
      </c>
      <c r="AK44" s="27">
        <v>0</v>
      </c>
      <c r="AL44" s="25"/>
      <c r="AM44" s="25"/>
      <c r="AN44" s="25"/>
      <c r="AO44" s="27">
        <v>2142000</v>
      </c>
    </row>
    <row r="45" spans="1:41" x14ac:dyDescent="0.35">
      <c r="A45" s="25">
        <v>900328450</v>
      </c>
      <c r="B45" s="25" t="s">
        <v>56</v>
      </c>
      <c r="C45" s="25" t="s">
        <v>3</v>
      </c>
      <c r="D45" s="25">
        <v>43124</v>
      </c>
      <c r="E45" s="25" t="s">
        <v>79</v>
      </c>
      <c r="F45" s="25" t="s">
        <v>80</v>
      </c>
      <c r="G45" s="26"/>
      <c r="H45" s="26">
        <v>45393</v>
      </c>
      <c r="I45" s="27">
        <v>2142000</v>
      </c>
      <c r="J45" s="27">
        <v>2142000</v>
      </c>
      <c r="K45" s="25" t="s">
        <v>59</v>
      </c>
      <c r="L45" s="25" t="s">
        <v>199</v>
      </c>
      <c r="M45" s="27">
        <v>2099160</v>
      </c>
      <c r="N45" s="25">
        <v>1222503371</v>
      </c>
      <c r="O45" s="27">
        <v>0</v>
      </c>
      <c r="P45" s="27">
        <v>0</v>
      </c>
      <c r="Q45" s="25"/>
      <c r="R45" s="26"/>
      <c r="S45" s="25"/>
      <c r="T45" s="27">
        <v>0</v>
      </c>
      <c r="U45" s="25" t="s">
        <v>70</v>
      </c>
      <c r="V45" s="26">
        <v>45393</v>
      </c>
      <c r="W45" s="26">
        <v>45516</v>
      </c>
      <c r="X45" s="26"/>
      <c r="Y45" s="27">
        <v>2142000</v>
      </c>
      <c r="Z45" s="27">
        <v>2142000</v>
      </c>
      <c r="AA45" s="27">
        <v>2142000</v>
      </c>
      <c r="AB45" s="27">
        <v>0</v>
      </c>
      <c r="AC45" s="27">
        <v>2142000</v>
      </c>
      <c r="AD45" s="27">
        <v>42840</v>
      </c>
      <c r="AE45" s="27">
        <v>0</v>
      </c>
      <c r="AF45" s="27">
        <v>0</v>
      </c>
      <c r="AG45" s="27">
        <v>0</v>
      </c>
      <c r="AH45" s="27">
        <v>0</v>
      </c>
      <c r="AI45" s="25"/>
      <c r="AJ45" s="27">
        <v>0</v>
      </c>
      <c r="AK45" s="27">
        <v>0</v>
      </c>
      <c r="AL45" s="25"/>
      <c r="AM45" s="25"/>
      <c r="AN45" s="25"/>
      <c r="AO45" s="27">
        <v>2142000</v>
      </c>
    </row>
    <row r="46" spans="1:41" x14ac:dyDescent="0.35">
      <c r="A46" s="25">
        <v>900328450</v>
      </c>
      <c r="B46" s="25" t="s">
        <v>56</v>
      </c>
      <c r="C46" s="25" t="s">
        <v>3</v>
      </c>
      <c r="D46" s="25">
        <v>43125</v>
      </c>
      <c r="E46" s="25" t="s">
        <v>81</v>
      </c>
      <c r="F46" s="25" t="s">
        <v>82</v>
      </c>
      <c r="G46" s="26"/>
      <c r="H46" s="26">
        <v>45393</v>
      </c>
      <c r="I46" s="27">
        <v>2142000</v>
      </c>
      <c r="J46" s="27">
        <v>2142000</v>
      </c>
      <c r="K46" s="25" t="s">
        <v>59</v>
      </c>
      <c r="L46" s="25" t="s">
        <v>199</v>
      </c>
      <c r="M46" s="27">
        <v>2099160</v>
      </c>
      <c r="N46" s="25">
        <v>1222503372</v>
      </c>
      <c r="O46" s="27">
        <v>0</v>
      </c>
      <c r="P46" s="27">
        <v>0</v>
      </c>
      <c r="Q46" s="25"/>
      <c r="R46" s="26"/>
      <c r="S46" s="25"/>
      <c r="T46" s="27">
        <v>0</v>
      </c>
      <c r="U46" s="25" t="s">
        <v>70</v>
      </c>
      <c r="V46" s="26">
        <v>45393</v>
      </c>
      <c r="W46" s="26">
        <v>45516</v>
      </c>
      <c r="X46" s="26"/>
      <c r="Y46" s="27">
        <v>2142000</v>
      </c>
      <c r="Z46" s="27">
        <v>2142000</v>
      </c>
      <c r="AA46" s="27">
        <v>2142000</v>
      </c>
      <c r="AB46" s="27">
        <v>0</v>
      </c>
      <c r="AC46" s="27">
        <v>2142000</v>
      </c>
      <c r="AD46" s="27">
        <v>42840</v>
      </c>
      <c r="AE46" s="27">
        <v>0</v>
      </c>
      <c r="AF46" s="27">
        <v>0</v>
      </c>
      <c r="AG46" s="27">
        <v>0</v>
      </c>
      <c r="AH46" s="27">
        <v>0</v>
      </c>
      <c r="AI46" s="25"/>
      <c r="AJ46" s="27">
        <v>0</v>
      </c>
      <c r="AK46" s="27">
        <v>0</v>
      </c>
      <c r="AL46" s="25"/>
      <c r="AM46" s="25"/>
      <c r="AN46" s="25"/>
      <c r="AO46" s="27">
        <v>2142000</v>
      </c>
    </row>
    <row r="47" spans="1:41" x14ac:dyDescent="0.35">
      <c r="A47" s="25">
        <v>900328450</v>
      </c>
      <c r="B47" s="25" t="s">
        <v>56</v>
      </c>
      <c r="C47" s="25" t="s">
        <v>3</v>
      </c>
      <c r="D47" s="25">
        <v>48161</v>
      </c>
      <c r="E47" s="25" t="s">
        <v>83</v>
      </c>
      <c r="F47" s="25" t="s">
        <v>84</v>
      </c>
      <c r="G47" s="26"/>
      <c r="H47" s="26">
        <v>45483</v>
      </c>
      <c r="I47" s="27">
        <v>2142000</v>
      </c>
      <c r="J47" s="27">
        <v>2142000</v>
      </c>
      <c r="K47" s="25" t="e">
        <v>#N/A</v>
      </c>
      <c r="L47" s="25" t="s">
        <v>199</v>
      </c>
      <c r="M47" s="27">
        <v>2099160</v>
      </c>
      <c r="N47" s="25">
        <v>1222497657</v>
      </c>
      <c r="O47" s="27">
        <v>0</v>
      </c>
      <c r="P47" s="27">
        <v>0</v>
      </c>
      <c r="Q47" s="25"/>
      <c r="R47" s="26"/>
      <c r="S47" s="25"/>
      <c r="T47" s="27">
        <v>0</v>
      </c>
      <c r="U47" s="25" t="s">
        <v>70</v>
      </c>
      <c r="V47" s="26">
        <v>45483</v>
      </c>
      <c r="W47" s="26">
        <v>45485</v>
      </c>
      <c r="X47" s="26"/>
      <c r="Y47" s="27">
        <v>2142000</v>
      </c>
      <c r="Z47" s="27">
        <v>2142000</v>
      </c>
      <c r="AA47" s="27">
        <v>2142000</v>
      </c>
      <c r="AB47" s="27">
        <v>0</v>
      </c>
      <c r="AC47" s="27">
        <v>2142000</v>
      </c>
      <c r="AD47" s="27">
        <v>42840</v>
      </c>
      <c r="AE47" s="27">
        <v>0</v>
      </c>
      <c r="AF47" s="27">
        <v>0</v>
      </c>
      <c r="AG47" s="27">
        <v>0</v>
      </c>
      <c r="AH47" s="27">
        <v>0</v>
      </c>
      <c r="AI47" s="25"/>
      <c r="AJ47" s="27">
        <v>0</v>
      </c>
      <c r="AK47" s="27">
        <v>0</v>
      </c>
      <c r="AL47" s="25"/>
      <c r="AM47" s="25"/>
      <c r="AN47" s="25"/>
      <c r="AO47" s="27">
        <v>2142000</v>
      </c>
    </row>
    <row r="48" spans="1:41" x14ac:dyDescent="0.35">
      <c r="A48" s="25">
        <v>900328450</v>
      </c>
      <c r="B48" s="25" t="s">
        <v>56</v>
      </c>
      <c r="C48" s="25" t="s">
        <v>3</v>
      </c>
      <c r="D48" s="25">
        <v>48176</v>
      </c>
      <c r="E48" s="25" t="s">
        <v>85</v>
      </c>
      <c r="F48" s="25" t="s">
        <v>86</v>
      </c>
      <c r="G48" s="26"/>
      <c r="H48" s="26">
        <v>45483</v>
      </c>
      <c r="I48" s="27">
        <v>2142000</v>
      </c>
      <c r="J48" s="27">
        <v>2142000</v>
      </c>
      <c r="K48" s="25" t="e">
        <v>#N/A</v>
      </c>
      <c r="L48" s="25" t="s">
        <v>199</v>
      </c>
      <c r="M48" s="27">
        <v>2099160</v>
      </c>
      <c r="N48" s="25">
        <v>1222497663</v>
      </c>
      <c r="O48" s="27">
        <v>0</v>
      </c>
      <c r="P48" s="27">
        <v>0</v>
      </c>
      <c r="Q48" s="25"/>
      <c r="R48" s="26"/>
      <c r="S48" s="25"/>
      <c r="T48" s="27">
        <v>0</v>
      </c>
      <c r="U48" s="25" t="s">
        <v>70</v>
      </c>
      <c r="V48" s="26">
        <v>45483</v>
      </c>
      <c r="W48" s="26">
        <v>45488</v>
      </c>
      <c r="X48" s="26"/>
      <c r="Y48" s="27">
        <v>2142000</v>
      </c>
      <c r="Z48" s="27">
        <v>2142000</v>
      </c>
      <c r="AA48" s="27">
        <v>2142000</v>
      </c>
      <c r="AB48" s="27">
        <v>0</v>
      </c>
      <c r="AC48" s="27">
        <v>2142000</v>
      </c>
      <c r="AD48" s="27">
        <v>42840</v>
      </c>
      <c r="AE48" s="27">
        <v>0</v>
      </c>
      <c r="AF48" s="27">
        <v>0</v>
      </c>
      <c r="AG48" s="27">
        <v>0</v>
      </c>
      <c r="AH48" s="27">
        <v>0</v>
      </c>
      <c r="AI48" s="25"/>
      <c r="AJ48" s="27">
        <v>0</v>
      </c>
      <c r="AK48" s="27">
        <v>0</v>
      </c>
      <c r="AL48" s="25"/>
      <c r="AM48" s="25"/>
      <c r="AN48" s="25"/>
      <c r="AO48" s="27">
        <v>2142000</v>
      </c>
    </row>
    <row r="49" spans="1:41" x14ac:dyDescent="0.35">
      <c r="A49" s="25">
        <v>900328450</v>
      </c>
      <c r="B49" s="25" t="s">
        <v>56</v>
      </c>
      <c r="C49" s="25" t="s">
        <v>3</v>
      </c>
      <c r="D49" s="25">
        <v>48189</v>
      </c>
      <c r="E49" s="25" t="s">
        <v>87</v>
      </c>
      <c r="F49" s="25" t="s">
        <v>88</v>
      </c>
      <c r="G49" s="26"/>
      <c r="H49" s="26">
        <v>45483</v>
      </c>
      <c r="I49" s="27">
        <v>2142000</v>
      </c>
      <c r="J49" s="27">
        <v>2142000</v>
      </c>
      <c r="K49" s="25" t="e">
        <v>#N/A</v>
      </c>
      <c r="L49" s="25" t="s">
        <v>199</v>
      </c>
      <c r="M49" s="27">
        <v>2099160</v>
      </c>
      <c r="N49" s="25">
        <v>1222497664</v>
      </c>
      <c r="O49" s="27">
        <v>0</v>
      </c>
      <c r="P49" s="27">
        <v>0</v>
      </c>
      <c r="Q49" s="25"/>
      <c r="R49" s="26"/>
      <c r="S49" s="25"/>
      <c r="T49" s="27">
        <v>0</v>
      </c>
      <c r="U49" s="25" t="s">
        <v>70</v>
      </c>
      <c r="V49" s="26">
        <v>45483</v>
      </c>
      <c r="W49" s="26">
        <v>45488</v>
      </c>
      <c r="X49" s="26"/>
      <c r="Y49" s="27">
        <v>2142000</v>
      </c>
      <c r="Z49" s="27">
        <v>2142000</v>
      </c>
      <c r="AA49" s="27">
        <v>2142000</v>
      </c>
      <c r="AB49" s="27">
        <v>0</v>
      </c>
      <c r="AC49" s="27">
        <v>2142000</v>
      </c>
      <c r="AD49" s="27">
        <v>42840</v>
      </c>
      <c r="AE49" s="27">
        <v>0</v>
      </c>
      <c r="AF49" s="27">
        <v>0</v>
      </c>
      <c r="AG49" s="27">
        <v>0</v>
      </c>
      <c r="AH49" s="27">
        <v>0</v>
      </c>
      <c r="AI49" s="25"/>
      <c r="AJ49" s="27">
        <v>0</v>
      </c>
      <c r="AK49" s="27">
        <v>0</v>
      </c>
      <c r="AL49" s="25"/>
      <c r="AM49" s="25"/>
      <c r="AN49" s="25"/>
      <c r="AO49" s="27">
        <v>2142000</v>
      </c>
    </row>
    <row r="50" spans="1:41" x14ac:dyDescent="0.35">
      <c r="A50" s="25">
        <v>900328450</v>
      </c>
      <c r="B50" s="25" t="s">
        <v>56</v>
      </c>
      <c r="C50" s="25" t="s">
        <v>3</v>
      </c>
      <c r="D50" s="25">
        <v>48165</v>
      </c>
      <c r="E50" s="25" t="s">
        <v>89</v>
      </c>
      <c r="F50" s="25" t="s">
        <v>90</v>
      </c>
      <c r="G50" s="26"/>
      <c r="H50" s="26">
        <v>45483</v>
      </c>
      <c r="I50" s="27">
        <v>2677500</v>
      </c>
      <c r="J50" s="27">
        <v>2677500</v>
      </c>
      <c r="K50" s="25" t="e">
        <v>#N/A</v>
      </c>
      <c r="L50" s="25" t="s">
        <v>199</v>
      </c>
      <c r="M50" s="27">
        <v>2623950</v>
      </c>
      <c r="N50" s="25">
        <v>1222497660</v>
      </c>
      <c r="O50" s="27">
        <v>0</v>
      </c>
      <c r="P50" s="27">
        <v>0</v>
      </c>
      <c r="Q50" s="25"/>
      <c r="R50" s="26"/>
      <c r="S50" s="25"/>
      <c r="T50" s="27">
        <v>0</v>
      </c>
      <c r="U50" s="25" t="s">
        <v>70</v>
      </c>
      <c r="V50" s="26">
        <v>45483</v>
      </c>
      <c r="W50" s="26">
        <v>45488</v>
      </c>
      <c r="X50" s="26"/>
      <c r="Y50" s="27">
        <v>2677500</v>
      </c>
      <c r="Z50" s="27">
        <v>2677500</v>
      </c>
      <c r="AA50" s="27">
        <v>2677500</v>
      </c>
      <c r="AB50" s="27">
        <v>0</v>
      </c>
      <c r="AC50" s="27">
        <v>2677500</v>
      </c>
      <c r="AD50" s="27">
        <v>53550</v>
      </c>
      <c r="AE50" s="27">
        <v>0</v>
      </c>
      <c r="AF50" s="27">
        <v>0</v>
      </c>
      <c r="AG50" s="27">
        <v>0</v>
      </c>
      <c r="AH50" s="27">
        <v>0</v>
      </c>
      <c r="AI50" s="25"/>
      <c r="AJ50" s="27">
        <v>0</v>
      </c>
      <c r="AK50" s="27">
        <v>0</v>
      </c>
      <c r="AL50" s="25"/>
      <c r="AM50" s="25"/>
      <c r="AN50" s="25"/>
      <c r="AO50" s="27">
        <v>2677500</v>
      </c>
    </row>
    <row r="51" spans="1:41" x14ac:dyDescent="0.35">
      <c r="A51" s="25">
        <v>900328450</v>
      </c>
      <c r="B51" s="25" t="s">
        <v>56</v>
      </c>
      <c r="C51" s="25" t="s">
        <v>3</v>
      </c>
      <c r="D51" s="25">
        <v>48351</v>
      </c>
      <c r="E51" s="25" t="s">
        <v>91</v>
      </c>
      <c r="F51" s="25" t="s">
        <v>92</v>
      </c>
      <c r="G51" s="26"/>
      <c r="H51" s="26">
        <v>45484</v>
      </c>
      <c r="I51" s="27">
        <v>2677500</v>
      </c>
      <c r="J51" s="27">
        <v>2677500</v>
      </c>
      <c r="K51" s="25" t="e">
        <v>#N/A</v>
      </c>
      <c r="L51" s="25" t="s">
        <v>199</v>
      </c>
      <c r="M51" s="27">
        <v>2623950</v>
      </c>
      <c r="N51" s="25">
        <v>1222497668</v>
      </c>
      <c r="O51" s="27">
        <v>0</v>
      </c>
      <c r="P51" s="27">
        <v>0</v>
      </c>
      <c r="Q51" s="25"/>
      <c r="R51" s="26"/>
      <c r="S51" s="25"/>
      <c r="T51" s="27">
        <v>0</v>
      </c>
      <c r="U51" s="25" t="s">
        <v>70</v>
      </c>
      <c r="V51" s="26">
        <v>45484</v>
      </c>
      <c r="W51" s="26">
        <v>45488</v>
      </c>
      <c r="X51" s="26"/>
      <c r="Y51" s="27">
        <v>2677500</v>
      </c>
      <c r="Z51" s="27">
        <v>2677500</v>
      </c>
      <c r="AA51" s="27">
        <v>2677500</v>
      </c>
      <c r="AB51" s="27">
        <v>0</v>
      </c>
      <c r="AC51" s="27">
        <v>2677500</v>
      </c>
      <c r="AD51" s="27">
        <v>53550</v>
      </c>
      <c r="AE51" s="27">
        <v>0</v>
      </c>
      <c r="AF51" s="27">
        <v>0</v>
      </c>
      <c r="AG51" s="27">
        <v>0</v>
      </c>
      <c r="AH51" s="27">
        <v>0</v>
      </c>
      <c r="AI51" s="25"/>
      <c r="AJ51" s="27">
        <v>0</v>
      </c>
      <c r="AK51" s="27">
        <v>0</v>
      </c>
      <c r="AL51" s="25"/>
      <c r="AM51" s="25"/>
      <c r="AN51" s="25"/>
      <c r="AO51" s="27">
        <v>2677500</v>
      </c>
    </row>
    <row r="52" spans="1:41" x14ac:dyDescent="0.35">
      <c r="A52" s="25">
        <v>900328450</v>
      </c>
      <c r="B52" s="25" t="s">
        <v>56</v>
      </c>
      <c r="C52" s="25" t="s">
        <v>3</v>
      </c>
      <c r="D52" s="25">
        <v>48163</v>
      </c>
      <c r="E52" s="25" t="s">
        <v>93</v>
      </c>
      <c r="F52" s="25" t="s">
        <v>94</v>
      </c>
      <c r="G52" s="26"/>
      <c r="H52" s="26">
        <v>45483</v>
      </c>
      <c r="I52" s="27">
        <v>3213000</v>
      </c>
      <c r="J52" s="27">
        <v>3213000</v>
      </c>
      <c r="K52" s="25" t="e">
        <v>#N/A</v>
      </c>
      <c r="L52" s="25" t="s">
        <v>199</v>
      </c>
      <c r="M52" s="27">
        <v>3148740</v>
      </c>
      <c r="N52" s="25">
        <v>1222497658</v>
      </c>
      <c r="O52" s="27">
        <v>0</v>
      </c>
      <c r="P52" s="27">
        <v>0</v>
      </c>
      <c r="Q52" s="25"/>
      <c r="R52" s="26"/>
      <c r="S52" s="25"/>
      <c r="T52" s="27">
        <v>0</v>
      </c>
      <c r="U52" s="25" t="s">
        <v>70</v>
      </c>
      <c r="V52" s="26">
        <v>45483</v>
      </c>
      <c r="W52" s="26">
        <v>45485</v>
      </c>
      <c r="X52" s="26"/>
      <c r="Y52" s="27">
        <v>3213000</v>
      </c>
      <c r="Z52" s="27">
        <v>3213000</v>
      </c>
      <c r="AA52" s="27">
        <v>3213000</v>
      </c>
      <c r="AB52" s="27">
        <v>0</v>
      </c>
      <c r="AC52" s="27">
        <v>3213000</v>
      </c>
      <c r="AD52" s="27">
        <v>64260</v>
      </c>
      <c r="AE52" s="27">
        <v>0</v>
      </c>
      <c r="AF52" s="27">
        <v>0</v>
      </c>
      <c r="AG52" s="27">
        <v>0</v>
      </c>
      <c r="AH52" s="27">
        <v>0</v>
      </c>
      <c r="AI52" s="25"/>
      <c r="AJ52" s="27">
        <v>0</v>
      </c>
      <c r="AK52" s="27">
        <v>0</v>
      </c>
      <c r="AL52" s="25"/>
      <c r="AM52" s="25"/>
      <c r="AN52" s="25"/>
      <c r="AO52" s="27">
        <v>3213000</v>
      </c>
    </row>
    <row r="53" spans="1:41" x14ac:dyDescent="0.35">
      <c r="A53" s="25">
        <v>900328450</v>
      </c>
      <c r="B53" s="25" t="s">
        <v>56</v>
      </c>
      <c r="C53" s="25" t="s">
        <v>3</v>
      </c>
      <c r="D53" s="25">
        <v>48169</v>
      </c>
      <c r="E53" s="25" t="s">
        <v>95</v>
      </c>
      <c r="F53" s="25" t="s">
        <v>96</v>
      </c>
      <c r="G53" s="26"/>
      <c r="H53" s="26">
        <v>45483</v>
      </c>
      <c r="I53" s="27">
        <v>3213000</v>
      </c>
      <c r="J53" s="27">
        <v>3213000</v>
      </c>
      <c r="K53" s="25" t="e">
        <v>#N/A</v>
      </c>
      <c r="L53" s="25" t="s">
        <v>199</v>
      </c>
      <c r="M53" s="27">
        <v>3148740</v>
      </c>
      <c r="N53" s="25">
        <v>1222497662</v>
      </c>
      <c r="O53" s="27">
        <v>0</v>
      </c>
      <c r="P53" s="27">
        <v>0</v>
      </c>
      <c r="Q53" s="25"/>
      <c r="R53" s="26"/>
      <c r="S53" s="25"/>
      <c r="T53" s="27">
        <v>0</v>
      </c>
      <c r="U53" s="25" t="s">
        <v>70</v>
      </c>
      <c r="V53" s="26">
        <v>45483</v>
      </c>
      <c r="W53" s="26">
        <v>45488</v>
      </c>
      <c r="X53" s="26"/>
      <c r="Y53" s="27">
        <v>3213000</v>
      </c>
      <c r="Z53" s="27">
        <v>3213000</v>
      </c>
      <c r="AA53" s="27">
        <v>3213000</v>
      </c>
      <c r="AB53" s="27">
        <v>0</v>
      </c>
      <c r="AC53" s="27">
        <v>3213000</v>
      </c>
      <c r="AD53" s="27">
        <v>64260</v>
      </c>
      <c r="AE53" s="27">
        <v>0</v>
      </c>
      <c r="AF53" s="27">
        <v>0</v>
      </c>
      <c r="AG53" s="27">
        <v>0</v>
      </c>
      <c r="AH53" s="27">
        <v>0</v>
      </c>
      <c r="AI53" s="25"/>
      <c r="AJ53" s="27">
        <v>0</v>
      </c>
      <c r="AK53" s="27">
        <v>0</v>
      </c>
      <c r="AL53" s="25"/>
      <c r="AM53" s="25"/>
      <c r="AN53" s="25"/>
      <c r="AO53" s="27">
        <v>3213000</v>
      </c>
    </row>
    <row r="54" spans="1:41" x14ac:dyDescent="0.35">
      <c r="A54" s="25">
        <v>900328450</v>
      </c>
      <c r="B54" s="25" t="s">
        <v>56</v>
      </c>
      <c r="C54" s="25" t="s">
        <v>3</v>
      </c>
      <c r="D54" s="25">
        <v>48193</v>
      </c>
      <c r="E54" s="25" t="s">
        <v>97</v>
      </c>
      <c r="F54" s="25" t="s">
        <v>98</v>
      </c>
      <c r="G54" s="26"/>
      <c r="H54" s="26">
        <v>45483</v>
      </c>
      <c r="I54" s="27">
        <v>3213000</v>
      </c>
      <c r="J54" s="27">
        <v>3213000</v>
      </c>
      <c r="K54" s="25" t="e">
        <v>#N/A</v>
      </c>
      <c r="L54" s="25" t="s">
        <v>199</v>
      </c>
      <c r="M54" s="27">
        <v>3148740</v>
      </c>
      <c r="N54" s="25">
        <v>1222497666</v>
      </c>
      <c r="O54" s="27">
        <v>0</v>
      </c>
      <c r="P54" s="27">
        <v>0</v>
      </c>
      <c r="Q54" s="25"/>
      <c r="R54" s="26"/>
      <c r="S54" s="25"/>
      <c r="T54" s="27">
        <v>0</v>
      </c>
      <c r="U54" s="25" t="s">
        <v>70</v>
      </c>
      <c r="V54" s="26">
        <v>45483</v>
      </c>
      <c r="W54" s="26">
        <v>45488</v>
      </c>
      <c r="X54" s="26"/>
      <c r="Y54" s="27">
        <v>3213000</v>
      </c>
      <c r="Z54" s="27">
        <v>3213000</v>
      </c>
      <c r="AA54" s="27">
        <v>3213000</v>
      </c>
      <c r="AB54" s="27">
        <v>0</v>
      </c>
      <c r="AC54" s="27">
        <v>3213000</v>
      </c>
      <c r="AD54" s="27">
        <v>64260</v>
      </c>
      <c r="AE54" s="27">
        <v>0</v>
      </c>
      <c r="AF54" s="27">
        <v>0</v>
      </c>
      <c r="AG54" s="27">
        <v>0</v>
      </c>
      <c r="AH54" s="27">
        <v>0</v>
      </c>
      <c r="AI54" s="25"/>
      <c r="AJ54" s="27">
        <v>0</v>
      </c>
      <c r="AK54" s="27">
        <v>0</v>
      </c>
      <c r="AL54" s="25"/>
      <c r="AM54" s="25"/>
      <c r="AN54" s="25"/>
      <c r="AO54" s="27">
        <v>3213000</v>
      </c>
    </row>
    <row r="55" spans="1:41" x14ac:dyDescent="0.35">
      <c r="A55" s="25">
        <v>900328450</v>
      </c>
      <c r="B55" s="25" t="s">
        <v>56</v>
      </c>
      <c r="C55" s="25" t="s">
        <v>3</v>
      </c>
      <c r="D55" s="25">
        <v>48197</v>
      </c>
      <c r="E55" s="25" t="s">
        <v>99</v>
      </c>
      <c r="F55" s="25" t="s">
        <v>100</v>
      </c>
      <c r="G55" s="26"/>
      <c r="H55" s="26">
        <v>45483</v>
      </c>
      <c r="I55" s="27">
        <v>3213000</v>
      </c>
      <c r="J55" s="27">
        <v>3213000</v>
      </c>
      <c r="K55" s="25" t="e">
        <v>#N/A</v>
      </c>
      <c r="L55" s="25" t="s">
        <v>199</v>
      </c>
      <c r="M55" s="27">
        <v>3148740</v>
      </c>
      <c r="N55" s="25">
        <v>1222497667</v>
      </c>
      <c r="O55" s="27">
        <v>0</v>
      </c>
      <c r="P55" s="27">
        <v>0</v>
      </c>
      <c r="Q55" s="25"/>
      <c r="R55" s="26"/>
      <c r="S55" s="25"/>
      <c r="T55" s="27">
        <v>0</v>
      </c>
      <c r="U55" s="25" t="s">
        <v>70</v>
      </c>
      <c r="V55" s="26">
        <v>45483</v>
      </c>
      <c r="W55" s="26">
        <v>45488</v>
      </c>
      <c r="X55" s="26"/>
      <c r="Y55" s="27">
        <v>3213000</v>
      </c>
      <c r="Z55" s="27">
        <v>3213000</v>
      </c>
      <c r="AA55" s="27">
        <v>3213000</v>
      </c>
      <c r="AB55" s="27">
        <v>0</v>
      </c>
      <c r="AC55" s="27">
        <v>3213000</v>
      </c>
      <c r="AD55" s="27">
        <v>64260</v>
      </c>
      <c r="AE55" s="27">
        <v>0</v>
      </c>
      <c r="AF55" s="27">
        <v>0</v>
      </c>
      <c r="AG55" s="27">
        <v>0</v>
      </c>
      <c r="AH55" s="27">
        <v>0</v>
      </c>
      <c r="AI55" s="25"/>
      <c r="AJ55" s="27">
        <v>0</v>
      </c>
      <c r="AK55" s="27">
        <v>0</v>
      </c>
      <c r="AL55" s="25"/>
      <c r="AM55" s="25"/>
      <c r="AN55" s="25"/>
      <c r="AO55" s="27">
        <v>3213000</v>
      </c>
    </row>
    <row r="56" spans="1:41" x14ac:dyDescent="0.35">
      <c r="A56" s="25">
        <v>900328450</v>
      </c>
      <c r="B56" s="25" t="s">
        <v>56</v>
      </c>
      <c r="C56" s="25" t="s">
        <v>3</v>
      </c>
      <c r="D56" s="25">
        <v>48164</v>
      </c>
      <c r="E56" s="25" t="s">
        <v>101</v>
      </c>
      <c r="F56" s="25" t="s">
        <v>102</v>
      </c>
      <c r="G56" s="26"/>
      <c r="H56" s="26">
        <v>45483</v>
      </c>
      <c r="I56" s="27">
        <v>4284000</v>
      </c>
      <c r="J56" s="27">
        <v>4284000</v>
      </c>
      <c r="K56" s="25" t="e">
        <v>#N/A</v>
      </c>
      <c r="L56" s="25" t="s">
        <v>199</v>
      </c>
      <c r="M56" s="27">
        <v>4198320</v>
      </c>
      <c r="N56" s="25">
        <v>1222497659</v>
      </c>
      <c r="O56" s="27">
        <v>0</v>
      </c>
      <c r="P56" s="27">
        <v>0</v>
      </c>
      <c r="Q56" s="25"/>
      <c r="R56" s="26"/>
      <c r="S56" s="25"/>
      <c r="T56" s="27">
        <v>0</v>
      </c>
      <c r="U56" s="25" t="s">
        <v>70</v>
      </c>
      <c r="V56" s="26">
        <v>45483</v>
      </c>
      <c r="W56" s="26">
        <v>45485</v>
      </c>
      <c r="X56" s="26"/>
      <c r="Y56" s="27">
        <v>4284000</v>
      </c>
      <c r="Z56" s="27">
        <v>4284000</v>
      </c>
      <c r="AA56" s="27">
        <v>4284000</v>
      </c>
      <c r="AB56" s="27">
        <v>0</v>
      </c>
      <c r="AC56" s="27">
        <v>4284000</v>
      </c>
      <c r="AD56" s="27">
        <v>85680</v>
      </c>
      <c r="AE56" s="27">
        <v>0</v>
      </c>
      <c r="AF56" s="27">
        <v>0</v>
      </c>
      <c r="AG56" s="27">
        <v>0</v>
      </c>
      <c r="AH56" s="27">
        <v>0</v>
      </c>
      <c r="AI56" s="25"/>
      <c r="AJ56" s="27">
        <v>0</v>
      </c>
      <c r="AK56" s="27">
        <v>0</v>
      </c>
      <c r="AL56" s="25"/>
      <c r="AM56" s="25"/>
      <c r="AN56" s="25"/>
      <c r="AO56" s="27">
        <v>4284000</v>
      </c>
    </row>
    <row r="57" spans="1:41" x14ac:dyDescent="0.35">
      <c r="A57" s="25">
        <v>900328450</v>
      </c>
      <c r="B57" s="25" t="s">
        <v>56</v>
      </c>
      <c r="C57" s="25" t="s">
        <v>3</v>
      </c>
      <c r="D57" s="25">
        <v>48166</v>
      </c>
      <c r="E57" s="25" t="s">
        <v>103</v>
      </c>
      <c r="F57" s="25" t="s">
        <v>104</v>
      </c>
      <c r="G57" s="26"/>
      <c r="H57" s="26">
        <v>45483</v>
      </c>
      <c r="I57" s="27">
        <v>4284000</v>
      </c>
      <c r="J57" s="27">
        <v>4284000</v>
      </c>
      <c r="K57" s="25" t="e">
        <v>#N/A</v>
      </c>
      <c r="L57" s="25" t="s">
        <v>199</v>
      </c>
      <c r="M57" s="27">
        <v>4198320</v>
      </c>
      <c r="N57" s="25">
        <v>1222497661</v>
      </c>
      <c r="O57" s="27">
        <v>0</v>
      </c>
      <c r="P57" s="27">
        <v>0</v>
      </c>
      <c r="Q57" s="25"/>
      <c r="R57" s="26"/>
      <c r="S57" s="25"/>
      <c r="T57" s="27">
        <v>0</v>
      </c>
      <c r="U57" s="25" t="s">
        <v>70</v>
      </c>
      <c r="V57" s="26">
        <v>45483</v>
      </c>
      <c r="W57" s="26">
        <v>45488</v>
      </c>
      <c r="X57" s="26"/>
      <c r="Y57" s="27">
        <v>4284000</v>
      </c>
      <c r="Z57" s="27">
        <v>4284000</v>
      </c>
      <c r="AA57" s="27">
        <v>4284000</v>
      </c>
      <c r="AB57" s="27">
        <v>0</v>
      </c>
      <c r="AC57" s="27">
        <v>4284000</v>
      </c>
      <c r="AD57" s="27">
        <v>85680</v>
      </c>
      <c r="AE57" s="27">
        <v>0</v>
      </c>
      <c r="AF57" s="27">
        <v>0</v>
      </c>
      <c r="AG57" s="27">
        <v>0</v>
      </c>
      <c r="AH57" s="27">
        <v>0</v>
      </c>
      <c r="AI57" s="25"/>
      <c r="AJ57" s="27">
        <v>0</v>
      </c>
      <c r="AK57" s="27">
        <v>0</v>
      </c>
      <c r="AL57" s="25"/>
      <c r="AM57" s="25"/>
      <c r="AN57" s="25"/>
      <c r="AO57" s="27">
        <v>4284000</v>
      </c>
    </row>
    <row r="58" spans="1:41" x14ac:dyDescent="0.35">
      <c r="A58" s="25">
        <v>900328450</v>
      </c>
      <c r="B58" s="25" t="s">
        <v>56</v>
      </c>
      <c r="C58" s="25" t="s">
        <v>3</v>
      </c>
      <c r="D58" s="25">
        <v>48192</v>
      </c>
      <c r="E58" s="25" t="s">
        <v>105</v>
      </c>
      <c r="F58" s="25" t="s">
        <v>106</v>
      </c>
      <c r="G58" s="26"/>
      <c r="H58" s="26">
        <v>45483</v>
      </c>
      <c r="I58" s="27">
        <v>4284000</v>
      </c>
      <c r="J58" s="27">
        <v>4284000</v>
      </c>
      <c r="K58" s="25" t="e">
        <v>#N/A</v>
      </c>
      <c r="L58" s="25" t="s">
        <v>199</v>
      </c>
      <c r="M58" s="27">
        <v>4198320</v>
      </c>
      <c r="N58" s="25">
        <v>1222497665</v>
      </c>
      <c r="O58" s="27">
        <v>0</v>
      </c>
      <c r="P58" s="27">
        <v>0</v>
      </c>
      <c r="Q58" s="25"/>
      <c r="R58" s="26"/>
      <c r="S58" s="25"/>
      <c r="T58" s="27">
        <v>0</v>
      </c>
      <c r="U58" s="25" t="s">
        <v>70</v>
      </c>
      <c r="V58" s="26">
        <v>45483</v>
      </c>
      <c r="W58" s="26">
        <v>45488</v>
      </c>
      <c r="X58" s="26"/>
      <c r="Y58" s="27">
        <v>4284000</v>
      </c>
      <c r="Z58" s="27">
        <v>4284000</v>
      </c>
      <c r="AA58" s="27">
        <v>4284000</v>
      </c>
      <c r="AB58" s="27">
        <v>0</v>
      </c>
      <c r="AC58" s="27">
        <v>4284000</v>
      </c>
      <c r="AD58" s="27">
        <v>85680</v>
      </c>
      <c r="AE58" s="27">
        <v>0</v>
      </c>
      <c r="AF58" s="27">
        <v>0</v>
      </c>
      <c r="AG58" s="27">
        <v>0</v>
      </c>
      <c r="AH58" s="27">
        <v>0</v>
      </c>
      <c r="AI58" s="25"/>
      <c r="AJ58" s="27">
        <v>0</v>
      </c>
      <c r="AK58" s="27">
        <v>0</v>
      </c>
      <c r="AL58" s="25"/>
      <c r="AM58" s="25"/>
      <c r="AN58" s="25"/>
      <c r="AO58" s="27">
        <v>4284000</v>
      </c>
    </row>
    <row r="59" spans="1:41" x14ac:dyDescent="0.35">
      <c r="A59" s="25">
        <v>900328450</v>
      </c>
      <c r="B59" s="25" t="s">
        <v>56</v>
      </c>
      <c r="C59" s="25" t="s">
        <v>3</v>
      </c>
      <c r="D59" s="25">
        <v>38199</v>
      </c>
      <c r="E59" s="25" t="s">
        <v>107</v>
      </c>
      <c r="F59" s="25" t="s">
        <v>108</v>
      </c>
      <c r="G59" s="26"/>
      <c r="H59" s="26">
        <v>45303</v>
      </c>
      <c r="I59" s="27">
        <v>6032000</v>
      </c>
      <c r="J59" s="27">
        <v>6032000</v>
      </c>
      <c r="K59" s="25" t="s">
        <v>59</v>
      </c>
      <c r="L59" s="25" t="s">
        <v>199</v>
      </c>
      <c r="M59" s="27">
        <v>5911360</v>
      </c>
      <c r="N59" s="25">
        <v>1222503416</v>
      </c>
      <c r="O59" s="27">
        <v>0</v>
      </c>
      <c r="P59" s="27">
        <v>0</v>
      </c>
      <c r="Q59" s="25"/>
      <c r="R59" s="26"/>
      <c r="S59" s="25"/>
      <c r="T59" s="27">
        <v>0</v>
      </c>
      <c r="U59" s="25" t="s">
        <v>70</v>
      </c>
      <c r="V59" s="26">
        <v>45303</v>
      </c>
      <c r="W59" s="26">
        <v>45517</v>
      </c>
      <c r="X59" s="26"/>
      <c r="Y59" s="27">
        <v>6032000</v>
      </c>
      <c r="Z59" s="27">
        <v>6032000</v>
      </c>
      <c r="AA59" s="27">
        <v>6032000</v>
      </c>
      <c r="AB59" s="27">
        <v>0</v>
      </c>
      <c r="AC59" s="27">
        <v>2142000</v>
      </c>
      <c r="AD59" s="27">
        <v>120640</v>
      </c>
      <c r="AE59" s="27">
        <v>0</v>
      </c>
      <c r="AF59" s="27">
        <v>0</v>
      </c>
      <c r="AG59" s="27">
        <v>0</v>
      </c>
      <c r="AH59" s="27">
        <v>0</v>
      </c>
      <c r="AI59" s="25"/>
      <c r="AJ59" s="27">
        <v>0</v>
      </c>
      <c r="AK59" s="27">
        <v>0</v>
      </c>
      <c r="AL59" s="25"/>
      <c r="AM59" s="25"/>
      <c r="AN59" s="25"/>
      <c r="AO59" s="27">
        <v>6032000</v>
      </c>
    </row>
    <row r="60" spans="1:41" x14ac:dyDescent="0.35">
      <c r="A60" s="25">
        <v>900328450</v>
      </c>
      <c r="B60" s="25" t="s">
        <v>56</v>
      </c>
      <c r="C60" s="25" t="s">
        <v>3</v>
      </c>
      <c r="D60" s="25">
        <v>48437</v>
      </c>
      <c r="E60" s="25" t="s">
        <v>109</v>
      </c>
      <c r="F60" s="25" t="s">
        <v>110</v>
      </c>
      <c r="G60" s="26"/>
      <c r="H60" s="26">
        <v>45484</v>
      </c>
      <c r="I60" s="27">
        <v>33075973</v>
      </c>
      <c r="J60" s="27">
        <v>33075973</v>
      </c>
      <c r="K60" s="25" t="e">
        <v>#N/A</v>
      </c>
      <c r="L60" s="25" t="s">
        <v>199</v>
      </c>
      <c r="M60" s="27">
        <v>32414457</v>
      </c>
      <c r="N60" s="25">
        <v>1222497656</v>
      </c>
      <c r="O60" s="27">
        <v>0</v>
      </c>
      <c r="P60" s="27">
        <v>0</v>
      </c>
      <c r="Q60" s="25"/>
      <c r="R60" s="26"/>
      <c r="S60" s="25"/>
      <c r="T60" s="27">
        <v>0</v>
      </c>
      <c r="U60" s="25" t="s">
        <v>70</v>
      </c>
      <c r="V60" s="26">
        <v>45484</v>
      </c>
      <c r="W60" s="26">
        <v>45485</v>
      </c>
      <c r="X60" s="26"/>
      <c r="Y60" s="27">
        <v>33075973</v>
      </c>
      <c r="Z60" s="27">
        <v>33075973</v>
      </c>
      <c r="AA60" s="27">
        <v>33075973</v>
      </c>
      <c r="AB60" s="27">
        <v>0</v>
      </c>
      <c r="AC60" s="27">
        <v>19833012</v>
      </c>
      <c r="AD60" s="27">
        <v>661516</v>
      </c>
      <c r="AE60" s="27">
        <v>0</v>
      </c>
      <c r="AF60" s="27">
        <v>0</v>
      </c>
      <c r="AG60" s="27">
        <v>0</v>
      </c>
      <c r="AH60" s="27">
        <v>0</v>
      </c>
      <c r="AI60" s="25"/>
      <c r="AJ60" s="27">
        <v>0</v>
      </c>
      <c r="AK60" s="27">
        <v>0</v>
      </c>
      <c r="AL60" s="25"/>
      <c r="AM60" s="25"/>
      <c r="AN60" s="25"/>
      <c r="AO60" s="27">
        <v>33075973</v>
      </c>
    </row>
    <row r="61" spans="1:41" x14ac:dyDescent="0.35">
      <c r="A61" s="25">
        <v>900328450</v>
      </c>
      <c r="B61" s="25" t="s">
        <v>56</v>
      </c>
      <c r="C61" s="25" t="s">
        <v>3</v>
      </c>
      <c r="D61" s="25">
        <v>41590</v>
      </c>
      <c r="E61" s="25" t="s">
        <v>183</v>
      </c>
      <c r="F61" s="25" t="s">
        <v>184</v>
      </c>
      <c r="G61" s="26"/>
      <c r="H61" s="26">
        <v>45364</v>
      </c>
      <c r="I61" s="27">
        <v>541440</v>
      </c>
      <c r="J61" s="27">
        <v>541440</v>
      </c>
      <c r="K61" s="25" t="s">
        <v>200</v>
      </c>
      <c r="L61" s="25" t="s">
        <v>185</v>
      </c>
      <c r="M61" s="27">
        <v>0</v>
      </c>
      <c r="N61" s="25"/>
      <c r="O61" s="27">
        <v>35548179</v>
      </c>
      <c r="P61" s="27">
        <v>0</v>
      </c>
      <c r="Q61" s="25">
        <v>2201511074</v>
      </c>
      <c r="R61" s="26">
        <v>45440</v>
      </c>
      <c r="S61" s="25" t="s">
        <v>201</v>
      </c>
      <c r="T61" s="27">
        <v>73659657</v>
      </c>
      <c r="U61" s="25" t="s">
        <v>186</v>
      </c>
      <c r="V61" s="26">
        <v>45364</v>
      </c>
      <c r="W61" s="26">
        <v>45366</v>
      </c>
      <c r="X61" s="26"/>
      <c r="Y61" s="27">
        <v>36815089</v>
      </c>
      <c r="Z61" s="27">
        <v>36815089</v>
      </c>
      <c r="AA61" s="27">
        <v>36273649</v>
      </c>
      <c r="AB61" s="27">
        <v>0</v>
      </c>
      <c r="AC61" s="27">
        <v>20068484</v>
      </c>
      <c r="AD61" s="27">
        <v>725470</v>
      </c>
      <c r="AE61" s="27">
        <v>0</v>
      </c>
      <c r="AF61" s="27">
        <v>541440</v>
      </c>
      <c r="AG61" s="27">
        <v>0</v>
      </c>
      <c r="AH61" s="27">
        <v>0</v>
      </c>
      <c r="AI61" s="25"/>
      <c r="AJ61" s="27">
        <v>0</v>
      </c>
      <c r="AK61" s="27">
        <v>541440</v>
      </c>
      <c r="AL61" s="25" t="s">
        <v>187</v>
      </c>
      <c r="AM61" s="25" t="s">
        <v>188</v>
      </c>
      <c r="AN61" s="25" t="s">
        <v>189</v>
      </c>
      <c r="AO61" s="27">
        <v>36273649</v>
      </c>
    </row>
    <row r="62" spans="1:41" x14ac:dyDescent="0.35">
      <c r="A62" s="25">
        <v>900328450</v>
      </c>
      <c r="B62" s="25" t="s">
        <v>56</v>
      </c>
      <c r="C62" s="25" t="s">
        <v>3</v>
      </c>
      <c r="D62" s="25">
        <v>39723</v>
      </c>
      <c r="E62" s="25" t="s">
        <v>190</v>
      </c>
      <c r="F62" s="25" t="s">
        <v>191</v>
      </c>
      <c r="G62" s="26"/>
      <c r="H62" s="26">
        <v>45332</v>
      </c>
      <c r="I62" s="27">
        <v>541440</v>
      </c>
      <c r="J62" s="27">
        <v>541440</v>
      </c>
      <c r="K62" s="25" t="s">
        <v>200</v>
      </c>
      <c r="L62" s="25" t="s">
        <v>185</v>
      </c>
      <c r="M62" s="27">
        <v>0</v>
      </c>
      <c r="N62" s="25"/>
      <c r="O62" s="27">
        <v>38111478</v>
      </c>
      <c r="P62" s="27">
        <v>0</v>
      </c>
      <c r="Q62" s="25">
        <v>2201511074</v>
      </c>
      <c r="R62" s="26">
        <v>45440</v>
      </c>
      <c r="S62" s="25" t="s">
        <v>201</v>
      </c>
      <c r="T62" s="27">
        <v>73659657</v>
      </c>
      <c r="U62" s="25" t="s">
        <v>186</v>
      </c>
      <c r="V62" s="26">
        <v>45332</v>
      </c>
      <c r="W62" s="26">
        <v>45335</v>
      </c>
      <c r="X62" s="26"/>
      <c r="Y62" s="27">
        <v>39430699</v>
      </c>
      <c r="Z62" s="27">
        <v>39430699</v>
      </c>
      <c r="AA62" s="27">
        <v>38889259</v>
      </c>
      <c r="AB62" s="27">
        <v>0</v>
      </c>
      <c r="AC62" s="27">
        <v>23730827</v>
      </c>
      <c r="AD62" s="27">
        <v>777781</v>
      </c>
      <c r="AE62" s="27">
        <v>0</v>
      </c>
      <c r="AF62" s="27">
        <v>541440</v>
      </c>
      <c r="AG62" s="27">
        <v>0</v>
      </c>
      <c r="AH62" s="27">
        <v>0</v>
      </c>
      <c r="AI62" s="25"/>
      <c r="AJ62" s="27">
        <v>0</v>
      </c>
      <c r="AK62" s="27">
        <v>541440</v>
      </c>
      <c r="AL62" s="25" t="s">
        <v>187</v>
      </c>
      <c r="AM62" s="25" t="s">
        <v>192</v>
      </c>
      <c r="AN62" s="25" t="s">
        <v>189</v>
      </c>
      <c r="AO62" s="27">
        <v>38889259</v>
      </c>
    </row>
    <row r="63" spans="1:41" x14ac:dyDescent="0.35">
      <c r="A63" s="25">
        <v>900328450</v>
      </c>
      <c r="B63" s="25" t="s">
        <v>56</v>
      </c>
      <c r="C63" s="25" t="s">
        <v>3</v>
      </c>
      <c r="D63" s="25">
        <v>45068</v>
      </c>
      <c r="E63" s="25" t="s">
        <v>193</v>
      </c>
      <c r="F63" s="25" t="s">
        <v>194</v>
      </c>
      <c r="G63" s="26"/>
      <c r="H63" s="26">
        <v>45427</v>
      </c>
      <c r="I63" s="27">
        <v>2206016</v>
      </c>
      <c r="J63" s="27">
        <v>2206016</v>
      </c>
      <c r="K63" s="25" t="s">
        <v>200</v>
      </c>
      <c r="L63" s="25" t="s">
        <v>185</v>
      </c>
      <c r="M63" s="27">
        <v>0</v>
      </c>
      <c r="N63" s="25"/>
      <c r="O63" s="27">
        <v>34576633</v>
      </c>
      <c r="P63" s="27">
        <v>0</v>
      </c>
      <c r="Q63" s="25">
        <v>2201530043</v>
      </c>
      <c r="R63" s="26">
        <v>45495</v>
      </c>
      <c r="S63" s="25" t="s">
        <v>201</v>
      </c>
      <c r="T63" s="27">
        <v>34576633</v>
      </c>
      <c r="U63" s="25" t="s">
        <v>186</v>
      </c>
      <c r="V63" s="26">
        <v>45427</v>
      </c>
      <c r="W63" s="26">
        <v>45447</v>
      </c>
      <c r="X63" s="26"/>
      <c r="Y63" s="27">
        <v>37488291</v>
      </c>
      <c r="Z63" s="27">
        <v>37488291</v>
      </c>
      <c r="AA63" s="27">
        <v>35282275</v>
      </c>
      <c r="AB63" s="27">
        <v>0</v>
      </c>
      <c r="AC63" s="27">
        <v>25181358</v>
      </c>
      <c r="AD63" s="27">
        <v>705642</v>
      </c>
      <c r="AE63" s="27">
        <v>0</v>
      </c>
      <c r="AF63" s="27">
        <v>2206016</v>
      </c>
      <c r="AG63" s="27">
        <v>0</v>
      </c>
      <c r="AH63" s="27">
        <v>0</v>
      </c>
      <c r="AI63" s="25"/>
      <c r="AJ63" s="27">
        <v>0</v>
      </c>
      <c r="AK63" s="27">
        <v>2206016</v>
      </c>
      <c r="AL63" s="25" t="s">
        <v>187</v>
      </c>
      <c r="AM63" s="25" t="s">
        <v>195</v>
      </c>
      <c r="AN63" s="25" t="s">
        <v>67</v>
      </c>
      <c r="AO63" s="27">
        <v>35282275</v>
      </c>
    </row>
    <row r="64" spans="1:41" x14ac:dyDescent="0.35">
      <c r="A64" s="25">
        <v>900328450</v>
      </c>
      <c r="B64" s="25" t="s">
        <v>56</v>
      </c>
      <c r="C64" s="25" t="s">
        <v>3</v>
      </c>
      <c r="D64" s="25">
        <v>46769</v>
      </c>
      <c r="E64" s="25" t="s">
        <v>196</v>
      </c>
      <c r="F64" s="25" t="s">
        <v>197</v>
      </c>
      <c r="G64" s="26"/>
      <c r="H64" s="26">
        <v>45455</v>
      </c>
      <c r="I64" s="27">
        <v>846224</v>
      </c>
      <c r="J64" s="27">
        <v>846224</v>
      </c>
      <c r="K64" s="25" t="s">
        <v>200</v>
      </c>
      <c r="L64" s="25" t="s">
        <v>185</v>
      </c>
      <c r="M64" s="27">
        <v>0</v>
      </c>
      <c r="N64" s="25"/>
      <c r="O64" s="27">
        <v>36077128</v>
      </c>
      <c r="P64" s="27">
        <v>0</v>
      </c>
      <c r="Q64" s="25">
        <v>2201530387</v>
      </c>
      <c r="R64" s="26">
        <v>45499</v>
      </c>
      <c r="S64" s="25" t="s">
        <v>201</v>
      </c>
      <c r="T64" s="27">
        <v>36077128</v>
      </c>
      <c r="U64" s="25" t="s">
        <v>186</v>
      </c>
      <c r="V64" s="26">
        <v>45455</v>
      </c>
      <c r="W64" s="26">
        <v>45456</v>
      </c>
      <c r="X64" s="26"/>
      <c r="Y64" s="27">
        <v>37659617</v>
      </c>
      <c r="Z64" s="27">
        <v>37659617</v>
      </c>
      <c r="AA64" s="27">
        <v>36813393</v>
      </c>
      <c r="AB64" s="27">
        <v>0</v>
      </c>
      <c r="AC64" s="27">
        <v>24332438</v>
      </c>
      <c r="AD64" s="27">
        <v>736265</v>
      </c>
      <c r="AE64" s="27">
        <v>0</v>
      </c>
      <c r="AF64" s="27">
        <v>846224</v>
      </c>
      <c r="AG64" s="27">
        <v>0</v>
      </c>
      <c r="AH64" s="27">
        <v>0</v>
      </c>
      <c r="AI64" s="25"/>
      <c r="AJ64" s="27">
        <v>0</v>
      </c>
      <c r="AK64" s="27">
        <v>846224</v>
      </c>
      <c r="AL64" s="25" t="s">
        <v>187</v>
      </c>
      <c r="AM64" s="25" t="s">
        <v>198</v>
      </c>
      <c r="AN64" s="25" t="s">
        <v>67</v>
      </c>
      <c r="AO64" s="27">
        <v>36813393</v>
      </c>
    </row>
    <row r="65" spans="1:41" x14ac:dyDescent="0.35">
      <c r="A65" s="28"/>
      <c r="B65" s="28"/>
      <c r="C65" s="28"/>
      <c r="D65" s="28"/>
      <c r="E65" s="28"/>
      <c r="F65" s="28"/>
      <c r="G65" s="28"/>
      <c r="H65" s="29"/>
      <c r="I65" s="30"/>
      <c r="J65" s="30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</row>
  </sheetData>
  <autoFilter ref="A1:AW64">
    <sortState ref="A4:AY60">
      <sortCondition descending="1" ref="R1:R6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37" sqref="C37:C39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207</v>
      </c>
      <c r="E2" s="40"/>
      <c r="F2" s="40"/>
      <c r="G2" s="40"/>
      <c r="H2" s="40"/>
      <c r="I2" s="41"/>
      <c r="J2" s="42" t="s">
        <v>208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209</v>
      </c>
      <c r="E5" s="54"/>
      <c r="F5" s="54"/>
      <c r="G5" s="54"/>
      <c r="H5" s="54"/>
      <c r="I5" s="55"/>
      <c r="J5" s="55" t="s">
        <v>210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245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238</v>
      </c>
      <c r="J12" s="63"/>
    </row>
    <row r="13" spans="2:10" ht="13" x14ac:dyDescent="0.3">
      <c r="B13" s="62"/>
      <c r="C13" s="64" t="s">
        <v>239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244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243</v>
      </c>
      <c r="D17" s="65"/>
      <c r="H17" s="68"/>
      <c r="I17" s="69"/>
      <c r="J17" s="63"/>
    </row>
    <row r="18" spans="2:10" ht="13" x14ac:dyDescent="0.3">
      <c r="B18" s="62"/>
      <c r="C18" s="64" t="s">
        <v>211</v>
      </c>
      <c r="D18" s="64"/>
      <c r="E18" s="64"/>
      <c r="F18" s="64"/>
      <c r="H18" s="70">
        <v>63</v>
      </c>
      <c r="I18" s="71">
        <v>215015061</v>
      </c>
      <c r="J18" s="63"/>
    </row>
    <row r="19" spans="2:10" x14ac:dyDescent="0.25">
      <c r="B19" s="62"/>
      <c r="C19" s="36" t="s">
        <v>212</v>
      </c>
      <c r="H19" s="72">
        <v>36</v>
      </c>
      <c r="I19" s="73">
        <v>108952252</v>
      </c>
      <c r="J19" s="63"/>
    </row>
    <row r="20" spans="2:10" x14ac:dyDescent="0.25">
      <c r="B20" s="62"/>
      <c r="C20" s="36" t="s">
        <v>213</v>
      </c>
      <c r="H20" s="72">
        <v>2</v>
      </c>
      <c r="I20" s="73">
        <v>11824000</v>
      </c>
      <c r="J20" s="63"/>
    </row>
    <row r="21" spans="2:10" x14ac:dyDescent="0.25">
      <c r="B21" s="62"/>
      <c r="C21" s="36" t="s">
        <v>214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215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216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217</v>
      </c>
      <c r="H24" s="74">
        <v>4</v>
      </c>
      <c r="I24" s="75">
        <v>4135120</v>
      </c>
      <c r="J24" s="63"/>
    </row>
    <row r="25" spans="2:10" ht="13" x14ac:dyDescent="0.3">
      <c r="B25" s="62"/>
      <c r="C25" s="64" t="s">
        <v>218</v>
      </c>
      <c r="D25" s="64"/>
      <c r="E25" s="64"/>
      <c r="F25" s="64"/>
      <c r="H25" s="70">
        <f>H19+H20+H21+H22+H24+H23</f>
        <v>42</v>
      </c>
      <c r="I25" s="71">
        <f>I19+I20+I21+I22+I24+I23</f>
        <v>124911372</v>
      </c>
      <c r="J25" s="63"/>
    </row>
    <row r="26" spans="2:10" x14ac:dyDescent="0.25">
      <c r="B26" s="62"/>
      <c r="C26" s="36" t="s">
        <v>219</v>
      </c>
      <c r="H26" s="72">
        <v>21</v>
      </c>
      <c r="I26" s="73">
        <v>90103689</v>
      </c>
      <c r="J26" s="63"/>
    </row>
    <row r="27" spans="2:10" ht="13" thickBot="1" x14ac:dyDescent="0.3">
      <c r="B27" s="62"/>
      <c r="C27" s="36" t="s">
        <v>220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221</v>
      </c>
      <c r="D28" s="64"/>
      <c r="E28" s="64"/>
      <c r="F28" s="64"/>
      <c r="H28" s="70">
        <f>H26+H27</f>
        <v>21</v>
      </c>
      <c r="I28" s="71">
        <f>I26+I27</f>
        <v>90103689</v>
      </c>
      <c r="J28" s="63"/>
    </row>
    <row r="29" spans="2:10" ht="13.5" thickBot="1" x14ac:dyDescent="0.35">
      <c r="B29" s="62"/>
      <c r="C29" s="36" t="s">
        <v>222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223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224</v>
      </c>
      <c r="D32" s="64"/>
      <c r="H32" s="77">
        <f>H25+H28+H30</f>
        <v>63</v>
      </c>
      <c r="I32" s="78">
        <f>I25+I28+I30</f>
        <v>215015061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240</v>
      </c>
      <c r="D37" s="81"/>
      <c r="H37" s="80" t="s">
        <v>225</v>
      </c>
      <c r="I37" s="81"/>
      <c r="J37" s="63"/>
    </row>
    <row r="38" spans="2:10" ht="13" x14ac:dyDescent="0.3">
      <c r="B38" s="62"/>
      <c r="C38" s="64" t="s">
        <v>241</v>
      </c>
      <c r="D38" s="79"/>
      <c r="H38" s="82" t="s">
        <v>226</v>
      </c>
      <c r="I38" s="79"/>
      <c r="J38" s="63"/>
    </row>
    <row r="39" spans="2:10" ht="13" x14ac:dyDescent="0.3">
      <c r="B39" s="62"/>
      <c r="C39" s="64" t="s">
        <v>242</v>
      </c>
      <c r="H39" s="64" t="s">
        <v>227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228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19" sqref="G19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229</v>
      </c>
      <c r="E2" s="40"/>
      <c r="F2" s="40"/>
      <c r="G2" s="40"/>
      <c r="H2" s="40"/>
      <c r="I2" s="41"/>
      <c r="J2" s="42" t="s">
        <v>208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230</v>
      </c>
      <c r="E5" s="88"/>
      <c r="F5" s="88"/>
      <c r="G5" s="88"/>
      <c r="H5" s="88"/>
      <c r="I5" s="89"/>
      <c r="J5" s="55" t="s">
        <v>231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245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238</v>
      </c>
      <c r="J11" s="63"/>
    </row>
    <row r="12" spans="2:10" ht="13" x14ac:dyDescent="0.3">
      <c r="B12" s="62"/>
      <c r="C12" s="64" t="s">
        <v>239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232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233</v>
      </c>
      <c r="I16" s="91" t="s">
        <v>234</v>
      </c>
      <c r="J16" s="63"/>
    </row>
    <row r="17" spans="2:10" ht="13" x14ac:dyDescent="0.3">
      <c r="B17" s="62"/>
      <c r="C17" s="64" t="s">
        <v>211</v>
      </c>
      <c r="D17" s="64"/>
      <c r="E17" s="64"/>
      <c r="F17" s="64"/>
      <c r="H17" s="68">
        <v>42</v>
      </c>
      <c r="I17" s="92">
        <v>124911372</v>
      </c>
      <c r="J17" s="63"/>
    </row>
    <row r="18" spans="2:10" x14ac:dyDescent="0.25">
      <c r="B18" s="62"/>
      <c r="C18" s="36" t="s">
        <v>212</v>
      </c>
      <c r="H18" s="93">
        <v>36</v>
      </c>
      <c r="I18" s="94">
        <v>108952252</v>
      </c>
      <c r="J18" s="63"/>
    </row>
    <row r="19" spans="2:10" x14ac:dyDescent="0.25">
      <c r="B19" s="62"/>
      <c r="C19" s="36" t="s">
        <v>213</v>
      </c>
      <c r="H19" s="93">
        <v>2</v>
      </c>
      <c r="I19" s="94">
        <v>11824000</v>
      </c>
      <c r="J19" s="63"/>
    </row>
    <row r="20" spans="2:10" x14ac:dyDescent="0.25">
      <c r="B20" s="62"/>
      <c r="C20" s="36" t="s">
        <v>215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235</v>
      </c>
      <c r="H21" s="93">
        <v>4</v>
      </c>
      <c r="I21" s="94">
        <v>4135120</v>
      </c>
      <c r="J21" s="63"/>
    </row>
    <row r="22" spans="2:10" ht="13" x14ac:dyDescent="0.3">
      <c r="B22" s="62"/>
      <c r="C22" s="64" t="s">
        <v>236</v>
      </c>
      <c r="D22" s="64"/>
      <c r="E22" s="64"/>
      <c r="F22" s="64"/>
      <c r="H22" s="68">
        <v>42</v>
      </c>
      <c r="I22" s="92">
        <v>124911372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240</v>
      </c>
      <c r="D28" s="80"/>
      <c r="G28" s="80" t="s">
        <v>225</v>
      </c>
      <c r="H28" s="81"/>
      <c r="I28" s="79"/>
      <c r="J28" s="63"/>
    </row>
    <row r="29" spans="2:10" ht="13" x14ac:dyDescent="0.3">
      <c r="B29" s="62"/>
      <c r="C29" s="82" t="s">
        <v>241</v>
      </c>
      <c r="D29" s="82"/>
      <c r="G29" s="82" t="s">
        <v>237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 Apaes</dc:creator>
  <cp:lastModifiedBy>Juan Camilo Paez Ramirez</cp:lastModifiedBy>
  <cp:lastPrinted>2024-09-24T15:45:08Z</cp:lastPrinted>
  <dcterms:created xsi:type="dcterms:W3CDTF">2024-07-13T16:36:14Z</dcterms:created>
  <dcterms:modified xsi:type="dcterms:W3CDTF">2024-09-24T15:46:19Z</dcterms:modified>
</cp:coreProperties>
</file>