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0219866_MEDICARTE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FACTURA'!$A$1:$AT$22</definedName>
    <definedName name="_xlnm._FilterDatabase" localSheetId="0" hidden="1">'INFO IPS'!$A$1:$K$22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4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9" i="4" l="1"/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I22" i="5"/>
  <c r="H2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<sst xmlns="http://schemas.openxmlformats.org/spreadsheetml/2006/main" count="349" uniqueCount="158">
  <si>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</si>
  <si>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</si>
  <si>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</si>
  <si>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</si>
  <si>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</si>
  <si>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</si>
  <si>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</si>
  <si>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</si>
  <si>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</si>
  <si>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</si>
  <si>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</si>
  <si>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</si>
  <si>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</si>
  <si>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</si>
  <si>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EVENTO</t>
  </si>
  <si>
    <t>2212316</t>
  </si>
  <si>
    <t>2217190</t>
  </si>
  <si>
    <t>2211908</t>
  </si>
  <si>
    <t>2206542</t>
  </si>
  <si>
    <t>2237775</t>
  </si>
  <si>
    <t>2193117</t>
  </si>
  <si>
    <t>2193118</t>
  </si>
  <si>
    <t>2179984</t>
  </si>
  <si>
    <t>2196062</t>
  </si>
  <si>
    <t>2193116</t>
  </si>
  <si>
    <t>2179982</t>
  </si>
  <si>
    <t>2194154</t>
  </si>
  <si>
    <t>2179988</t>
  </si>
  <si>
    <t>2287744</t>
  </si>
  <si>
    <t>2287743</t>
  </si>
  <si>
    <t>2242473</t>
  </si>
  <si>
    <t>2268961</t>
  </si>
  <si>
    <t>2257511</t>
  </si>
  <si>
    <t>2252526</t>
  </si>
  <si>
    <t>2279104</t>
  </si>
  <si>
    <t>2279103</t>
  </si>
  <si>
    <t>FACT</t>
  </si>
  <si>
    <t>LLAVE</t>
  </si>
  <si>
    <t>ESTADO CARTERA ANTERIOR</t>
  </si>
  <si>
    <t>ESTADO EPS 28-09-2024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</si>
  <si>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</si>
  <si>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</si>
  <si>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</si>
  <si>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</si>
  <si>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</si>
  <si>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</si>
  <si>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</si>
  <si>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</si>
  <si>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</si>
  <si>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</si>
  <si>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</si>
  <si>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</si>
  <si>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</si>
  <si>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</si>
  <si>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</si>
  <si>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</si>
  <si>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</si>
  <si>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</si>
  <si>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</si>
  <si>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</si>
  <si>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</si>
  <si>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</si>
  <si>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</si>
  <si>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</si>
  <si>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</si>
  <si>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</si>
  <si>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</si>
  <si>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</si>
  <si>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</si>
  <si>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MEDICARTE S.A</t>
  </si>
  <si>
    <t>10012206542</t>
  </si>
  <si>
    <t>900219866_10012206542</t>
  </si>
  <si>
    <t>Factura pendiente en programacion de pago</t>
  </si>
  <si>
    <t>10012193116</t>
  </si>
  <si>
    <t>900219866_10012193116</t>
  </si>
  <si>
    <t>10012211908</t>
  </si>
  <si>
    <t>900219866_10012211908</t>
  </si>
  <si>
    <t>10012252526</t>
  </si>
  <si>
    <t>900219866_10012252526</t>
  </si>
  <si>
    <t>10012193117</t>
  </si>
  <si>
    <t>900219866_10012193117</t>
  </si>
  <si>
    <t>10012193118</t>
  </si>
  <si>
    <t>900219866_10012193118</t>
  </si>
  <si>
    <t>10012196062</t>
  </si>
  <si>
    <t>900219866_10012196062</t>
  </si>
  <si>
    <t>10012279103</t>
  </si>
  <si>
    <t>900219866_10012279103</t>
  </si>
  <si>
    <t>10012242473</t>
  </si>
  <si>
    <t>900219866_10012242473</t>
  </si>
  <si>
    <t>10012287744</t>
  </si>
  <si>
    <t>900219866_10012287744</t>
  </si>
  <si>
    <t>10012268961</t>
  </si>
  <si>
    <t>900219866_10012268961</t>
  </si>
  <si>
    <t>10012237775</t>
  </si>
  <si>
    <t>900219866_10012237775</t>
  </si>
  <si>
    <t>10012257511</t>
  </si>
  <si>
    <t>900219866_10012257511</t>
  </si>
  <si>
    <t>10012279104</t>
  </si>
  <si>
    <t>900219866_10012279104</t>
  </si>
  <si>
    <t>10012287743</t>
  </si>
  <si>
    <t>900219866_10012287743</t>
  </si>
  <si>
    <t>10012212316</t>
  </si>
  <si>
    <t>900219866_10012212316</t>
  </si>
  <si>
    <t>10012217190</t>
  </si>
  <si>
    <t>900219866_10012217190</t>
  </si>
  <si>
    <t>10012179984</t>
  </si>
  <si>
    <t>900219866_10012179984</t>
  </si>
  <si>
    <t>10012179982</t>
  </si>
  <si>
    <t>900219866_10012179982</t>
  </si>
  <si>
    <t>10012179988</t>
  </si>
  <si>
    <t>900219866_10012179988</t>
  </si>
  <si>
    <t>10012194154</t>
  </si>
  <si>
    <t>900219866_10012194154</t>
  </si>
  <si>
    <t>Factura cancelada</t>
  </si>
  <si>
    <t>(en blanco)</t>
  </si>
  <si>
    <t>PAGO DIRECTO REGIMEN SUBSIDIADO DICIEBRE 2023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</si>
  <si>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</si>
  <si>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</si>
  <si>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</si>
  <si>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</si>
  <si>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</si>
  <si>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</si>
  <si>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</si>
  <si>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</si>
  <si>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</si>
  <si>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</si>
  <si>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</si>
  <si>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</si>
  <si>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</si>
  <si>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</si>
  <si>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</si>
  <si>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</si>
  <si>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</si>
  <si>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</si>
  <si>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</si>
  <si>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</si>
  <si>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</si>
  <si>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</si>
  <si>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</si>
  <si>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</si>
  <si>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</si>
  <si>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</si>
  <si>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</si>
  <si>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</si>
  <si>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</si>
  <si>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</si>
  <si>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</si>
  <si>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</si>
  <si>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</si>
  <si>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</si>
  <si>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</si>
  <si>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</si>
  <si>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S.A</t>
  </si>
  <si>
    <t>NIT: 900219866</t>
  </si>
  <si>
    <t>Santiago de Cali, septiembre 30 2024</t>
  </si>
  <si>
    <t>Carolina Mora García  </t>
  </si>
  <si>
    <t>Analista de Cartera  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</si>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</sst>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0" fillId="0" borderId="1" xfId="0" applyBorder="1" applyAlignment="1">
      <alignment horizontal="right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7" fillId="2" borderId="1" xfId="0" applyFont="1" applyFill="1" applyBorder="1" applyAlignment="1">
      <alignment horizontal="center"/>
    </xf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169" fontId="9" fillId="0" borderId="7" xfId="3" applyNumberFormat="1" applyFont="1" applyBorder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724113194447" createdVersion="5" refreshedVersion="5" minRefreshableVersion="3" recordCount="21">
  <cacheSource type="worksheet">
    <worksheetSource ref="A1:AP22" sheet="ESTADO DE CADA FACTURA"/>
  </cacheSource>
  <cacheFields count="42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82" maxValue="228774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4">
      <sharedItems containsSemiMixedTypes="0" containsString="0" containsNumber="1" containsInteger="1" minValue="700056" maxValue="116327680"/>
    </cacheField>
    <cacheField name="IPS Saldo Factura" numFmtId="164">
      <sharedItems containsSemiMixedTypes="0" containsString="0" containsNumber="1" containsInteger="1" minValue="14001" maxValue="114001126"/>
    </cacheField>
    <cacheField name="Tipo de Contrato" numFmtId="0">
      <sharedItems/>
    </cacheField>
    <cacheField name="ESTADO CARTERA ANTERIOR" numFmtId="0">
      <sharedItems/>
    </cacheField>
    <cacheField name="ESTADO EPS 28-09-2024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3984726"/>
    </cacheField>
    <cacheField name="DOC CONTA" numFmtId="0">
      <sharedItems containsString="0" containsBlank="1" containsNumber="1" containsInteger="1" minValue="1222370263" maxValue="1222459565"/>
    </cacheField>
    <cacheField name="VALO CANCELADO SAP" numFmtId="164">
      <sharedItems containsSemiMixedTypes="0" containsString="0" containsNumber="1" containsInteger="1" minValue="0" maxValue="11400112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72512" maxValue="4800062341"/>
    </cacheField>
    <cacheField name="FECHA COMPENSACION SAP" numFmtId="14">
      <sharedItems containsNonDate="0" containsDate="1" containsString="0" containsBlank="1" minDate="2024-01-19T00:00:00" maxDate="2024-09-26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14001126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900219866"/>
    <s v="MEDICARTE S.A"/>
    <n v="1001"/>
    <n v="2212316"/>
    <s v="10012212316"/>
    <s v="900219866_10012212316"/>
    <d v="2023-09-19T00:00:00"/>
    <d v="2023-10-02T00:00:00"/>
    <n v="2631568"/>
    <n v="45113"/>
    <s v="EVENTO"/>
    <s v="Factura cancelada"/>
    <x v="0"/>
    <n v="0"/>
    <m/>
    <n v="2210555"/>
    <n v="0"/>
    <n v="2201520976"/>
    <d v="2024-06-26T00:00:00"/>
    <s v="(en blanco)"/>
    <n v="9007169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7190"/>
    <s v="10012217190"/>
    <s v="900219866_10012217190"/>
    <d v="2023-09-22T00:00:00"/>
    <d v="2023-10-02T00:00:00"/>
    <n v="3142076"/>
    <n v="62842"/>
    <s v="EVENTO"/>
    <s v="Factura cancelada"/>
    <x v="0"/>
    <n v="0"/>
    <m/>
    <n v="3079234"/>
    <n v="0"/>
    <n v="2201520996"/>
    <d v="2024-06-26T00:00:00"/>
    <s v="(en blanco)"/>
    <n v="41492841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4"/>
    <s v="10012179984"/>
    <s v="900219866_10012179984"/>
    <d v="2023-08-24T00:00:00"/>
    <d v="2023-09-04T00:00:00"/>
    <n v="3463560"/>
    <n v="69353"/>
    <s v="EVENTO"/>
    <s v="Factura cancelada"/>
    <x v="0"/>
    <n v="0"/>
    <m/>
    <n v="3394207"/>
    <n v="0"/>
    <n v="2201500612"/>
    <d v="2024-04-17T00:00:00"/>
    <s v="(en blanco)"/>
    <n v="55202168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2"/>
    <s v="10012179982"/>
    <s v="900219866_10012179982"/>
    <d v="2023-08-24T00:00:00"/>
    <d v="2023-09-06T00:00:00"/>
    <n v="5139158"/>
    <n v="102865"/>
    <s v="EVENTO"/>
    <s v="Factura cancelada"/>
    <x v="0"/>
    <n v="0"/>
    <m/>
    <n v="5036293"/>
    <n v="0"/>
    <n v="2201500612"/>
    <d v="2024-04-17T00:00:00"/>
    <s v="(en blanco)"/>
    <n v="55202168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8"/>
    <s v="10012179988"/>
    <s v="900219866_10012179988"/>
    <d v="2023-08-24T00:00:00"/>
    <d v="2023-09-04T00:00:00"/>
    <n v="5139158"/>
    <n v="102865"/>
    <s v="EVENTO"/>
    <s v="Factura cancelada"/>
    <x v="0"/>
    <n v="0"/>
    <m/>
    <n v="5036293"/>
    <n v="0"/>
    <n v="2201500612"/>
    <d v="2024-04-17T00:00:00"/>
    <s v="(en blanco)"/>
    <n v="55202168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06542"/>
    <s v="10012206542"/>
    <s v="900219866_10012206542"/>
    <d v="2023-09-14T00:00:00"/>
    <d v="2023-10-02T00:00:00"/>
    <n v="700056"/>
    <n v="14001"/>
    <s v="EVENTO"/>
    <s v="Factura pendiente en programacion de pago"/>
    <x v="1"/>
    <n v="14001"/>
    <n v="1222459565"/>
    <n v="686055"/>
    <n v="0"/>
    <n v="2201472512"/>
    <d v="2024-01-19T00:00:00"/>
    <s v="(en blanco)"/>
    <n v="137211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6"/>
    <s v="10012193116"/>
    <s v="900219866_10012193116"/>
    <d v="2023-09-01T00:00:00"/>
    <d v="2023-09-07T00:00:00"/>
    <n v="2255668"/>
    <n v="45113"/>
    <s v="EVENTO"/>
    <s v="Factura pendiente en programacion de pago"/>
    <x v="1"/>
    <n v="45113"/>
    <n v="1222459565"/>
    <n v="2210555"/>
    <n v="0"/>
    <n v="2201509756"/>
    <d v="2024-05-14T00:00:00"/>
    <s v="(en blanco)"/>
    <n v="2210555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1908"/>
    <s v="10012211908"/>
    <s v="900219866_10012211908"/>
    <d v="2023-09-19T00:00:00"/>
    <d v="2023-10-04T00:00:00"/>
    <n v="3142076"/>
    <n v="62842"/>
    <s v="EVENTO"/>
    <s v="Factura pendiente en programacion de pago"/>
    <x v="1"/>
    <n v="62842"/>
    <n v="1222459565"/>
    <n v="3079234"/>
    <n v="0"/>
    <n v="2201510638"/>
    <d v="2024-05-22T00:00:00"/>
    <s v="(en blanco)"/>
    <n v="41114719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52526"/>
    <s v="10012252526"/>
    <s v="900219866_10012252526"/>
    <d v="2023-10-20T00:00:00"/>
    <d v="2023-11-01T00:00:00"/>
    <n v="3467660"/>
    <n v="69353"/>
    <s v="EVENTO"/>
    <s v="Factura pendiente en programacion de pago"/>
    <x v="1"/>
    <n v="69353"/>
    <n v="1222459565"/>
    <n v="3398307"/>
    <n v="0"/>
    <n v="4800062341"/>
    <d v="2024-01-23T00:00:00"/>
    <s v="PAGO DIRECTO REGIMEN SUBSIDIADO DICIEBRE 2023"/>
    <n v="39774249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7"/>
    <s v="10012193117"/>
    <s v="900219866_10012193117"/>
    <d v="2023-09-01T00:00:00"/>
    <d v="2023-09-06T00:00:00"/>
    <n v="5139158"/>
    <n v="102865"/>
    <s v="EVENTO"/>
    <s v="Factura pendiente en programacion de pago"/>
    <x v="1"/>
    <n v="102865"/>
    <n v="1222459565"/>
    <n v="5036293"/>
    <n v="0"/>
    <n v="2201510629"/>
    <d v="2024-05-22T00:00:00"/>
    <s v="(en blanco)"/>
    <n v="25758134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8"/>
    <s v="10012193118"/>
    <s v="900219866_10012193118"/>
    <d v="2023-09-01T00:00:00"/>
    <d v="2023-09-06T00:00:00"/>
    <n v="5139158"/>
    <n v="102865"/>
    <s v="EVENTO"/>
    <s v="Factura pendiente en programacion de pago"/>
    <x v="1"/>
    <n v="102865"/>
    <n v="1222459565"/>
    <n v="5036293"/>
    <n v="0"/>
    <n v="2201510629"/>
    <d v="2024-05-22T00:00:00"/>
    <s v="(en blanco)"/>
    <n v="25758134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6062"/>
    <s v="10012196062"/>
    <s v="900219866_10012196062"/>
    <d v="2023-09-05T00:00:00"/>
    <d v="2023-09-07T00:00:00"/>
    <n v="5139158"/>
    <n v="102865"/>
    <s v="EVENTO"/>
    <s v="Factura pendiente en programacion de pago"/>
    <x v="1"/>
    <n v="102865"/>
    <n v="1222459565"/>
    <n v="5036293"/>
    <n v="0"/>
    <n v="2201510629"/>
    <d v="2024-05-22T00:00:00"/>
    <s v="(en blanco)"/>
    <n v="25758134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9103"/>
    <s v="10012279103"/>
    <s v="900219866_10012279103"/>
    <d v="2023-11-10T00:00:00"/>
    <d v="2023-11-15T00:00:00"/>
    <n v="37118308"/>
    <n v="742366"/>
    <s v="EVENTO"/>
    <s v="Factura pendiente en programacion de pago"/>
    <x v="1"/>
    <n v="742366"/>
    <n v="1222459565"/>
    <n v="36375942"/>
    <n v="0"/>
    <n v="4800062341"/>
    <d v="2024-01-23T00:00:00"/>
    <s v="PAGO DIRECTO REGIMEN SUBSIDIADO DICIEBRE 2023"/>
    <n v="39774249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42473"/>
    <s v="10012242473"/>
    <s v="900219866_10012242473"/>
    <d v="2023-10-11T00:00:00"/>
    <d v="2023-11-08T00:00:00"/>
    <n v="2255668"/>
    <n v="2210555"/>
    <s v="EVENTO"/>
    <s v="Factura pendiente en programacion de pago"/>
    <x v="1"/>
    <n v="2210555"/>
    <n v="122237051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87744"/>
    <s v="10012287744"/>
    <s v="900219866_10012287744"/>
    <d v="2023-11-21T00:00:00"/>
    <d v="2023-12-04T00:00:00"/>
    <n v="3137976"/>
    <n v="3075134"/>
    <s v="EVENTO"/>
    <s v="Factura pendiente en programacion de pago"/>
    <x v="1"/>
    <n v="3075134"/>
    <n v="122243189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68961"/>
    <s v="10012268961"/>
    <s v="900219866_10012268961"/>
    <d v="2023-11-01T00:00:00"/>
    <d v="2023-11-03T00:00:00"/>
    <n v="3467660"/>
    <n v="3398307"/>
    <s v="EVENTO"/>
    <s v="Factura pendiente en programacion de pago"/>
    <x v="1"/>
    <n v="3398307"/>
    <n v="122238595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37775"/>
    <s v="10012237775"/>
    <s v="900219866_10012237775"/>
    <d v="2023-10-09T00:00:00"/>
    <d v="2023-10-11T00:00:00"/>
    <n v="5139158"/>
    <n v="5036293"/>
    <s v="EVENTO"/>
    <s v="Factura pendiente en programacion de pago"/>
    <x v="1"/>
    <n v="5036293"/>
    <n v="122237026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57511"/>
    <s v="10012257511"/>
    <s v="900219866_10012257511"/>
    <d v="2023-10-25T00:00:00"/>
    <d v="2023-11-01T00:00:00"/>
    <n v="5143258"/>
    <n v="5040393"/>
    <s v="EVENTO"/>
    <s v="Factura pendiente en programacion de pago"/>
    <x v="1"/>
    <n v="5040393"/>
    <n v="122237051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9104"/>
    <s v="10012279104"/>
    <s v="900219866_10012279104"/>
    <d v="2023-11-10T00:00:00"/>
    <d v="2023-11-15T00:00:00"/>
    <n v="37114208"/>
    <n v="36371842"/>
    <s v="EVENTO"/>
    <s v="Factura pendiente en programacion de pago"/>
    <x v="1"/>
    <n v="36371842"/>
    <n v="122243189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87743"/>
    <s v="10012287743"/>
    <s v="900219866_10012287743"/>
    <d v="2023-11-21T00:00:00"/>
    <d v="2023-12-04T00:00:00"/>
    <n v="116311280"/>
    <n v="113984726"/>
    <s v="EVENTO"/>
    <s v="Factura pendiente en programacion de pago"/>
    <x v="1"/>
    <n v="113984726"/>
    <n v="1222431896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4"/>
    <s v="10012194154"/>
    <s v="900219866_10012194154"/>
    <d v="2023-09-04T00:00:00"/>
    <d v="2023-09-06T00:00:00"/>
    <n v="116327680"/>
    <n v="114001126"/>
    <s v="EVENTO"/>
    <s v="Factura pendiente en programacion de pago"/>
    <x v="0"/>
    <n v="0"/>
    <m/>
    <n v="114001126"/>
    <n v="0"/>
    <n v="2201549025"/>
    <d v="2024-09-25T00:00:00"/>
    <s v="(en blanco)"/>
    <n v="114001126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3"/>
  <sheetViews>
    <sheetView showGridLines="0" topLeftCell="A2" zoomScale="120" zoomScaleNormal="120" workbookViewId="0">
      <selection activeCell="F2" sqref="F2:F22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9" t="s">
        <v>13</v>
      </c>
      <c r="D2" s="9" t="s">
        <v>33</v>
      </c>
      <c r="E2" s="4">
        <v>45219</v>
      </c>
      <c r="F2" s="5">
        <v>45231</v>
      </c>
      <c r="G2" s="6">
        <v>3467660</v>
      </c>
      <c r="H2" s="6">
        <v>69353</v>
      </c>
      <c r="I2" s="7" t="s">
        <v>14</v>
      </c>
      <c r="J2" s="7"/>
      <c r="K2" s="7"/>
    </row>
    <row r="3" spans="1:11" x14ac:dyDescent="0.35">
      <c r="A3" s="3" t="s">
        <v>11</v>
      </c>
      <c r="B3" s="3" t="s">
        <v>12</v>
      </c>
      <c r="C3" s="9" t="s">
        <v>13</v>
      </c>
      <c r="D3" s="9" t="s">
        <v>32</v>
      </c>
      <c r="E3" s="4">
        <v>45224</v>
      </c>
      <c r="F3" s="5">
        <v>45231</v>
      </c>
      <c r="G3" s="6">
        <v>5143258</v>
      </c>
      <c r="H3" s="6">
        <v>5040393</v>
      </c>
      <c r="I3" s="7" t="s">
        <v>14</v>
      </c>
      <c r="J3" s="7"/>
      <c r="K3" s="7"/>
    </row>
    <row r="4" spans="1:11" x14ac:dyDescent="0.35">
      <c r="A4" s="3" t="s">
        <v>11</v>
      </c>
      <c r="B4" s="3" t="s">
        <v>12</v>
      </c>
      <c r="C4" s="9" t="s">
        <v>13</v>
      </c>
      <c r="D4" s="9" t="s">
        <v>31</v>
      </c>
      <c r="E4" s="4">
        <v>45231</v>
      </c>
      <c r="F4" s="5">
        <v>45233</v>
      </c>
      <c r="G4" s="6">
        <v>3467660</v>
      </c>
      <c r="H4" s="6">
        <v>3398307</v>
      </c>
      <c r="I4" s="7" t="s">
        <v>14</v>
      </c>
      <c r="J4" s="7"/>
      <c r="K4" s="7"/>
    </row>
    <row r="5" spans="1:11" x14ac:dyDescent="0.35">
      <c r="A5" s="3" t="s">
        <v>11</v>
      </c>
      <c r="B5" s="3" t="s">
        <v>12</v>
      </c>
      <c r="C5" s="9" t="s">
        <v>13</v>
      </c>
      <c r="D5" s="9" t="s">
        <v>35</v>
      </c>
      <c r="E5" s="4">
        <v>45240</v>
      </c>
      <c r="F5" s="5">
        <v>45245</v>
      </c>
      <c r="G5" s="6">
        <v>37118308</v>
      </c>
      <c r="H5" s="6">
        <v>742366</v>
      </c>
      <c r="I5" s="7" t="s">
        <v>14</v>
      </c>
      <c r="J5" s="7"/>
      <c r="K5" s="7"/>
    </row>
    <row r="6" spans="1:11" x14ac:dyDescent="0.35">
      <c r="A6" s="3" t="s">
        <v>11</v>
      </c>
      <c r="B6" s="3" t="s">
        <v>12</v>
      </c>
      <c r="C6" s="9" t="s">
        <v>13</v>
      </c>
      <c r="D6" s="9" t="s">
        <v>28</v>
      </c>
      <c r="E6" s="4">
        <v>45251</v>
      </c>
      <c r="F6" s="5">
        <v>45264</v>
      </c>
      <c r="G6" s="6">
        <v>3137976</v>
      </c>
      <c r="H6" s="6">
        <v>3075134</v>
      </c>
      <c r="I6" s="7" t="s">
        <v>14</v>
      </c>
      <c r="J6" s="7"/>
      <c r="K6" s="3"/>
    </row>
    <row r="7" spans="1:11" x14ac:dyDescent="0.35">
      <c r="A7" s="3" t="s">
        <v>11</v>
      </c>
      <c r="B7" s="3" t="s">
        <v>12</v>
      </c>
      <c r="C7" s="9" t="s">
        <v>13</v>
      </c>
      <c r="D7" s="9" t="s">
        <v>34</v>
      </c>
      <c r="E7" s="4">
        <v>45240</v>
      </c>
      <c r="F7" s="5">
        <v>45245</v>
      </c>
      <c r="G7" s="6">
        <v>37114208</v>
      </c>
      <c r="H7" s="6">
        <v>36371842</v>
      </c>
      <c r="I7" s="7" t="s">
        <v>14</v>
      </c>
      <c r="J7" s="7"/>
      <c r="K7" s="3"/>
    </row>
    <row r="8" spans="1:11" x14ac:dyDescent="0.35">
      <c r="A8" s="3" t="s">
        <v>11</v>
      </c>
      <c r="B8" s="3" t="s">
        <v>12</v>
      </c>
      <c r="C8" s="9" t="s">
        <v>13</v>
      </c>
      <c r="D8" s="9" t="s">
        <v>29</v>
      </c>
      <c r="E8" s="4">
        <v>45251</v>
      </c>
      <c r="F8" s="5">
        <v>45264</v>
      </c>
      <c r="G8" s="6">
        <v>116311280</v>
      </c>
      <c r="H8" s="6">
        <v>113984726</v>
      </c>
      <c r="I8" s="7" t="s">
        <v>14</v>
      </c>
      <c r="J8" s="7"/>
      <c r="K8" s="3"/>
    </row>
    <row r="9" spans="1:11" x14ac:dyDescent="0.35">
      <c r="A9" s="3" t="s">
        <v>11</v>
      </c>
      <c r="B9" s="3" t="s">
        <v>12</v>
      </c>
      <c r="C9" s="9" t="s">
        <v>13</v>
      </c>
      <c r="D9" s="9" t="s">
        <v>30</v>
      </c>
      <c r="E9" s="4">
        <v>45210</v>
      </c>
      <c r="F9" s="5">
        <v>45238</v>
      </c>
      <c r="G9" s="6">
        <v>2255668</v>
      </c>
      <c r="H9" s="6">
        <v>2210555</v>
      </c>
      <c r="I9" s="7" t="s">
        <v>14</v>
      </c>
      <c r="J9" s="7"/>
      <c r="K9" s="3"/>
    </row>
    <row r="10" spans="1:11" x14ac:dyDescent="0.35">
      <c r="A10" s="3" t="s">
        <v>11</v>
      </c>
      <c r="B10" s="3" t="s">
        <v>12</v>
      </c>
      <c r="C10" s="9" t="s">
        <v>13</v>
      </c>
      <c r="D10" s="9" t="s">
        <v>21</v>
      </c>
      <c r="E10" s="4">
        <v>45170</v>
      </c>
      <c r="F10" s="5">
        <v>45175</v>
      </c>
      <c r="G10" s="6">
        <v>5139158</v>
      </c>
      <c r="H10" s="6">
        <v>102865</v>
      </c>
      <c r="I10" s="7" t="s">
        <v>14</v>
      </c>
      <c r="J10" s="7"/>
      <c r="K10" s="3"/>
    </row>
    <row r="11" spans="1:11" x14ac:dyDescent="0.35">
      <c r="A11" s="3" t="s">
        <v>11</v>
      </c>
      <c r="B11" s="3" t="s">
        <v>12</v>
      </c>
      <c r="C11" s="9" t="s">
        <v>13</v>
      </c>
      <c r="D11" s="9" t="s">
        <v>27</v>
      </c>
      <c r="E11" s="4">
        <v>45162</v>
      </c>
      <c r="F11" s="5">
        <v>45173</v>
      </c>
      <c r="G11" s="6">
        <v>5139158</v>
      </c>
      <c r="H11" s="6">
        <v>102865</v>
      </c>
      <c r="I11" s="7" t="s">
        <v>14</v>
      </c>
      <c r="J11" s="7"/>
      <c r="K11" s="3"/>
    </row>
    <row r="12" spans="1:11" x14ac:dyDescent="0.35">
      <c r="A12" s="3" t="s">
        <v>11</v>
      </c>
      <c r="B12" s="3" t="s">
        <v>12</v>
      </c>
      <c r="C12" s="9" t="s">
        <v>13</v>
      </c>
      <c r="D12" s="9" t="s">
        <v>22</v>
      </c>
      <c r="E12" s="4">
        <v>45162</v>
      </c>
      <c r="F12" s="5">
        <v>45173</v>
      </c>
      <c r="G12" s="6">
        <v>3463560</v>
      </c>
      <c r="H12" s="6">
        <v>69353</v>
      </c>
      <c r="I12" s="7" t="s">
        <v>14</v>
      </c>
      <c r="J12" s="7"/>
      <c r="K12" s="3"/>
    </row>
    <row r="13" spans="1:11" x14ac:dyDescent="0.35">
      <c r="A13" s="3" t="s">
        <v>11</v>
      </c>
      <c r="B13" s="3" t="s">
        <v>12</v>
      </c>
      <c r="C13" s="9" t="s">
        <v>13</v>
      </c>
      <c r="D13" s="9" t="s">
        <v>25</v>
      </c>
      <c r="E13" s="4">
        <v>45162</v>
      </c>
      <c r="F13" s="5">
        <v>45175</v>
      </c>
      <c r="G13" s="6">
        <v>5139158</v>
      </c>
      <c r="H13" s="6">
        <v>102865</v>
      </c>
      <c r="I13" s="7" t="s">
        <v>14</v>
      </c>
      <c r="J13" s="7"/>
      <c r="K13" s="3"/>
    </row>
    <row r="14" spans="1:11" x14ac:dyDescent="0.35">
      <c r="A14" s="3" t="s">
        <v>11</v>
      </c>
      <c r="B14" s="3" t="s">
        <v>12</v>
      </c>
      <c r="C14" s="9" t="s">
        <v>13</v>
      </c>
      <c r="D14" s="9" t="s">
        <v>26</v>
      </c>
      <c r="E14" s="4">
        <v>45173</v>
      </c>
      <c r="F14" s="5">
        <v>45175</v>
      </c>
      <c r="G14" s="6">
        <v>116327680</v>
      </c>
      <c r="H14" s="6">
        <v>114001126</v>
      </c>
      <c r="I14" s="7" t="s">
        <v>14</v>
      </c>
      <c r="J14" s="7"/>
      <c r="K14" s="3"/>
    </row>
    <row r="15" spans="1:11" x14ac:dyDescent="0.35">
      <c r="A15" s="3" t="s">
        <v>11</v>
      </c>
      <c r="B15" s="3" t="s">
        <v>12</v>
      </c>
      <c r="C15" s="9" t="s">
        <v>13</v>
      </c>
      <c r="D15" s="9" t="s">
        <v>20</v>
      </c>
      <c r="E15" s="4">
        <v>45170</v>
      </c>
      <c r="F15" s="5">
        <v>45175</v>
      </c>
      <c r="G15" s="6">
        <v>5139158</v>
      </c>
      <c r="H15" s="6">
        <v>102865</v>
      </c>
      <c r="I15" s="7" t="s">
        <v>14</v>
      </c>
      <c r="J15" s="7"/>
      <c r="K15" s="3"/>
    </row>
    <row r="16" spans="1:11" x14ac:dyDescent="0.35">
      <c r="A16" s="3" t="s">
        <v>11</v>
      </c>
      <c r="B16" s="3" t="s">
        <v>12</v>
      </c>
      <c r="C16" s="9" t="s">
        <v>13</v>
      </c>
      <c r="D16" s="9" t="s">
        <v>19</v>
      </c>
      <c r="E16" s="4">
        <v>45208</v>
      </c>
      <c r="F16" s="5">
        <v>45210</v>
      </c>
      <c r="G16" s="6">
        <v>5139158</v>
      </c>
      <c r="H16" s="6">
        <v>5036293</v>
      </c>
      <c r="I16" s="7" t="s">
        <v>14</v>
      </c>
      <c r="J16" s="7"/>
      <c r="K16" s="3"/>
    </row>
    <row r="17" spans="1:11" x14ac:dyDescent="0.35">
      <c r="A17" s="3" t="s">
        <v>11</v>
      </c>
      <c r="B17" s="3" t="s">
        <v>12</v>
      </c>
      <c r="C17" s="9" t="s">
        <v>13</v>
      </c>
      <c r="D17" s="9" t="s">
        <v>23</v>
      </c>
      <c r="E17" s="4">
        <v>45174</v>
      </c>
      <c r="F17" s="5">
        <v>45176</v>
      </c>
      <c r="G17" s="6">
        <v>5139158</v>
      </c>
      <c r="H17" s="6">
        <v>102865</v>
      </c>
      <c r="I17" s="7" t="s">
        <v>14</v>
      </c>
      <c r="J17" s="7"/>
      <c r="K17" s="3"/>
    </row>
    <row r="18" spans="1:11" x14ac:dyDescent="0.35">
      <c r="A18" s="3" t="s">
        <v>11</v>
      </c>
      <c r="B18" s="3" t="s">
        <v>12</v>
      </c>
      <c r="C18" s="9" t="s">
        <v>13</v>
      </c>
      <c r="D18" s="9" t="s">
        <v>24</v>
      </c>
      <c r="E18" s="4">
        <v>45170</v>
      </c>
      <c r="F18" s="5">
        <v>45176</v>
      </c>
      <c r="G18" s="6">
        <v>2255668</v>
      </c>
      <c r="H18" s="6">
        <v>45113</v>
      </c>
      <c r="I18" s="7" t="s">
        <v>14</v>
      </c>
      <c r="J18" s="7"/>
      <c r="K18" s="3"/>
    </row>
    <row r="19" spans="1:11" x14ac:dyDescent="0.35">
      <c r="A19" s="3" t="s">
        <v>11</v>
      </c>
      <c r="B19" s="3" t="s">
        <v>12</v>
      </c>
      <c r="C19" s="9" t="s">
        <v>13</v>
      </c>
      <c r="D19" s="9" t="s">
        <v>18</v>
      </c>
      <c r="E19" s="4">
        <v>45183</v>
      </c>
      <c r="F19" s="5">
        <v>45201</v>
      </c>
      <c r="G19" s="6">
        <v>700056</v>
      </c>
      <c r="H19" s="6">
        <v>14001</v>
      </c>
      <c r="I19" s="7" t="s">
        <v>14</v>
      </c>
      <c r="J19" s="7"/>
      <c r="K19" s="3"/>
    </row>
    <row r="20" spans="1:11" x14ac:dyDescent="0.35">
      <c r="A20" s="3" t="s">
        <v>11</v>
      </c>
      <c r="B20" s="3" t="s">
        <v>12</v>
      </c>
      <c r="C20" s="9" t="s">
        <v>13</v>
      </c>
      <c r="D20" s="9" t="s">
        <v>15</v>
      </c>
      <c r="E20" s="4">
        <v>45188</v>
      </c>
      <c r="F20" s="5">
        <v>45201</v>
      </c>
      <c r="G20" s="6">
        <v>2631568</v>
      </c>
      <c r="H20" s="6">
        <v>45113</v>
      </c>
      <c r="I20" s="7" t="s">
        <v>14</v>
      </c>
      <c r="J20" s="7"/>
      <c r="K20" s="3"/>
    </row>
    <row r="21" spans="1:11" x14ac:dyDescent="0.35">
      <c r="A21" s="3" t="s">
        <v>11</v>
      </c>
      <c r="B21" s="3" t="s">
        <v>12</v>
      </c>
      <c r="C21" s="9" t="s">
        <v>13</v>
      </c>
      <c r="D21" s="9" t="s">
        <v>16</v>
      </c>
      <c r="E21" s="4">
        <v>45191</v>
      </c>
      <c r="F21" s="5">
        <v>45201</v>
      </c>
      <c r="G21" s="6">
        <v>3142076</v>
      </c>
      <c r="H21" s="6">
        <v>62842</v>
      </c>
      <c r="I21" s="7" t="s">
        <v>14</v>
      </c>
      <c r="J21" s="7"/>
      <c r="K21" s="3"/>
    </row>
    <row r="22" spans="1:11" x14ac:dyDescent="0.35">
      <c r="A22" s="3" t="s">
        <v>11</v>
      </c>
      <c r="B22" s="3" t="s">
        <v>12</v>
      </c>
      <c r="C22" s="9" t="s">
        <v>13</v>
      </c>
      <c r="D22" s="9" t="s">
        <v>17</v>
      </c>
      <c r="E22" s="4">
        <v>45188</v>
      </c>
      <c r="F22" s="5">
        <v>45203</v>
      </c>
      <c r="G22" s="6">
        <v>3142076</v>
      </c>
      <c r="H22" s="6">
        <v>62842</v>
      </c>
      <c r="I22" s="7" t="s">
        <v>14</v>
      </c>
      <c r="J22" s="7"/>
      <c r="K22" s="3"/>
    </row>
    <row r="23" spans="1:11" x14ac:dyDescent="0.35">
      <c r="H23" s="8">
        <f>SUM(H2:H22)</f>
        <v>284743684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4" sqref="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118</v>
      </c>
      <c r="B3" t="s">
        <v>116</v>
      </c>
      <c r="C3" t="s">
        <v>117</v>
      </c>
    </row>
    <row r="4" spans="1:3" x14ac:dyDescent="0.35">
      <c r="A4" s="28" t="s">
        <v>113</v>
      </c>
      <c r="B4" s="26">
        <v>6</v>
      </c>
      <c r="C4" s="26">
        <v>114384164</v>
      </c>
    </row>
    <row r="5" spans="1:3" x14ac:dyDescent="0.35">
      <c r="A5" s="28" t="s">
        <v>72</v>
      </c>
      <c r="B5" s="26">
        <v>15</v>
      </c>
      <c r="C5" s="26">
        <v>170359520</v>
      </c>
    </row>
    <row r="6" spans="1:3" x14ac:dyDescent="0.35">
      <c r="A6" s="28" t="s">
        <v>119</v>
      </c>
      <c r="B6" s="26">
        <v>21</v>
      </c>
      <c r="C6" s="26">
        <v>284743684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3"/>
  <sheetViews>
    <sheetView topLeftCell="C1" workbookViewId="0">
      <selection activeCell="N7" sqref="N7"/>
    </sheetView>
  </sheetViews>
  <sheetFormatPr baseColWidth="10" defaultRowHeight="14.5" x14ac:dyDescent="0.35"/>
  <cols>
    <col min="9" max="9" width="12.7265625" bestFit="1" customWidth="1"/>
    <col min="10" max="10" width="12.90625" bestFit="1" customWidth="1"/>
    <col min="11" max="11" width="9.90625" customWidth="1"/>
    <col min="16" max="16" width="14.54296875" bestFit="1" customWidth="1"/>
    <col min="21" max="21" width="15.453125" bestFit="1" customWidth="1"/>
  </cols>
  <sheetData>
    <row r="1" spans="1:42" ht="30" x14ac:dyDescent="0.35">
      <c r="A1" s="10" t="s">
        <v>0</v>
      </c>
      <c r="B1" s="10" t="s">
        <v>1</v>
      </c>
      <c r="C1" s="10" t="s">
        <v>2</v>
      </c>
      <c r="D1" s="10" t="s">
        <v>3</v>
      </c>
      <c r="E1" s="10" t="s">
        <v>36</v>
      </c>
      <c r="F1" s="10" t="s">
        <v>37</v>
      </c>
      <c r="G1" s="11" t="s">
        <v>4</v>
      </c>
      <c r="H1" s="11" t="s">
        <v>5</v>
      </c>
      <c r="I1" s="12" t="s">
        <v>6</v>
      </c>
      <c r="J1" s="12" t="s">
        <v>7</v>
      </c>
      <c r="K1" s="10" t="s">
        <v>8</v>
      </c>
      <c r="L1" s="13" t="s">
        <v>38</v>
      </c>
      <c r="M1" s="14" t="s">
        <v>39</v>
      </c>
      <c r="N1" s="15" t="s">
        <v>40</v>
      </c>
      <c r="O1" s="16" t="s">
        <v>41</v>
      </c>
      <c r="P1" s="17" t="s">
        <v>42</v>
      </c>
      <c r="Q1" s="17" t="s">
        <v>43</v>
      </c>
      <c r="R1" s="18" t="s">
        <v>44</v>
      </c>
      <c r="S1" s="18" t="s">
        <v>45</v>
      </c>
      <c r="T1" s="18" t="s">
        <v>46</v>
      </c>
      <c r="U1" s="17" t="s">
        <v>47</v>
      </c>
      <c r="V1" s="10" t="s">
        <v>48</v>
      </c>
      <c r="W1" s="10" t="s">
        <v>49</v>
      </c>
      <c r="X1" s="10" t="s">
        <v>50</v>
      </c>
      <c r="Y1" s="10" t="s">
        <v>51</v>
      </c>
      <c r="Z1" s="10" t="s">
        <v>52</v>
      </c>
      <c r="AA1" s="10" t="s">
        <v>53</v>
      </c>
      <c r="AB1" s="10" t="s">
        <v>54</v>
      </c>
      <c r="AC1" s="10" t="s">
        <v>55</v>
      </c>
      <c r="AD1" s="10" t="s">
        <v>56</v>
      </c>
      <c r="AE1" s="10" t="s">
        <v>57</v>
      </c>
      <c r="AF1" s="10" t="s">
        <v>58</v>
      </c>
      <c r="AG1" s="10" t="s">
        <v>59</v>
      </c>
      <c r="AH1" s="10" t="s">
        <v>60</v>
      </c>
      <c r="AI1" s="10" t="s">
        <v>61</v>
      </c>
      <c r="AJ1" s="10" t="s">
        <v>62</v>
      </c>
      <c r="AK1" s="10" t="s">
        <v>63</v>
      </c>
      <c r="AL1" s="18" t="s">
        <v>64</v>
      </c>
      <c r="AM1" s="18" t="s">
        <v>65</v>
      </c>
      <c r="AN1" s="18" t="s">
        <v>66</v>
      </c>
      <c r="AO1" s="18" t="s">
        <v>67</v>
      </c>
      <c r="AP1" s="10" t="s">
        <v>68</v>
      </c>
    </row>
    <row r="2" spans="1:42" x14ac:dyDescent="0.35">
      <c r="A2" s="19">
        <v>900219866</v>
      </c>
      <c r="B2" s="19" t="s">
        <v>69</v>
      </c>
      <c r="C2" s="19">
        <v>1001</v>
      </c>
      <c r="D2" s="19">
        <v>2212316</v>
      </c>
      <c r="E2" s="19" t="s">
        <v>101</v>
      </c>
      <c r="F2" s="19" t="s">
        <v>102</v>
      </c>
      <c r="G2" s="20">
        <v>45188</v>
      </c>
      <c r="H2" s="20">
        <v>45201</v>
      </c>
      <c r="I2" s="21">
        <v>2631568</v>
      </c>
      <c r="J2" s="21">
        <v>45113</v>
      </c>
      <c r="K2" s="22" t="s">
        <v>14</v>
      </c>
      <c r="L2" s="19" t="s">
        <v>113</v>
      </c>
      <c r="M2" s="19" t="s">
        <v>113</v>
      </c>
      <c r="N2" s="21">
        <v>0</v>
      </c>
      <c r="O2" s="19"/>
      <c r="P2" s="21">
        <v>2210555</v>
      </c>
      <c r="Q2" s="21">
        <v>0</v>
      </c>
      <c r="R2" s="19">
        <v>2201520976</v>
      </c>
      <c r="S2" s="20">
        <v>45469</v>
      </c>
      <c r="T2" s="19" t="s">
        <v>114</v>
      </c>
      <c r="U2" s="21">
        <v>9007169</v>
      </c>
      <c r="V2" s="19"/>
      <c r="W2" s="20"/>
      <c r="X2" s="20"/>
      <c r="Y2" s="20"/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19">
        <v>0</v>
      </c>
      <c r="AK2" s="21">
        <v>0</v>
      </c>
      <c r="AL2" s="21">
        <v>0</v>
      </c>
      <c r="AM2" s="19"/>
      <c r="AN2" s="19"/>
      <c r="AO2" s="19"/>
      <c r="AP2" s="21">
        <v>0</v>
      </c>
    </row>
    <row r="3" spans="1:42" x14ac:dyDescent="0.35">
      <c r="A3" s="19">
        <v>900219866</v>
      </c>
      <c r="B3" s="19" t="s">
        <v>69</v>
      </c>
      <c r="C3" s="19">
        <v>1001</v>
      </c>
      <c r="D3" s="19">
        <v>2217190</v>
      </c>
      <c r="E3" s="19" t="s">
        <v>103</v>
      </c>
      <c r="F3" s="19" t="s">
        <v>104</v>
      </c>
      <c r="G3" s="20">
        <v>45191</v>
      </c>
      <c r="H3" s="20">
        <v>45201</v>
      </c>
      <c r="I3" s="21">
        <v>3142076</v>
      </c>
      <c r="J3" s="21">
        <v>62842</v>
      </c>
      <c r="K3" s="22" t="s">
        <v>14</v>
      </c>
      <c r="L3" s="19" t="s">
        <v>113</v>
      </c>
      <c r="M3" s="19" t="s">
        <v>113</v>
      </c>
      <c r="N3" s="21">
        <v>0</v>
      </c>
      <c r="O3" s="19"/>
      <c r="P3" s="21">
        <v>3079234</v>
      </c>
      <c r="Q3" s="21">
        <v>0</v>
      </c>
      <c r="R3" s="19">
        <v>2201520996</v>
      </c>
      <c r="S3" s="20">
        <v>45469</v>
      </c>
      <c r="T3" s="19" t="s">
        <v>114</v>
      </c>
      <c r="U3" s="21">
        <v>41492841</v>
      </c>
      <c r="V3" s="19"/>
      <c r="W3" s="20"/>
      <c r="X3" s="20"/>
      <c r="Y3" s="20"/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19">
        <v>0</v>
      </c>
      <c r="AK3" s="21">
        <v>0</v>
      </c>
      <c r="AL3" s="21">
        <v>0</v>
      </c>
      <c r="AM3" s="19"/>
      <c r="AN3" s="19"/>
      <c r="AO3" s="19"/>
      <c r="AP3" s="21">
        <v>0</v>
      </c>
    </row>
    <row r="4" spans="1:42" x14ac:dyDescent="0.35">
      <c r="A4" s="19">
        <v>900219866</v>
      </c>
      <c r="B4" s="19" t="s">
        <v>69</v>
      </c>
      <c r="C4" s="19">
        <v>1001</v>
      </c>
      <c r="D4" s="19">
        <v>2179984</v>
      </c>
      <c r="E4" s="19" t="s">
        <v>105</v>
      </c>
      <c r="F4" s="19" t="s">
        <v>106</v>
      </c>
      <c r="G4" s="20">
        <v>45162</v>
      </c>
      <c r="H4" s="20">
        <v>45173</v>
      </c>
      <c r="I4" s="21">
        <v>3463560</v>
      </c>
      <c r="J4" s="21">
        <v>69353</v>
      </c>
      <c r="K4" s="22" t="s">
        <v>14</v>
      </c>
      <c r="L4" s="19" t="s">
        <v>113</v>
      </c>
      <c r="M4" s="19" t="s">
        <v>113</v>
      </c>
      <c r="N4" s="21">
        <v>0</v>
      </c>
      <c r="O4" s="19"/>
      <c r="P4" s="21">
        <v>3394207</v>
      </c>
      <c r="Q4" s="21">
        <v>0</v>
      </c>
      <c r="R4" s="19">
        <v>2201500612</v>
      </c>
      <c r="S4" s="20">
        <v>45399</v>
      </c>
      <c r="T4" s="19" t="s">
        <v>114</v>
      </c>
      <c r="U4" s="21">
        <v>55202168</v>
      </c>
      <c r="V4" s="19"/>
      <c r="W4" s="20"/>
      <c r="X4" s="20"/>
      <c r="Y4" s="20"/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19">
        <v>0</v>
      </c>
      <c r="AK4" s="21">
        <v>0</v>
      </c>
      <c r="AL4" s="21">
        <v>0</v>
      </c>
      <c r="AM4" s="19"/>
      <c r="AN4" s="19"/>
      <c r="AO4" s="19"/>
      <c r="AP4" s="21">
        <v>0</v>
      </c>
    </row>
    <row r="5" spans="1:42" x14ac:dyDescent="0.35">
      <c r="A5" s="19">
        <v>900219866</v>
      </c>
      <c r="B5" s="19" t="s">
        <v>69</v>
      </c>
      <c r="C5" s="19">
        <v>1001</v>
      </c>
      <c r="D5" s="19">
        <v>2179982</v>
      </c>
      <c r="E5" s="19" t="s">
        <v>107</v>
      </c>
      <c r="F5" s="19" t="s">
        <v>108</v>
      </c>
      <c r="G5" s="20">
        <v>45162</v>
      </c>
      <c r="H5" s="20">
        <v>45175</v>
      </c>
      <c r="I5" s="21">
        <v>5139158</v>
      </c>
      <c r="J5" s="21">
        <v>102865</v>
      </c>
      <c r="K5" s="22" t="s">
        <v>14</v>
      </c>
      <c r="L5" s="19" t="s">
        <v>113</v>
      </c>
      <c r="M5" s="19" t="s">
        <v>113</v>
      </c>
      <c r="N5" s="21">
        <v>0</v>
      </c>
      <c r="O5" s="19"/>
      <c r="P5" s="21">
        <v>5036293</v>
      </c>
      <c r="Q5" s="21">
        <v>0</v>
      </c>
      <c r="R5" s="19">
        <v>2201500612</v>
      </c>
      <c r="S5" s="20">
        <v>45399</v>
      </c>
      <c r="T5" s="19" t="s">
        <v>114</v>
      </c>
      <c r="U5" s="21">
        <v>55202168</v>
      </c>
      <c r="V5" s="19"/>
      <c r="W5" s="20"/>
      <c r="X5" s="20"/>
      <c r="Y5" s="20"/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19">
        <v>0</v>
      </c>
      <c r="AK5" s="21">
        <v>0</v>
      </c>
      <c r="AL5" s="21">
        <v>0</v>
      </c>
      <c r="AM5" s="19"/>
      <c r="AN5" s="19"/>
      <c r="AO5" s="19"/>
      <c r="AP5" s="21">
        <v>0</v>
      </c>
    </row>
    <row r="6" spans="1:42" x14ac:dyDescent="0.35">
      <c r="A6" s="19">
        <v>900219866</v>
      </c>
      <c r="B6" s="19" t="s">
        <v>69</v>
      </c>
      <c r="C6" s="19">
        <v>1001</v>
      </c>
      <c r="D6" s="19">
        <v>2179988</v>
      </c>
      <c r="E6" s="19" t="s">
        <v>109</v>
      </c>
      <c r="F6" s="19" t="s">
        <v>110</v>
      </c>
      <c r="G6" s="20">
        <v>45162</v>
      </c>
      <c r="H6" s="20">
        <v>45173</v>
      </c>
      <c r="I6" s="21">
        <v>5139158</v>
      </c>
      <c r="J6" s="21">
        <v>102865</v>
      </c>
      <c r="K6" s="22" t="s">
        <v>14</v>
      </c>
      <c r="L6" s="19" t="s">
        <v>113</v>
      </c>
      <c r="M6" s="19" t="s">
        <v>113</v>
      </c>
      <c r="N6" s="21">
        <v>0</v>
      </c>
      <c r="O6" s="19"/>
      <c r="P6" s="21">
        <v>5036293</v>
      </c>
      <c r="Q6" s="21">
        <v>0</v>
      </c>
      <c r="R6" s="19">
        <v>2201500612</v>
      </c>
      <c r="S6" s="20">
        <v>45399</v>
      </c>
      <c r="T6" s="19" t="s">
        <v>114</v>
      </c>
      <c r="U6" s="21">
        <v>55202168</v>
      </c>
      <c r="V6" s="19"/>
      <c r="W6" s="20"/>
      <c r="X6" s="20"/>
      <c r="Y6" s="20"/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19">
        <v>0</v>
      </c>
      <c r="AK6" s="21">
        <v>0</v>
      </c>
      <c r="AL6" s="21">
        <v>0</v>
      </c>
      <c r="AM6" s="19"/>
      <c r="AN6" s="19"/>
      <c r="AO6" s="19"/>
      <c r="AP6" s="21">
        <v>0</v>
      </c>
    </row>
    <row r="7" spans="1:42" x14ac:dyDescent="0.35">
      <c r="A7" s="19">
        <v>900219866</v>
      </c>
      <c r="B7" s="19" t="s">
        <v>69</v>
      </c>
      <c r="C7" s="19">
        <v>1001</v>
      </c>
      <c r="D7" s="19">
        <v>2206542</v>
      </c>
      <c r="E7" s="19" t="s">
        <v>70</v>
      </c>
      <c r="F7" s="19" t="s">
        <v>71</v>
      </c>
      <c r="G7" s="20">
        <v>45183</v>
      </c>
      <c r="H7" s="20">
        <v>45201</v>
      </c>
      <c r="I7" s="21">
        <v>700056</v>
      </c>
      <c r="J7" s="21">
        <v>14001</v>
      </c>
      <c r="K7" s="22" t="s">
        <v>14</v>
      </c>
      <c r="L7" s="19" t="s">
        <v>72</v>
      </c>
      <c r="M7" s="19" t="s">
        <v>72</v>
      </c>
      <c r="N7" s="21">
        <v>14001</v>
      </c>
      <c r="O7" s="19">
        <v>1222459565</v>
      </c>
      <c r="P7" s="21">
        <v>686055</v>
      </c>
      <c r="Q7" s="21">
        <v>0</v>
      </c>
      <c r="R7" s="19">
        <v>2201472512</v>
      </c>
      <c r="S7" s="20">
        <v>45310</v>
      </c>
      <c r="T7" s="19" t="s">
        <v>114</v>
      </c>
      <c r="U7" s="21">
        <v>1372110</v>
      </c>
      <c r="V7" s="19"/>
      <c r="W7" s="20"/>
      <c r="X7" s="20"/>
      <c r="Y7" s="20"/>
      <c r="Z7" s="21">
        <v>0</v>
      </c>
      <c r="AA7" s="21">
        <v>0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19">
        <v>0</v>
      </c>
      <c r="AK7" s="21">
        <v>0</v>
      </c>
      <c r="AL7" s="21">
        <v>0</v>
      </c>
      <c r="AM7" s="19"/>
      <c r="AN7" s="19"/>
      <c r="AO7" s="19"/>
      <c r="AP7" s="21">
        <v>0</v>
      </c>
    </row>
    <row r="8" spans="1:42" x14ac:dyDescent="0.35">
      <c r="A8" s="19">
        <v>900219866</v>
      </c>
      <c r="B8" s="19" t="s">
        <v>69</v>
      </c>
      <c r="C8" s="19">
        <v>1001</v>
      </c>
      <c r="D8" s="19">
        <v>2193116</v>
      </c>
      <c r="E8" s="19" t="s">
        <v>73</v>
      </c>
      <c r="F8" s="19" t="s">
        <v>74</v>
      </c>
      <c r="G8" s="20">
        <v>45170</v>
      </c>
      <c r="H8" s="20">
        <v>45176</v>
      </c>
      <c r="I8" s="21">
        <v>2255668</v>
      </c>
      <c r="J8" s="21">
        <v>45113</v>
      </c>
      <c r="K8" s="22" t="s">
        <v>14</v>
      </c>
      <c r="L8" s="19" t="s">
        <v>72</v>
      </c>
      <c r="M8" s="19" t="s">
        <v>72</v>
      </c>
      <c r="N8" s="21">
        <v>45113</v>
      </c>
      <c r="O8" s="19">
        <v>1222459565</v>
      </c>
      <c r="P8" s="21">
        <v>2210555</v>
      </c>
      <c r="Q8" s="21">
        <v>0</v>
      </c>
      <c r="R8" s="19">
        <v>2201509756</v>
      </c>
      <c r="S8" s="20">
        <v>45426</v>
      </c>
      <c r="T8" s="19" t="s">
        <v>114</v>
      </c>
      <c r="U8" s="21">
        <v>2210555</v>
      </c>
      <c r="V8" s="19"/>
      <c r="W8" s="20"/>
      <c r="X8" s="20"/>
      <c r="Y8" s="20"/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19">
        <v>0</v>
      </c>
      <c r="AK8" s="21">
        <v>0</v>
      </c>
      <c r="AL8" s="21">
        <v>0</v>
      </c>
      <c r="AM8" s="19"/>
      <c r="AN8" s="19"/>
      <c r="AO8" s="19"/>
      <c r="AP8" s="21">
        <v>0</v>
      </c>
    </row>
    <row r="9" spans="1:42" x14ac:dyDescent="0.35">
      <c r="A9" s="19">
        <v>900219866</v>
      </c>
      <c r="B9" s="19" t="s">
        <v>69</v>
      </c>
      <c r="C9" s="19">
        <v>1001</v>
      </c>
      <c r="D9" s="19">
        <v>2211908</v>
      </c>
      <c r="E9" s="19" t="s">
        <v>75</v>
      </c>
      <c r="F9" s="19" t="s">
        <v>76</v>
      </c>
      <c r="G9" s="20">
        <v>45188</v>
      </c>
      <c r="H9" s="20">
        <v>45203</v>
      </c>
      <c r="I9" s="21">
        <v>3142076</v>
      </c>
      <c r="J9" s="21">
        <v>62842</v>
      </c>
      <c r="K9" s="22" t="s">
        <v>14</v>
      </c>
      <c r="L9" s="19" t="s">
        <v>72</v>
      </c>
      <c r="M9" s="19" t="s">
        <v>72</v>
      </c>
      <c r="N9" s="21">
        <v>62842</v>
      </c>
      <c r="O9" s="19">
        <v>1222459565</v>
      </c>
      <c r="P9" s="21">
        <v>3079234</v>
      </c>
      <c r="Q9" s="21">
        <v>0</v>
      </c>
      <c r="R9" s="19">
        <v>2201510638</v>
      </c>
      <c r="S9" s="20">
        <v>45434</v>
      </c>
      <c r="T9" s="19" t="s">
        <v>114</v>
      </c>
      <c r="U9" s="21">
        <v>41114719</v>
      </c>
      <c r="V9" s="19"/>
      <c r="W9" s="20"/>
      <c r="X9" s="20"/>
      <c r="Y9" s="20"/>
      <c r="Z9" s="21">
        <v>0</v>
      </c>
      <c r="AA9" s="21">
        <v>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19">
        <v>0</v>
      </c>
      <c r="AK9" s="21">
        <v>0</v>
      </c>
      <c r="AL9" s="21">
        <v>0</v>
      </c>
      <c r="AM9" s="19"/>
      <c r="AN9" s="19"/>
      <c r="AO9" s="19"/>
      <c r="AP9" s="21">
        <v>0</v>
      </c>
    </row>
    <row r="10" spans="1:42" x14ac:dyDescent="0.35">
      <c r="A10" s="19">
        <v>900219866</v>
      </c>
      <c r="B10" s="19" t="s">
        <v>69</v>
      </c>
      <c r="C10" s="19">
        <v>1001</v>
      </c>
      <c r="D10" s="19">
        <v>2252526</v>
      </c>
      <c r="E10" s="19" t="s">
        <v>77</v>
      </c>
      <c r="F10" s="19" t="s">
        <v>78</v>
      </c>
      <c r="G10" s="20">
        <v>45219</v>
      </c>
      <c r="H10" s="20">
        <v>45231</v>
      </c>
      <c r="I10" s="21">
        <v>3467660</v>
      </c>
      <c r="J10" s="21">
        <v>69353</v>
      </c>
      <c r="K10" s="22" t="s">
        <v>14</v>
      </c>
      <c r="L10" s="19" t="s">
        <v>72</v>
      </c>
      <c r="M10" s="19" t="s">
        <v>72</v>
      </c>
      <c r="N10" s="21">
        <v>69353</v>
      </c>
      <c r="O10" s="19">
        <v>1222459565</v>
      </c>
      <c r="P10" s="21">
        <v>3398307</v>
      </c>
      <c r="Q10" s="21">
        <v>0</v>
      </c>
      <c r="R10" s="19">
        <v>4800062341</v>
      </c>
      <c r="S10" s="20">
        <v>45314</v>
      </c>
      <c r="T10" s="19" t="s">
        <v>115</v>
      </c>
      <c r="U10" s="21">
        <v>39774249</v>
      </c>
      <c r="V10" s="19"/>
      <c r="W10" s="20"/>
      <c r="X10" s="20"/>
      <c r="Y10" s="20"/>
      <c r="Z10" s="21">
        <v>0</v>
      </c>
      <c r="AA10" s="21">
        <v>0</v>
      </c>
      <c r="AB10" s="21">
        <v>0</v>
      </c>
      <c r="AC10" s="21">
        <v>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19">
        <v>0</v>
      </c>
      <c r="AK10" s="21">
        <v>0</v>
      </c>
      <c r="AL10" s="21">
        <v>0</v>
      </c>
      <c r="AM10" s="19"/>
      <c r="AN10" s="19"/>
      <c r="AO10" s="19"/>
      <c r="AP10" s="21">
        <v>0</v>
      </c>
    </row>
    <row r="11" spans="1:42" x14ac:dyDescent="0.35">
      <c r="A11" s="19">
        <v>900219866</v>
      </c>
      <c r="B11" s="19" t="s">
        <v>69</v>
      </c>
      <c r="C11" s="19">
        <v>1001</v>
      </c>
      <c r="D11" s="19">
        <v>2193117</v>
      </c>
      <c r="E11" s="19" t="s">
        <v>79</v>
      </c>
      <c r="F11" s="19" t="s">
        <v>80</v>
      </c>
      <c r="G11" s="20">
        <v>45170</v>
      </c>
      <c r="H11" s="20">
        <v>45175</v>
      </c>
      <c r="I11" s="21">
        <v>5139158</v>
      </c>
      <c r="J11" s="21">
        <v>102865</v>
      </c>
      <c r="K11" s="22" t="s">
        <v>14</v>
      </c>
      <c r="L11" s="19" t="s">
        <v>72</v>
      </c>
      <c r="M11" s="19" t="s">
        <v>72</v>
      </c>
      <c r="N11" s="21">
        <v>102865</v>
      </c>
      <c r="O11" s="19">
        <v>1222459565</v>
      </c>
      <c r="P11" s="21">
        <v>5036293</v>
      </c>
      <c r="Q11" s="21">
        <v>0</v>
      </c>
      <c r="R11" s="19">
        <v>2201510629</v>
      </c>
      <c r="S11" s="20">
        <v>45434</v>
      </c>
      <c r="T11" s="19" t="s">
        <v>114</v>
      </c>
      <c r="U11" s="21">
        <v>25758134</v>
      </c>
      <c r="V11" s="19"/>
      <c r="W11" s="20"/>
      <c r="X11" s="20"/>
      <c r="Y11" s="20"/>
      <c r="Z11" s="21">
        <v>0</v>
      </c>
      <c r="AA11" s="21">
        <v>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19">
        <v>0</v>
      </c>
      <c r="AK11" s="21">
        <v>0</v>
      </c>
      <c r="AL11" s="21">
        <v>0</v>
      </c>
      <c r="AM11" s="19"/>
      <c r="AN11" s="19"/>
      <c r="AO11" s="19"/>
      <c r="AP11" s="21">
        <v>0</v>
      </c>
    </row>
    <row r="12" spans="1:42" x14ac:dyDescent="0.35">
      <c r="A12" s="19">
        <v>900219866</v>
      </c>
      <c r="B12" s="19" t="s">
        <v>69</v>
      </c>
      <c r="C12" s="19">
        <v>1001</v>
      </c>
      <c r="D12" s="19">
        <v>2193118</v>
      </c>
      <c r="E12" s="19" t="s">
        <v>81</v>
      </c>
      <c r="F12" s="19" t="s">
        <v>82</v>
      </c>
      <c r="G12" s="20">
        <v>45170</v>
      </c>
      <c r="H12" s="20">
        <v>45175</v>
      </c>
      <c r="I12" s="21">
        <v>5139158</v>
      </c>
      <c r="J12" s="21">
        <v>102865</v>
      </c>
      <c r="K12" s="22" t="s">
        <v>14</v>
      </c>
      <c r="L12" s="19" t="s">
        <v>72</v>
      </c>
      <c r="M12" s="19" t="s">
        <v>72</v>
      </c>
      <c r="N12" s="21">
        <v>102865</v>
      </c>
      <c r="O12" s="19">
        <v>1222459565</v>
      </c>
      <c r="P12" s="21">
        <v>5036293</v>
      </c>
      <c r="Q12" s="21">
        <v>0</v>
      </c>
      <c r="R12" s="19">
        <v>2201510629</v>
      </c>
      <c r="S12" s="20">
        <v>45434</v>
      </c>
      <c r="T12" s="19" t="s">
        <v>114</v>
      </c>
      <c r="U12" s="21">
        <v>25758134</v>
      </c>
      <c r="V12" s="19"/>
      <c r="W12" s="20"/>
      <c r="X12" s="20"/>
      <c r="Y12" s="20"/>
      <c r="Z12" s="21">
        <v>0</v>
      </c>
      <c r="AA12" s="21">
        <v>0</v>
      </c>
      <c r="AB12" s="21">
        <v>0</v>
      </c>
      <c r="AC12" s="21">
        <v>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19">
        <v>0</v>
      </c>
      <c r="AK12" s="21">
        <v>0</v>
      </c>
      <c r="AL12" s="21">
        <v>0</v>
      </c>
      <c r="AM12" s="19"/>
      <c r="AN12" s="19"/>
      <c r="AO12" s="19"/>
      <c r="AP12" s="21">
        <v>0</v>
      </c>
    </row>
    <row r="13" spans="1:42" x14ac:dyDescent="0.35">
      <c r="A13" s="19">
        <v>900219866</v>
      </c>
      <c r="B13" s="19" t="s">
        <v>69</v>
      </c>
      <c r="C13" s="19">
        <v>1001</v>
      </c>
      <c r="D13" s="19">
        <v>2196062</v>
      </c>
      <c r="E13" s="19" t="s">
        <v>83</v>
      </c>
      <c r="F13" s="19" t="s">
        <v>84</v>
      </c>
      <c r="G13" s="20">
        <v>45174</v>
      </c>
      <c r="H13" s="20">
        <v>45176</v>
      </c>
      <c r="I13" s="21">
        <v>5139158</v>
      </c>
      <c r="J13" s="21">
        <v>102865</v>
      </c>
      <c r="K13" s="22" t="s">
        <v>14</v>
      </c>
      <c r="L13" s="19" t="s">
        <v>72</v>
      </c>
      <c r="M13" s="19" t="s">
        <v>72</v>
      </c>
      <c r="N13" s="21">
        <v>102865</v>
      </c>
      <c r="O13" s="19">
        <v>1222459565</v>
      </c>
      <c r="P13" s="21">
        <v>5036293</v>
      </c>
      <c r="Q13" s="21">
        <v>0</v>
      </c>
      <c r="R13" s="19">
        <v>2201510629</v>
      </c>
      <c r="S13" s="20">
        <v>45434</v>
      </c>
      <c r="T13" s="19" t="s">
        <v>114</v>
      </c>
      <c r="U13" s="21">
        <v>25758134</v>
      </c>
      <c r="V13" s="19"/>
      <c r="W13" s="20"/>
      <c r="X13" s="20"/>
      <c r="Y13" s="20"/>
      <c r="Z13" s="21">
        <v>0</v>
      </c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19">
        <v>0</v>
      </c>
      <c r="AK13" s="21">
        <v>0</v>
      </c>
      <c r="AL13" s="21">
        <v>0</v>
      </c>
      <c r="AM13" s="19"/>
      <c r="AN13" s="19"/>
      <c r="AO13" s="19"/>
      <c r="AP13" s="21">
        <v>0</v>
      </c>
    </row>
    <row r="14" spans="1:42" x14ac:dyDescent="0.35">
      <c r="A14" s="19">
        <v>900219866</v>
      </c>
      <c r="B14" s="19" t="s">
        <v>69</v>
      </c>
      <c r="C14" s="19">
        <v>1001</v>
      </c>
      <c r="D14" s="19">
        <v>2279103</v>
      </c>
      <c r="E14" s="19" t="s">
        <v>85</v>
      </c>
      <c r="F14" s="19" t="s">
        <v>86</v>
      </c>
      <c r="G14" s="20">
        <v>45240</v>
      </c>
      <c r="H14" s="20">
        <v>45245</v>
      </c>
      <c r="I14" s="21">
        <v>37118308</v>
      </c>
      <c r="J14" s="21">
        <v>742366</v>
      </c>
      <c r="K14" s="22" t="s">
        <v>14</v>
      </c>
      <c r="L14" s="19" t="s">
        <v>72</v>
      </c>
      <c r="M14" s="19" t="s">
        <v>72</v>
      </c>
      <c r="N14" s="21">
        <v>742366</v>
      </c>
      <c r="O14" s="19">
        <v>1222459565</v>
      </c>
      <c r="P14" s="21">
        <v>36375942</v>
      </c>
      <c r="Q14" s="21">
        <v>0</v>
      </c>
      <c r="R14" s="19">
        <v>4800062341</v>
      </c>
      <c r="S14" s="20">
        <v>45314</v>
      </c>
      <c r="T14" s="19" t="s">
        <v>115</v>
      </c>
      <c r="U14" s="21">
        <v>39774249</v>
      </c>
      <c r="V14" s="19"/>
      <c r="W14" s="20"/>
      <c r="X14" s="20"/>
      <c r="Y14" s="20"/>
      <c r="Z14" s="21">
        <v>0</v>
      </c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19">
        <v>0</v>
      </c>
      <c r="AK14" s="21">
        <v>0</v>
      </c>
      <c r="AL14" s="21">
        <v>0</v>
      </c>
      <c r="AM14" s="19"/>
      <c r="AN14" s="19"/>
      <c r="AO14" s="19"/>
      <c r="AP14" s="21">
        <v>0</v>
      </c>
    </row>
    <row r="15" spans="1:42" x14ac:dyDescent="0.35">
      <c r="A15" s="19">
        <v>900219866</v>
      </c>
      <c r="B15" s="19" t="s">
        <v>69</v>
      </c>
      <c r="C15" s="19">
        <v>1001</v>
      </c>
      <c r="D15" s="19">
        <v>2242473</v>
      </c>
      <c r="E15" s="19" t="s">
        <v>87</v>
      </c>
      <c r="F15" s="19" t="s">
        <v>88</v>
      </c>
      <c r="G15" s="20">
        <v>45210</v>
      </c>
      <c r="H15" s="20">
        <v>45238</v>
      </c>
      <c r="I15" s="21">
        <v>2255668</v>
      </c>
      <c r="J15" s="21">
        <v>2210555</v>
      </c>
      <c r="K15" s="22" t="s">
        <v>14</v>
      </c>
      <c r="L15" s="19" t="s">
        <v>72</v>
      </c>
      <c r="M15" s="19" t="s">
        <v>72</v>
      </c>
      <c r="N15" s="21">
        <v>2210555</v>
      </c>
      <c r="O15" s="19">
        <v>1222370511</v>
      </c>
      <c r="P15" s="21">
        <v>0</v>
      </c>
      <c r="Q15" s="21">
        <v>0</v>
      </c>
      <c r="R15" s="19"/>
      <c r="S15" s="20"/>
      <c r="T15" s="19"/>
      <c r="U15" s="21">
        <v>0</v>
      </c>
      <c r="V15" s="19"/>
      <c r="W15" s="20"/>
      <c r="X15" s="20"/>
      <c r="Y15" s="20"/>
      <c r="Z15" s="21">
        <v>0</v>
      </c>
      <c r="AA15" s="21">
        <v>0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19">
        <v>0</v>
      </c>
      <c r="AK15" s="21">
        <v>0</v>
      </c>
      <c r="AL15" s="21">
        <v>0</v>
      </c>
      <c r="AM15" s="19"/>
      <c r="AN15" s="19"/>
      <c r="AO15" s="19"/>
      <c r="AP15" s="21">
        <v>0</v>
      </c>
    </row>
    <row r="16" spans="1:42" x14ac:dyDescent="0.35">
      <c r="A16" s="19">
        <v>900219866</v>
      </c>
      <c r="B16" s="19" t="s">
        <v>69</v>
      </c>
      <c r="C16" s="19">
        <v>1001</v>
      </c>
      <c r="D16" s="19">
        <v>2287744</v>
      </c>
      <c r="E16" s="19" t="s">
        <v>89</v>
      </c>
      <c r="F16" s="19" t="s">
        <v>90</v>
      </c>
      <c r="G16" s="20">
        <v>45251</v>
      </c>
      <c r="H16" s="20">
        <v>45264</v>
      </c>
      <c r="I16" s="21">
        <v>3137976</v>
      </c>
      <c r="J16" s="21">
        <v>3075134</v>
      </c>
      <c r="K16" s="22" t="s">
        <v>14</v>
      </c>
      <c r="L16" s="19" t="s">
        <v>72</v>
      </c>
      <c r="M16" s="19" t="s">
        <v>72</v>
      </c>
      <c r="N16" s="21">
        <v>3075134</v>
      </c>
      <c r="O16" s="19">
        <v>1222431895</v>
      </c>
      <c r="P16" s="21">
        <v>0</v>
      </c>
      <c r="Q16" s="21">
        <v>0</v>
      </c>
      <c r="R16" s="19"/>
      <c r="S16" s="20"/>
      <c r="T16" s="19"/>
      <c r="U16" s="21">
        <v>0</v>
      </c>
      <c r="V16" s="19"/>
      <c r="W16" s="20"/>
      <c r="X16" s="20"/>
      <c r="Y16" s="20"/>
      <c r="Z16" s="21">
        <v>0</v>
      </c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19">
        <v>0</v>
      </c>
      <c r="AK16" s="21">
        <v>0</v>
      </c>
      <c r="AL16" s="21">
        <v>0</v>
      </c>
      <c r="AM16" s="19"/>
      <c r="AN16" s="19"/>
      <c r="AO16" s="19"/>
      <c r="AP16" s="21">
        <v>0</v>
      </c>
    </row>
    <row r="17" spans="1:42" x14ac:dyDescent="0.35">
      <c r="A17" s="19">
        <v>900219866</v>
      </c>
      <c r="B17" s="19" t="s">
        <v>69</v>
      </c>
      <c r="C17" s="19">
        <v>1001</v>
      </c>
      <c r="D17" s="19">
        <v>2268961</v>
      </c>
      <c r="E17" s="19" t="s">
        <v>91</v>
      </c>
      <c r="F17" s="19" t="s">
        <v>92</v>
      </c>
      <c r="G17" s="20">
        <v>45231</v>
      </c>
      <c r="H17" s="20">
        <v>45233</v>
      </c>
      <c r="I17" s="21">
        <v>3467660</v>
      </c>
      <c r="J17" s="21">
        <v>3398307</v>
      </c>
      <c r="K17" s="22" t="s">
        <v>14</v>
      </c>
      <c r="L17" s="19" t="s">
        <v>72</v>
      </c>
      <c r="M17" s="19" t="s">
        <v>72</v>
      </c>
      <c r="N17" s="21">
        <v>3398307</v>
      </c>
      <c r="O17" s="19">
        <v>1222385953</v>
      </c>
      <c r="P17" s="21">
        <v>0</v>
      </c>
      <c r="Q17" s="21">
        <v>0</v>
      </c>
      <c r="R17" s="19"/>
      <c r="S17" s="20"/>
      <c r="T17" s="19"/>
      <c r="U17" s="21">
        <v>0</v>
      </c>
      <c r="V17" s="19"/>
      <c r="W17" s="20"/>
      <c r="X17" s="20"/>
      <c r="Y17" s="20"/>
      <c r="Z17" s="21">
        <v>0</v>
      </c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19">
        <v>0</v>
      </c>
      <c r="AK17" s="21">
        <v>0</v>
      </c>
      <c r="AL17" s="21">
        <v>0</v>
      </c>
      <c r="AM17" s="19"/>
      <c r="AN17" s="19"/>
      <c r="AO17" s="19"/>
      <c r="AP17" s="21">
        <v>0</v>
      </c>
    </row>
    <row r="18" spans="1:42" x14ac:dyDescent="0.35">
      <c r="A18" s="19">
        <v>900219866</v>
      </c>
      <c r="B18" s="19" t="s">
        <v>69</v>
      </c>
      <c r="C18" s="19">
        <v>1001</v>
      </c>
      <c r="D18" s="19">
        <v>2237775</v>
      </c>
      <c r="E18" s="19" t="s">
        <v>93</v>
      </c>
      <c r="F18" s="19" t="s">
        <v>94</v>
      </c>
      <c r="G18" s="20">
        <v>45208</v>
      </c>
      <c r="H18" s="20">
        <v>45210</v>
      </c>
      <c r="I18" s="21">
        <v>5139158</v>
      </c>
      <c r="J18" s="21">
        <v>5036293</v>
      </c>
      <c r="K18" s="22" t="s">
        <v>14</v>
      </c>
      <c r="L18" s="19" t="s">
        <v>72</v>
      </c>
      <c r="M18" s="19" t="s">
        <v>72</v>
      </c>
      <c r="N18" s="21">
        <v>5036293</v>
      </c>
      <c r="O18" s="19">
        <v>1222370263</v>
      </c>
      <c r="P18" s="21">
        <v>0</v>
      </c>
      <c r="Q18" s="21">
        <v>0</v>
      </c>
      <c r="R18" s="19"/>
      <c r="S18" s="20"/>
      <c r="T18" s="19"/>
      <c r="U18" s="21">
        <v>0</v>
      </c>
      <c r="V18" s="19"/>
      <c r="W18" s="20"/>
      <c r="X18" s="20"/>
      <c r="Y18" s="20"/>
      <c r="Z18" s="21">
        <v>0</v>
      </c>
      <c r="AA18" s="21">
        <v>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19">
        <v>0</v>
      </c>
      <c r="AK18" s="21">
        <v>0</v>
      </c>
      <c r="AL18" s="21">
        <v>0</v>
      </c>
      <c r="AM18" s="19"/>
      <c r="AN18" s="19"/>
      <c r="AO18" s="19"/>
      <c r="AP18" s="21">
        <v>0</v>
      </c>
    </row>
    <row r="19" spans="1:42" x14ac:dyDescent="0.35">
      <c r="A19" s="19">
        <v>900219866</v>
      </c>
      <c r="B19" s="19" t="s">
        <v>69</v>
      </c>
      <c r="C19" s="19">
        <v>1001</v>
      </c>
      <c r="D19" s="19">
        <v>2257511</v>
      </c>
      <c r="E19" s="19" t="s">
        <v>95</v>
      </c>
      <c r="F19" s="19" t="s">
        <v>96</v>
      </c>
      <c r="G19" s="20">
        <v>45224</v>
      </c>
      <c r="H19" s="20">
        <v>45231</v>
      </c>
      <c r="I19" s="21">
        <v>5143258</v>
      </c>
      <c r="J19" s="21">
        <v>5040393</v>
      </c>
      <c r="K19" s="22" t="s">
        <v>14</v>
      </c>
      <c r="L19" s="19" t="s">
        <v>72</v>
      </c>
      <c r="M19" s="19" t="s">
        <v>72</v>
      </c>
      <c r="N19" s="21">
        <v>5040393</v>
      </c>
      <c r="O19" s="19">
        <v>1222370512</v>
      </c>
      <c r="P19" s="21">
        <v>0</v>
      </c>
      <c r="Q19" s="21">
        <v>0</v>
      </c>
      <c r="R19" s="19"/>
      <c r="S19" s="20"/>
      <c r="T19" s="19"/>
      <c r="U19" s="21">
        <v>0</v>
      </c>
      <c r="V19" s="19"/>
      <c r="W19" s="20"/>
      <c r="X19" s="20"/>
      <c r="Y19" s="20"/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19">
        <v>0</v>
      </c>
      <c r="AK19" s="21">
        <v>0</v>
      </c>
      <c r="AL19" s="21">
        <v>0</v>
      </c>
      <c r="AM19" s="19"/>
      <c r="AN19" s="19"/>
      <c r="AO19" s="19"/>
      <c r="AP19" s="21">
        <v>0</v>
      </c>
    </row>
    <row r="20" spans="1:42" x14ac:dyDescent="0.35">
      <c r="A20" s="19">
        <v>900219866</v>
      </c>
      <c r="B20" s="19" t="s">
        <v>69</v>
      </c>
      <c r="C20" s="19">
        <v>1001</v>
      </c>
      <c r="D20" s="19">
        <v>2279104</v>
      </c>
      <c r="E20" s="19" t="s">
        <v>97</v>
      </c>
      <c r="F20" s="19" t="s">
        <v>98</v>
      </c>
      <c r="G20" s="20">
        <v>45240</v>
      </c>
      <c r="H20" s="20">
        <v>45245</v>
      </c>
      <c r="I20" s="21">
        <v>37114208</v>
      </c>
      <c r="J20" s="21">
        <v>36371842</v>
      </c>
      <c r="K20" s="22" t="s">
        <v>14</v>
      </c>
      <c r="L20" s="19" t="s">
        <v>72</v>
      </c>
      <c r="M20" s="19" t="s">
        <v>72</v>
      </c>
      <c r="N20" s="21">
        <v>36371842</v>
      </c>
      <c r="O20" s="19">
        <v>1222431893</v>
      </c>
      <c r="P20" s="21">
        <v>0</v>
      </c>
      <c r="Q20" s="21">
        <v>0</v>
      </c>
      <c r="R20" s="19"/>
      <c r="S20" s="20"/>
      <c r="T20" s="19"/>
      <c r="U20" s="21">
        <v>0</v>
      </c>
      <c r="V20" s="19"/>
      <c r="W20" s="20"/>
      <c r="X20" s="20"/>
      <c r="Y20" s="20"/>
      <c r="Z20" s="21">
        <v>0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19">
        <v>0</v>
      </c>
      <c r="AK20" s="21">
        <v>0</v>
      </c>
      <c r="AL20" s="21">
        <v>0</v>
      </c>
      <c r="AM20" s="19"/>
      <c r="AN20" s="19"/>
      <c r="AO20" s="19"/>
      <c r="AP20" s="21">
        <v>0</v>
      </c>
    </row>
    <row r="21" spans="1:42" x14ac:dyDescent="0.35">
      <c r="A21" s="19">
        <v>900219866</v>
      </c>
      <c r="B21" s="19" t="s">
        <v>69</v>
      </c>
      <c r="C21" s="19">
        <v>1001</v>
      </c>
      <c r="D21" s="19">
        <v>2287743</v>
      </c>
      <c r="E21" s="19" t="s">
        <v>99</v>
      </c>
      <c r="F21" s="19" t="s">
        <v>100</v>
      </c>
      <c r="G21" s="20">
        <v>45251</v>
      </c>
      <c r="H21" s="20">
        <v>45264</v>
      </c>
      <c r="I21" s="21">
        <v>116311280</v>
      </c>
      <c r="J21" s="21">
        <v>113984726</v>
      </c>
      <c r="K21" s="22" t="s">
        <v>14</v>
      </c>
      <c r="L21" s="19" t="s">
        <v>72</v>
      </c>
      <c r="M21" s="19" t="s">
        <v>72</v>
      </c>
      <c r="N21" s="21">
        <v>113984726</v>
      </c>
      <c r="O21" s="19">
        <v>1222431896</v>
      </c>
      <c r="P21" s="21">
        <v>0</v>
      </c>
      <c r="Q21" s="21">
        <v>0</v>
      </c>
      <c r="R21" s="19"/>
      <c r="S21" s="20"/>
      <c r="T21" s="19"/>
      <c r="U21" s="21">
        <v>0</v>
      </c>
      <c r="V21" s="19"/>
      <c r="W21" s="20"/>
      <c r="X21" s="20"/>
      <c r="Y21" s="20"/>
      <c r="Z21" s="21">
        <v>0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19">
        <v>0</v>
      </c>
      <c r="AK21" s="21">
        <v>0</v>
      </c>
      <c r="AL21" s="21">
        <v>0</v>
      </c>
      <c r="AM21" s="19"/>
      <c r="AN21" s="19"/>
      <c r="AO21" s="19"/>
      <c r="AP21" s="21">
        <v>0</v>
      </c>
    </row>
    <row r="22" spans="1:42" x14ac:dyDescent="0.35">
      <c r="A22" s="19">
        <v>900219866</v>
      </c>
      <c r="B22" s="19" t="s">
        <v>69</v>
      </c>
      <c r="C22" s="19">
        <v>1001</v>
      </c>
      <c r="D22" s="19">
        <v>2194154</v>
      </c>
      <c r="E22" s="19" t="s">
        <v>111</v>
      </c>
      <c r="F22" s="19" t="s">
        <v>112</v>
      </c>
      <c r="G22" s="20">
        <v>45173</v>
      </c>
      <c r="H22" s="20">
        <v>45175</v>
      </c>
      <c r="I22" s="21">
        <v>116327680</v>
      </c>
      <c r="J22" s="21">
        <v>114001126</v>
      </c>
      <c r="K22" s="22" t="s">
        <v>14</v>
      </c>
      <c r="L22" s="19" t="s">
        <v>72</v>
      </c>
      <c r="M22" s="19" t="s">
        <v>113</v>
      </c>
      <c r="N22" s="21">
        <v>0</v>
      </c>
      <c r="O22" s="19"/>
      <c r="P22" s="21">
        <v>114001126</v>
      </c>
      <c r="Q22" s="21">
        <v>0</v>
      </c>
      <c r="R22" s="19">
        <v>2201549025</v>
      </c>
      <c r="S22" s="20">
        <v>45560</v>
      </c>
      <c r="T22" s="19" t="s">
        <v>114</v>
      </c>
      <c r="U22" s="21">
        <v>114001126</v>
      </c>
      <c r="V22" s="19"/>
      <c r="W22" s="20"/>
      <c r="X22" s="20"/>
      <c r="Y22" s="20"/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19">
        <v>0</v>
      </c>
      <c r="AK22" s="21">
        <v>0</v>
      </c>
      <c r="AL22" s="21">
        <v>0</v>
      </c>
      <c r="AM22" s="19"/>
      <c r="AN22" s="19"/>
      <c r="AO22" s="19"/>
      <c r="AP22" s="21">
        <v>0</v>
      </c>
    </row>
    <row r="23" spans="1:42" x14ac:dyDescent="0.35">
      <c r="A23" s="23"/>
      <c r="B23" s="23"/>
      <c r="C23" s="23"/>
      <c r="D23" s="23"/>
      <c r="E23" s="23"/>
      <c r="F23" s="23"/>
      <c r="G23" s="24"/>
      <c r="H23" s="24"/>
      <c r="I23" s="25"/>
      <c r="J23" s="25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</row>
  </sheetData>
  <autoFilter ref="A1:AT22">
    <sortState ref="A2:AU22">
      <sortCondition ref="L1"/>
    </sortState>
  </autoFilter>
  <dataValidations disablePrompts="1" count="1">
    <dataValidation type="whole" operator="greaterThan" allowBlank="1" showInputMessage="1" showErrorMessage="1" errorTitle="DATO ERRADO" error="El valor debe ser diferente de cero" sqref="I10:J16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1" zoomScaleNormal="100" workbookViewId="0">
      <selection activeCell="M13" sqref="M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8" t="s">
        <v>120</v>
      </c>
      <c r="E2" s="79"/>
      <c r="F2" s="79"/>
      <c r="G2" s="79"/>
      <c r="H2" s="79"/>
      <c r="I2" s="80"/>
      <c r="J2" s="84" t="s">
        <v>121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122</v>
      </c>
      <c r="E5" s="39"/>
      <c r="F5" s="39"/>
      <c r="G5" s="39"/>
      <c r="H5" s="39"/>
      <c r="I5" s="40"/>
      <c r="J5" s="40" t="s">
        <v>123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J9" s="48"/>
    </row>
    <row r="10" spans="2:10" ht="13" x14ac:dyDescent="0.3">
      <c r="B10" s="47"/>
      <c r="C10" s="49" t="s">
        <v>154</v>
      </c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152</v>
      </c>
      <c r="J12" s="48"/>
    </row>
    <row r="13" spans="2:10" ht="13" x14ac:dyDescent="0.3">
      <c r="B13" s="47"/>
      <c r="C13" s="49" t="s">
        <v>153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124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157</v>
      </c>
      <c r="D17" s="50"/>
      <c r="H17" s="53"/>
      <c r="I17" s="54"/>
      <c r="J17" s="48"/>
    </row>
    <row r="18" spans="2:10" ht="13" x14ac:dyDescent="0.3">
      <c r="B18" s="47"/>
      <c r="C18" s="49" t="s">
        <v>125</v>
      </c>
      <c r="D18" s="49"/>
      <c r="E18" s="49"/>
      <c r="F18" s="49"/>
      <c r="H18" s="55">
        <v>21</v>
      </c>
      <c r="I18" s="56">
        <v>284743684</v>
      </c>
      <c r="J18" s="48"/>
    </row>
    <row r="19" spans="2:10" x14ac:dyDescent="0.25">
      <c r="B19" s="47"/>
      <c r="C19" s="29" t="s">
        <v>126</v>
      </c>
      <c r="H19" s="57">
        <v>6</v>
      </c>
      <c r="I19" s="58">
        <v>114384164</v>
      </c>
      <c r="J19" s="90">
        <f>114106126-I19</f>
        <v>-278038</v>
      </c>
    </row>
    <row r="20" spans="2:10" x14ac:dyDescent="0.25">
      <c r="B20" s="47"/>
      <c r="C20" s="29" t="s">
        <v>127</v>
      </c>
      <c r="H20" s="57">
        <v>0</v>
      </c>
      <c r="I20" s="58">
        <v>0</v>
      </c>
      <c r="J20" s="48"/>
    </row>
    <row r="21" spans="2:10" x14ac:dyDescent="0.25">
      <c r="B21" s="47"/>
      <c r="C21" s="29" t="s">
        <v>128</v>
      </c>
      <c r="H21" s="57">
        <v>0</v>
      </c>
      <c r="I21" s="58">
        <v>0</v>
      </c>
      <c r="J21" s="48"/>
    </row>
    <row r="22" spans="2:10" x14ac:dyDescent="0.25">
      <c r="B22" s="47"/>
      <c r="C22" s="29" t="s">
        <v>129</v>
      </c>
      <c r="H22" s="57">
        <v>0</v>
      </c>
      <c r="I22" s="58">
        <v>0</v>
      </c>
      <c r="J22" s="48"/>
    </row>
    <row r="23" spans="2:10" x14ac:dyDescent="0.25">
      <c r="B23" s="47"/>
      <c r="C23" s="29" t="s">
        <v>130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131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132</v>
      </c>
      <c r="D25" s="49"/>
      <c r="E25" s="49"/>
      <c r="F25" s="49"/>
      <c r="H25" s="55">
        <f>H19+H20+H21+H22+H24+H23</f>
        <v>6</v>
      </c>
      <c r="I25" s="56">
        <f>I19+I20+I21+I22+I24+I23</f>
        <v>114384164</v>
      </c>
      <c r="J25" s="48"/>
    </row>
    <row r="26" spans="2:10" x14ac:dyDescent="0.25">
      <c r="B26" s="47"/>
      <c r="C26" s="29" t="s">
        <v>133</v>
      </c>
      <c r="H26" s="57">
        <v>15</v>
      </c>
      <c r="I26" s="58">
        <v>170359520</v>
      </c>
      <c r="J26" s="48"/>
    </row>
    <row r="27" spans="2:10" ht="13" thickBot="1" x14ac:dyDescent="0.3">
      <c r="B27" s="47"/>
      <c r="C27" s="29" t="s">
        <v>134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135</v>
      </c>
      <c r="D28" s="49"/>
      <c r="E28" s="49"/>
      <c r="F28" s="49"/>
      <c r="H28" s="55">
        <f>H26+H27</f>
        <v>15</v>
      </c>
      <c r="I28" s="56">
        <f>I26+I27</f>
        <v>170359520</v>
      </c>
      <c r="J28" s="48"/>
    </row>
    <row r="29" spans="2:10" ht="13.5" thickBot="1" x14ac:dyDescent="0.35">
      <c r="B29" s="47"/>
      <c r="C29" s="29" t="s">
        <v>136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137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138</v>
      </c>
      <c r="D32" s="49"/>
      <c r="H32" s="62">
        <f>H25+H28+H30</f>
        <v>21</v>
      </c>
      <c r="I32" s="63">
        <f>I25+I28+I30</f>
        <v>284743684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155</v>
      </c>
      <c r="D37" s="66"/>
      <c r="H37" s="65" t="s">
        <v>139</v>
      </c>
      <c r="I37" s="66"/>
      <c r="J37" s="48"/>
    </row>
    <row r="38" spans="2:10" ht="13" x14ac:dyDescent="0.3">
      <c r="B38" s="47"/>
      <c r="C38" s="49" t="s">
        <v>156</v>
      </c>
      <c r="D38" s="64"/>
      <c r="H38" s="67" t="s">
        <v>140</v>
      </c>
      <c r="I38" s="64"/>
      <c r="J38" s="48"/>
    </row>
    <row r="39" spans="2:10" ht="13" x14ac:dyDescent="0.3">
      <c r="B39" s="47"/>
      <c r="C39" s="49" t="s">
        <v>11</v>
      </c>
      <c r="H39" s="49" t="s">
        <v>141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6" t="s">
        <v>142</v>
      </c>
      <c r="D41" s="86"/>
      <c r="E41" s="86"/>
      <c r="F41" s="86"/>
      <c r="G41" s="86"/>
      <c r="H41" s="86"/>
      <c r="I41" s="86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8" t="s">
        <v>143</v>
      </c>
      <c r="E2" s="79"/>
      <c r="F2" s="79"/>
      <c r="G2" s="79"/>
      <c r="H2" s="79"/>
      <c r="I2" s="80"/>
      <c r="J2" s="84" t="s">
        <v>121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7" t="s">
        <v>144</v>
      </c>
      <c r="E5" s="88"/>
      <c r="F5" s="88"/>
      <c r="G5" s="88"/>
      <c r="H5" s="88"/>
      <c r="I5" s="89"/>
      <c r="J5" s="40" t="s">
        <v>145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tr">
        <f ca="1">+CONCATENATE("Santiago de Cali, ",TEXT(TODAY(),"MMMM DD YYYY"))</f>
        <v>Santiago de Cali, octubre 02 2024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>Señores : MEDICARTE S.A</v>
      </c>
      <c r="J11" s="48"/>
    </row>
    <row r="12" spans="2:10" ht="13" x14ac:dyDescent="0.3">
      <c r="B12" s="47"/>
      <c r="C12" s="49" t="str">
        <f>+'FOR-CSA-018'!C13</f>
        <v>NIT: 900219866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146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147</v>
      </c>
      <c r="I16" s="72" t="s">
        <v>148</v>
      </c>
      <c r="J16" s="48"/>
    </row>
    <row r="17" spans="2:10" ht="13" x14ac:dyDescent="0.3">
      <c r="B17" s="47"/>
      <c r="C17" s="49" t="s">
        <v>125</v>
      </c>
      <c r="D17" s="49"/>
      <c r="E17" s="49"/>
      <c r="F17" s="49"/>
      <c r="H17" s="53">
        <f>+SUM(H18:H21)</f>
        <v>6</v>
      </c>
      <c r="I17" s="73">
        <f>+SUM(I18:I21)</f>
        <v>114384164</v>
      </c>
      <c r="J17" s="48"/>
    </row>
    <row r="18" spans="2:10" x14ac:dyDescent="0.25">
      <c r="B18" s="47"/>
      <c r="C18" s="29" t="s">
        <v>126</v>
      </c>
      <c r="H18" s="74">
        <f>+'FOR-CSA-018'!H19</f>
        <v>6</v>
      </c>
      <c r="I18" s="75">
        <f>+'FOR-CSA-018'!I19</f>
        <v>114384164</v>
      </c>
      <c r="J18" s="48"/>
    </row>
    <row r="19" spans="2:10" x14ac:dyDescent="0.25">
      <c r="B19" s="47"/>
      <c r="C19" s="29" t="s">
        <v>127</v>
      </c>
      <c r="H19" s="74">
        <f>+'FOR-CSA-018'!H20</f>
        <v>0</v>
      </c>
      <c r="I19" s="75">
        <f>+'FOR-CSA-018'!I20</f>
        <v>0</v>
      </c>
      <c r="J19" s="48"/>
    </row>
    <row r="20" spans="2:10" x14ac:dyDescent="0.25">
      <c r="B20" s="47"/>
      <c r="C20" s="29" t="s">
        <v>129</v>
      </c>
      <c r="H20" s="74">
        <f>+'FOR-CSA-018'!H22</f>
        <v>0</v>
      </c>
      <c r="I20" s="75">
        <f>+'FOR-CSA-018'!I22</f>
        <v>0</v>
      </c>
      <c r="J20" s="48"/>
    </row>
    <row r="21" spans="2:10" x14ac:dyDescent="0.25">
      <c r="B21" s="47"/>
      <c r="C21" s="29" t="s">
        <v>149</v>
      </c>
      <c r="H21" s="74">
        <f>+'FOR-CSA-018'!H24</f>
        <v>0</v>
      </c>
      <c r="I21" s="75">
        <f>+'FOR-CSA-018'!I24</f>
        <v>0</v>
      </c>
      <c r="J21" s="48"/>
    </row>
    <row r="22" spans="2:10" ht="13" x14ac:dyDescent="0.3">
      <c r="B22" s="47"/>
      <c r="C22" s="49" t="s">
        <v>150</v>
      </c>
      <c r="D22" s="49"/>
      <c r="E22" s="49"/>
      <c r="F22" s="49"/>
      <c r="H22" s="53">
        <f>SUM(H18:H21)</f>
        <v>6</v>
      </c>
      <c r="I22" s="73">
        <f>+SUBTOTAL(9,I18:I21)</f>
        <v>114384164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Carolina Mora García  </v>
      </c>
      <c r="D28" s="65"/>
      <c r="G28" s="65" t="s">
        <v>139</v>
      </c>
      <c r="H28" s="66"/>
      <c r="I28" s="64"/>
      <c r="J28" s="48"/>
    </row>
    <row r="29" spans="2:10" ht="13" x14ac:dyDescent="0.3">
      <c r="B29" s="47"/>
      <c r="C29" s="67" t="str">
        <f>+'FOR-CSA-018'!C38</f>
        <v>Analista de Cartera  </v>
      </c>
      <c r="D29" s="67"/>
      <c r="G29" s="67" t="s">
        <v>151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cp:lastPrinted>2024-09-30T22:28:20Z</cp:lastPrinted>
  <dcterms:created xsi:type="dcterms:W3CDTF">2024-01-29T13:50:11Z</dcterms:created>
  <dcterms:modified xsi:type="dcterms:W3CDTF">2024-10-02T21:53:39Z</dcterms:modified>
</cp:coreProperties>
</file>