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0256351_CENTRO DE FISIOTERAPIA Y REHABILITACION DEL PACIFICO S.A.S\"/>
    </mc:Choice>
  </mc:AlternateContent>
  <bookViews>
    <workbookView xWindow="-120" yWindow="-120" windowWidth="20730" windowHeight="1116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FACTURA'!$A$1:$AV$1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V9" i="2"/>
  <c r="U9" i="2"/>
  <c r="W9" i="2" s="1"/>
  <c r="S9" i="2"/>
  <c r="V8" i="2"/>
  <c r="U8" i="2"/>
  <c r="W8" i="2" s="1"/>
  <c r="S8" i="2"/>
  <c r="V7" i="2"/>
  <c r="U7" i="2"/>
  <c r="W7" i="2" s="1"/>
  <c r="S7" i="2"/>
  <c r="V6" i="2"/>
  <c r="U6" i="2"/>
  <c r="W6" i="2" s="1"/>
  <c r="S6" i="2"/>
  <c r="V5" i="2"/>
  <c r="U5" i="2"/>
  <c r="W5" i="2" s="1"/>
  <c r="S5" i="2"/>
  <c r="V4" i="2"/>
  <c r="U4" i="2"/>
  <c r="W4" i="2" s="1"/>
  <c r="S4" i="2"/>
  <c r="V3" i="2"/>
  <c r="U3" i="2"/>
  <c r="W3" i="2" s="1"/>
  <c r="S3" i="2"/>
  <c r="V2" i="2"/>
  <c r="U2" i="2"/>
  <c r="W2" i="2" s="1"/>
  <c r="S2" i="2"/>
  <c r="H32" i="4" l="1"/>
  <c r="H33" i="4" s="1"/>
  <c r="I32" i="4"/>
  <c r="I33" i="4" s="1"/>
  <c r="H22" i="5"/>
  <c r="I17" i="5"/>
  <c r="I22" i="5"/>
  <c r="H17" i="5"/>
  <c r="H13" i="1" l="1"/>
  <c r="G1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<sst xmlns="http://schemas.openxmlformats.org/spreadsheetml/2006/main" count="295" uniqueCount="120">
  <si>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</si>
  <si>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</si>
  <si>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</si>
  <si>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</si>
  <si>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</si>
  <si>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</si>
  <si>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</si>
  <si>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</si>
  <si>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</si>
  <si>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</si>
  <si>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</si>
  <si>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</si>
  <si>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CENTRO DE FISIOTERAPIA Y REHABILITACIÓN PACIFICO SAS</t>
  </si>
  <si>
    <t>FEC</t>
  </si>
  <si>
    <t xml:space="preserve">
 EVENTO</t>
  </si>
  <si>
    <t>BUENAVENTURA</t>
  </si>
  <si>
    <t xml:space="preserve">
AMBUTALORIO 
</t>
  </si>
  <si>
    <t>OTRD-2023-922</t>
  </si>
  <si>
    <t>FEC2919</t>
  </si>
  <si>
    <t>FEC2920</t>
  </si>
  <si>
    <t>FACT</t>
  </si>
  <si>
    <t>LLAVE</t>
  </si>
  <si>
    <t>ESTADO CARTERA ANTERIOR</t>
  </si>
  <si>
    <t>ESTADO EPS 26-09-2024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</si>
  <si>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</si>
  <si>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</si>
  <si>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</si>
  <si>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</si>
  <si>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</si>
  <si>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</si>
  <si>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</si>
  <si>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</si>
  <si>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</si>
  <si>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</si>
  <si>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</si>
  <si>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</si>
  <si>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</si>
  <si>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</si>
  <si>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</si>
  <si>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</si>
  <si>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</si>
  <si>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</si>
  <si>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</si>
  <si>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</si>
  <si>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</si>
  <si>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</si>
  <si>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</si>
  <si>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</si>
  <si>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</si>
  <si>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</si>
  <si>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</si>
  <si>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</si>
  <si>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FEC2769</t>
  </si>
  <si>
    <t>900256351_FEC2769</t>
  </si>
  <si>
    <t>Finalizada</t>
  </si>
  <si>
    <t>FEC2739</t>
  </si>
  <si>
    <t>900256351_FEC2739</t>
  </si>
  <si>
    <t>FEC2881</t>
  </si>
  <si>
    <t>900256351_FEC2881</t>
  </si>
  <si>
    <t>FEC2847</t>
  </si>
  <si>
    <t>900256351_FEC2847</t>
  </si>
  <si>
    <t>FEC2848</t>
  </si>
  <si>
    <t>900256351_FEC2848</t>
  </si>
  <si>
    <t>FEC2810</t>
  </si>
  <si>
    <t>900256351_FEC2810</t>
  </si>
  <si>
    <t>FEC2839</t>
  </si>
  <si>
    <t>900256351_FEC2839</t>
  </si>
  <si>
    <t>FEC2811</t>
  </si>
  <si>
    <t>900256351_FEC2811</t>
  </si>
  <si>
    <t>FEC2882</t>
  </si>
  <si>
    <t>900256351_FEC2882</t>
  </si>
  <si>
    <t>Factura en proceso interno</t>
  </si>
  <si>
    <t>Para auditoria de pertinencia</t>
  </si>
  <si>
    <t>900256351_FECFEC2920</t>
  </si>
  <si>
    <t>900256351_FECFEC2919</t>
  </si>
  <si>
    <t>Factura pendiente en programacion de pago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</si>
  <si>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</si>
  <si>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</si>
  <si>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</si>
  <si>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</si>
  <si>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</si>
  <si>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</si>
  <si>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</si>
  <si>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</si>
  <si>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</si>
  <si>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</si>
  <si>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</si>
  <si>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</si>
  <si>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</si>
  <si>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</si>
  <si>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</si>
  <si>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</si>
  <si>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</si>
  <si>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</si>
  <si>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</si>
  <si>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</si>
  <si>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</si>
  <si>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</si>
  <si>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</si>
  <si>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</si>
  <si>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</si>
  <si>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</si>
  <si>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</si>
  <si>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</si>
  <si>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</si>
  <si>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</si>
  <si>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</si>
  <si>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</si>
  <si>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</si>
  <si>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</si>
  <si>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</si>
  <si>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</si>
  <si>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</si>
  <si>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Darling Rocío García Borja</t>
  </si>
  <si>
    <t>Dpto.  Cuentas Medicas y Glosas</t>
  </si>
  <si>
    <t>Centro de Fisioterapia y Rehabilitación Pacifico SAS</t>
  </si>
  <si>
    <t>Señores : CENTRO DE FISIOTERAPIA Y REHABILITACIÓN PACIFICO SAS</t>
  </si>
  <si>
    <t>NIT: 900256351</t>
  </si>
  <si>
    <t>A continuacion me permito remitir nuestra respuesta al estado de cartera presentado en la fecha: 16/09/2024</t>
  </si>
  <si>
    <t>Santiago de Cali, septiembre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</si>
</sst>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wrapText="1"/>
    </xf>
    <xf numFmtId="0" fontId="0" fillId="2" borderId="1" xfId="0" applyFont="1" applyFill="1" applyBorder="1"/>
    <xf numFmtId="0" fontId="0" fillId="2" borderId="1" xfId="0" applyFont="1" applyFill="1" applyBorder="1" applyAlignment="1">
      <alignment wrapText="1"/>
    </xf>
    <xf numFmtId="14" fontId="0" fillId="2" borderId="1" xfId="0" applyNumberFormat="1" applyFont="1" applyFill="1" applyBorder="1"/>
    <xf numFmtId="0" fontId="0" fillId="2" borderId="0" xfId="0" applyFont="1" applyFill="1"/>
    <xf numFmtId="0" fontId="0" fillId="2" borderId="1" xfId="0" applyFill="1" applyBorder="1"/>
    <xf numFmtId="14" fontId="0" fillId="2" borderId="1" xfId="0" applyNumberFormat="1" applyFill="1" applyBorder="1"/>
    <xf numFmtId="0" fontId="0" fillId="2" borderId="0" xfId="0" applyFill="1"/>
    <xf numFmtId="0" fontId="1" fillId="2" borderId="0" xfId="0" applyFont="1" applyFill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5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4" fontId="6" fillId="0" borderId="1" xfId="1" applyNumberFormat="1" applyFont="1" applyBorder="1" applyAlignment="1"/>
    <xf numFmtId="0" fontId="7" fillId="2" borderId="1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/>
    </xf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PACIFICO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ACIFICO"/>
    </sheetNames>
    <sheetDataSet>
      <sheetData sheetId="0">
        <row r="1">
          <cell r="A1" t="str">
            <v>Clase</v>
          </cell>
          <cell r="B1" t="str">
            <v>(Todas)</v>
          </cell>
          <cell r="F1" t="str">
            <v>Clase</v>
          </cell>
          <cell r="G1" t="str">
            <v>TF</v>
          </cell>
        </row>
        <row r="3">
          <cell r="A3" t="str">
            <v>Texto</v>
          </cell>
          <cell r="B3" t="str">
            <v>Doc.comp.</v>
          </cell>
          <cell r="C3" t="str">
            <v>Compens.</v>
          </cell>
          <cell r="D3" t="str">
            <v>Suma de  Importe en ML</v>
          </cell>
          <cell r="F3" t="str">
            <v>Doc.comp.</v>
          </cell>
          <cell r="G3" t="str">
            <v>Compens.</v>
          </cell>
          <cell r="H3" t="str">
            <v>Suma de  Importe en ML</v>
          </cell>
        </row>
        <row r="4">
          <cell r="A4" t="str">
            <v>FEC2612</v>
          </cell>
          <cell r="B4">
            <v>2201500551</v>
          </cell>
          <cell r="C4">
            <v>45397</v>
          </cell>
          <cell r="D4">
            <v>-6009183</v>
          </cell>
          <cell r="E4">
            <v>1</v>
          </cell>
          <cell r="F4">
            <v>2201500551</v>
          </cell>
          <cell r="G4">
            <v>45397</v>
          </cell>
          <cell r="H4">
            <v>21452995</v>
          </cell>
        </row>
        <row r="5">
          <cell r="A5" t="str">
            <v>FEC2704</v>
          </cell>
          <cell r="B5">
            <v>2201500551</v>
          </cell>
          <cell r="C5">
            <v>45397</v>
          </cell>
          <cell r="D5">
            <v>-7556485</v>
          </cell>
          <cell r="E5">
            <v>2</v>
          </cell>
          <cell r="F5">
            <v>2201510496</v>
          </cell>
          <cell r="G5">
            <v>45429</v>
          </cell>
          <cell r="H5">
            <v>6517568</v>
          </cell>
        </row>
        <row r="6">
          <cell r="B6">
            <v>2201511305</v>
          </cell>
          <cell r="C6">
            <v>45441</v>
          </cell>
          <cell r="D6">
            <v>-81262</v>
          </cell>
          <cell r="E6">
            <v>2</v>
          </cell>
          <cell r="F6">
            <v>2201511305</v>
          </cell>
          <cell r="G6">
            <v>45441</v>
          </cell>
          <cell r="H6">
            <v>5868644</v>
          </cell>
        </row>
        <row r="7">
          <cell r="A7" t="str">
            <v>FEC2739</v>
          </cell>
          <cell r="B7">
            <v>2201511305</v>
          </cell>
          <cell r="C7">
            <v>45441</v>
          </cell>
          <cell r="D7">
            <v>-2989237</v>
          </cell>
          <cell r="E7">
            <v>1</v>
          </cell>
          <cell r="F7">
            <v>2201529047</v>
          </cell>
          <cell r="G7">
            <v>45483</v>
          </cell>
          <cell r="H7">
            <v>6309880</v>
          </cell>
        </row>
        <row r="8">
          <cell r="A8" t="str">
            <v>FEC2740</v>
          </cell>
          <cell r="B8">
            <v>2201500551</v>
          </cell>
          <cell r="C8">
            <v>45397</v>
          </cell>
          <cell r="D8">
            <v>-7887327</v>
          </cell>
          <cell r="E8">
            <v>1</v>
          </cell>
          <cell r="F8">
            <v>2201547795</v>
          </cell>
          <cell r="G8">
            <v>45546</v>
          </cell>
          <cell r="H8">
            <v>8130467</v>
          </cell>
        </row>
        <row r="9">
          <cell r="A9" t="str">
            <v>FEC2769</v>
          </cell>
          <cell r="B9">
            <v>2201511305</v>
          </cell>
          <cell r="C9">
            <v>45441</v>
          </cell>
          <cell r="D9">
            <v>-2798145</v>
          </cell>
          <cell r="E9">
            <v>1</v>
          </cell>
          <cell r="F9">
            <v>2201548345</v>
          </cell>
          <cell r="G9">
            <v>45551</v>
          </cell>
          <cell r="H9">
            <v>4962305</v>
          </cell>
        </row>
        <row r="10">
          <cell r="A10" t="str">
            <v>FEC2770</v>
          </cell>
          <cell r="B10">
            <v>2201510496</v>
          </cell>
          <cell r="C10">
            <v>45429</v>
          </cell>
          <cell r="D10">
            <v>-6517568</v>
          </cell>
          <cell r="E10">
            <v>1</v>
          </cell>
          <cell r="F10" t="str">
            <v>Total general</v>
          </cell>
          <cell r="H10">
            <v>53241859</v>
          </cell>
        </row>
        <row r="11">
          <cell r="A11" t="str">
            <v>FEC2810</v>
          </cell>
          <cell r="B11">
            <v>2201548345</v>
          </cell>
          <cell r="C11">
            <v>45551</v>
          </cell>
          <cell r="D11">
            <v>-2810389</v>
          </cell>
          <cell r="E11">
            <v>1</v>
          </cell>
        </row>
        <row r="12">
          <cell r="A12" t="str">
            <v>FEC2811</v>
          </cell>
          <cell r="B12">
            <v>2201529047</v>
          </cell>
          <cell r="C12">
            <v>45483</v>
          </cell>
          <cell r="D12">
            <v>-6309880</v>
          </cell>
          <cell r="E12">
            <v>1</v>
          </cell>
        </row>
        <row r="13">
          <cell r="A13" t="str">
            <v>FEC2839</v>
          </cell>
          <cell r="B13">
            <v>2201547795</v>
          </cell>
          <cell r="C13">
            <v>45546</v>
          </cell>
          <cell r="D13">
            <v>-5840053</v>
          </cell>
          <cell r="E13">
            <v>1</v>
          </cell>
        </row>
        <row r="14">
          <cell r="A14" t="str">
            <v>FEC2847</v>
          </cell>
          <cell r="B14">
            <v>2201548345</v>
          </cell>
          <cell r="C14">
            <v>45551</v>
          </cell>
          <cell r="D14">
            <v>-1185157</v>
          </cell>
          <cell r="E14">
            <v>1</v>
          </cell>
        </row>
        <row r="15">
          <cell r="A15" t="str">
            <v>FEC2848</v>
          </cell>
          <cell r="B15">
            <v>2201547795</v>
          </cell>
          <cell r="C15">
            <v>45546</v>
          </cell>
          <cell r="D15">
            <v>-2290414</v>
          </cell>
          <cell r="E15">
            <v>1</v>
          </cell>
        </row>
        <row r="16">
          <cell r="A16" t="str">
            <v>FEC2881</v>
          </cell>
          <cell r="B16">
            <v>2201548345</v>
          </cell>
          <cell r="C16">
            <v>45551</v>
          </cell>
          <cell r="D16">
            <v>-966759</v>
          </cell>
          <cell r="E16">
            <v>1</v>
          </cell>
        </row>
        <row r="17">
          <cell r="A17" t="str">
            <v>Total general</v>
          </cell>
          <cell r="D17">
            <v>-53241859</v>
          </cell>
        </row>
      </sheetData>
      <sheetData sheetId="1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1.684331597222" createdVersion="5" refreshedVersion="5" minRefreshableVersion="3" recordCount="11">
  <cacheSource type="worksheet">
    <worksheetSource ref="A1:AR12" sheet="ESTADO DE CADA FACTURA"/>
  </cacheSource>
  <cacheFields count="44">
    <cacheField name="NIT IPS" numFmtId="0">
      <sharedItems containsSemiMixedTypes="0" containsString="0" containsNumber="1" containsInteger="1" minValue="900256351" maxValue="9002563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MixedTypes="1" containsNumber="1" containsInteger="1" minValue="2739" maxValue="28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02T00:00:00" maxDate="2024-08-03T00:00:00"/>
    </cacheField>
    <cacheField name="IPS Fecha radicado" numFmtId="14">
      <sharedItems containsSemiMixedTypes="0" containsNonDate="0" containsDate="1" containsString="0" minDate="2024-04-01T00:00:00" maxDate="2024-09-03T00:00:00"/>
    </cacheField>
    <cacheField name="IPS Valor Factura" numFmtId="164">
      <sharedItems containsSemiMixedTypes="0" containsString="0" containsNumber="1" containsInteger="1" minValue="986490" maxValue="6442552"/>
    </cacheField>
    <cacheField name="IPS Saldo Factura" numFmtId="164">
      <sharedItems containsSemiMixedTypes="0" containsString="0" containsNumber="1" containsInteger="1" minValue="3884" maxValue="644255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6-09-2024" numFmtId="0">
      <sharedItems count="3">
        <s v="Factura cancelada"/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1389392"/>
    </cacheField>
    <cacheField name="DOC CONTA" numFmtId="0">
      <sharedItems containsString="0" containsBlank="1" containsNumber="1" containsInteger="1" minValue="1222509461" maxValue="1222509461"/>
    </cacheField>
    <cacheField name="VALO CANCELADO SAP" numFmtId="164">
      <sharedItems containsSemiMixedTypes="0" containsString="0" containsNumber="1" containsInteger="1" minValue="0" maxValue="6309880"/>
    </cacheField>
    <cacheField name="RETENCION" numFmtId="164">
      <sharedItems containsSemiMixedTypes="0" containsString="0" containsNumber="1" containsInteger="1" minValue="0" maxValue="132672"/>
    </cacheField>
    <cacheField name="DOC COMPENSACION SAP" numFmtId="0">
      <sharedItems containsString="0" containsBlank="1" containsNumber="1" containsInteger="1" minValue="2201511305" maxValue="2201548345"/>
    </cacheField>
    <cacheField name="FECHA COMPENSACION SAP" numFmtId="14">
      <sharedItems containsNonDate="0" containsDate="1" containsString="0" containsBlank="1" minDate="2024-05-29T00:00:00" maxDate="2024-09-17T00:00:00"/>
    </cacheField>
    <cacheField name="VALOR TRANFERENCIA" numFmtId="164">
      <sharedItems containsSemiMixedTypes="0" containsString="0" containsNumber="1" containsInteger="1" minValue="0" maxValue="8130467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4-03-02T00:00:00" maxDate="2024-07-06T00:00:00"/>
    </cacheField>
    <cacheField name="Fecha Radicacion" numFmtId="14">
      <sharedItems containsNonDate="0" containsDate="1" containsString="0" containsBlank="1" minDate="2024-04-01T00:00:00" maxDate="2024-09-14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6633600"/>
    </cacheField>
    <cacheField name="Valor Inicio Factura" numFmtId="164">
      <sharedItems containsSemiMixedTypes="0" containsString="0" containsNumber="1" containsInteger="1" minValue="0" maxValue="6442552"/>
    </cacheField>
    <cacheField name="Valor Aprobado" numFmtId="164">
      <sharedItems containsSemiMixedTypes="0" containsString="0" containsNumber="1" containsInteger="1" minValue="0" maxValue="6633600"/>
    </cacheField>
    <cacheField name="Valor Deducible " numFmtId="164">
      <sharedItems containsSemiMixedTypes="0" containsString="0" containsNumber="1" containsInteger="1" minValue="0" maxValue="242689"/>
    </cacheField>
    <cacheField name="Valor Autorizado" numFmtId="164">
      <sharedItems containsSemiMixedTypes="0" containsString="0" containsNumber="1" containsInteger="1" minValue="0" maxValue="2325925"/>
    </cacheField>
    <cacheField name="Valor Rete Fuente" numFmtId="164">
      <sharedItems containsSemiMixedTypes="0" containsString="0" containsNumber="1" containsInteger="1" minValue="0" maxValue="132672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64425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900256351"/>
    <s v="CENTRO DE FISIOTERAPIA Y REHABILITACIÓN PACIFICO SAS"/>
    <s v="FEC"/>
    <n v="2739"/>
    <s v="FEC2739"/>
    <s v="900256351_FEC2739"/>
    <d v="2024-03-02T00:00:00"/>
    <d v="2024-04-01T00:00:00"/>
    <n v="3050245"/>
    <n v="16231"/>
    <s v="_x000a_ EVENTO"/>
    <s v="BUENAVENTURA"/>
    <s v="_x000a_AMBUTALORIO _x000a_ _x000a_"/>
    <s v="OTRD-2023-922"/>
    <s v="Factura pendiente en programacion de pago"/>
    <x v="0"/>
    <n v="0"/>
    <m/>
    <n v="2989237"/>
    <n v="61008"/>
    <n v="2201511305"/>
    <d v="2024-05-29T00:00:00"/>
    <n v="5868644"/>
    <s v="Finalizada"/>
    <d v="2024-03-02T00:00:00"/>
    <d v="2024-04-01T00:00:00"/>
    <m/>
    <n v="3050245"/>
    <n v="3050245"/>
    <n v="3050245"/>
    <n v="0"/>
    <n v="1496725"/>
    <n v="61008"/>
    <n v="0"/>
    <n v="0"/>
    <n v="0"/>
    <n v="0"/>
    <m/>
    <n v="0"/>
    <n v="0"/>
    <m/>
    <m/>
    <m/>
    <n v="3050245"/>
  </r>
  <r>
    <n v="900256351"/>
    <s v="CENTRO DE FISIOTERAPIA Y REHABILITACIÓN PACIFICO SAS"/>
    <s v="FEC"/>
    <n v="2769"/>
    <s v="FEC2769"/>
    <s v="900256351_FEC2769"/>
    <d v="2024-04-01T00:00:00"/>
    <d v="2024-04-05T00:00:00"/>
    <n v="2855250"/>
    <n v="3884"/>
    <s v="_x000a_ EVENTO"/>
    <s v="BUENAVENTURA"/>
    <s v="_x000a_AMBUTALORIO _x000a_ _x000a_"/>
    <s v="OTRD-2023-922"/>
    <s v="Factura pendiente en programacion de pago"/>
    <x v="0"/>
    <n v="0"/>
    <m/>
    <n v="2798145"/>
    <n v="57105"/>
    <n v="2201511305"/>
    <d v="2024-05-29T00:00:00"/>
    <n v="5868644"/>
    <s v="Finalizada"/>
    <d v="2024-04-01T00:00:00"/>
    <d v="2024-04-05T00:00:00"/>
    <m/>
    <n v="2855250"/>
    <n v="2855250"/>
    <n v="2855250"/>
    <n v="0"/>
    <n v="1109765"/>
    <n v="57105"/>
    <n v="0"/>
    <n v="0"/>
    <n v="0"/>
    <n v="0"/>
    <m/>
    <n v="0"/>
    <n v="0"/>
    <m/>
    <m/>
    <m/>
    <n v="2855250"/>
  </r>
  <r>
    <n v="900256351"/>
    <s v="CENTRO DE FISIOTERAPIA Y REHABILITACIÓN PACIFICO SAS"/>
    <s v="FEC"/>
    <n v="2810"/>
    <s v="FEC2810"/>
    <s v="900256351_FEC2810"/>
    <d v="2024-05-04T00:00:00"/>
    <d v="2024-05-10T00:00:00"/>
    <n v="2867745"/>
    <n v="2867745"/>
    <s v="_x000a_ EVENTO"/>
    <s v="BUENAVENTURA"/>
    <s v="_x000a_AMBUTALORIO _x000a_ _x000a_"/>
    <s v="OTRD-2023-922"/>
    <s v="Factura pendiente en programacion de pago"/>
    <x v="0"/>
    <n v="0"/>
    <m/>
    <n v="2810389"/>
    <n v="57356"/>
    <n v="2201548345"/>
    <d v="2024-09-16T00:00:00"/>
    <n v="4962305"/>
    <s v="Finalizada"/>
    <d v="2024-05-04T00:00:00"/>
    <d v="2024-05-10T00:00:00"/>
    <m/>
    <n v="2867745"/>
    <n v="2867745"/>
    <n v="2867745"/>
    <n v="0"/>
    <n v="1552005"/>
    <n v="57356"/>
    <n v="0"/>
    <n v="0"/>
    <n v="0"/>
    <n v="0"/>
    <m/>
    <n v="0"/>
    <n v="0"/>
    <m/>
    <m/>
    <m/>
    <n v="2867745"/>
  </r>
  <r>
    <n v="900256351"/>
    <s v="CENTRO DE FISIOTERAPIA Y REHABILITACIÓN PACIFICO SAS"/>
    <s v="FEC"/>
    <n v="2811"/>
    <s v="FEC2811"/>
    <s v="900256351_FEC2811"/>
    <d v="2024-05-04T00:00:00"/>
    <d v="2024-06-06T00:00:00"/>
    <n v="6442552"/>
    <n v="6442552"/>
    <s v="_x000a_ EVENTO"/>
    <s v="BUENAVENTURA"/>
    <s v="_x000a_AMBUTALORIO _x000a_ _x000a_"/>
    <s v="OTRD-2023-922"/>
    <s v="Factura cancelada"/>
    <x v="0"/>
    <n v="0"/>
    <m/>
    <n v="6309880"/>
    <n v="132672"/>
    <n v="2201529047"/>
    <d v="2024-07-10T00:00:00"/>
    <n v="6309880"/>
    <s v="Finalizada"/>
    <d v="2024-05-04T00:00:00"/>
    <d v="2024-06-06T00:00:00"/>
    <m/>
    <n v="6633600"/>
    <n v="6442552"/>
    <n v="6633600"/>
    <n v="191048"/>
    <n v="2073000"/>
    <n v="132672"/>
    <n v="0"/>
    <n v="0"/>
    <n v="0"/>
    <n v="0"/>
    <m/>
    <n v="0"/>
    <n v="0"/>
    <m/>
    <m/>
    <m/>
    <n v="6442552"/>
  </r>
  <r>
    <n v="900256351"/>
    <s v="CENTRO DE FISIOTERAPIA Y REHABILITACIÓN PACIFICO SAS"/>
    <s v="FEC"/>
    <n v="2847"/>
    <s v="FEC2847"/>
    <s v="900256351_FEC2847"/>
    <d v="2024-06-06T00:00:00"/>
    <d v="2024-06-07T00:00:00"/>
    <n v="1209345"/>
    <n v="1209345"/>
    <s v="_x000a_ EVENTO"/>
    <s v="BUENAVENTURA"/>
    <s v="_x000a_AMBUTALORIO _x000a_ _x000a_"/>
    <s v="OTRD-2023-922"/>
    <s v="Factura pendiente en programacion de pago"/>
    <x v="0"/>
    <n v="0"/>
    <m/>
    <n v="1185157"/>
    <n v="24188"/>
    <n v="2201548345"/>
    <d v="2024-09-16T00:00:00"/>
    <n v="4962305"/>
    <s v="Finalizada"/>
    <d v="2024-06-04T00:00:00"/>
    <d v="2024-06-07T00:00:00"/>
    <m/>
    <n v="1209345"/>
    <n v="1209345"/>
    <n v="1209345"/>
    <n v="0"/>
    <n v="861005"/>
    <n v="24188"/>
    <n v="0"/>
    <n v="0"/>
    <n v="0"/>
    <n v="0"/>
    <m/>
    <n v="0"/>
    <n v="0"/>
    <m/>
    <m/>
    <m/>
    <n v="1209345"/>
  </r>
  <r>
    <n v="900256351"/>
    <s v="CENTRO DE FISIOTERAPIA Y REHABILITACIÓN PACIFICO SAS"/>
    <s v="FEC"/>
    <n v="2848"/>
    <s v="FEC2848"/>
    <s v="900256351_FEC2848"/>
    <d v="2024-06-06T00:00:00"/>
    <d v="2024-07-03T00:00:00"/>
    <n v="2339846"/>
    <n v="2339846"/>
    <s v="_x000a_ EVENTO"/>
    <s v="BUENAVENTURA"/>
    <s v="_x000a_AMBUTALORIO _x000a_ _x000a_"/>
    <s v="OTRD-2023-922"/>
    <s v="Factura pendiente en programacion de pago"/>
    <x v="0"/>
    <n v="0"/>
    <m/>
    <n v="2290414"/>
    <n v="49432"/>
    <n v="2201547795"/>
    <d v="2024-09-11T00:00:00"/>
    <n v="8130467"/>
    <s v="Finalizada"/>
    <d v="2024-06-04T00:00:00"/>
    <d v="2024-07-03T00:00:00"/>
    <m/>
    <n v="2471320"/>
    <n v="2339846"/>
    <n v="2471320"/>
    <n v="131474"/>
    <n v="1026845"/>
    <n v="49432"/>
    <n v="0"/>
    <n v="0"/>
    <n v="0"/>
    <n v="0"/>
    <m/>
    <n v="0"/>
    <n v="0"/>
    <m/>
    <m/>
    <m/>
    <n v="2339846"/>
  </r>
  <r>
    <n v="900256351"/>
    <s v="CENTRO DE FISIOTERAPIA Y REHABILITACIÓN PACIFICO SAS"/>
    <s v="FEC"/>
    <n v="2839"/>
    <s v="FEC2839"/>
    <s v="900256351_FEC2839"/>
    <d v="2024-05-31T00:00:00"/>
    <d v="2024-07-03T00:00:00"/>
    <n v="5964196"/>
    <n v="5964196"/>
    <s v="_x000a_ EVENTO"/>
    <s v="BUENAVENTURA"/>
    <s v="_x000a_AMBUTALORIO _x000a_ _x000a_"/>
    <s v="OTRD-2023-922"/>
    <s v="Factura pendiente en programacion de pago"/>
    <x v="0"/>
    <n v="0"/>
    <m/>
    <n v="5840053"/>
    <n v="124143"/>
    <n v="2201547795"/>
    <d v="2024-09-11T00:00:00"/>
    <n v="8130467"/>
    <s v="Finalizada"/>
    <d v="2024-05-31T00:00:00"/>
    <d v="2024-07-03T00:00:00"/>
    <m/>
    <n v="6206885"/>
    <n v="5964196"/>
    <n v="6206885"/>
    <n v="242689"/>
    <n v="2325925"/>
    <n v="124143"/>
    <n v="0"/>
    <n v="0"/>
    <n v="0"/>
    <n v="0"/>
    <m/>
    <n v="0"/>
    <n v="0"/>
    <m/>
    <m/>
    <m/>
    <n v="5964196"/>
  </r>
  <r>
    <n v="900256351"/>
    <s v="CENTRO DE FISIOTERAPIA Y REHABILITACIÓN PACIFICO SAS"/>
    <s v="FEC"/>
    <n v="2881"/>
    <s v="FEC2881"/>
    <s v="900256351_FEC2881"/>
    <d v="2024-07-05T00:00:00"/>
    <d v="2024-07-12T00:00:00"/>
    <n v="986490"/>
    <n v="986490"/>
    <s v="_x000a_ EVENTO"/>
    <s v="BUENAVENTURA"/>
    <s v="_x000a_AMBUTALORIO _x000a_ _x000a_"/>
    <s v="OTRD-2023-922"/>
    <s v="Factura pendiente en programacion de pago"/>
    <x v="0"/>
    <n v="0"/>
    <m/>
    <n v="966759"/>
    <n v="19731"/>
    <n v="2201548345"/>
    <d v="2024-09-16T00:00:00"/>
    <n v="4962305"/>
    <s v="Finalizada"/>
    <d v="2024-07-05T00:00:00"/>
    <d v="2024-07-12T00:00:00"/>
    <m/>
    <n v="986490"/>
    <n v="986490"/>
    <n v="986490"/>
    <n v="0"/>
    <n v="816485"/>
    <n v="19731"/>
    <n v="0"/>
    <n v="0"/>
    <n v="0"/>
    <n v="0"/>
    <m/>
    <n v="0"/>
    <n v="0"/>
    <m/>
    <m/>
    <m/>
    <n v="986490"/>
  </r>
  <r>
    <n v="900256351"/>
    <s v="CENTRO DE FISIOTERAPIA Y REHABILITACIÓN PACIFICO SAS"/>
    <s v="FEC"/>
    <n v="2882"/>
    <s v="FEC2882"/>
    <s v="900256351_FEC2882"/>
    <d v="2024-07-05T00:00:00"/>
    <d v="2024-08-01T00:00:00"/>
    <n v="2226352"/>
    <n v="2226352"/>
    <s v="_x000a_ EVENTO"/>
    <s v="BUENAVENTURA"/>
    <s v="_x000a_AMBUTALORIO _x000a_ _x000a_"/>
    <s v="OTRD-2023-922"/>
    <s v="Factura en proceso interno"/>
    <x v="1"/>
    <n v="0"/>
    <m/>
    <n v="0"/>
    <n v="0"/>
    <m/>
    <m/>
    <n v="0"/>
    <s v="Para auditoria de pertinencia"/>
    <d v="2024-07-05T00:00:00"/>
    <d v="2024-09-13T00:00:00"/>
    <m/>
    <n v="2395215"/>
    <n v="0"/>
    <n v="0"/>
    <n v="0"/>
    <n v="0"/>
    <n v="0"/>
    <n v="0"/>
    <n v="0"/>
    <n v="0"/>
    <n v="0"/>
    <m/>
    <n v="0"/>
    <n v="0"/>
    <m/>
    <m/>
    <m/>
    <n v="0"/>
  </r>
  <r>
    <n v="900256351"/>
    <s v="CENTRO DE FISIOTERAPIA Y REHABILITACIÓN PACIFICO SAS"/>
    <s v="FEC"/>
    <s v="FEC2920"/>
    <s v="FEC2920"/>
    <s v="900256351_FECFEC2920"/>
    <d v="2024-08-02T00:00:00"/>
    <d v="2024-08-09T00:00:00"/>
    <n v="1417750"/>
    <n v="1417750"/>
    <s v="_x000a_ EVENTO"/>
    <s v="BUENAVENTURA"/>
    <s v="_x000a_AMBUTALORIO _x000a_ _x000a_"/>
    <s v="OTRD-2023-922"/>
    <e v="#N/A"/>
    <x v="2"/>
    <n v="1389392"/>
    <n v="1222509461"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900256351"/>
    <s v="CENTRO DE FISIOTERAPIA Y REHABILITACIÓN PACIFICO SAS"/>
    <s v="FEC"/>
    <s v="FEC2919"/>
    <s v="FEC2919"/>
    <s v="900256351_FECFEC2919"/>
    <d v="2024-08-02T00:00:00"/>
    <d v="2024-09-02T00:00:00"/>
    <n v="3864593"/>
    <n v="3864593"/>
    <s v="_x000a_ EVENTO"/>
    <s v="BUENAVENTURA"/>
    <s v="_x000a_AMBUTALORIO _x000a_ _x000a_"/>
    <s v="OTRD-2023-922"/>
    <e v="#N/A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4"/>
  <sheetViews>
    <sheetView showGridLines="0" zoomScaleNormal="100" workbookViewId="0">
      <selection activeCell="F10" sqref="F10"/>
    </sheetView>
  </sheetViews>
  <sheetFormatPr baseColWidth="10" defaultRowHeight="14.5" x14ac:dyDescent="0.35"/>
  <cols>
    <col min="2" max="2" width="17.26953125" customWidth="1"/>
    <col min="3" max="3" width="9" customWidth="1"/>
    <col min="4" max="4" width="8.81640625" customWidth="1"/>
    <col min="5" max="5" width="14.81640625" customWidth="1"/>
    <col min="6" max="6" width="14.7265625" customWidth="1"/>
    <col min="7" max="7" width="12.7265625" customWidth="1"/>
    <col min="8" max="8" width="9.81640625" customWidth="1"/>
    <col min="9" max="9" width="15.7265625" bestFit="1" customWidth="1"/>
    <col min="10" max="10" width="16" bestFit="1" customWidth="1"/>
    <col min="11" max="11" width="15.1796875" customWidth="1"/>
    <col min="12" max="12" width="15" bestFit="1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s="8" customFormat="1" ht="58" x14ac:dyDescent="0.35">
      <c r="A2" s="5">
        <v>900256351</v>
      </c>
      <c r="B2" s="6" t="s">
        <v>12</v>
      </c>
      <c r="C2" s="5" t="s">
        <v>13</v>
      </c>
      <c r="D2" s="5">
        <v>2739</v>
      </c>
      <c r="E2" s="7">
        <v>45353</v>
      </c>
      <c r="F2" s="7">
        <v>45383</v>
      </c>
      <c r="G2" s="5">
        <v>3050245</v>
      </c>
      <c r="H2" s="5">
        <v>16231</v>
      </c>
      <c r="I2" s="4" t="s">
        <v>14</v>
      </c>
      <c r="J2" s="3" t="s">
        <v>15</v>
      </c>
      <c r="K2" s="4" t="s">
        <v>16</v>
      </c>
      <c r="L2" s="3" t="s">
        <v>17</v>
      </c>
    </row>
    <row r="3" spans="1:12" s="11" customFormat="1" ht="58" x14ac:dyDescent="0.35">
      <c r="A3" s="5">
        <v>900256351</v>
      </c>
      <c r="B3" s="6" t="s">
        <v>12</v>
      </c>
      <c r="C3" s="5" t="s">
        <v>13</v>
      </c>
      <c r="D3" s="9">
        <v>2769</v>
      </c>
      <c r="E3" s="10">
        <v>45383</v>
      </c>
      <c r="F3" s="10">
        <v>45387</v>
      </c>
      <c r="G3" s="9">
        <v>2855250</v>
      </c>
      <c r="H3" s="9">
        <v>3884</v>
      </c>
      <c r="I3" s="4" t="s">
        <v>14</v>
      </c>
      <c r="J3" s="3" t="s">
        <v>15</v>
      </c>
      <c r="K3" s="4" t="s">
        <v>16</v>
      </c>
      <c r="L3" s="3" t="s">
        <v>17</v>
      </c>
    </row>
    <row r="4" spans="1:12" s="11" customFormat="1" ht="58" x14ac:dyDescent="0.35">
      <c r="A4" s="5">
        <v>900256351</v>
      </c>
      <c r="B4" s="6" t="s">
        <v>12</v>
      </c>
      <c r="C4" s="5" t="s">
        <v>13</v>
      </c>
      <c r="D4" s="5">
        <v>2810</v>
      </c>
      <c r="E4" s="7">
        <v>45416</v>
      </c>
      <c r="F4" s="7">
        <v>45422</v>
      </c>
      <c r="G4" s="5">
        <v>2867745</v>
      </c>
      <c r="H4" s="5">
        <v>2867745</v>
      </c>
      <c r="I4" s="4" t="s">
        <v>14</v>
      </c>
      <c r="J4" s="3" t="s">
        <v>15</v>
      </c>
      <c r="K4" s="4" t="s">
        <v>16</v>
      </c>
      <c r="L4" s="3" t="s">
        <v>17</v>
      </c>
    </row>
    <row r="5" spans="1:12" s="11" customFormat="1" ht="58" x14ac:dyDescent="0.35">
      <c r="A5" s="5">
        <v>900256351</v>
      </c>
      <c r="B5" s="6" t="s">
        <v>12</v>
      </c>
      <c r="C5" s="5" t="s">
        <v>13</v>
      </c>
      <c r="D5" s="9">
        <v>2811</v>
      </c>
      <c r="E5" s="10">
        <v>45416</v>
      </c>
      <c r="F5" s="10">
        <v>45449</v>
      </c>
      <c r="G5" s="9">
        <v>6442552</v>
      </c>
      <c r="H5" s="9">
        <v>6442552</v>
      </c>
      <c r="I5" s="4" t="s">
        <v>14</v>
      </c>
      <c r="J5" s="3" t="s">
        <v>15</v>
      </c>
      <c r="K5" s="4" t="s">
        <v>16</v>
      </c>
      <c r="L5" s="3" t="s">
        <v>17</v>
      </c>
    </row>
    <row r="6" spans="1:12" s="11" customFormat="1" ht="58" x14ac:dyDescent="0.35">
      <c r="A6" s="5">
        <v>900256351</v>
      </c>
      <c r="B6" s="6" t="s">
        <v>12</v>
      </c>
      <c r="C6" s="5" t="s">
        <v>13</v>
      </c>
      <c r="D6" s="9">
        <v>2839</v>
      </c>
      <c r="E6" s="10">
        <v>45443</v>
      </c>
      <c r="F6" s="10">
        <v>45476</v>
      </c>
      <c r="G6" s="9">
        <v>5964196</v>
      </c>
      <c r="H6" s="9">
        <v>5964196</v>
      </c>
      <c r="I6" s="4" t="s">
        <v>14</v>
      </c>
      <c r="J6" s="3" t="s">
        <v>15</v>
      </c>
      <c r="K6" s="4" t="s">
        <v>16</v>
      </c>
      <c r="L6" s="3" t="s">
        <v>17</v>
      </c>
    </row>
    <row r="7" spans="1:12" s="11" customFormat="1" ht="58" x14ac:dyDescent="0.35">
      <c r="A7" s="5">
        <v>900256351</v>
      </c>
      <c r="B7" s="6" t="s">
        <v>12</v>
      </c>
      <c r="C7" s="5" t="s">
        <v>13</v>
      </c>
      <c r="D7" s="9">
        <v>2847</v>
      </c>
      <c r="E7" s="10">
        <v>45449</v>
      </c>
      <c r="F7" s="10">
        <v>45450</v>
      </c>
      <c r="G7" s="9">
        <v>1209345</v>
      </c>
      <c r="H7" s="9">
        <v>1209345</v>
      </c>
      <c r="I7" s="4" t="s">
        <v>14</v>
      </c>
      <c r="J7" s="3" t="s">
        <v>15</v>
      </c>
      <c r="K7" s="4" t="s">
        <v>16</v>
      </c>
      <c r="L7" s="3" t="s">
        <v>17</v>
      </c>
    </row>
    <row r="8" spans="1:12" s="11" customFormat="1" ht="58" x14ac:dyDescent="0.35">
      <c r="A8" s="5">
        <v>900256351</v>
      </c>
      <c r="B8" s="6" t="s">
        <v>12</v>
      </c>
      <c r="C8" s="5" t="s">
        <v>13</v>
      </c>
      <c r="D8" s="9">
        <v>2848</v>
      </c>
      <c r="E8" s="10">
        <v>45449</v>
      </c>
      <c r="F8" s="10">
        <v>45476</v>
      </c>
      <c r="G8" s="9">
        <v>2339846</v>
      </c>
      <c r="H8" s="9">
        <v>2339846</v>
      </c>
      <c r="I8" s="4" t="s">
        <v>14</v>
      </c>
      <c r="J8" s="3" t="s">
        <v>15</v>
      </c>
      <c r="K8" s="4" t="s">
        <v>16</v>
      </c>
      <c r="L8" s="3" t="s">
        <v>17</v>
      </c>
    </row>
    <row r="9" spans="1:12" s="11" customFormat="1" ht="58" x14ac:dyDescent="0.35">
      <c r="A9" s="5">
        <v>900256351</v>
      </c>
      <c r="B9" s="6" t="s">
        <v>12</v>
      </c>
      <c r="C9" s="5" t="s">
        <v>13</v>
      </c>
      <c r="D9" s="9">
        <v>2881</v>
      </c>
      <c r="E9" s="10">
        <v>45478</v>
      </c>
      <c r="F9" s="10">
        <v>45485</v>
      </c>
      <c r="G9" s="9">
        <v>986490</v>
      </c>
      <c r="H9" s="9">
        <v>986490</v>
      </c>
      <c r="I9" s="4" t="s">
        <v>14</v>
      </c>
      <c r="J9" s="3" t="s">
        <v>15</v>
      </c>
      <c r="K9" s="4" t="s">
        <v>16</v>
      </c>
      <c r="L9" s="3" t="s">
        <v>17</v>
      </c>
    </row>
    <row r="10" spans="1:12" s="11" customFormat="1" ht="58" x14ac:dyDescent="0.35">
      <c r="A10" s="5">
        <v>900256351</v>
      </c>
      <c r="B10" s="6" t="s">
        <v>12</v>
      </c>
      <c r="C10" s="5" t="s">
        <v>13</v>
      </c>
      <c r="D10" s="9">
        <v>2882</v>
      </c>
      <c r="E10" s="10">
        <v>45478</v>
      </c>
      <c r="F10" s="10">
        <v>45505</v>
      </c>
      <c r="G10" s="9">
        <v>2226352</v>
      </c>
      <c r="H10" s="9">
        <v>2226352</v>
      </c>
      <c r="I10" s="4" t="s">
        <v>14</v>
      </c>
      <c r="J10" s="3" t="s">
        <v>15</v>
      </c>
      <c r="K10" s="4" t="s">
        <v>16</v>
      </c>
      <c r="L10" s="3" t="s">
        <v>17</v>
      </c>
    </row>
    <row r="11" spans="1:12" s="11" customFormat="1" ht="58" x14ac:dyDescent="0.35">
      <c r="A11" s="5">
        <v>900256351</v>
      </c>
      <c r="B11" s="6" t="s">
        <v>12</v>
      </c>
      <c r="C11" s="5" t="s">
        <v>13</v>
      </c>
      <c r="D11" s="9" t="s">
        <v>18</v>
      </c>
      <c r="E11" s="10">
        <v>45506</v>
      </c>
      <c r="F11" s="10">
        <v>45537</v>
      </c>
      <c r="G11" s="9">
        <v>3864593</v>
      </c>
      <c r="H11" s="9">
        <v>3864593</v>
      </c>
      <c r="I11" s="4" t="s">
        <v>14</v>
      </c>
      <c r="J11" s="3" t="s">
        <v>15</v>
      </c>
      <c r="K11" s="4" t="s">
        <v>16</v>
      </c>
      <c r="L11" s="3" t="s">
        <v>17</v>
      </c>
    </row>
    <row r="12" spans="1:12" s="11" customFormat="1" ht="58" x14ac:dyDescent="0.35">
      <c r="A12" s="5">
        <v>900256351</v>
      </c>
      <c r="B12" s="6" t="s">
        <v>12</v>
      </c>
      <c r="C12" s="5" t="s">
        <v>13</v>
      </c>
      <c r="D12" s="9" t="s">
        <v>19</v>
      </c>
      <c r="E12" s="10">
        <v>45506</v>
      </c>
      <c r="F12" s="10">
        <v>45513</v>
      </c>
      <c r="G12" s="9">
        <v>1417750</v>
      </c>
      <c r="H12" s="9">
        <v>1417750</v>
      </c>
      <c r="I12" s="4" t="s">
        <v>14</v>
      </c>
      <c r="J12" s="3" t="s">
        <v>15</v>
      </c>
      <c r="K12" s="4" t="s">
        <v>16</v>
      </c>
      <c r="L12" s="3" t="s">
        <v>17</v>
      </c>
    </row>
    <row r="13" spans="1:12" s="11" customFormat="1" x14ac:dyDescent="0.35">
      <c r="G13" s="12">
        <f>SUM(G2:G12)</f>
        <v>33224364</v>
      </c>
      <c r="H13" s="12">
        <f>SUM(H2:H12)</f>
        <v>27338984</v>
      </c>
    </row>
    <row r="14" spans="1:12" s="11" customFormat="1" x14ac:dyDescent="0.35"/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1" t="s">
        <v>79</v>
      </c>
      <c r="B3" t="s">
        <v>77</v>
      </c>
      <c r="C3" t="s">
        <v>78</v>
      </c>
    </row>
    <row r="4" spans="1:3" x14ac:dyDescent="0.35">
      <c r="A4" s="32" t="s">
        <v>76</v>
      </c>
      <c r="B4" s="30">
        <v>8</v>
      </c>
      <c r="C4" s="33">
        <v>19830289</v>
      </c>
    </row>
    <row r="5" spans="1:3" x14ac:dyDescent="0.35">
      <c r="A5" s="32" t="s">
        <v>75</v>
      </c>
      <c r="B5" s="30">
        <v>1</v>
      </c>
      <c r="C5" s="33">
        <v>1417750</v>
      </c>
    </row>
    <row r="6" spans="1:3" x14ac:dyDescent="0.35">
      <c r="A6" s="32" t="s">
        <v>71</v>
      </c>
      <c r="B6" s="30">
        <v>2</v>
      </c>
      <c r="C6" s="33">
        <v>6090945</v>
      </c>
    </row>
    <row r="7" spans="1:3" x14ac:dyDescent="0.35">
      <c r="A7" s="32" t="s">
        <v>80</v>
      </c>
      <c r="B7" s="30">
        <v>11</v>
      </c>
      <c r="C7" s="33">
        <v>27338984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3"/>
  <sheetViews>
    <sheetView tabSelected="1" topLeftCell="E1" workbookViewId="0">
      <selection activeCell="Q3" sqref="Q3"/>
    </sheetView>
  </sheetViews>
  <sheetFormatPr baseColWidth="10" defaultRowHeight="14.5" x14ac:dyDescent="0.35"/>
  <sheetData>
    <row r="1" spans="1:44" ht="30" x14ac:dyDescent="0.35">
      <c r="A1" s="13" t="s">
        <v>6</v>
      </c>
      <c r="B1" s="13" t="s">
        <v>8</v>
      </c>
      <c r="C1" s="13" t="s">
        <v>0</v>
      </c>
      <c r="D1" s="13" t="s">
        <v>1</v>
      </c>
      <c r="E1" s="13" t="s">
        <v>20</v>
      </c>
      <c r="F1" s="13" t="s">
        <v>21</v>
      </c>
      <c r="G1" s="13" t="s">
        <v>2</v>
      </c>
      <c r="H1" s="14" t="s">
        <v>3</v>
      </c>
      <c r="I1" s="15" t="s">
        <v>4</v>
      </c>
      <c r="J1" s="15" t="s">
        <v>5</v>
      </c>
      <c r="K1" s="13" t="s">
        <v>7</v>
      </c>
      <c r="L1" s="13" t="s">
        <v>9</v>
      </c>
      <c r="M1" s="13" t="s">
        <v>10</v>
      </c>
      <c r="N1" s="13" t="s">
        <v>11</v>
      </c>
      <c r="O1" s="16" t="s">
        <v>22</v>
      </c>
      <c r="P1" s="17" t="s">
        <v>23</v>
      </c>
      <c r="Q1" s="18" t="s">
        <v>24</v>
      </c>
      <c r="R1" s="19" t="s">
        <v>25</v>
      </c>
      <c r="S1" s="20" t="s">
        <v>26</v>
      </c>
      <c r="T1" s="20" t="s">
        <v>27</v>
      </c>
      <c r="U1" s="21" t="s">
        <v>28</v>
      </c>
      <c r="V1" s="21" t="s">
        <v>29</v>
      </c>
      <c r="W1" s="20" t="s">
        <v>30</v>
      </c>
      <c r="X1" s="13" t="s">
        <v>31</v>
      </c>
      <c r="Y1" s="13" t="s">
        <v>32</v>
      </c>
      <c r="Z1" s="13" t="s">
        <v>33</v>
      </c>
      <c r="AA1" s="13" t="s">
        <v>34</v>
      </c>
      <c r="AB1" s="13" t="s">
        <v>35</v>
      </c>
      <c r="AC1" s="13" t="s">
        <v>36</v>
      </c>
      <c r="AD1" s="13" t="s">
        <v>37</v>
      </c>
      <c r="AE1" s="13" t="s">
        <v>38</v>
      </c>
      <c r="AF1" s="13" t="s">
        <v>39</v>
      </c>
      <c r="AG1" s="13" t="s">
        <v>40</v>
      </c>
      <c r="AH1" s="13" t="s">
        <v>41</v>
      </c>
      <c r="AI1" s="13" t="s">
        <v>42</v>
      </c>
      <c r="AJ1" s="13" t="s">
        <v>43</v>
      </c>
      <c r="AK1" s="13" t="s">
        <v>44</v>
      </c>
      <c r="AL1" s="13" t="s">
        <v>45</v>
      </c>
      <c r="AM1" s="13" t="s">
        <v>46</v>
      </c>
      <c r="AN1" s="21" t="s">
        <v>47</v>
      </c>
      <c r="AO1" s="21" t="s">
        <v>48</v>
      </c>
      <c r="AP1" s="21" t="s">
        <v>49</v>
      </c>
      <c r="AQ1" s="21" t="s">
        <v>50</v>
      </c>
      <c r="AR1" s="13" t="s">
        <v>51</v>
      </c>
    </row>
    <row r="2" spans="1:44" x14ac:dyDescent="0.35">
      <c r="A2" s="22">
        <v>900256351</v>
      </c>
      <c r="B2" s="22" t="s">
        <v>12</v>
      </c>
      <c r="C2" s="22" t="s">
        <v>13</v>
      </c>
      <c r="D2" s="22">
        <v>2739</v>
      </c>
      <c r="E2" s="22" t="s">
        <v>55</v>
      </c>
      <c r="F2" s="22" t="s">
        <v>56</v>
      </c>
      <c r="G2" s="23">
        <v>45353</v>
      </c>
      <c r="H2" s="23">
        <v>45383</v>
      </c>
      <c r="I2" s="24">
        <v>3050245</v>
      </c>
      <c r="J2" s="24">
        <v>16231</v>
      </c>
      <c r="K2" s="25" t="s">
        <v>14</v>
      </c>
      <c r="L2" s="26" t="s">
        <v>15</v>
      </c>
      <c r="M2" s="22" t="s">
        <v>16</v>
      </c>
      <c r="N2" s="26" t="s">
        <v>17</v>
      </c>
      <c r="O2" s="22" t="s">
        <v>75</v>
      </c>
      <c r="P2" s="22" t="s">
        <v>76</v>
      </c>
      <c r="Q2" s="24">
        <v>0</v>
      </c>
      <c r="R2" s="22"/>
      <c r="S2" s="24">
        <f>+VLOOKUP($E:$E,[3]Hoja1!$A:$E,4,0)*-1</f>
        <v>2989237</v>
      </c>
      <c r="T2" s="24">
        <v>61008</v>
      </c>
      <c r="U2" s="22">
        <f>+VLOOKUP($E:$E,[3]Hoja1!$A:$E,2,0)</f>
        <v>2201511305</v>
      </c>
      <c r="V2" s="23">
        <f>+VLOOKUP($E:$E,[3]Hoja1!$A:$E,3,0)</f>
        <v>45441</v>
      </c>
      <c r="W2" s="24">
        <f>+VLOOKUP(U2,[3]Hoja1!$F:$H,3,0)</f>
        <v>5868644</v>
      </c>
      <c r="X2" s="22" t="s">
        <v>54</v>
      </c>
      <c r="Y2" s="23">
        <v>45353</v>
      </c>
      <c r="Z2" s="23">
        <v>45383</v>
      </c>
      <c r="AA2" s="23"/>
      <c r="AB2" s="24">
        <v>3050245</v>
      </c>
      <c r="AC2" s="24">
        <v>3050245</v>
      </c>
      <c r="AD2" s="24">
        <v>3050245</v>
      </c>
      <c r="AE2" s="24">
        <v>0</v>
      </c>
      <c r="AF2" s="24">
        <v>1496725</v>
      </c>
      <c r="AG2" s="24">
        <v>61008</v>
      </c>
      <c r="AH2" s="24">
        <v>0</v>
      </c>
      <c r="AI2" s="24">
        <v>0</v>
      </c>
      <c r="AJ2" s="24">
        <v>0</v>
      </c>
      <c r="AK2" s="24">
        <v>0</v>
      </c>
      <c r="AL2" s="22"/>
      <c r="AM2" s="24">
        <v>0</v>
      </c>
      <c r="AN2" s="24">
        <v>0</v>
      </c>
      <c r="AO2" s="22"/>
      <c r="AP2" s="22"/>
      <c r="AQ2" s="22"/>
      <c r="AR2" s="24">
        <v>3050245</v>
      </c>
    </row>
    <row r="3" spans="1:44" x14ac:dyDescent="0.35">
      <c r="A3" s="22">
        <v>900256351</v>
      </c>
      <c r="B3" s="22" t="s">
        <v>12</v>
      </c>
      <c r="C3" s="22" t="s">
        <v>13</v>
      </c>
      <c r="D3" s="22">
        <v>2769</v>
      </c>
      <c r="E3" s="22" t="s">
        <v>52</v>
      </c>
      <c r="F3" s="22" t="s">
        <v>53</v>
      </c>
      <c r="G3" s="23">
        <v>45383</v>
      </c>
      <c r="H3" s="23">
        <v>45387</v>
      </c>
      <c r="I3" s="24">
        <v>2855250</v>
      </c>
      <c r="J3" s="24">
        <v>3884</v>
      </c>
      <c r="K3" s="25" t="s">
        <v>14</v>
      </c>
      <c r="L3" s="26" t="s">
        <v>15</v>
      </c>
      <c r="M3" s="22" t="s">
        <v>16</v>
      </c>
      <c r="N3" s="26" t="s">
        <v>17</v>
      </c>
      <c r="O3" s="22" t="s">
        <v>75</v>
      </c>
      <c r="P3" s="22" t="s">
        <v>76</v>
      </c>
      <c r="Q3" s="24">
        <v>0</v>
      </c>
      <c r="R3" s="22"/>
      <c r="S3" s="24">
        <f>+VLOOKUP($E:$E,[3]Hoja1!$A:$E,4,0)*-1</f>
        <v>2798145</v>
      </c>
      <c r="T3" s="24">
        <v>57105</v>
      </c>
      <c r="U3" s="22">
        <f>+VLOOKUP($E:$E,[3]Hoja1!$A:$E,2,0)</f>
        <v>2201511305</v>
      </c>
      <c r="V3" s="23">
        <f>+VLOOKUP($E:$E,[3]Hoja1!$A:$E,3,0)</f>
        <v>45441</v>
      </c>
      <c r="W3" s="24">
        <f>+VLOOKUP(U3,[3]Hoja1!$F:$H,3,0)</f>
        <v>5868644</v>
      </c>
      <c r="X3" s="22" t="s">
        <v>54</v>
      </c>
      <c r="Y3" s="23">
        <v>45383</v>
      </c>
      <c r="Z3" s="23">
        <v>45387</v>
      </c>
      <c r="AA3" s="23"/>
      <c r="AB3" s="24">
        <v>2855250</v>
      </c>
      <c r="AC3" s="24">
        <v>2855250</v>
      </c>
      <c r="AD3" s="24">
        <v>2855250</v>
      </c>
      <c r="AE3" s="24">
        <v>0</v>
      </c>
      <c r="AF3" s="24">
        <v>1109765</v>
      </c>
      <c r="AG3" s="24">
        <v>57105</v>
      </c>
      <c r="AH3" s="24">
        <v>0</v>
      </c>
      <c r="AI3" s="24">
        <v>0</v>
      </c>
      <c r="AJ3" s="24">
        <v>0</v>
      </c>
      <c r="AK3" s="24">
        <v>0</v>
      </c>
      <c r="AL3" s="22"/>
      <c r="AM3" s="24">
        <v>0</v>
      </c>
      <c r="AN3" s="24">
        <v>0</v>
      </c>
      <c r="AO3" s="22"/>
      <c r="AP3" s="22"/>
      <c r="AQ3" s="22"/>
      <c r="AR3" s="24">
        <v>2855250</v>
      </c>
    </row>
    <row r="4" spans="1:44" x14ac:dyDescent="0.35">
      <c r="A4" s="22">
        <v>900256351</v>
      </c>
      <c r="B4" s="22" t="s">
        <v>12</v>
      </c>
      <c r="C4" s="22" t="s">
        <v>13</v>
      </c>
      <c r="D4" s="22">
        <v>2810</v>
      </c>
      <c r="E4" s="22" t="s">
        <v>63</v>
      </c>
      <c r="F4" s="22" t="s">
        <v>64</v>
      </c>
      <c r="G4" s="23">
        <v>45416</v>
      </c>
      <c r="H4" s="23">
        <v>45422</v>
      </c>
      <c r="I4" s="24">
        <v>2867745</v>
      </c>
      <c r="J4" s="24">
        <v>2867745</v>
      </c>
      <c r="K4" s="25" t="s">
        <v>14</v>
      </c>
      <c r="L4" s="26" t="s">
        <v>15</v>
      </c>
      <c r="M4" s="22" t="s">
        <v>16</v>
      </c>
      <c r="N4" s="26" t="s">
        <v>17</v>
      </c>
      <c r="O4" s="22" t="s">
        <v>75</v>
      </c>
      <c r="P4" s="22" t="s">
        <v>76</v>
      </c>
      <c r="Q4" s="24">
        <v>0</v>
      </c>
      <c r="R4" s="22"/>
      <c r="S4" s="24">
        <f>+VLOOKUP($E:$E,[3]Hoja1!$A:$E,4,0)*-1</f>
        <v>2810389</v>
      </c>
      <c r="T4" s="24">
        <v>57356</v>
      </c>
      <c r="U4" s="22">
        <f>+VLOOKUP($E:$E,[3]Hoja1!$A:$E,2,0)</f>
        <v>2201548345</v>
      </c>
      <c r="V4" s="23">
        <f>+VLOOKUP($E:$E,[3]Hoja1!$A:$E,3,0)</f>
        <v>45551</v>
      </c>
      <c r="W4" s="24">
        <f>+VLOOKUP(U4,[3]Hoja1!$F:$H,3,0)</f>
        <v>4962305</v>
      </c>
      <c r="X4" s="22" t="s">
        <v>54</v>
      </c>
      <c r="Y4" s="23">
        <v>45416</v>
      </c>
      <c r="Z4" s="23">
        <v>45422</v>
      </c>
      <c r="AA4" s="23"/>
      <c r="AB4" s="24">
        <v>2867745</v>
      </c>
      <c r="AC4" s="24">
        <v>2867745</v>
      </c>
      <c r="AD4" s="24">
        <v>2867745</v>
      </c>
      <c r="AE4" s="24">
        <v>0</v>
      </c>
      <c r="AF4" s="24">
        <v>1552005</v>
      </c>
      <c r="AG4" s="24">
        <v>57356</v>
      </c>
      <c r="AH4" s="24">
        <v>0</v>
      </c>
      <c r="AI4" s="24">
        <v>0</v>
      </c>
      <c r="AJ4" s="24">
        <v>0</v>
      </c>
      <c r="AK4" s="24">
        <v>0</v>
      </c>
      <c r="AL4" s="22"/>
      <c r="AM4" s="24">
        <v>0</v>
      </c>
      <c r="AN4" s="24">
        <v>0</v>
      </c>
      <c r="AO4" s="22"/>
      <c r="AP4" s="22"/>
      <c r="AQ4" s="22"/>
      <c r="AR4" s="24">
        <v>2867745</v>
      </c>
    </row>
    <row r="5" spans="1:44" x14ac:dyDescent="0.35">
      <c r="A5" s="22">
        <v>900256351</v>
      </c>
      <c r="B5" s="22" t="s">
        <v>12</v>
      </c>
      <c r="C5" s="22" t="s">
        <v>13</v>
      </c>
      <c r="D5" s="22">
        <v>2811</v>
      </c>
      <c r="E5" s="22" t="s">
        <v>67</v>
      </c>
      <c r="F5" s="22" t="s">
        <v>68</v>
      </c>
      <c r="G5" s="23">
        <v>45416</v>
      </c>
      <c r="H5" s="23">
        <v>45449</v>
      </c>
      <c r="I5" s="24">
        <v>6442552</v>
      </c>
      <c r="J5" s="24">
        <v>6442552</v>
      </c>
      <c r="K5" s="25" t="s">
        <v>14</v>
      </c>
      <c r="L5" s="26" t="s">
        <v>15</v>
      </c>
      <c r="M5" s="22" t="s">
        <v>16</v>
      </c>
      <c r="N5" s="26" t="s">
        <v>17</v>
      </c>
      <c r="O5" s="22" t="s">
        <v>76</v>
      </c>
      <c r="P5" s="22" t="s">
        <v>76</v>
      </c>
      <c r="Q5" s="24">
        <v>0</v>
      </c>
      <c r="R5" s="22"/>
      <c r="S5" s="24">
        <f>+VLOOKUP($E:$E,[3]Hoja1!$A:$E,4,0)*-1</f>
        <v>6309880</v>
      </c>
      <c r="T5" s="24">
        <v>132672</v>
      </c>
      <c r="U5" s="22">
        <f>+VLOOKUP($E:$E,[3]Hoja1!$A:$E,2,0)</f>
        <v>2201529047</v>
      </c>
      <c r="V5" s="23">
        <f>+VLOOKUP($E:$E,[3]Hoja1!$A:$E,3,0)</f>
        <v>45483</v>
      </c>
      <c r="W5" s="24">
        <f>+VLOOKUP(U5,[3]Hoja1!$F:$H,3,0)</f>
        <v>6309880</v>
      </c>
      <c r="X5" s="22" t="s">
        <v>54</v>
      </c>
      <c r="Y5" s="23">
        <v>45416</v>
      </c>
      <c r="Z5" s="23">
        <v>45449</v>
      </c>
      <c r="AA5" s="23"/>
      <c r="AB5" s="24">
        <v>6633600</v>
      </c>
      <c r="AC5" s="24">
        <v>6442552</v>
      </c>
      <c r="AD5" s="24">
        <v>6633600</v>
      </c>
      <c r="AE5" s="24">
        <v>191048</v>
      </c>
      <c r="AF5" s="24">
        <v>2073000</v>
      </c>
      <c r="AG5" s="24">
        <v>132672</v>
      </c>
      <c r="AH5" s="24">
        <v>0</v>
      </c>
      <c r="AI5" s="24">
        <v>0</v>
      </c>
      <c r="AJ5" s="24">
        <v>0</v>
      </c>
      <c r="AK5" s="24">
        <v>0</v>
      </c>
      <c r="AL5" s="22"/>
      <c r="AM5" s="24">
        <v>0</v>
      </c>
      <c r="AN5" s="24">
        <v>0</v>
      </c>
      <c r="AO5" s="22"/>
      <c r="AP5" s="22"/>
      <c r="AQ5" s="22"/>
      <c r="AR5" s="24">
        <v>6442552</v>
      </c>
    </row>
    <row r="6" spans="1:44" x14ac:dyDescent="0.35">
      <c r="A6" s="22">
        <v>900256351</v>
      </c>
      <c r="B6" s="22" t="s">
        <v>12</v>
      </c>
      <c r="C6" s="22" t="s">
        <v>13</v>
      </c>
      <c r="D6" s="22">
        <v>2847</v>
      </c>
      <c r="E6" s="22" t="s">
        <v>59</v>
      </c>
      <c r="F6" s="22" t="s">
        <v>60</v>
      </c>
      <c r="G6" s="23">
        <v>45449</v>
      </c>
      <c r="H6" s="23">
        <v>45450</v>
      </c>
      <c r="I6" s="24">
        <v>1209345</v>
      </c>
      <c r="J6" s="24">
        <v>1209345</v>
      </c>
      <c r="K6" s="25" t="s">
        <v>14</v>
      </c>
      <c r="L6" s="26" t="s">
        <v>15</v>
      </c>
      <c r="M6" s="22" t="s">
        <v>16</v>
      </c>
      <c r="N6" s="26" t="s">
        <v>17</v>
      </c>
      <c r="O6" s="22" t="s">
        <v>75</v>
      </c>
      <c r="P6" s="22" t="s">
        <v>76</v>
      </c>
      <c r="Q6" s="24">
        <v>0</v>
      </c>
      <c r="R6" s="22"/>
      <c r="S6" s="24">
        <f>+VLOOKUP($E:$E,[3]Hoja1!$A:$E,4,0)*-1</f>
        <v>1185157</v>
      </c>
      <c r="T6" s="24">
        <v>24188</v>
      </c>
      <c r="U6" s="22">
        <f>+VLOOKUP($E:$E,[3]Hoja1!$A:$E,2,0)</f>
        <v>2201548345</v>
      </c>
      <c r="V6" s="23">
        <f>+VLOOKUP($E:$E,[3]Hoja1!$A:$E,3,0)</f>
        <v>45551</v>
      </c>
      <c r="W6" s="24">
        <f>+VLOOKUP(U6,[3]Hoja1!$F:$H,3,0)</f>
        <v>4962305</v>
      </c>
      <c r="X6" s="22" t="s">
        <v>54</v>
      </c>
      <c r="Y6" s="23">
        <v>45447</v>
      </c>
      <c r="Z6" s="23">
        <v>45450</v>
      </c>
      <c r="AA6" s="23"/>
      <c r="AB6" s="24">
        <v>1209345</v>
      </c>
      <c r="AC6" s="24">
        <v>1209345</v>
      </c>
      <c r="AD6" s="24">
        <v>1209345</v>
      </c>
      <c r="AE6" s="24">
        <v>0</v>
      </c>
      <c r="AF6" s="24">
        <v>861005</v>
      </c>
      <c r="AG6" s="24">
        <v>24188</v>
      </c>
      <c r="AH6" s="24">
        <v>0</v>
      </c>
      <c r="AI6" s="24">
        <v>0</v>
      </c>
      <c r="AJ6" s="24">
        <v>0</v>
      </c>
      <c r="AK6" s="24">
        <v>0</v>
      </c>
      <c r="AL6" s="22"/>
      <c r="AM6" s="24">
        <v>0</v>
      </c>
      <c r="AN6" s="24">
        <v>0</v>
      </c>
      <c r="AO6" s="22"/>
      <c r="AP6" s="22"/>
      <c r="AQ6" s="22"/>
      <c r="AR6" s="24">
        <v>1209345</v>
      </c>
    </row>
    <row r="7" spans="1:44" x14ac:dyDescent="0.35">
      <c r="A7" s="22">
        <v>900256351</v>
      </c>
      <c r="B7" s="22" t="s">
        <v>12</v>
      </c>
      <c r="C7" s="22" t="s">
        <v>13</v>
      </c>
      <c r="D7" s="22">
        <v>2848</v>
      </c>
      <c r="E7" s="22" t="s">
        <v>61</v>
      </c>
      <c r="F7" s="22" t="s">
        <v>62</v>
      </c>
      <c r="G7" s="23">
        <v>45449</v>
      </c>
      <c r="H7" s="23">
        <v>45476</v>
      </c>
      <c r="I7" s="24">
        <v>2339846</v>
      </c>
      <c r="J7" s="24">
        <v>2339846</v>
      </c>
      <c r="K7" s="25" t="s">
        <v>14</v>
      </c>
      <c r="L7" s="26" t="s">
        <v>15</v>
      </c>
      <c r="M7" s="22" t="s">
        <v>16</v>
      </c>
      <c r="N7" s="26" t="s">
        <v>17</v>
      </c>
      <c r="O7" s="22" t="s">
        <v>75</v>
      </c>
      <c r="P7" s="22" t="s">
        <v>76</v>
      </c>
      <c r="Q7" s="24">
        <v>0</v>
      </c>
      <c r="R7" s="22"/>
      <c r="S7" s="24">
        <f>+VLOOKUP($E:$E,[3]Hoja1!$A:$E,4,0)*-1</f>
        <v>2290414</v>
      </c>
      <c r="T7" s="24">
        <v>49432</v>
      </c>
      <c r="U7" s="22">
        <f>+VLOOKUP($E:$E,[3]Hoja1!$A:$E,2,0)</f>
        <v>2201547795</v>
      </c>
      <c r="V7" s="23">
        <f>+VLOOKUP($E:$E,[3]Hoja1!$A:$E,3,0)</f>
        <v>45546</v>
      </c>
      <c r="W7" s="24">
        <f>+VLOOKUP(U7,[3]Hoja1!$F:$H,3,0)</f>
        <v>8130467</v>
      </c>
      <c r="X7" s="22" t="s">
        <v>54</v>
      </c>
      <c r="Y7" s="23">
        <v>45447</v>
      </c>
      <c r="Z7" s="23">
        <v>45476</v>
      </c>
      <c r="AA7" s="23"/>
      <c r="AB7" s="24">
        <v>2471320</v>
      </c>
      <c r="AC7" s="24">
        <v>2339846</v>
      </c>
      <c r="AD7" s="24">
        <v>2471320</v>
      </c>
      <c r="AE7" s="24">
        <v>131474</v>
      </c>
      <c r="AF7" s="24">
        <v>1026845</v>
      </c>
      <c r="AG7" s="24">
        <v>49432</v>
      </c>
      <c r="AH7" s="24">
        <v>0</v>
      </c>
      <c r="AI7" s="24">
        <v>0</v>
      </c>
      <c r="AJ7" s="24">
        <v>0</v>
      </c>
      <c r="AK7" s="24">
        <v>0</v>
      </c>
      <c r="AL7" s="22"/>
      <c r="AM7" s="24">
        <v>0</v>
      </c>
      <c r="AN7" s="24">
        <v>0</v>
      </c>
      <c r="AO7" s="22"/>
      <c r="AP7" s="22"/>
      <c r="AQ7" s="22"/>
      <c r="AR7" s="24">
        <v>2339846</v>
      </c>
    </row>
    <row r="8" spans="1:44" x14ac:dyDescent="0.35">
      <c r="A8" s="22">
        <v>900256351</v>
      </c>
      <c r="B8" s="22" t="s">
        <v>12</v>
      </c>
      <c r="C8" s="22" t="s">
        <v>13</v>
      </c>
      <c r="D8" s="22">
        <v>2839</v>
      </c>
      <c r="E8" s="22" t="s">
        <v>65</v>
      </c>
      <c r="F8" s="22" t="s">
        <v>66</v>
      </c>
      <c r="G8" s="23">
        <v>45443</v>
      </c>
      <c r="H8" s="23">
        <v>45476</v>
      </c>
      <c r="I8" s="24">
        <v>5964196</v>
      </c>
      <c r="J8" s="24">
        <v>5964196</v>
      </c>
      <c r="K8" s="25" t="s">
        <v>14</v>
      </c>
      <c r="L8" s="26" t="s">
        <v>15</v>
      </c>
      <c r="M8" s="22" t="s">
        <v>16</v>
      </c>
      <c r="N8" s="26" t="s">
        <v>17</v>
      </c>
      <c r="O8" s="22" t="s">
        <v>75</v>
      </c>
      <c r="P8" s="22" t="s">
        <v>76</v>
      </c>
      <c r="Q8" s="24">
        <v>0</v>
      </c>
      <c r="R8" s="22"/>
      <c r="S8" s="24">
        <f>+VLOOKUP($E:$E,[3]Hoja1!$A:$E,4,0)*-1</f>
        <v>5840053</v>
      </c>
      <c r="T8" s="24">
        <v>124143</v>
      </c>
      <c r="U8" s="22">
        <f>+VLOOKUP($E:$E,[3]Hoja1!$A:$E,2,0)</f>
        <v>2201547795</v>
      </c>
      <c r="V8" s="23">
        <f>+VLOOKUP($E:$E,[3]Hoja1!$A:$E,3,0)</f>
        <v>45546</v>
      </c>
      <c r="W8" s="24">
        <f>+VLOOKUP(U8,[3]Hoja1!$F:$H,3,0)</f>
        <v>8130467</v>
      </c>
      <c r="X8" s="22" t="s">
        <v>54</v>
      </c>
      <c r="Y8" s="23">
        <v>45443</v>
      </c>
      <c r="Z8" s="23">
        <v>45476</v>
      </c>
      <c r="AA8" s="23"/>
      <c r="AB8" s="24">
        <v>6206885</v>
      </c>
      <c r="AC8" s="24">
        <v>5964196</v>
      </c>
      <c r="AD8" s="24">
        <v>6206885</v>
      </c>
      <c r="AE8" s="24">
        <v>242689</v>
      </c>
      <c r="AF8" s="24">
        <v>2325925</v>
      </c>
      <c r="AG8" s="24">
        <v>124143</v>
      </c>
      <c r="AH8" s="24">
        <v>0</v>
      </c>
      <c r="AI8" s="24">
        <v>0</v>
      </c>
      <c r="AJ8" s="24">
        <v>0</v>
      </c>
      <c r="AK8" s="24">
        <v>0</v>
      </c>
      <c r="AL8" s="22"/>
      <c r="AM8" s="24">
        <v>0</v>
      </c>
      <c r="AN8" s="24">
        <v>0</v>
      </c>
      <c r="AO8" s="22"/>
      <c r="AP8" s="22"/>
      <c r="AQ8" s="22"/>
      <c r="AR8" s="24">
        <v>5964196</v>
      </c>
    </row>
    <row r="9" spans="1:44" x14ac:dyDescent="0.35">
      <c r="A9" s="22">
        <v>900256351</v>
      </c>
      <c r="B9" s="22" t="s">
        <v>12</v>
      </c>
      <c r="C9" s="22" t="s">
        <v>13</v>
      </c>
      <c r="D9" s="22">
        <v>2881</v>
      </c>
      <c r="E9" s="22" t="s">
        <v>57</v>
      </c>
      <c r="F9" s="22" t="s">
        <v>58</v>
      </c>
      <c r="G9" s="23">
        <v>45478</v>
      </c>
      <c r="H9" s="23">
        <v>45485</v>
      </c>
      <c r="I9" s="24">
        <v>986490</v>
      </c>
      <c r="J9" s="24">
        <v>986490</v>
      </c>
      <c r="K9" s="25" t="s">
        <v>14</v>
      </c>
      <c r="L9" s="26" t="s">
        <v>15</v>
      </c>
      <c r="M9" s="22" t="s">
        <v>16</v>
      </c>
      <c r="N9" s="26" t="s">
        <v>17</v>
      </c>
      <c r="O9" s="22" t="s">
        <v>75</v>
      </c>
      <c r="P9" s="22" t="s">
        <v>76</v>
      </c>
      <c r="Q9" s="24">
        <v>0</v>
      </c>
      <c r="R9" s="22"/>
      <c r="S9" s="24">
        <f>+VLOOKUP($E:$E,[3]Hoja1!$A:$E,4,0)*-1</f>
        <v>966759</v>
      </c>
      <c r="T9" s="24">
        <v>19731</v>
      </c>
      <c r="U9" s="22">
        <f>+VLOOKUP($E:$E,[3]Hoja1!$A:$E,2,0)</f>
        <v>2201548345</v>
      </c>
      <c r="V9" s="23">
        <f>+VLOOKUP($E:$E,[3]Hoja1!$A:$E,3,0)</f>
        <v>45551</v>
      </c>
      <c r="W9" s="24">
        <f>+VLOOKUP(U9,[3]Hoja1!$F:$H,3,0)</f>
        <v>4962305</v>
      </c>
      <c r="X9" s="22" t="s">
        <v>54</v>
      </c>
      <c r="Y9" s="23">
        <v>45478</v>
      </c>
      <c r="Z9" s="23">
        <v>45485</v>
      </c>
      <c r="AA9" s="23"/>
      <c r="AB9" s="24">
        <v>986490</v>
      </c>
      <c r="AC9" s="24">
        <v>986490</v>
      </c>
      <c r="AD9" s="24">
        <v>986490</v>
      </c>
      <c r="AE9" s="24">
        <v>0</v>
      </c>
      <c r="AF9" s="24">
        <v>816485</v>
      </c>
      <c r="AG9" s="24">
        <v>19731</v>
      </c>
      <c r="AH9" s="24">
        <v>0</v>
      </c>
      <c r="AI9" s="24">
        <v>0</v>
      </c>
      <c r="AJ9" s="24">
        <v>0</v>
      </c>
      <c r="AK9" s="24">
        <v>0</v>
      </c>
      <c r="AL9" s="22"/>
      <c r="AM9" s="24">
        <v>0</v>
      </c>
      <c r="AN9" s="24">
        <v>0</v>
      </c>
      <c r="AO9" s="22"/>
      <c r="AP9" s="22"/>
      <c r="AQ9" s="22"/>
      <c r="AR9" s="24">
        <v>986490</v>
      </c>
    </row>
    <row r="10" spans="1:44" x14ac:dyDescent="0.35">
      <c r="A10" s="22">
        <v>900256351</v>
      </c>
      <c r="B10" s="22" t="s">
        <v>12</v>
      </c>
      <c r="C10" s="22" t="s">
        <v>13</v>
      </c>
      <c r="D10" s="22">
        <v>2882</v>
      </c>
      <c r="E10" s="22" t="s">
        <v>69</v>
      </c>
      <c r="F10" s="22" t="s">
        <v>70</v>
      </c>
      <c r="G10" s="23">
        <v>45478</v>
      </c>
      <c r="H10" s="23">
        <v>45505</v>
      </c>
      <c r="I10" s="24">
        <v>2226352</v>
      </c>
      <c r="J10" s="24">
        <v>2226352</v>
      </c>
      <c r="K10" s="25" t="s">
        <v>14</v>
      </c>
      <c r="L10" s="26" t="s">
        <v>15</v>
      </c>
      <c r="M10" s="22" t="s">
        <v>16</v>
      </c>
      <c r="N10" s="26" t="s">
        <v>17</v>
      </c>
      <c r="O10" s="22" t="s">
        <v>71</v>
      </c>
      <c r="P10" s="22" t="s">
        <v>71</v>
      </c>
      <c r="Q10" s="24">
        <v>0</v>
      </c>
      <c r="R10" s="22"/>
      <c r="S10" s="24">
        <v>0</v>
      </c>
      <c r="T10" s="24">
        <v>0</v>
      </c>
      <c r="U10" s="22"/>
      <c r="V10" s="23"/>
      <c r="W10" s="24">
        <v>0</v>
      </c>
      <c r="X10" s="22" t="s">
        <v>72</v>
      </c>
      <c r="Y10" s="23">
        <v>45478</v>
      </c>
      <c r="Z10" s="23">
        <v>45548</v>
      </c>
      <c r="AA10" s="23"/>
      <c r="AB10" s="24">
        <v>2395215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2"/>
      <c r="AM10" s="24">
        <v>0</v>
      </c>
      <c r="AN10" s="24">
        <v>0</v>
      </c>
      <c r="AO10" s="22"/>
      <c r="AP10" s="22"/>
      <c r="AQ10" s="22"/>
      <c r="AR10" s="24">
        <v>0</v>
      </c>
    </row>
    <row r="11" spans="1:44" x14ac:dyDescent="0.35">
      <c r="A11" s="22">
        <v>900256351</v>
      </c>
      <c r="B11" s="22" t="s">
        <v>12</v>
      </c>
      <c r="C11" s="22" t="s">
        <v>13</v>
      </c>
      <c r="D11" s="22" t="s">
        <v>19</v>
      </c>
      <c r="E11" s="22" t="s">
        <v>19</v>
      </c>
      <c r="F11" s="22" t="s">
        <v>73</v>
      </c>
      <c r="G11" s="23">
        <v>45506</v>
      </c>
      <c r="H11" s="23">
        <v>45513</v>
      </c>
      <c r="I11" s="24">
        <v>1417750</v>
      </c>
      <c r="J11" s="24">
        <v>1417750</v>
      </c>
      <c r="K11" s="25" t="s">
        <v>14</v>
      </c>
      <c r="L11" s="26" t="s">
        <v>15</v>
      </c>
      <c r="M11" s="22" t="s">
        <v>16</v>
      </c>
      <c r="N11" s="26" t="s">
        <v>17</v>
      </c>
      <c r="O11" s="22" t="e">
        <v>#N/A</v>
      </c>
      <c r="P11" s="22" t="s">
        <v>75</v>
      </c>
      <c r="Q11" s="24">
        <v>1389392</v>
      </c>
      <c r="R11" s="22">
        <v>1222509461</v>
      </c>
      <c r="S11" s="24">
        <v>0</v>
      </c>
      <c r="T11" s="24">
        <v>0</v>
      </c>
      <c r="U11" s="22"/>
      <c r="V11" s="23"/>
      <c r="W11" s="24">
        <v>0</v>
      </c>
      <c r="X11" s="22"/>
      <c r="Y11" s="23"/>
      <c r="Z11" s="23"/>
      <c r="AA11" s="23"/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2">
        <v>0</v>
      </c>
      <c r="AM11" s="24">
        <v>0</v>
      </c>
      <c r="AN11" s="24">
        <v>0</v>
      </c>
      <c r="AO11" s="22"/>
      <c r="AP11" s="22"/>
      <c r="AQ11" s="22"/>
      <c r="AR11" s="24">
        <v>0</v>
      </c>
    </row>
    <row r="12" spans="1:44" x14ac:dyDescent="0.35">
      <c r="A12" s="22">
        <v>900256351</v>
      </c>
      <c r="B12" s="22" t="s">
        <v>12</v>
      </c>
      <c r="C12" s="22" t="s">
        <v>13</v>
      </c>
      <c r="D12" s="22" t="s">
        <v>18</v>
      </c>
      <c r="E12" s="22" t="s">
        <v>18</v>
      </c>
      <c r="F12" s="22" t="s">
        <v>74</v>
      </c>
      <c r="G12" s="23">
        <v>45506</v>
      </c>
      <c r="H12" s="23">
        <v>45537</v>
      </c>
      <c r="I12" s="24">
        <v>3864593</v>
      </c>
      <c r="J12" s="24">
        <v>3864593</v>
      </c>
      <c r="K12" s="25" t="s">
        <v>14</v>
      </c>
      <c r="L12" s="26" t="s">
        <v>15</v>
      </c>
      <c r="M12" s="22" t="s">
        <v>16</v>
      </c>
      <c r="N12" s="26" t="s">
        <v>17</v>
      </c>
      <c r="O12" s="22" t="e">
        <v>#N/A</v>
      </c>
      <c r="P12" s="22" t="s">
        <v>71</v>
      </c>
      <c r="Q12" s="24">
        <v>0</v>
      </c>
      <c r="R12" s="22"/>
      <c r="S12" s="24">
        <v>0</v>
      </c>
      <c r="T12" s="24">
        <v>0</v>
      </c>
      <c r="U12" s="22"/>
      <c r="V12" s="23"/>
      <c r="W12" s="24">
        <v>0</v>
      </c>
      <c r="X12" s="22"/>
      <c r="Y12" s="23"/>
      <c r="Z12" s="23"/>
      <c r="AA12" s="23"/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2">
        <v>0</v>
      </c>
      <c r="AM12" s="24">
        <v>0</v>
      </c>
      <c r="AN12" s="24">
        <v>0</v>
      </c>
      <c r="AO12" s="22"/>
      <c r="AP12" s="22"/>
      <c r="AQ12" s="22"/>
      <c r="AR12" s="24">
        <v>0</v>
      </c>
    </row>
    <row r="13" spans="1:44" x14ac:dyDescent="0.35">
      <c r="A13" s="27"/>
      <c r="B13" s="27"/>
      <c r="C13" s="27"/>
      <c r="D13" s="27"/>
      <c r="E13" s="27"/>
      <c r="F13" s="27"/>
      <c r="G13" s="27"/>
      <c r="H13" s="28"/>
      <c r="I13" s="29"/>
      <c r="J13" s="29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</row>
  </sheetData>
  <autoFilter ref="A1:AV1">
    <sortState ref="A2:AW12">
      <sortCondition ref="H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C37" sqref="C37:C39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3" t="s">
        <v>81</v>
      </c>
      <c r="E2" s="84"/>
      <c r="F2" s="84"/>
      <c r="G2" s="84"/>
      <c r="H2" s="84"/>
      <c r="I2" s="85"/>
      <c r="J2" s="89" t="s">
        <v>82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83</v>
      </c>
      <c r="E5" s="44"/>
      <c r="F5" s="44"/>
      <c r="G5" s="44"/>
      <c r="H5" s="44"/>
      <c r="I5" s="45"/>
      <c r="J5" s="45" t="s">
        <v>84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119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116</v>
      </c>
      <c r="J12" s="53"/>
    </row>
    <row r="13" spans="2:10" ht="13" x14ac:dyDescent="0.3">
      <c r="B13" s="52"/>
      <c r="C13" s="54" t="s">
        <v>117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118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34" t="s">
        <v>85</v>
      </c>
      <c r="D17" s="55"/>
      <c r="H17" s="58"/>
      <c r="I17" s="59"/>
      <c r="J17" s="53"/>
    </row>
    <row r="18" spans="2:10" ht="13" x14ac:dyDescent="0.3">
      <c r="B18" s="52"/>
      <c r="C18" s="54" t="s">
        <v>86</v>
      </c>
      <c r="D18" s="54"/>
      <c r="E18" s="54"/>
      <c r="F18" s="54"/>
      <c r="H18" s="60">
        <v>11</v>
      </c>
      <c r="I18" s="61">
        <v>27338984</v>
      </c>
      <c r="J18" s="53"/>
    </row>
    <row r="19" spans="2:10" x14ac:dyDescent="0.25">
      <c r="B19" s="52"/>
      <c r="C19" s="34" t="s">
        <v>87</v>
      </c>
      <c r="H19" s="62">
        <v>8</v>
      </c>
      <c r="I19" s="63">
        <v>19830289</v>
      </c>
      <c r="J19" s="53"/>
    </row>
    <row r="20" spans="2:10" x14ac:dyDescent="0.25">
      <c r="B20" s="52"/>
      <c r="C20" s="34" t="s">
        <v>88</v>
      </c>
      <c r="H20" s="62">
        <v>0</v>
      </c>
      <c r="I20" s="63">
        <v>0</v>
      </c>
      <c r="J20" s="53"/>
    </row>
    <row r="21" spans="2:10" x14ac:dyDescent="0.25">
      <c r="B21" s="52"/>
      <c r="C21" s="34" t="s">
        <v>89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90</v>
      </c>
      <c r="H22" s="62">
        <v>0</v>
      </c>
      <c r="I22" s="63">
        <v>0</v>
      </c>
      <c r="J22" s="53"/>
    </row>
    <row r="23" spans="2:10" x14ac:dyDescent="0.25">
      <c r="B23" s="52"/>
      <c r="C23" s="34" t="s">
        <v>91</v>
      </c>
      <c r="H23" s="62">
        <v>0</v>
      </c>
      <c r="I23" s="63">
        <v>0</v>
      </c>
      <c r="J23" s="53"/>
    </row>
    <row r="24" spans="2:10" ht="13" thickBot="1" x14ac:dyDescent="0.3">
      <c r="B24" s="52"/>
      <c r="C24" s="34" t="s">
        <v>92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93</v>
      </c>
      <c r="D25" s="54"/>
      <c r="E25" s="54"/>
      <c r="F25" s="54"/>
      <c r="H25" s="60">
        <f>H19+H20+H21+H22+H24+H23</f>
        <v>8</v>
      </c>
      <c r="I25" s="61">
        <f>I19+I20+I21+I22+I24+I23</f>
        <v>19830289</v>
      </c>
      <c r="J25" s="53"/>
    </row>
    <row r="26" spans="2:10" x14ac:dyDescent="0.25">
      <c r="B26" s="52"/>
      <c r="C26" s="34" t="s">
        <v>94</v>
      </c>
      <c r="H26" s="62">
        <v>1</v>
      </c>
      <c r="I26" s="63">
        <v>1417750</v>
      </c>
      <c r="J26" s="53"/>
    </row>
    <row r="27" spans="2:10" ht="13" thickBot="1" x14ac:dyDescent="0.3">
      <c r="B27" s="52"/>
      <c r="C27" s="34" t="s">
        <v>95</v>
      </c>
      <c r="H27" s="64">
        <v>2</v>
      </c>
      <c r="I27" s="65">
        <v>6090945</v>
      </c>
      <c r="J27" s="53"/>
    </row>
    <row r="28" spans="2:10" ht="13" x14ac:dyDescent="0.3">
      <c r="B28" s="52"/>
      <c r="C28" s="54" t="s">
        <v>96</v>
      </c>
      <c r="D28" s="54"/>
      <c r="E28" s="54"/>
      <c r="F28" s="54"/>
      <c r="H28" s="60">
        <f>H26+H27</f>
        <v>3</v>
      </c>
      <c r="I28" s="61">
        <f>I26+I27</f>
        <v>7508695</v>
      </c>
      <c r="J28" s="53"/>
    </row>
    <row r="29" spans="2:10" ht="13.5" thickBot="1" x14ac:dyDescent="0.35">
      <c r="B29" s="52"/>
      <c r="C29" s="34" t="s">
        <v>97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98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99</v>
      </c>
      <c r="D32" s="54"/>
      <c r="H32" s="67">
        <f>H25+H28+H30</f>
        <v>11</v>
      </c>
      <c r="I32" s="68">
        <f>I25+I28+I30</f>
        <v>27338984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113</v>
      </c>
      <c r="D37" s="71"/>
      <c r="H37" s="70" t="s">
        <v>100</v>
      </c>
      <c r="I37" s="71"/>
      <c r="J37" s="53"/>
    </row>
    <row r="38" spans="2:10" ht="13" x14ac:dyDescent="0.3">
      <c r="B38" s="52"/>
      <c r="C38" s="54" t="s">
        <v>114</v>
      </c>
      <c r="D38" s="69"/>
      <c r="H38" s="72" t="s">
        <v>101</v>
      </c>
      <c r="I38" s="69"/>
      <c r="J38" s="53"/>
    </row>
    <row r="39" spans="2:10" ht="13" x14ac:dyDescent="0.3">
      <c r="B39" s="52"/>
      <c r="C39" s="54" t="s">
        <v>115</v>
      </c>
      <c r="H39" s="54" t="s">
        <v>102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1" t="s">
        <v>103</v>
      </c>
      <c r="D41" s="91"/>
      <c r="E41" s="91"/>
      <c r="F41" s="91"/>
      <c r="G41" s="91"/>
      <c r="H41" s="91"/>
      <c r="I41" s="91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G35" sqref="G35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3" t="s">
        <v>104</v>
      </c>
      <c r="E2" s="84"/>
      <c r="F2" s="84"/>
      <c r="G2" s="84"/>
      <c r="H2" s="84"/>
      <c r="I2" s="85"/>
      <c r="J2" s="89" t="s">
        <v>82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2" t="s">
        <v>105</v>
      </c>
      <c r="E5" s="93"/>
      <c r="F5" s="93"/>
      <c r="G5" s="93"/>
      <c r="H5" s="93"/>
      <c r="I5" s="94"/>
      <c r="J5" s="45" t="s">
        <v>106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tr">
        <f ca="1">+CONCATENATE("Santiago de Cali, ",TEXT(TODAY(),"MMMM DD YYYY"))</f>
        <v>Santiago de Cali, septiembre 30 2024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CENTRO DE FISIOTERAPIA Y REHABILITACIÓN PACIFICO SAS</v>
      </c>
      <c r="J11" s="53"/>
    </row>
    <row r="12" spans="2:10" ht="13" x14ac:dyDescent="0.3">
      <c r="B12" s="52"/>
      <c r="C12" s="54" t="str">
        <f>+'FOR-CSA-018'!C13</f>
        <v>NIT: 900256351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107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108</v>
      </c>
      <c r="I16" s="77" t="s">
        <v>109</v>
      </c>
      <c r="J16" s="53"/>
    </row>
    <row r="17" spans="2:10" ht="13" x14ac:dyDescent="0.3">
      <c r="B17" s="52"/>
      <c r="C17" s="54" t="s">
        <v>86</v>
      </c>
      <c r="D17" s="54"/>
      <c r="E17" s="54"/>
      <c r="F17" s="54"/>
      <c r="H17" s="58">
        <f>+SUM(H18:H21)</f>
        <v>8</v>
      </c>
      <c r="I17" s="78">
        <f>+SUM(I18:I21)</f>
        <v>19830289</v>
      </c>
      <c r="J17" s="53"/>
    </row>
    <row r="18" spans="2:10" x14ac:dyDescent="0.25">
      <c r="B18" s="52"/>
      <c r="C18" s="34" t="s">
        <v>87</v>
      </c>
      <c r="H18" s="79">
        <f>+'FOR-CSA-018'!H19</f>
        <v>8</v>
      </c>
      <c r="I18" s="80">
        <f>+'FOR-CSA-018'!I19</f>
        <v>19830289</v>
      </c>
      <c r="J18" s="53"/>
    </row>
    <row r="19" spans="2:10" x14ac:dyDescent="0.25">
      <c r="B19" s="52"/>
      <c r="C19" s="34" t="s">
        <v>88</v>
      </c>
      <c r="H19" s="79">
        <f>+'FOR-CSA-018'!H20</f>
        <v>0</v>
      </c>
      <c r="I19" s="80">
        <f>+'FOR-CSA-018'!I20</f>
        <v>0</v>
      </c>
      <c r="J19" s="53"/>
    </row>
    <row r="20" spans="2:10" x14ac:dyDescent="0.25">
      <c r="B20" s="52"/>
      <c r="C20" s="34" t="s">
        <v>90</v>
      </c>
      <c r="H20" s="79">
        <f>+'FOR-CSA-018'!H22</f>
        <v>0</v>
      </c>
      <c r="I20" s="80">
        <f>+'FOR-CSA-018'!I22</f>
        <v>0</v>
      </c>
      <c r="J20" s="53"/>
    </row>
    <row r="21" spans="2:10" x14ac:dyDescent="0.25">
      <c r="B21" s="52"/>
      <c r="C21" s="34" t="s">
        <v>110</v>
      </c>
      <c r="H21" s="79">
        <f>+'FOR-CSA-018'!H24</f>
        <v>0</v>
      </c>
      <c r="I21" s="80">
        <f>+'FOR-CSA-018'!I24</f>
        <v>0</v>
      </c>
      <c r="J21" s="53"/>
    </row>
    <row r="22" spans="2:10" ht="13" x14ac:dyDescent="0.3">
      <c r="B22" s="52"/>
      <c r="C22" s="54" t="s">
        <v>111</v>
      </c>
      <c r="D22" s="54"/>
      <c r="E22" s="54"/>
      <c r="F22" s="54"/>
      <c r="H22" s="58">
        <f>SUM(H18:H21)</f>
        <v>8</v>
      </c>
      <c r="I22" s="78">
        <f>+SUBTOTAL(9,I18:I21)</f>
        <v>19830289</v>
      </c>
      <c r="J22" s="53"/>
    </row>
    <row r="23" spans="2:10" ht="13.5" thickBot="1" x14ac:dyDescent="0.35">
      <c r="B23" s="52"/>
      <c r="C23" s="54"/>
      <c r="D23" s="54"/>
      <c r="H23" s="81"/>
      <c r="I23" s="82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Darling Rocío García Borja</v>
      </c>
      <c r="D28" s="70"/>
      <c r="G28" s="70" t="s">
        <v>100</v>
      </c>
      <c r="H28" s="71"/>
      <c r="I28" s="69"/>
      <c r="J28" s="53"/>
    </row>
    <row r="29" spans="2:10" ht="13" x14ac:dyDescent="0.3">
      <c r="B29" s="52"/>
      <c r="C29" s="72" t="str">
        <f>+'FOR-CSA-018'!C38</f>
        <v>Dpto.  Cuentas Medicas y Glosas</v>
      </c>
      <c r="D29" s="72"/>
      <c r="G29" s="72" t="s">
        <v>112</v>
      </c>
      <c r="H29" s="69"/>
      <c r="I29" s="69"/>
      <c r="J29" s="53"/>
    </row>
    <row r="30" spans="2:10" ht="18.75" customHeight="1" thickBot="1" x14ac:dyDescent="0.3">
      <c r="B30" s="73"/>
      <c r="C30" s="74"/>
      <c r="D30" s="74"/>
      <c r="E30" s="74"/>
      <c r="F30" s="74"/>
      <c r="G30" s="71"/>
      <c r="H30" s="71"/>
      <c r="I30" s="71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2024-09-26T21:47:34Z</cp:lastPrinted>
  <dcterms:created xsi:type="dcterms:W3CDTF">2022-06-01T14:39:12Z</dcterms:created>
  <dcterms:modified xsi:type="dcterms:W3CDTF">2024-09-30T15:25:01Z</dcterms:modified>
</cp:coreProperties>
</file>