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145767_E.S.E SUR OCCIDENTE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FACTURA'!$A$1:$AR$15</definedName>
    <definedName name="_xlnm._FilterDatabase" localSheetId="0" hidden="1">'INFO IPS'!$A$1:$L$16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51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H18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H17" i="5" l="1"/>
  <c r="I17" i="5"/>
  <c r="H22" i="5"/>
  <c r="I22" i="5"/>
  <c r="G16" i="1" l="1"/>
</calcChain>
</file>

<file path=xl/sharedStrings.xml><?xml version="1.0" encoding="utf-8"?>
<sst xmlns="http://schemas.openxmlformats.org/spreadsheetml/2006/main" count="377" uniqueCount="152">
  <si>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</si>
  <si>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</si>
  <si>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</si>
  <si>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</si>
  <si>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</si>
  <si>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</si>
  <si>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</si>
  <si>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</si>
  <si>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</si>
  <si>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</si>
  <si>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</si>
  <si>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</si>
  <si>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E.S.E SUROCCIDENTE</t>
  </si>
  <si>
    <t>FEME</t>
  </si>
  <si>
    <t>FEAR</t>
  </si>
  <si>
    <t>FEBO</t>
  </si>
  <si>
    <t>FESL</t>
  </si>
  <si>
    <t>FEBA</t>
  </si>
  <si>
    <t xml:space="preserve"> 4-Dic-2023</t>
  </si>
  <si>
    <t xml:space="preserve"> 4-Mar-2024</t>
  </si>
  <si>
    <t xml:space="preserve"> 7-Mar-2024</t>
  </si>
  <si>
    <t xml:space="preserve"> 1-Abr-2024</t>
  </si>
  <si>
    <t xml:space="preserve"> 2-Abr-2024</t>
  </si>
  <si>
    <t xml:space="preserve"> 6-May-2024</t>
  </si>
  <si>
    <t xml:space="preserve"> 5-Jun-2024</t>
  </si>
  <si>
    <t xml:space="preserve"> 5-Jul-2024</t>
  </si>
  <si>
    <t>BOLIVAR</t>
  </si>
  <si>
    <t xml:space="preserve">COMFENALCO_ESE </t>
  </si>
  <si>
    <t xml:space="preserve">COMFENALC_SUBS </t>
  </si>
  <si>
    <t>VACUNACION</t>
  </si>
  <si>
    <t>URGENCIA</t>
  </si>
  <si>
    <t>AMBULATORIO</t>
  </si>
  <si>
    <t>FACT</t>
  </si>
  <si>
    <t>LLAVE</t>
  </si>
  <si>
    <t>ESTADO CARTERA ANTERIOR</t>
  </si>
  <si>
    <t>ESTADO EPS 28-09-2024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</si>
  <si>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</si>
  <si>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</si>
  <si>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</si>
  <si>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</si>
  <si>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</si>
  <si>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</si>
  <si>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</si>
  <si>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</si>
  <si>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</si>
  <si>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</si>
  <si>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</si>
  <si>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</si>
  <si>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</si>
  <si>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</si>
  <si>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</si>
  <si>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</si>
  <si>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</si>
  <si>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</si>
  <si>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</si>
  <si>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</si>
  <si>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</si>
  <si>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</si>
  <si>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</si>
  <si>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</si>
  <si>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</si>
  <si>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</si>
  <si>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</si>
  <si>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</si>
  <si>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</si>
  <si>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FEAR82218</t>
  </si>
  <si>
    <t>900145767_FEAR82218</t>
  </si>
  <si>
    <t>Factura devuelta</t>
  </si>
  <si>
    <t>Devuelta</t>
  </si>
  <si>
    <t>NULL</t>
  </si>
  <si>
    <t>DEVOLUCION</t>
  </si>
  <si>
    <t>AUT: SE REALIZA DEVOLUCIÓN DE FACTURA CON SOPORTES COMPLETOS, FACTURA NO CUENTA CON AUTORIZACIÓN PARA LOS SERVICIOS PRESTADOS, FAVOR COMUNICARSE CON EL ÁREA ENCARGADA. LUIS ERNESTO GUERRERO GALEANO</t>
  </si>
  <si>
    <t>AUTORIZACION</t>
  </si>
  <si>
    <t>FEBA82803</t>
  </si>
  <si>
    <t>900145767_FEBA82803</t>
  </si>
  <si>
    <t xml:space="preserve">AUT: SE REALIZA DEVOLUCIÓN DE FACTURA CON SOPORTES COMPLETOS, FACTURA NO CUENTA CON AUTORIZACIÓN PARA LOS SERVICIOS FACTURADOS, FAVOR COMUNICARSE CON EL ÁREA  ENCARGADA, SOLICITARLA A LA CAP, CORREO ELECTRÓNICO: autorizacionescap@epsdelagente.com.co   </t>
  </si>
  <si>
    <t>FESL7559</t>
  </si>
  <si>
    <t>900145767_FESL7559</t>
  </si>
  <si>
    <t>AUT: SE REALIZA DEVOLUCIÓN DE FACTURA CON SOPORTES COMPLETOS, FACTURA NO CUENTA CON AUTORIZACIÓN PARA LOS SERVICIOS FACTURADOS, FAVOR COMUNICARSE CON EL ÁREA ENCARGADA, SOLICITARLA A LA CAP, CORREO ELECTRÓNICO: autorizacionescap@epsdelagente.com.co</t>
  </si>
  <si>
    <t>FEBO84883</t>
  </si>
  <si>
    <t>900145767_FEBO84883</t>
  </si>
  <si>
    <t>Se realiza devolucion de  la factura, al validar informacion no se evidencia autorizacion para el servicio facturado, por favor validar con el area encargada.</t>
  </si>
  <si>
    <t>FESL7505</t>
  </si>
  <si>
    <t>900145767_FESL7505</t>
  </si>
  <si>
    <t>Se realiza devolucion de la factura, al validar informacion no se evidencia autorizacion para el servicio facturado, por favor validar con el area encargada.</t>
  </si>
  <si>
    <t>FEME68240</t>
  </si>
  <si>
    <t>900145767_FEME68240</t>
  </si>
  <si>
    <t xml:space="preserve">Se realiza devolucion de la factura, no se evidencian soportes que justifiquen la aplicacion de la vacuna facturada (VACUNA CONTRA INFLUENZA VEJEZ) no se evidencia soportes de evolucion y aplicacion, por favor adjuntar soportes completos. </t>
  </si>
  <si>
    <t>SOPORTE</t>
  </si>
  <si>
    <t>FEME59617</t>
  </si>
  <si>
    <t>900145767_FEME59617</t>
  </si>
  <si>
    <t>Finalizada</t>
  </si>
  <si>
    <t>FEAR82217</t>
  </si>
  <si>
    <t>900145767_FEAR82217</t>
  </si>
  <si>
    <t>FEME63518</t>
  </si>
  <si>
    <t>900145767_FEME63518</t>
  </si>
  <si>
    <t>FEBO87674</t>
  </si>
  <si>
    <t>900145767_FEBO87674</t>
  </si>
  <si>
    <t>FEME64608</t>
  </si>
  <si>
    <t>900145767_FEME64608</t>
  </si>
  <si>
    <t>FEBO87915</t>
  </si>
  <si>
    <t>900145767_FEBO87915</t>
  </si>
  <si>
    <t>FEBO87673</t>
  </si>
  <si>
    <t>900145767_FEBO87673</t>
  </si>
  <si>
    <t>FEAR82654</t>
  </si>
  <si>
    <t>900145767_FEAR82654</t>
  </si>
  <si>
    <t>Factura cancelada</t>
  </si>
  <si>
    <t>(en blanco)</t>
  </si>
  <si>
    <t>PAGO DIRECTO REGIMEN SUBSIDIADO ENERO 2024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</si>
  <si>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</si>
  <si>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</si>
  <si>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</si>
  <si>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</si>
  <si>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</si>
  <si>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</si>
  <si>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</si>
  <si>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</si>
  <si>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16/09/2024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</si>
  <si>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</si>
  <si>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</si>
  <si>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</si>
  <si>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</si>
  <si>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</si>
  <si>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</si>
  <si>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</si>
  <si>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</si>
  <si>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</si>
  <si>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</si>
  <si>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</si>
  <si>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</si>
  <si>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</si>
  <si>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</si>
  <si>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</si>
  <si>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</si>
  <si>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</si>
  <si>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</si>
  <si>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</si>
  <si>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</si>
  <si>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</si>
  <si>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</si>
  <si>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</si>
  <si>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</si>
  <si>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</si>
  <si>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</si>
  <si>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</si>
  <si>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</si>
  <si>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E.S.E SUROCCIDENTE</t>
  </si>
  <si>
    <t>NIT: 900145767</t>
  </si>
  <si>
    <t>Liliana Velasco</t>
  </si>
  <si>
    <t>APOYO DE CARTERA</t>
  </si>
  <si>
    <t>E.S.E. SUROCCIDENTE</t>
  </si>
  <si>
    <t>Santiago de Cali, septiembre 30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</si>
</sst>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0" fontId="2" fillId="0" borderId="0"/>
    <xf numFmtId="4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" fillId="0" borderId="0"/>
    <xf numFmtId="167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91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5" fontId="0" fillId="0" borderId="1" xfId="0" applyNumberFormat="1" applyBorder="1" applyAlignment="1">
      <alignment horizontal="right"/>
    </xf>
    <xf numFmtId="0" fontId="0" fillId="0" borderId="1" xfId="0" applyBorder="1" applyAlignment="1">
      <alignment horizontal="right"/>
    </xf>
    <xf numFmtId="4" fontId="0" fillId="0" borderId="1" xfId="0" applyNumberFormat="1" applyBorder="1"/>
    <xf numFmtId="4" fontId="0" fillId="0" borderId="0" xfId="0" applyNumberFormat="1"/>
    <xf numFmtId="0" fontId="4" fillId="0" borderId="1" xfId="0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164" fontId="4" fillId="0" borderId="1" xfId="2" applyNumberFormat="1" applyFont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165" fontId="4" fillId="3" borderId="1" xfId="3" applyNumberFormat="1" applyFont="1" applyFill="1" applyBorder="1" applyAlignment="1">
      <alignment horizontal="center" vertical="center" wrapText="1"/>
    </xf>
    <xf numFmtId="1" fontId="4" fillId="3" borderId="1" xfId="0" applyNumberFormat="1" applyFont="1" applyFill="1" applyBorder="1" applyAlignment="1">
      <alignment horizontal="center" vertical="center" wrapText="1"/>
    </xf>
    <xf numFmtId="165" fontId="4" fillId="4" borderId="1" xfId="3" applyNumberFormat="1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/>
    <xf numFmtId="14" fontId="5" fillId="0" borderId="1" xfId="0" applyNumberFormat="1" applyFont="1" applyBorder="1" applyAlignment="1"/>
    <xf numFmtId="164" fontId="5" fillId="0" borderId="1" xfId="2" applyNumberFormat="1" applyFont="1" applyBorder="1" applyAlignment="1"/>
    <xf numFmtId="0" fontId="6" fillId="5" borderId="1" xfId="0" applyFont="1" applyFill="1" applyBorder="1" applyAlignment="1">
      <alignment horizontal="center"/>
    </xf>
    <xf numFmtId="0" fontId="4" fillId="5" borderId="1" xfId="0" applyFont="1" applyFill="1" applyBorder="1" applyAlignment="1">
      <alignment horizontal="center"/>
    </xf>
    <xf numFmtId="0" fontId="5" fillId="0" borderId="0" xfId="0" applyFont="1" applyAlignment="1"/>
    <xf numFmtId="14" fontId="5" fillId="0" borderId="0" xfId="0" applyNumberFormat="1" applyFont="1" applyAlignment="1"/>
    <xf numFmtId="164" fontId="5" fillId="0" borderId="0" xfId="2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5" fillId="0" borderId="0" xfId="0" applyFont="1"/>
    <xf numFmtId="0" fontId="7" fillId="0" borderId="0" xfId="4" applyFont="1"/>
    <xf numFmtId="0" fontId="7" fillId="0" borderId="2" xfId="4" applyFont="1" applyBorder="1" applyAlignment="1">
      <alignment horizontal="centerContinuous"/>
    </xf>
    <xf numFmtId="0" fontId="7" fillId="0" borderId="3" xfId="4" applyFont="1" applyBorder="1" applyAlignment="1">
      <alignment horizontal="centerContinuous"/>
    </xf>
    <xf numFmtId="0" fontId="7" fillId="0" borderId="6" xfId="4" applyFont="1" applyBorder="1" applyAlignment="1">
      <alignment horizontal="centerContinuous"/>
    </xf>
    <xf numFmtId="0" fontId="7" fillId="0" borderId="7" xfId="4" applyFont="1" applyBorder="1" applyAlignment="1">
      <alignment horizontal="centerContinuous"/>
    </xf>
    <xf numFmtId="0" fontId="8" fillId="0" borderId="2" xfId="4" applyFont="1" applyBorder="1" applyAlignment="1">
      <alignment horizontal="centerContinuous" vertical="center"/>
    </xf>
    <xf numFmtId="0" fontId="8" fillId="0" borderId="4" xfId="4" applyFont="1" applyBorder="1" applyAlignment="1">
      <alignment horizontal="centerContinuous" vertical="center"/>
    </xf>
    <xf numFmtId="0" fontId="8" fillId="0" borderId="3" xfId="4" applyFont="1" applyBorder="1" applyAlignment="1">
      <alignment horizontal="centerContinuous" vertical="center"/>
    </xf>
    <xf numFmtId="0" fontId="8" fillId="0" borderId="5" xfId="4" applyFont="1" applyBorder="1" applyAlignment="1">
      <alignment horizontal="centerContinuous" vertical="center"/>
    </xf>
    <xf numFmtId="0" fontId="8" fillId="0" borderId="6" xfId="4" applyFont="1" applyBorder="1" applyAlignment="1">
      <alignment horizontal="centerContinuous" vertical="center"/>
    </xf>
    <xf numFmtId="0" fontId="8" fillId="0" borderId="0" xfId="4" applyFont="1" applyAlignment="1">
      <alignment horizontal="centerContinuous" vertical="center"/>
    </xf>
    <xf numFmtId="0" fontId="8" fillId="0" borderId="12" xfId="4" applyFont="1" applyBorder="1" applyAlignment="1">
      <alignment horizontal="centerContinuous" vertical="center"/>
    </xf>
    <xf numFmtId="0" fontId="7" fillId="0" borderId="8" xfId="4" applyFont="1" applyBorder="1" applyAlignment="1">
      <alignment horizontal="centerContinuous"/>
    </xf>
    <xf numFmtId="0" fontId="7" fillId="0" borderId="10" xfId="4" applyFont="1" applyBorder="1" applyAlignment="1">
      <alignment horizontal="centerContinuous"/>
    </xf>
    <xf numFmtId="0" fontId="8" fillId="0" borderId="8" xfId="4" applyFont="1" applyBorder="1" applyAlignment="1">
      <alignment horizontal="centerContinuous" vertical="center"/>
    </xf>
    <xf numFmtId="0" fontId="8" fillId="0" borderId="9" xfId="4" applyFont="1" applyBorder="1" applyAlignment="1">
      <alignment horizontal="centerContinuous" vertical="center"/>
    </xf>
    <xf numFmtId="0" fontId="8" fillId="0" borderId="10" xfId="4" applyFont="1" applyBorder="1" applyAlignment="1">
      <alignment horizontal="centerContinuous" vertical="center"/>
    </xf>
    <xf numFmtId="0" fontId="8" fillId="0" borderId="11" xfId="4" applyFont="1" applyBorder="1" applyAlignment="1">
      <alignment horizontal="centerContinuous" vertical="center"/>
    </xf>
    <xf numFmtId="0" fontId="7" fillId="0" borderId="6" xfId="4" applyFont="1" applyBorder="1"/>
    <xf numFmtId="0" fontId="7" fillId="0" borderId="7" xfId="4" applyFont="1" applyBorder="1"/>
    <xf numFmtId="0" fontId="8" fillId="0" borderId="0" xfId="4" applyFont="1"/>
    <xf numFmtId="14" fontId="7" fillId="0" borderId="0" xfId="4" applyNumberFormat="1" applyFont="1"/>
    <xf numFmtId="166" fontId="7" fillId="0" borderId="0" xfId="4" applyNumberFormat="1" applyFont="1"/>
    <xf numFmtId="14" fontId="7" fillId="0" borderId="0" xfId="4" applyNumberFormat="1" applyFont="1" applyAlignment="1">
      <alignment horizontal="left"/>
    </xf>
    <xf numFmtId="1" fontId="8" fillId="0" borderId="0" xfId="5" applyNumberFormat="1" applyFont="1" applyAlignment="1">
      <alignment horizontal="right"/>
    </xf>
    <xf numFmtId="168" fontId="8" fillId="0" borderId="0" xfId="4" applyNumberFormat="1" applyFont="1" applyAlignment="1">
      <alignment horizontal="right"/>
    </xf>
    <xf numFmtId="1" fontId="8" fillId="0" borderId="0" xfId="4" applyNumberFormat="1" applyFont="1" applyAlignment="1">
      <alignment horizontal="center"/>
    </xf>
    <xf numFmtId="169" fontId="8" fillId="0" borderId="0" xfId="4" applyNumberFormat="1" applyFont="1" applyAlignment="1">
      <alignment horizontal="right"/>
    </xf>
    <xf numFmtId="1" fontId="7" fillId="0" borderId="0" xfId="4" applyNumberFormat="1" applyFont="1" applyAlignment="1">
      <alignment horizontal="center"/>
    </xf>
    <xf numFmtId="169" fontId="7" fillId="0" borderId="0" xfId="4" applyNumberFormat="1" applyFont="1" applyAlignment="1">
      <alignment horizontal="right"/>
    </xf>
    <xf numFmtId="1" fontId="7" fillId="0" borderId="9" xfId="4" applyNumberFormat="1" applyFont="1" applyBorder="1" applyAlignment="1">
      <alignment horizontal="center"/>
    </xf>
    <xf numFmtId="169" fontId="7" fillId="0" borderId="9" xfId="4" applyNumberFormat="1" applyFont="1" applyBorder="1" applyAlignment="1">
      <alignment horizontal="right"/>
    </xf>
    <xf numFmtId="0" fontId="7" fillId="0" borderId="0" xfId="4" applyFont="1" applyAlignment="1">
      <alignment horizontal="center"/>
    </xf>
    <xf numFmtId="1" fontId="8" fillId="0" borderId="13" xfId="4" applyNumberFormat="1" applyFont="1" applyBorder="1" applyAlignment="1">
      <alignment horizontal="center"/>
    </xf>
    <xf numFmtId="169" fontId="8" fillId="0" borderId="13" xfId="4" applyNumberFormat="1" applyFont="1" applyBorder="1" applyAlignment="1">
      <alignment horizontal="right"/>
    </xf>
    <xf numFmtId="169" fontId="7" fillId="0" borderId="0" xfId="4" applyNumberFormat="1" applyFont="1"/>
    <xf numFmtId="169" fontId="8" fillId="0" borderId="9" xfId="4" applyNumberFormat="1" applyFont="1" applyBorder="1"/>
    <xf numFmtId="169" fontId="7" fillId="0" borderId="9" xfId="4" applyNumberFormat="1" applyFont="1" applyBorder="1"/>
    <xf numFmtId="169" fontId="8" fillId="0" borderId="0" xfId="4" applyNumberFormat="1" applyFont="1"/>
    <xf numFmtId="0" fontId="7" fillId="0" borderId="8" xfId="4" applyFont="1" applyBorder="1"/>
    <xf numFmtId="0" fontId="7" fillId="0" borderId="9" xfId="4" applyFont="1" applyBorder="1"/>
    <xf numFmtId="0" fontId="7" fillId="0" borderId="10" xfId="4" applyFont="1" applyBorder="1"/>
    <xf numFmtId="0" fontId="7" fillId="5" borderId="0" xfId="4" applyFont="1" applyFill="1"/>
    <xf numFmtId="0" fontId="8" fillId="0" borderId="0" xfId="4" applyFont="1" applyAlignment="1">
      <alignment horizontal="center"/>
    </xf>
    <xf numFmtId="170" fontId="8" fillId="0" borderId="0" xfId="6" applyNumberFormat="1" applyFont="1" applyAlignment="1">
      <alignment horizontal="right"/>
    </xf>
    <xf numFmtId="1" fontId="7" fillId="0" borderId="0" xfId="5" applyNumberFormat="1" applyFont="1" applyAlignment="1">
      <alignment horizontal="right"/>
    </xf>
    <xf numFmtId="170" fontId="7" fillId="0" borderId="0" xfId="6" applyNumberFormat="1" applyFont="1" applyAlignment="1">
      <alignment horizontal="right"/>
    </xf>
    <xf numFmtId="171" fontId="7" fillId="0" borderId="13" xfId="6" applyNumberFormat="1" applyFont="1" applyBorder="1" applyAlignment="1">
      <alignment horizontal="center"/>
    </xf>
    <xf numFmtId="170" fontId="7" fillId="0" borderId="13" xfId="6" applyNumberFormat="1" applyFont="1" applyBorder="1" applyAlignment="1">
      <alignment horizontal="right"/>
    </xf>
    <xf numFmtId="0" fontId="8" fillId="0" borderId="2" xfId="4" applyFont="1" applyBorder="1" applyAlignment="1">
      <alignment horizontal="center" vertical="center"/>
    </xf>
    <xf numFmtId="0" fontId="8" fillId="0" borderId="4" xfId="4" applyFont="1" applyBorder="1" applyAlignment="1">
      <alignment horizontal="center" vertical="center"/>
    </xf>
    <xf numFmtId="0" fontId="8" fillId="0" borderId="3" xfId="4" applyFont="1" applyBorder="1" applyAlignment="1">
      <alignment horizontal="center" vertical="center"/>
    </xf>
    <xf numFmtId="0" fontId="8" fillId="0" borderId="8" xfId="4" applyFont="1" applyBorder="1" applyAlignment="1">
      <alignment horizontal="center" vertical="center"/>
    </xf>
    <xf numFmtId="0" fontId="8" fillId="0" borderId="9" xfId="4" applyFont="1" applyBorder="1" applyAlignment="1">
      <alignment horizontal="center" vertical="center"/>
    </xf>
    <xf numFmtId="0" fontId="8" fillId="0" borderId="10" xfId="4" applyFont="1" applyBorder="1" applyAlignment="1">
      <alignment horizontal="center" vertical="center"/>
    </xf>
    <xf numFmtId="0" fontId="8" fillId="0" borderId="5" xfId="4" applyFont="1" applyBorder="1" applyAlignment="1">
      <alignment horizontal="center" vertical="center"/>
    </xf>
    <xf numFmtId="0" fontId="8" fillId="0" borderId="11" xfId="4" applyFont="1" applyBorder="1" applyAlignment="1">
      <alignment horizontal="center" vertical="center"/>
    </xf>
    <xf numFmtId="0" fontId="9" fillId="0" borderId="0" xfId="4" applyFont="1" applyAlignment="1">
      <alignment horizontal="center" vertical="center" wrapText="1"/>
    </xf>
    <xf numFmtId="0" fontId="8" fillId="0" borderId="6" xfId="4" applyFont="1" applyBorder="1" applyAlignment="1">
      <alignment horizontal="center" vertical="center" wrapText="1"/>
    </xf>
    <xf numFmtId="0" fontId="8" fillId="0" borderId="0" xfId="4" applyFont="1" applyAlignment="1">
      <alignment horizontal="center" vertical="center" wrapText="1"/>
    </xf>
    <xf numFmtId="0" fontId="8" fillId="0" borderId="7" xfId="4" applyFont="1" applyBorder="1" applyAlignment="1">
      <alignment horizontal="center" vertical="center" wrapText="1"/>
    </xf>
  </cellXfs>
  <cellStyles count="7">
    <cellStyle name="Millares 2" xfId="3"/>
    <cellStyle name="Millares 2 2" xfId="6"/>
    <cellStyle name="Millares 3" xfId="5"/>
    <cellStyle name="Moneda" xfId="2" builtinId="4"/>
    <cellStyle name="Normal" xfId="0" builtinId="0"/>
    <cellStyle name="Normal 2" xfId="1"/>
    <cellStyle name="Normal 2 2" xfId="4"/>
  </cellStyles>
  <dxfs count="1">
    <dxf>
      <numFmt numFmtId="164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65.489619097221" createdVersion="5" refreshedVersion="5" minRefreshableVersion="3" recordCount="14">
  <cacheSource type="worksheet">
    <worksheetSource ref="A1:AR15" sheet="ESTADO DE CADA FACTURA"/>
  </cacheSource>
  <cacheFields count="44">
    <cacheField name="NIT IPS" numFmtId="0">
      <sharedItems containsSemiMixedTypes="0" containsString="0" containsNumber="1" containsInteger="1" minValue="900145767" maxValue="90014576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505" maxValue="87915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3-13T00:00:00" maxDate="2024-06-23T00:00:00"/>
    </cacheField>
    <cacheField name="IPS Fecha radicado" numFmtId="14">
      <sharedItems containsSemiMixedTypes="0" containsNonDate="0" containsDate="1" containsString="0" minDate="2023-03-31T00:00:00" maxDate="2024-07-06T00:00:00"/>
    </cacheField>
    <cacheField name="IPS Valor Factura" numFmtId="164">
      <sharedItems containsSemiMixedTypes="0" containsString="0" containsNumber="1" containsInteger="1" minValue="6000" maxValue="2946536"/>
    </cacheField>
    <cacheField name="IPS Saldo Factura" numFmtId="164">
      <sharedItems containsSemiMixedTypes="0" containsString="0" containsNumber="1" containsInteger="1" minValue="6000" maxValue="2946536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CARTERA ANTERIOR" numFmtId="0">
      <sharedItems/>
    </cacheField>
    <cacheField name="ESTADO EPS 28-09-2024" numFmtId="0">
      <sharedItems count="2">
        <s v="Factura devuelta"/>
        <s v="Factura cancel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280473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29405" maxValue="4800062745"/>
    </cacheField>
    <cacheField name="FECHA COMPENSACION SAP" numFmtId="14">
      <sharedItems containsNonDate="0" containsDate="1" containsString="0" containsBlank="1" minDate="2023-08-31T00:00:00" maxDate="2024-05-30T00:00:00"/>
    </cacheField>
    <cacheField name="OBS PAGO" numFmtId="0">
      <sharedItems containsBlank="1"/>
    </cacheField>
    <cacheField name="VALOR TRANFERENCIA" numFmtId="164">
      <sharedItems containsSemiMixedTypes="0" containsString="0" containsNumber="1" containsInteger="1" minValue="0" maxValue="3866162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3-13T00:00:00" maxDate="2024-06-23T00:00:00"/>
    </cacheField>
    <cacheField name="Fecha Radicacion" numFmtId="14">
      <sharedItems containsSemiMixedTypes="0" containsNonDate="0" containsDate="1" containsString="0" minDate="2023-04-13T00:00:00" maxDate="2024-07-05T00:00:00"/>
    </cacheField>
    <cacheField name="Fecha Devolucion" numFmtId="14">
      <sharedItems containsDate="1" containsMixedTypes="1" minDate="2023-12-05T00:00:00" maxDate="2024-07-10T00:00:00"/>
    </cacheField>
    <cacheField name="Valor Bruto" numFmtId="164">
      <sharedItems containsSemiMixedTypes="0" containsString="0" containsNumber="1" containsInteger="1" minValue="6000" maxValue="2946536"/>
    </cacheField>
    <cacheField name="Valor Inicio Factura" numFmtId="164">
      <sharedItems containsSemiMixedTypes="0" containsString="0" containsNumber="1" containsInteger="1" minValue="0" maxValue="2804730"/>
    </cacheField>
    <cacheField name="Valor Aprobado" numFmtId="164">
      <sharedItems containsSemiMixedTypes="0" containsString="0" containsNumber="1" containsInteger="1" minValue="0" maxValue="2804730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0" maxValue="240000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2946536"/>
    </cacheField>
    <cacheField name="Devolucion Aceptada" numFmtId="164">
      <sharedItems containsSemiMixedTypes="0" containsString="0" containsNumber="1" containsInteger="1" minValue="0" maxValue="0"/>
    </cacheField>
    <cacheField name="Observacion Devolucion" numFmtId="0">
      <sharedItems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2946536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4">
      <sharedItems containsSemiMixedTypes="0" containsString="0" containsNumber="1" containsInteger="1" minValue="0" maxValue="280473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4">
  <r>
    <n v="900145767"/>
    <s v="E.S.E SUROCCIDENTE"/>
    <s v="FEAR"/>
    <n v="82218"/>
    <s v="FEAR82218"/>
    <s v="900145767_FEAR82218"/>
    <d v="2023-09-28T00:00:00"/>
    <d v="2023-09-30T00:00:00"/>
    <n v="2946536"/>
    <n v="2946536"/>
    <s v="COMFENALCO_ESE "/>
    <s v="BOLIVAR"/>
    <s v="URGENCIA"/>
    <s v="Factura devuelta"/>
    <x v="0"/>
    <n v="0"/>
    <m/>
    <n v="0"/>
    <n v="0"/>
    <m/>
    <m/>
    <m/>
    <n v="0"/>
    <s v="Devuelta"/>
    <d v="2023-09-28T00:00:00"/>
    <d v="2023-10-04T00:00:00"/>
    <d v="2023-12-05T00:00:00"/>
    <n v="2946536"/>
    <n v="0"/>
    <n v="0"/>
    <n v="0"/>
    <n v="0"/>
    <n v="0"/>
    <n v="0"/>
    <n v="0"/>
    <n v="2946536"/>
    <n v="0"/>
    <s v="NULL"/>
    <n v="0"/>
    <n v="2946536"/>
    <s v="DEVOLUCION"/>
    <s v="AUT: SE REALIZA DEVOLUCIÓN DE FACTURA CON SOPORTES COMPLETOS, FACTURA NO CUENTA CON AUTORIZACIÓN PARA LOS SERVICIOS PRESTADOS, FAVOR COMUNICARSE CON EL ÁREA ENCARGADA. LUIS ERNESTO GUERRERO GALEANO"/>
    <s v="AUTORIZACION"/>
    <n v="0"/>
  </r>
  <r>
    <n v="900145767"/>
    <s v="E.S.E SUROCCIDENTE"/>
    <s v="FEBA"/>
    <n v="82803"/>
    <s v="FEBA82803"/>
    <s v="900145767_FEBA82803"/>
    <d v="2024-05-30T00:00:00"/>
    <d v="2024-06-05T00:00:00"/>
    <n v="1052753"/>
    <n v="1052753"/>
    <s v="COMFENALCO_ESE "/>
    <s v="BOLIVAR"/>
    <s v="URGENCIA"/>
    <s v="Factura devuelta"/>
    <x v="0"/>
    <n v="0"/>
    <m/>
    <n v="0"/>
    <n v="0"/>
    <m/>
    <m/>
    <m/>
    <n v="0"/>
    <s v="Devuelta"/>
    <d v="2024-05-30T00:00:00"/>
    <d v="2024-06-04T00:00:00"/>
    <d v="2024-06-25T00:00:00"/>
    <n v="1052753"/>
    <n v="0"/>
    <n v="0"/>
    <n v="0"/>
    <n v="0"/>
    <n v="0"/>
    <n v="0"/>
    <n v="0"/>
    <n v="1052753"/>
    <n v="0"/>
    <s v="NULL"/>
    <n v="0"/>
    <n v="1052753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   "/>
    <s v="AUTORIZACION"/>
    <n v="0"/>
  </r>
  <r>
    <n v="900145767"/>
    <s v="E.S.E SUROCCIDENTE"/>
    <s v="FESL"/>
    <n v="7559"/>
    <s v="FESL7559"/>
    <s v="900145767_FESL7559"/>
    <d v="2024-04-02T00:00:00"/>
    <d v="2024-05-06T00:00:00"/>
    <n v="331774"/>
    <n v="331774"/>
    <s v="COMFENALC_SUBS "/>
    <s v="BOLIVAR"/>
    <s v="URGENCIA"/>
    <s v="Factura devuelta"/>
    <x v="0"/>
    <n v="0"/>
    <m/>
    <n v="0"/>
    <n v="0"/>
    <m/>
    <m/>
    <m/>
    <n v="0"/>
    <s v="Devuelta"/>
    <d v="2024-04-02T00:00:00"/>
    <d v="2024-05-06T00:00:00"/>
    <d v="2024-05-20T00:00:00"/>
    <n v="331774"/>
    <n v="0"/>
    <n v="0"/>
    <n v="0"/>
    <n v="0"/>
    <n v="0"/>
    <n v="0"/>
    <n v="0"/>
    <n v="331774"/>
    <n v="0"/>
    <s v="NULL"/>
    <n v="0"/>
    <n v="331774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"/>
    <s v="AUTORIZACION"/>
    <n v="0"/>
  </r>
  <r>
    <n v="900145767"/>
    <s v="E.S.E SUROCCIDENTE"/>
    <s v="FEBO"/>
    <n v="84883"/>
    <s v="FEBO84883"/>
    <s v="900145767_FEBO84883"/>
    <d v="2023-11-23T00:00:00"/>
    <d v="2023-12-04T00:00:00"/>
    <n v="37894"/>
    <n v="37894"/>
    <s v="COMFENALC_SUBS "/>
    <s v="BOLIVAR"/>
    <s v="AMBULATORIO"/>
    <s v="Factura devuelta"/>
    <x v="0"/>
    <n v="0"/>
    <m/>
    <n v="0"/>
    <n v="0"/>
    <m/>
    <m/>
    <m/>
    <n v="0"/>
    <s v="Devuelta"/>
    <d v="2023-11-23T00:00:00"/>
    <d v="2023-12-04T00:00:00"/>
    <d v="2024-01-19T00:00:00"/>
    <n v="37894"/>
    <n v="0"/>
    <n v="0"/>
    <n v="0"/>
    <n v="0"/>
    <n v="0"/>
    <n v="0"/>
    <n v="0"/>
    <n v="37894"/>
    <n v="0"/>
    <s v="NULL"/>
    <n v="0"/>
    <n v="37894"/>
    <s v="DEVOLUCION"/>
    <s v="Se realiza devolucion de  la factura, al validar informacion no se evidencia autorizacion para el servicio facturado, por favor validar con el area encargada."/>
    <s v="AUTORIZACION"/>
    <n v="0"/>
  </r>
  <r>
    <n v="900145767"/>
    <s v="E.S.E SUROCCIDENTE"/>
    <s v="FESL"/>
    <n v="7505"/>
    <s v="FESL7505"/>
    <s v="900145767_FESL7505"/>
    <d v="2024-02-29T00:00:00"/>
    <d v="2024-03-04T00:00:00"/>
    <n v="37894"/>
    <n v="37894"/>
    <s v="COMFENALC_SUBS "/>
    <s v="BOLIVAR"/>
    <s v="AMBULATORIO"/>
    <s v="Factura devuelta"/>
    <x v="0"/>
    <n v="0"/>
    <m/>
    <n v="0"/>
    <n v="0"/>
    <m/>
    <m/>
    <m/>
    <n v="0"/>
    <s v="Devuelta"/>
    <d v="2024-02-29T00:00:00"/>
    <d v="2024-05-02T00:00:00"/>
    <d v="2024-05-02T00:00:00"/>
    <n v="37894"/>
    <n v="0"/>
    <n v="0"/>
    <n v="0"/>
    <n v="0"/>
    <n v="0"/>
    <n v="0"/>
    <n v="0"/>
    <n v="37894"/>
    <n v="0"/>
    <s v="NULL"/>
    <n v="0"/>
    <n v="37894"/>
    <s v="DEVOLUCION"/>
    <s v="Se realiza devolucion de la factura, al validar informacion no se evidencia autorizacion para el servicio facturado, por favor validar con el area encargada."/>
    <s v="AUTORIZACION"/>
    <n v="0"/>
  </r>
  <r>
    <n v="900145767"/>
    <s v="E.S.E SUROCCIDENTE"/>
    <s v="FEME"/>
    <n v="68240"/>
    <s v="FEME68240"/>
    <s v="900145767_FEME68240"/>
    <d v="2024-06-22T00:00:00"/>
    <d v="2024-07-05T00:00:00"/>
    <n v="6960"/>
    <n v="6960"/>
    <s v="COMFENALCO_ESE "/>
    <s v="BOLIVAR"/>
    <s v="VACUNACION"/>
    <s v="Factura devuelta"/>
    <x v="0"/>
    <n v="0"/>
    <m/>
    <n v="0"/>
    <n v="0"/>
    <m/>
    <m/>
    <m/>
    <n v="0"/>
    <s v="Devuelta"/>
    <d v="2024-06-22T00:00:00"/>
    <d v="2024-07-04T00:00:00"/>
    <d v="2024-07-09T00:00:00"/>
    <n v="6960"/>
    <n v="0"/>
    <n v="0"/>
    <n v="0"/>
    <n v="0"/>
    <n v="0"/>
    <n v="0"/>
    <n v="0"/>
    <n v="6960"/>
    <n v="0"/>
    <s v="NULL"/>
    <n v="0"/>
    <n v="6960"/>
    <s v="DEVOLUCION"/>
    <s v="Se realiza devolucion de la factura, no se evidencian soportes que justifiquen la aplicacion de la vacuna facturada (VACUNA CONTRA INFLUENZA VEJEZ) no se evidencia soportes de evolucion y aplicacion, por favor adjuntar soportes completos. "/>
    <s v="SOPORTE"/>
    <n v="0"/>
  </r>
  <r>
    <n v="900145767"/>
    <s v="E.S.E SUROCCIDENTE"/>
    <s v="FEME"/>
    <n v="59617"/>
    <s v="FEME59617"/>
    <s v="900145767_FEME59617"/>
    <d v="2023-03-13T00:00:00"/>
    <d v="2023-03-31T00:00:00"/>
    <n v="6000"/>
    <n v="6000"/>
    <s v="COMFENALCO_ESE "/>
    <s v="BOLIVAR"/>
    <s v="VACUNACION"/>
    <s v="Factura cancelada"/>
    <x v="1"/>
    <n v="0"/>
    <m/>
    <n v="6000"/>
    <n v="0"/>
    <n v="2201429405"/>
    <d v="2023-08-31T00:00:00"/>
    <s v="(en blanco)"/>
    <n v="2468037"/>
    <s v="Finalizada"/>
    <d v="2023-03-13T00:00:00"/>
    <d v="2023-04-13T00:00:00"/>
    <s v="NULL"/>
    <n v="6000"/>
    <n v="6000"/>
    <n v="6000"/>
    <n v="0"/>
    <n v="0"/>
    <n v="0"/>
    <n v="0"/>
    <n v="0"/>
    <n v="0"/>
    <n v="0"/>
    <s v="NULL"/>
    <n v="0"/>
    <n v="0"/>
    <m/>
    <m/>
    <m/>
    <n v="6000"/>
  </r>
  <r>
    <n v="900145767"/>
    <s v="E.S.E SUROCCIDENTE"/>
    <s v="FEAR"/>
    <n v="82217"/>
    <s v="FEAR82217"/>
    <s v="900145767_FEAR82217"/>
    <d v="2023-09-28T00:00:00"/>
    <d v="2023-09-30T00:00:00"/>
    <n v="6960"/>
    <n v="6960"/>
    <s v="COMFENALC_SUBS "/>
    <s v="BOLIVAR"/>
    <s v="VACUNACION"/>
    <s v="Factura cancelada"/>
    <x v="1"/>
    <n v="0"/>
    <m/>
    <n v="6960"/>
    <n v="0"/>
    <n v="4800062745"/>
    <d v="2024-02-19T00:00:00"/>
    <s v="PAGO DIRECTO REGIMEN SUBSIDIADO ENERO 2024"/>
    <n v="3866162"/>
    <s v="Finalizada"/>
    <d v="2023-09-28T00:00:00"/>
    <d v="2023-10-03T00:00:00"/>
    <s v="NULL"/>
    <n v="6960"/>
    <n v="6960"/>
    <n v="6960"/>
    <n v="0"/>
    <n v="0"/>
    <n v="0"/>
    <n v="0"/>
    <n v="0"/>
    <n v="0"/>
    <n v="0"/>
    <s v="NULL"/>
    <n v="0"/>
    <n v="0"/>
    <m/>
    <m/>
    <m/>
    <n v="6960"/>
  </r>
  <r>
    <n v="900145767"/>
    <s v="E.S.E SUROCCIDENTE"/>
    <s v="FEME"/>
    <n v="63518"/>
    <s v="FEME63518"/>
    <s v="900145767_FEME63518"/>
    <d v="2023-09-16T00:00:00"/>
    <d v="2023-09-30T00:00:00"/>
    <n v="6960"/>
    <n v="6960"/>
    <s v="COMFENALCO_ESE "/>
    <s v="BOLIVAR"/>
    <s v="VACUNACION"/>
    <s v="Factura cancelada"/>
    <x v="1"/>
    <n v="0"/>
    <m/>
    <n v="6960"/>
    <n v="0"/>
    <n v="2201511145"/>
    <d v="2024-05-28T00:00:00"/>
    <s v="(en blanco)"/>
    <n v="774225"/>
    <s v="Finalizada"/>
    <d v="2023-09-16T00:00:00"/>
    <d v="2023-10-04T00:00:00"/>
    <s v="NULL"/>
    <n v="6960"/>
    <n v="6960"/>
    <n v="6960"/>
    <n v="0"/>
    <n v="0"/>
    <n v="0"/>
    <n v="0"/>
    <n v="0"/>
    <n v="0"/>
    <n v="0"/>
    <s v="NULL"/>
    <n v="0"/>
    <n v="0"/>
    <m/>
    <m/>
    <m/>
    <n v="6960"/>
  </r>
  <r>
    <n v="900145767"/>
    <s v="E.S.E SUROCCIDENTE"/>
    <s v="FEBO"/>
    <n v="87674"/>
    <s v="FEBO87674"/>
    <s v="900145767_FEBO87674"/>
    <d v="2024-03-07T00:00:00"/>
    <d v="2024-04-01T00:00:00"/>
    <n v="14306"/>
    <n v="14306"/>
    <s v="COMFENALC_SUBS "/>
    <s v="BOLIVAR"/>
    <s v="AMBULATORIO"/>
    <s v="Factura cancelada"/>
    <x v="1"/>
    <n v="0"/>
    <m/>
    <n v="14306"/>
    <n v="0"/>
    <n v="2201511300"/>
    <d v="2024-05-29T00:00:00"/>
    <s v="(en blanco)"/>
    <n v="121130"/>
    <s v="Finalizada"/>
    <d v="2024-03-07T00:00:00"/>
    <d v="2024-04-02T00:00:00"/>
    <s v="NULL"/>
    <n v="14306"/>
    <n v="14306"/>
    <n v="14306"/>
    <n v="0"/>
    <n v="0"/>
    <n v="0"/>
    <n v="0"/>
    <n v="0"/>
    <n v="0"/>
    <n v="0"/>
    <s v="NULL"/>
    <n v="0"/>
    <n v="0"/>
    <m/>
    <m/>
    <m/>
    <n v="14306"/>
  </r>
  <r>
    <n v="900145767"/>
    <s v="E.S.E SUROCCIDENTE"/>
    <s v="FEME"/>
    <n v="64608"/>
    <s v="FEME64608"/>
    <s v="900145767_FEME64608"/>
    <d v="2023-11-14T00:00:00"/>
    <d v="2023-12-04T00:00:00"/>
    <n v="31707"/>
    <n v="31707"/>
    <s v="COMFENALCO_ESE "/>
    <s v="BOLIVAR"/>
    <s v="AMBULATORIO"/>
    <s v="Factura cancelada"/>
    <x v="1"/>
    <n v="0"/>
    <m/>
    <n v="31707"/>
    <n v="0"/>
    <n v="2201506779"/>
    <d v="2024-04-29T00:00:00"/>
    <s v="(en blanco)"/>
    <n v="1336209"/>
    <s v="Finalizada"/>
    <d v="2023-11-14T00:00:00"/>
    <d v="2023-12-04T00:00:00"/>
    <s v="NULL"/>
    <n v="31707"/>
    <n v="31707"/>
    <n v="31707"/>
    <n v="0"/>
    <n v="58400"/>
    <n v="0"/>
    <n v="0"/>
    <n v="0"/>
    <n v="0"/>
    <n v="0"/>
    <s v="NULL"/>
    <n v="0"/>
    <n v="0"/>
    <m/>
    <m/>
    <m/>
    <n v="31707"/>
  </r>
  <r>
    <n v="900145767"/>
    <s v="E.S.E SUROCCIDENTE"/>
    <s v="FEBO"/>
    <n v="87915"/>
    <s v="FEBO87915"/>
    <s v="900145767_FEBO87915"/>
    <d v="2024-03-15T00:00:00"/>
    <d v="2024-04-01T00:00:00"/>
    <n v="37894"/>
    <n v="37894"/>
    <s v="COMFENALC_SUBS "/>
    <s v="BOLIVAR"/>
    <s v="AMBULATORIO"/>
    <s v="Factura cancelada"/>
    <x v="1"/>
    <n v="0"/>
    <m/>
    <n v="37894"/>
    <n v="0"/>
    <n v="2201511300"/>
    <d v="2024-05-29T00:00:00"/>
    <s v="(en blanco)"/>
    <n v="121130"/>
    <s v="Finalizada"/>
    <d v="2024-03-15T00:00:00"/>
    <d v="2024-04-02T00:00:00"/>
    <s v="NULL"/>
    <n v="37894"/>
    <n v="37894"/>
    <n v="37894"/>
    <n v="0"/>
    <n v="0"/>
    <n v="0"/>
    <n v="0"/>
    <n v="0"/>
    <n v="0"/>
    <n v="0"/>
    <s v="NULL"/>
    <n v="0"/>
    <n v="0"/>
    <m/>
    <m/>
    <m/>
    <n v="37894"/>
  </r>
  <r>
    <n v="900145767"/>
    <s v="E.S.E SUROCCIDENTE"/>
    <s v="FEBO"/>
    <n v="87673"/>
    <s v="FEBO87673"/>
    <s v="900145767_FEBO87673"/>
    <d v="2024-03-07T00:00:00"/>
    <d v="2024-04-01T00:00:00"/>
    <n v="55010"/>
    <n v="55010"/>
    <s v="COMFENALC_SUBS "/>
    <s v="BOLIVAR"/>
    <s v="VACUNACION"/>
    <s v="Factura cancelada"/>
    <x v="1"/>
    <n v="0"/>
    <m/>
    <n v="55010"/>
    <n v="0"/>
    <n v="2201511300"/>
    <d v="2024-05-29T00:00:00"/>
    <s v="(en blanco)"/>
    <n v="121130"/>
    <s v="Finalizada"/>
    <d v="2024-03-07T00:00:00"/>
    <d v="2024-04-05T00:00:00"/>
    <s v="NULL"/>
    <n v="55010"/>
    <n v="55010"/>
    <n v="55010"/>
    <n v="0"/>
    <n v="0"/>
    <n v="0"/>
    <n v="0"/>
    <n v="0"/>
    <n v="0"/>
    <n v="0"/>
    <s v="NULL"/>
    <n v="0"/>
    <n v="0"/>
    <m/>
    <m/>
    <m/>
    <n v="55010"/>
  </r>
  <r>
    <n v="900145767"/>
    <s v="E.S.E SUROCCIDENTE"/>
    <s v="FEAR"/>
    <n v="82654"/>
    <s v="FEAR82654"/>
    <s v="900145767_FEAR82654"/>
    <d v="2023-10-27T00:00:00"/>
    <d v="2023-10-31T00:00:00"/>
    <n v="2804730"/>
    <n v="2804730"/>
    <s v="COMFENALC_SUBS "/>
    <s v="BOLIVAR"/>
    <s v="URGENCIA"/>
    <s v="Factura cancelada"/>
    <x v="1"/>
    <n v="0"/>
    <m/>
    <n v="2804730"/>
    <n v="0"/>
    <n v="4800062745"/>
    <d v="2024-02-19T00:00:00"/>
    <s v="PAGO DIRECTO REGIMEN SUBSIDIADO ENERO 2024"/>
    <n v="3866162"/>
    <s v="Finalizada"/>
    <d v="2023-10-27T00:00:00"/>
    <d v="2023-11-03T00:00:00"/>
    <s v="NULL"/>
    <n v="2804730"/>
    <n v="2804730"/>
    <n v="2804730"/>
    <n v="0"/>
    <n v="240000"/>
    <n v="0"/>
    <n v="0"/>
    <n v="0"/>
    <n v="0"/>
    <n v="0"/>
    <s v="NULL"/>
    <n v="0"/>
    <n v="0"/>
    <m/>
    <m/>
    <m/>
    <n v="280473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3" cacheId="5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4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showAll="0"/>
    <pivotField axis="axisRow" showAll="0">
      <items count="3">
        <item x="1"/>
        <item x="0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numFmtId="14" showAll="0"/>
    <pivotField numFmtId="14"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4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4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6"/>
  <sheetViews>
    <sheetView showGridLines="0" zoomScale="120" zoomScaleNormal="120" workbookViewId="0">
      <pane ySplit="1" topLeftCell="A2" activePane="bottomLeft" state="frozen"/>
      <selection pane="bottomLeft" activeCell="F1" sqref="F1"/>
    </sheetView>
  </sheetViews>
  <sheetFormatPr baseColWidth="10" defaultRowHeight="14.5" x14ac:dyDescent="0.35"/>
  <cols>
    <col min="2" max="2" width="19.81640625" bestFit="1" customWidth="1"/>
    <col min="3" max="3" width="9" customWidth="1"/>
    <col min="4" max="4" width="8.81640625" customWidth="1"/>
    <col min="5" max="5" width="11.26953125" customWidth="1"/>
    <col min="6" max="6" width="14.7265625" customWidth="1"/>
    <col min="7" max="7" width="12.453125" bestFit="1" customWidth="1"/>
    <col min="8" max="8" width="12.54296875" customWidth="1"/>
    <col min="9" max="9" width="15.7265625" bestFit="1" customWidth="1"/>
    <col min="10" max="10" width="11.453125" customWidth="1"/>
    <col min="11" max="11" width="21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900145767</v>
      </c>
      <c r="B2" s="1" t="s">
        <v>12</v>
      </c>
      <c r="C2" s="1" t="s">
        <v>13</v>
      </c>
      <c r="D2" s="1">
        <v>59617</v>
      </c>
      <c r="E2" s="4">
        <v>44998</v>
      </c>
      <c r="F2" s="4">
        <v>45016</v>
      </c>
      <c r="G2" s="6">
        <v>6000</v>
      </c>
      <c r="H2" s="6">
        <v>6000</v>
      </c>
      <c r="I2" s="1" t="s">
        <v>27</v>
      </c>
      <c r="J2" s="1" t="s">
        <v>26</v>
      </c>
      <c r="K2" s="1" t="s">
        <v>29</v>
      </c>
      <c r="L2" s="1"/>
    </row>
    <row r="3" spans="1:12" x14ac:dyDescent="0.35">
      <c r="A3" s="1">
        <v>900145767</v>
      </c>
      <c r="B3" s="1" t="s">
        <v>12</v>
      </c>
      <c r="C3" s="1" t="s">
        <v>14</v>
      </c>
      <c r="D3" s="1">
        <v>82217</v>
      </c>
      <c r="E3" s="4">
        <v>45197</v>
      </c>
      <c r="F3" s="4">
        <v>45199</v>
      </c>
      <c r="G3" s="6">
        <v>6960</v>
      </c>
      <c r="H3" s="6">
        <v>6960</v>
      </c>
      <c r="I3" s="1" t="s">
        <v>28</v>
      </c>
      <c r="J3" s="1" t="s">
        <v>26</v>
      </c>
      <c r="K3" s="1" t="s">
        <v>29</v>
      </c>
      <c r="L3" s="1"/>
    </row>
    <row r="4" spans="1:12" x14ac:dyDescent="0.35">
      <c r="A4" s="1">
        <v>900145767</v>
      </c>
      <c r="B4" s="1" t="s">
        <v>12</v>
      </c>
      <c r="C4" s="1" t="s">
        <v>14</v>
      </c>
      <c r="D4" s="1">
        <v>82218</v>
      </c>
      <c r="E4" s="4">
        <v>45197</v>
      </c>
      <c r="F4" s="4">
        <v>45199</v>
      </c>
      <c r="G4" s="6">
        <v>2946536</v>
      </c>
      <c r="H4" s="6">
        <v>2946536</v>
      </c>
      <c r="I4" s="1" t="s">
        <v>27</v>
      </c>
      <c r="J4" s="1" t="s">
        <v>26</v>
      </c>
      <c r="K4" s="1" t="s">
        <v>30</v>
      </c>
      <c r="L4" s="1"/>
    </row>
    <row r="5" spans="1:12" x14ac:dyDescent="0.35">
      <c r="A5" s="1">
        <v>900145767</v>
      </c>
      <c r="B5" s="1" t="s">
        <v>12</v>
      </c>
      <c r="C5" s="1" t="s">
        <v>13</v>
      </c>
      <c r="D5" s="1">
        <v>63518</v>
      </c>
      <c r="E5" s="4">
        <v>45185</v>
      </c>
      <c r="F5" s="4">
        <v>45199</v>
      </c>
      <c r="G5" s="6">
        <v>6960</v>
      </c>
      <c r="H5" s="6">
        <v>6960</v>
      </c>
      <c r="I5" s="1" t="s">
        <v>27</v>
      </c>
      <c r="J5" s="1" t="s">
        <v>26</v>
      </c>
      <c r="K5" s="1" t="s">
        <v>29</v>
      </c>
      <c r="L5" s="1"/>
    </row>
    <row r="6" spans="1:12" x14ac:dyDescent="0.35">
      <c r="A6" s="1">
        <v>900145767</v>
      </c>
      <c r="B6" s="1" t="s">
        <v>12</v>
      </c>
      <c r="C6" s="1" t="s">
        <v>14</v>
      </c>
      <c r="D6" s="1">
        <v>82654</v>
      </c>
      <c r="E6" s="4">
        <v>45226</v>
      </c>
      <c r="F6" s="4">
        <v>45230</v>
      </c>
      <c r="G6" s="6">
        <v>2804730</v>
      </c>
      <c r="H6" s="6">
        <v>2804730</v>
      </c>
      <c r="I6" s="1" t="s">
        <v>28</v>
      </c>
      <c r="J6" s="1" t="s">
        <v>26</v>
      </c>
      <c r="K6" s="1" t="s">
        <v>30</v>
      </c>
      <c r="L6" s="1"/>
    </row>
    <row r="7" spans="1:12" x14ac:dyDescent="0.35">
      <c r="A7" s="1">
        <v>900145767</v>
      </c>
      <c r="B7" s="1" t="s">
        <v>12</v>
      </c>
      <c r="C7" s="1" t="s">
        <v>15</v>
      </c>
      <c r="D7" s="1">
        <v>84883</v>
      </c>
      <c r="E7" s="4">
        <v>45253</v>
      </c>
      <c r="F7" s="5" t="s">
        <v>18</v>
      </c>
      <c r="G7" s="6">
        <v>37894</v>
      </c>
      <c r="H7" s="6">
        <v>37894</v>
      </c>
      <c r="I7" s="1" t="s">
        <v>28</v>
      </c>
      <c r="J7" s="1" t="s">
        <v>26</v>
      </c>
      <c r="K7" s="1" t="s">
        <v>31</v>
      </c>
      <c r="L7" s="1"/>
    </row>
    <row r="8" spans="1:12" x14ac:dyDescent="0.35">
      <c r="A8" s="1">
        <v>900145767</v>
      </c>
      <c r="B8" s="1" t="s">
        <v>12</v>
      </c>
      <c r="C8" s="1" t="s">
        <v>13</v>
      </c>
      <c r="D8" s="1">
        <v>64608</v>
      </c>
      <c r="E8" s="4">
        <v>45244</v>
      </c>
      <c r="F8" s="5" t="s">
        <v>18</v>
      </c>
      <c r="G8" s="6">
        <v>31707</v>
      </c>
      <c r="H8" s="6">
        <v>31707</v>
      </c>
      <c r="I8" s="1" t="s">
        <v>27</v>
      </c>
      <c r="J8" s="1" t="s">
        <v>26</v>
      </c>
      <c r="K8" s="1" t="s">
        <v>31</v>
      </c>
      <c r="L8" s="1"/>
    </row>
    <row r="9" spans="1:12" x14ac:dyDescent="0.35">
      <c r="A9" s="1">
        <v>900145767</v>
      </c>
      <c r="B9" s="1" t="s">
        <v>12</v>
      </c>
      <c r="C9" s="1" t="s">
        <v>16</v>
      </c>
      <c r="D9" s="1">
        <v>7505</v>
      </c>
      <c r="E9" s="4">
        <v>45351</v>
      </c>
      <c r="F9" s="5" t="s">
        <v>19</v>
      </c>
      <c r="G9" s="6">
        <v>37894</v>
      </c>
      <c r="H9" s="6">
        <v>37894</v>
      </c>
      <c r="I9" s="1" t="s">
        <v>28</v>
      </c>
      <c r="J9" s="1" t="s">
        <v>26</v>
      </c>
      <c r="K9" s="1" t="s">
        <v>31</v>
      </c>
      <c r="L9" s="1"/>
    </row>
    <row r="10" spans="1:12" x14ac:dyDescent="0.35">
      <c r="A10" s="1">
        <v>900145767</v>
      </c>
      <c r="B10" s="1" t="s">
        <v>12</v>
      </c>
      <c r="C10" s="1" t="s">
        <v>15</v>
      </c>
      <c r="D10" s="1">
        <v>87673</v>
      </c>
      <c r="E10" s="5" t="s">
        <v>20</v>
      </c>
      <c r="F10" s="5" t="s">
        <v>21</v>
      </c>
      <c r="G10" s="6">
        <v>55010</v>
      </c>
      <c r="H10" s="6">
        <v>55010</v>
      </c>
      <c r="I10" s="1" t="s">
        <v>28</v>
      </c>
      <c r="J10" s="1" t="s">
        <v>26</v>
      </c>
      <c r="K10" s="1" t="s">
        <v>29</v>
      </c>
      <c r="L10" s="1"/>
    </row>
    <row r="11" spans="1:12" x14ac:dyDescent="0.35">
      <c r="A11" s="1">
        <v>900145767</v>
      </c>
      <c r="B11" s="1" t="s">
        <v>12</v>
      </c>
      <c r="C11" s="1" t="s">
        <v>15</v>
      </c>
      <c r="D11" s="1">
        <v>87674</v>
      </c>
      <c r="E11" s="5" t="s">
        <v>20</v>
      </c>
      <c r="F11" s="5" t="s">
        <v>21</v>
      </c>
      <c r="G11" s="6">
        <v>14306</v>
      </c>
      <c r="H11" s="6">
        <v>14306</v>
      </c>
      <c r="I11" s="1" t="s">
        <v>28</v>
      </c>
      <c r="J11" s="1" t="s">
        <v>26</v>
      </c>
      <c r="K11" s="1" t="s">
        <v>31</v>
      </c>
      <c r="L11" s="1"/>
    </row>
    <row r="12" spans="1:12" x14ac:dyDescent="0.35">
      <c r="A12" s="1">
        <v>900145767</v>
      </c>
      <c r="B12" s="1" t="s">
        <v>12</v>
      </c>
      <c r="C12" s="1" t="s">
        <v>15</v>
      </c>
      <c r="D12" s="1">
        <v>87915</v>
      </c>
      <c r="E12" s="4">
        <v>45366</v>
      </c>
      <c r="F12" s="5" t="s">
        <v>21</v>
      </c>
      <c r="G12" s="6">
        <v>37894</v>
      </c>
      <c r="H12" s="6">
        <v>37894</v>
      </c>
      <c r="I12" s="1" t="s">
        <v>28</v>
      </c>
      <c r="J12" s="1" t="s">
        <v>26</v>
      </c>
      <c r="K12" s="1" t="s">
        <v>31</v>
      </c>
      <c r="L12" s="1"/>
    </row>
    <row r="13" spans="1:12" x14ac:dyDescent="0.35">
      <c r="A13" s="1">
        <v>900145767</v>
      </c>
      <c r="B13" s="1" t="s">
        <v>12</v>
      </c>
      <c r="C13" s="1" t="s">
        <v>16</v>
      </c>
      <c r="D13" s="1">
        <v>7559</v>
      </c>
      <c r="E13" s="5" t="s">
        <v>22</v>
      </c>
      <c r="F13" s="5" t="s">
        <v>23</v>
      </c>
      <c r="G13" s="6">
        <v>331774</v>
      </c>
      <c r="H13" s="6">
        <v>331774</v>
      </c>
      <c r="I13" s="1" t="s">
        <v>28</v>
      </c>
      <c r="J13" s="1" t="s">
        <v>26</v>
      </c>
      <c r="K13" s="1" t="s">
        <v>30</v>
      </c>
      <c r="L13" s="1"/>
    </row>
    <row r="14" spans="1:12" x14ac:dyDescent="0.35">
      <c r="A14" s="1">
        <v>900145767</v>
      </c>
      <c r="B14" s="1" t="s">
        <v>12</v>
      </c>
      <c r="C14" s="1" t="s">
        <v>17</v>
      </c>
      <c r="D14" s="1">
        <v>82803</v>
      </c>
      <c r="E14" s="4">
        <v>45442</v>
      </c>
      <c r="F14" s="5" t="s">
        <v>24</v>
      </c>
      <c r="G14" s="6">
        <v>1052753</v>
      </c>
      <c r="H14" s="6">
        <v>1052753</v>
      </c>
      <c r="I14" s="1" t="s">
        <v>27</v>
      </c>
      <c r="J14" s="1" t="s">
        <v>26</v>
      </c>
      <c r="K14" s="1" t="s">
        <v>30</v>
      </c>
      <c r="L14" s="1"/>
    </row>
    <row r="15" spans="1:12" x14ac:dyDescent="0.35">
      <c r="A15" s="1">
        <v>900145767</v>
      </c>
      <c r="B15" s="1" t="s">
        <v>12</v>
      </c>
      <c r="C15" s="1" t="s">
        <v>13</v>
      </c>
      <c r="D15" s="1">
        <v>68240</v>
      </c>
      <c r="E15" s="4">
        <v>45465</v>
      </c>
      <c r="F15" s="5" t="s">
        <v>25</v>
      </c>
      <c r="G15" s="6">
        <v>6960</v>
      </c>
      <c r="H15" s="6">
        <v>6960</v>
      </c>
      <c r="I15" s="1" t="s">
        <v>27</v>
      </c>
      <c r="J15" s="1" t="s">
        <v>26</v>
      </c>
      <c r="K15" s="1" t="s">
        <v>29</v>
      </c>
      <c r="L15" s="1"/>
    </row>
    <row r="16" spans="1:12" x14ac:dyDescent="0.35">
      <c r="G16" s="7">
        <f>SUM(G2:G15)</f>
        <v>7377378</v>
      </c>
    </row>
  </sheetData>
  <autoFilter ref="A1:L16"/>
  <dataValidations disablePrompts="1"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4.5" x14ac:dyDescent="0.35"/>
  <cols>
    <col min="1" max="1" width="16.54296875" bestFit="1" customWidth="1"/>
    <col min="2" max="2" width="14.81640625" customWidth="1"/>
    <col min="3" max="3" width="22.90625" bestFit="1" customWidth="1"/>
  </cols>
  <sheetData>
    <row r="3" spans="1:3" x14ac:dyDescent="0.35">
      <c r="A3" s="26" t="s">
        <v>111</v>
      </c>
      <c r="B3" t="s">
        <v>109</v>
      </c>
      <c r="C3" t="s">
        <v>110</v>
      </c>
    </row>
    <row r="4" spans="1:3" x14ac:dyDescent="0.35">
      <c r="A4" s="27" t="s">
        <v>106</v>
      </c>
      <c r="B4" s="25">
        <v>8</v>
      </c>
      <c r="C4" s="28">
        <v>2963567</v>
      </c>
    </row>
    <row r="5" spans="1:3" x14ac:dyDescent="0.35">
      <c r="A5" s="27" t="s">
        <v>67</v>
      </c>
      <c r="B5" s="25">
        <v>6</v>
      </c>
      <c r="C5" s="28">
        <v>4413811</v>
      </c>
    </row>
    <row r="6" spans="1:3" x14ac:dyDescent="0.35">
      <c r="A6" s="27" t="s">
        <v>112</v>
      </c>
      <c r="B6" s="25">
        <v>14</v>
      </c>
      <c r="C6" s="28">
        <v>7377378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16"/>
  <sheetViews>
    <sheetView workbookViewId="0">
      <pane ySplit="1" topLeftCell="A2" activePane="bottomLeft" state="frozen"/>
      <selection pane="bottomLeft" activeCell="K1" sqref="K1"/>
    </sheetView>
  </sheetViews>
  <sheetFormatPr baseColWidth="10" defaultRowHeight="10" x14ac:dyDescent="0.2"/>
  <cols>
    <col min="1" max="16384" width="10.90625" style="29"/>
  </cols>
  <sheetData>
    <row r="1" spans="1:44" ht="30" x14ac:dyDescent="0.2">
      <c r="A1" s="8" t="s">
        <v>6</v>
      </c>
      <c r="B1" s="8" t="s">
        <v>8</v>
      </c>
      <c r="C1" s="8" t="s">
        <v>0</v>
      </c>
      <c r="D1" s="8" t="s">
        <v>1</v>
      </c>
      <c r="E1" s="8" t="s">
        <v>32</v>
      </c>
      <c r="F1" s="8" t="s">
        <v>33</v>
      </c>
      <c r="G1" s="9" t="s">
        <v>2</v>
      </c>
      <c r="H1" s="9" t="s">
        <v>3</v>
      </c>
      <c r="I1" s="10" t="s">
        <v>4</v>
      </c>
      <c r="J1" s="10" t="s">
        <v>5</v>
      </c>
      <c r="K1" s="8" t="s">
        <v>7</v>
      </c>
      <c r="L1" s="8" t="s">
        <v>9</v>
      </c>
      <c r="M1" s="8" t="s">
        <v>10</v>
      </c>
      <c r="N1" s="11" t="s">
        <v>34</v>
      </c>
      <c r="O1" s="12" t="s">
        <v>35</v>
      </c>
      <c r="P1" s="13" t="s">
        <v>36</v>
      </c>
      <c r="Q1" s="14" t="s">
        <v>37</v>
      </c>
      <c r="R1" s="15" t="s">
        <v>38</v>
      </c>
      <c r="S1" s="15" t="s">
        <v>39</v>
      </c>
      <c r="T1" s="16" t="s">
        <v>40</v>
      </c>
      <c r="U1" s="16" t="s">
        <v>41</v>
      </c>
      <c r="V1" s="16" t="s">
        <v>42</v>
      </c>
      <c r="W1" s="15" t="s">
        <v>43</v>
      </c>
      <c r="X1" s="8" t="s">
        <v>44</v>
      </c>
      <c r="Y1" s="8" t="s">
        <v>45</v>
      </c>
      <c r="Z1" s="8" t="s">
        <v>46</v>
      </c>
      <c r="AA1" s="8" t="s">
        <v>47</v>
      </c>
      <c r="AB1" s="8" t="s">
        <v>48</v>
      </c>
      <c r="AC1" s="8" t="s">
        <v>49</v>
      </c>
      <c r="AD1" s="8" t="s">
        <v>50</v>
      </c>
      <c r="AE1" s="8" t="s">
        <v>51</v>
      </c>
      <c r="AF1" s="8" t="s">
        <v>52</v>
      </c>
      <c r="AG1" s="8" t="s">
        <v>53</v>
      </c>
      <c r="AH1" s="8" t="s">
        <v>54</v>
      </c>
      <c r="AI1" s="8" t="s">
        <v>55</v>
      </c>
      <c r="AJ1" s="8" t="s">
        <v>56</v>
      </c>
      <c r="AK1" s="8" t="s">
        <v>57</v>
      </c>
      <c r="AL1" s="8" t="s">
        <v>58</v>
      </c>
      <c r="AM1" s="8" t="s">
        <v>59</v>
      </c>
      <c r="AN1" s="16" t="s">
        <v>60</v>
      </c>
      <c r="AO1" s="16" t="s">
        <v>61</v>
      </c>
      <c r="AP1" s="16" t="s">
        <v>62</v>
      </c>
      <c r="AQ1" s="16" t="s">
        <v>63</v>
      </c>
      <c r="AR1" s="8" t="s">
        <v>64</v>
      </c>
    </row>
    <row r="2" spans="1:44" x14ac:dyDescent="0.2">
      <c r="A2" s="17">
        <v>900145767</v>
      </c>
      <c r="B2" s="17" t="s">
        <v>12</v>
      </c>
      <c r="C2" s="17" t="s">
        <v>14</v>
      </c>
      <c r="D2" s="17">
        <v>82218</v>
      </c>
      <c r="E2" s="17" t="s">
        <v>65</v>
      </c>
      <c r="F2" s="17" t="s">
        <v>66</v>
      </c>
      <c r="G2" s="18">
        <v>45197</v>
      </c>
      <c r="H2" s="18">
        <v>45199</v>
      </c>
      <c r="I2" s="19">
        <v>2946536</v>
      </c>
      <c r="J2" s="19">
        <v>2946536</v>
      </c>
      <c r="K2" s="20" t="s">
        <v>27</v>
      </c>
      <c r="L2" s="21" t="s">
        <v>26</v>
      </c>
      <c r="M2" s="17" t="s">
        <v>30</v>
      </c>
      <c r="N2" s="17" t="s">
        <v>67</v>
      </c>
      <c r="O2" s="17" t="s">
        <v>67</v>
      </c>
      <c r="P2" s="19">
        <v>0</v>
      </c>
      <c r="Q2" s="17"/>
      <c r="R2" s="19">
        <v>0</v>
      </c>
      <c r="S2" s="19">
        <v>0</v>
      </c>
      <c r="T2" s="17"/>
      <c r="U2" s="18"/>
      <c r="V2" s="17"/>
      <c r="W2" s="19">
        <v>0</v>
      </c>
      <c r="X2" s="17" t="s">
        <v>68</v>
      </c>
      <c r="Y2" s="18">
        <v>45197</v>
      </c>
      <c r="Z2" s="18">
        <v>45203</v>
      </c>
      <c r="AA2" s="18">
        <v>45265</v>
      </c>
      <c r="AB2" s="19">
        <v>2946536</v>
      </c>
      <c r="AC2" s="19">
        <v>0</v>
      </c>
      <c r="AD2" s="19">
        <v>0</v>
      </c>
      <c r="AE2" s="19">
        <v>0</v>
      </c>
      <c r="AF2" s="19">
        <v>0</v>
      </c>
      <c r="AG2" s="19">
        <v>0</v>
      </c>
      <c r="AH2" s="19">
        <v>0</v>
      </c>
      <c r="AI2" s="19">
        <v>0</v>
      </c>
      <c r="AJ2" s="19">
        <v>2946536</v>
      </c>
      <c r="AK2" s="19">
        <v>0</v>
      </c>
      <c r="AL2" s="17" t="s">
        <v>69</v>
      </c>
      <c r="AM2" s="19">
        <v>0</v>
      </c>
      <c r="AN2" s="19">
        <v>2946536</v>
      </c>
      <c r="AO2" s="17" t="s">
        <v>70</v>
      </c>
      <c r="AP2" s="17" t="s">
        <v>71</v>
      </c>
      <c r="AQ2" s="17" t="s">
        <v>72</v>
      </c>
      <c r="AR2" s="19">
        <v>0</v>
      </c>
    </row>
    <row r="3" spans="1:44" x14ac:dyDescent="0.2">
      <c r="A3" s="17">
        <v>900145767</v>
      </c>
      <c r="B3" s="17" t="s">
        <v>12</v>
      </c>
      <c r="C3" s="17" t="s">
        <v>17</v>
      </c>
      <c r="D3" s="17">
        <v>82803</v>
      </c>
      <c r="E3" s="17" t="s">
        <v>73</v>
      </c>
      <c r="F3" s="17" t="s">
        <v>74</v>
      </c>
      <c r="G3" s="18">
        <v>45442</v>
      </c>
      <c r="H3" s="18">
        <v>45448</v>
      </c>
      <c r="I3" s="19">
        <v>1052753</v>
      </c>
      <c r="J3" s="19">
        <v>1052753</v>
      </c>
      <c r="K3" s="20" t="s">
        <v>27</v>
      </c>
      <c r="L3" s="21" t="s">
        <v>26</v>
      </c>
      <c r="M3" s="17" t="s">
        <v>30</v>
      </c>
      <c r="N3" s="17" t="s">
        <v>67</v>
      </c>
      <c r="O3" s="17" t="s">
        <v>67</v>
      </c>
      <c r="P3" s="19">
        <v>0</v>
      </c>
      <c r="Q3" s="17"/>
      <c r="R3" s="19">
        <v>0</v>
      </c>
      <c r="S3" s="19">
        <v>0</v>
      </c>
      <c r="T3" s="17"/>
      <c r="U3" s="18"/>
      <c r="V3" s="17"/>
      <c r="W3" s="19">
        <v>0</v>
      </c>
      <c r="X3" s="17" t="s">
        <v>68</v>
      </c>
      <c r="Y3" s="18">
        <v>45442</v>
      </c>
      <c r="Z3" s="18">
        <v>45447</v>
      </c>
      <c r="AA3" s="18">
        <v>45468</v>
      </c>
      <c r="AB3" s="19">
        <v>1052753</v>
      </c>
      <c r="AC3" s="19">
        <v>0</v>
      </c>
      <c r="AD3" s="19">
        <v>0</v>
      </c>
      <c r="AE3" s="19">
        <v>0</v>
      </c>
      <c r="AF3" s="19">
        <v>0</v>
      </c>
      <c r="AG3" s="19">
        <v>0</v>
      </c>
      <c r="AH3" s="19">
        <v>0</v>
      </c>
      <c r="AI3" s="19">
        <v>0</v>
      </c>
      <c r="AJ3" s="19">
        <v>1052753</v>
      </c>
      <c r="AK3" s="19">
        <v>0</v>
      </c>
      <c r="AL3" s="17" t="s">
        <v>69</v>
      </c>
      <c r="AM3" s="19">
        <v>0</v>
      </c>
      <c r="AN3" s="19">
        <v>1052753</v>
      </c>
      <c r="AO3" s="17" t="s">
        <v>70</v>
      </c>
      <c r="AP3" s="17" t="s">
        <v>75</v>
      </c>
      <c r="AQ3" s="17" t="s">
        <v>72</v>
      </c>
      <c r="AR3" s="19">
        <v>0</v>
      </c>
    </row>
    <row r="4" spans="1:44" x14ac:dyDescent="0.2">
      <c r="A4" s="17">
        <v>900145767</v>
      </c>
      <c r="B4" s="17" t="s">
        <v>12</v>
      </c>
      <c r="C4" s="17" t="s">
        <v>16</v>
      </c>
      <c r="D4" s="17">
        <v>7559</v>
      </c>
      <c r="E4" s="17" t="s">
        <v>76</v>
      </c>
      <c r="F4" s="17" t="s">
        <v>77</v>
      </c>
      <c r="G4" s="18">
        <v>45384</v>
      </c>
      <c r="H4" s="18">
        <v>45418</v>
      </c>
      <c r="I4" s="19">
        <v>331774</v>
      </c>
      <c r="J4" s="19">
        <v>331774</v>
      </c>
      <c r="K4" s="20" t="s">
        <v>28</v>
      </c>
      <c r="L4" s="21" t="s">
        <v>26</v>
      </c>
      <c r="M4" s="17" t="s">
        <v>30</v>
      </c>
      <c r="N4" s="17" t="s">
        <v>67</v>
      </c>
      <c r="O4" s="17" t="s">
        <v>67</v>
      </c>
      <c r="P4" s="19">
        <v>0</v>
      </c>
      <c r="Q4" s="17"/>
      <c r="R4" s="19">
        <v>0</v>
      </c>
      <c r="S4" s="19">
        <v>0</v>
      </c>
      <c r="T4" s="17"/>
      <c r="U4" s="18"/>
      <c r="V4" s="17"/>
      <c r="W4" s="19">
        <v>0</v>
      </c>
      <c r="X4" s="17" t="s">
        <v>68</v>
      </c>
      <c r="Y4" s="18">
        <v>45384</v>
      </c>
      <c r="Z4" s="18">
        <v>45418</v>
      </c>
      <c r="AA4" s="18">
        <v>45432</v>
      </c>
      <c r="AB4" s="19">
        <v>331774</v>
      </c>
      <c r="AC4" s="19">
        <v>0</v>
      </c>
      <c r="AD4" s="19">
        <v>0</v>
      </c>
      <c r="AE4" s="19">
        <v>0</v>
      </c>
      <c r="AF4" s="19">
        <v>0</v>
      </c>
      <c r="AG4" s="19">
        <v>0</v>
      </c>
      <c r="AH4" s="19">
        <v>0</v>
      </c>
      <c r="AI4" s="19">
        <v>0</v>
      </c>
      <c r="AJ4" s="19">
        <v>331774</v>
      </c>
      <c r="AK4" s="19">
        <v>0</v>
      </c>
      <c r="AL4" s="17" t="s">
        <v>69</v>
      </c>
      <c r="AM4" s="19">
        <v>0</v>
      </c>
      <c r="AN4" s="19">
        <v>331774</v>
      </c>
      <c r="AO4" s="17" t="s">
        <v>70</v>
      </c>
      <c r="AP4" s="17" t="s">
        <v>78</v>
      </c>
      <c r="AQ4" s="17" t="s">
        <v>72</v>
      </c>
      <c r="AR4" s="19">
        <v>0</v>
      </c>
    </row>
    <row r="5" spans="1:44" x14ac:dyDescent="0.2">
      <c r="A5" s="17">
        <v>900145767</v>
      </c>
      <c r="B5" s="17" t="s">
        <v>12</v>
      </c>
      <c r="C5" s="17" t="s">
        <v>15</v>
      </c>
      <c r="D5" s="17">
        <v>84883</v>
      </c>
      <c r="E5" s="17" t="s">
        <v>79</v>
      </c>
      <c r="F5" s="17" t="s">
        <v>80</v>
      </c>
      <c r="G5" s="18">
        <v>45253</v>
      </c>
      <c r="H5" s="18">
        <v>45264</v>
      </c>
      <c r="I5" s="19">
        <v>37894</v>
      </c>
      <c r="J5" s="19">
        <v>37894</v>
      </c>
      <c r="K5" s="20" t="s">
        <v>28</v>
      </c>
      <c r="L5" s="21" t="s">
        <v>26</v>
      </c>
      <c r="M5" s="17" t="s">
        <v>31</v>
      </c>
      <c r="N5" s="17" t="s">
        <v>67</v>
      </c>
      <c r="O5" s="17" t="s">
        <v>67</v>
      </c>
      <c r="P5" s="19">
        <v>0</v>
      </c>
      <c r="Q5" s="17"/>
      <c r="R5" s="19">
        <v>0</v>
      </c>
      <c r="S5" s="19">
        <v>0</v>
      </c>
      <c r="T5" s="17"/>
      <c r="U5" s="18"/>
      <c r="V5" s="17"/>
      <c r="W5" s="19">
        <v>0</v>
      </c>
      <c r="X5" s="17" t="s">
        <v>68</v>
      </c>
      <c r="Y5" s="18">
        <v>45253</v>
      </c>
      <c r="Z5" s="18">
        <v>45264</v>
      </c>
      <c r="AA5" s="18">
        <v>45310</v>
      </c>
      <c r="AB5" s="19">
        <v>37894</v>
      </c>
      <c r="AC5" s="19">
        <v>0</v>
      </c>
      <c r="AD5" s="19">
        <v>0</v>
      </c>
      <c r="AE5" s="19">
        <v>0</v>
      </c>
      <c r="AF5" s="19">
        <v>0</v>
      </c>
      <c r="AG5" s="19">
        <v>0</v>
      </c>
      <c r="AH5" s="19">
        <v>0</v>
      </c>
      <c r="AI5" s="19">
        <v>0</v>
      </c>
      <c r="AJ5" s="19">
        <v>37894</v>
      </c>
      <c r="AK5" s="19">
        <v>0</v>
      </c>
      <c r="AL5" s="17" t="s">
        <v>69</v>
      </c>
      <c r="AM5" s="19">
        <v>0</v>
      </c>
      <c r="AN5" s="19">
        <v>37894</v>
      </c>
      <c r="AO5" s="17" t="s">
        <v>70</v>
      </c>
      <c r="AP5" s="17" t="s">
        <v>81</v>
      </c>
      <c r="AQ5" s="17" t="s">
        <v>72</v>
      </c>
      <c r="AR5" s="19">
        <v>0</v>
      </c>
    </row>
    <row r="6" spans="1:44" x14ac:dyDescent="0.2">
      <c r="A6" s="17">
        <v>900145767</v>
      </c>
      <c r="B6" s="17" t="s">
        <v>12</v>
      </c>
      <c r="C6" s="17" t="s">
        <v>16</v>
      </c>
      <c r="D6" s="17">
        <v>7505</v>
      </c>
      <c r="E6" s="17" t="s">
        <v>82</v>
      </c>
      <c r="F6" s="17" t="s">
        <v>83</v>
      </c>
      <c r="G6" s="18">
        <v>45351</v>
      </c>
      <c r="H6" s="18">
        <v>45355</v>
      </c>
      <c r="I6" s="19">
        <v>37894</v>
      </c>
      <c r="J6" s="19">
        <v>37894</v>
      </c>
      <c r="K6" s="20" t="s">
        <v>28</v>
      </c>
      <c r="L6" s="21" t="s">
        <v>26</v>
      </c>
      <c r="M6" s="17" t="s">
        <v>31</v>
      </c>
      <c r="N6" s="17" t="s">
        <v>67</v>
      </c>
      <c r="O6" s="17" t="s">
        <v>67</v>
      </c>
      <c r="P6" s="19">
        <v>0</v>
      </c>
      <c r="Q6" s="17"/>
      <c r="R6" s="19">
        <v>0</v>
      </c>
      <c r="S6" s="19">
        <v>0</v>
      </c>
      <c r="T6" s="17"/>
      <c r="U6" s="18"/>
      <c r="V6" s="17"/>
      <c r="W6" s="19">
        <v>0</v>
      </c>
      <c r="X6" s="17" t="s">
        <v>68</v>
      </c>
      <c r="Y6" s="18">
        <v>45351</v>
      </c>
      <c r="Z6" s="18">
        <v>45414</v>
      </c>
      <c r="AA6" s="18">
        <v>45414</v>
      </c>
      <c r="AB6" s="19">
        <v>37894</v>
      </c>
      <c r="AC6" s="19">
        <v>0</v>
      </c>
      <c r="AD6" s="19">
        <v>0</v>
      </c>
      <c r="AE6" s="19">
        <v>0</v>
      </c>
      <c r="AF6" s="19">
        <v>0</v>
      </c>
      <c r="AG6" s="19">
        <v>0</v>
      </c>
      <c r="AH6" s="19">
        <v>0</v>
      </c>
      <c r="AI6" s="19">
        <v>0</v>
      </c>
      <c r="AJ6" s="19">
        <v>37894</v>
      </c>
      <c r="AK6" s="19">
        <v>0</v>
      </c>
      <c r="AL6" s="17" t="s">
        <v>69</v>
      </c>
      <c r="AM6" s="19">
        <v>0</v>
      </c>
      <c r="AN6" s="19">
        <v>37894</v>
      </c>
      <c r="AO6" s="17" t="s">
        <v>70</v>
      </c>
      <c r="AP6" s="17" t="s">
        <v>84</v>
      </c>
      <c r="AQ6" s="17" t="s">
        <v>72</v>
      </c>
      <c r="AR6" s="19">
        <v>0</v>
      </c>
    </row>
    <row r="7" spans="1:44" x14ac:dyDescent="0.2">
      <c r="A7" s="17">
        <v>900145767</v>
      </c>
      <c r="B7" s="17" t="s">
        <v>12</v>
      </c>
      <c r="C7" s="17" t="s">
        <v>13</v>
      </c>
      <c r="D7" s="17">
        <v>68240</v>
      </c>
      <c r="E7" s="17" t="s">
        <v>85</v>
      </c>
      <c r="F7" s="17" t="s">
        <v>86</v>
      </c>
      <c r="G7" s="18">
        <v>45465</v>
      </c>
      <c r="H7" s="18">
        <v>45478</v>
      </c>
      <c r="I7" s="19">
        <v>6960</v>
      </c>
      <c r="J7" s="19">
        <v>6960</v>
      </c>
      <c r="K7" s="20" t="s">
        <v>27</v>
      </c>
      <c r="L7" s="21" t="s">
        <v>26</v>
      </c>
      <c r="M7" s="17" t="s">
        <v>29</v>
      </c>
      <c r="N7" s="17" t="s">
        <v>67</v>
      </c>
      <c r="O7" s="17" t="s">
        <v>67</v>
      </c>
      <c r="P7" s="19">
        <v>0</v>
      </c>
      <c r="Q7" s="17"/>
      <c r="R7" s="19">
        <v>0</v>
      </c>
      <c r="S7" s="19">
        <v>0</v>
      </c>
      <c r="T7" s="17"/>
      <c r="U7" s="18"/>
      <c r="V7" s="17"/>
      <c r="W7" s="19">
        <v>0</v>
      </c>
      <c r="X7" s="17" t="s">
        <v>68</v>
      </c>
      <c r="Y7" s="18">
        <v>45465</v>
      </c>
      <c r="Z7" s="18">
        <v>45477</v>
      </c>
      <c r="AA7" s="18">
        <v>45482</v>
      </c>
      <c r="AB7" s="19">
        <v>6960</v>
      </c>
      <c r="AC7" s="19">
        <v>0</v>
      </c>
      <c r="AD7" s="19">
        <v>0</v>
      </c>
      <c r="AE7" s="19">
        <v>0</v>
      </c>
      <c r="AF7" s="19">
        <v>0</v>
      </c>
      <c r="AG7" s="19">
        <v>0</v>
      </c>
      <c r="AH7" s="19">
        <v>0</v>
      </c>
      <c r="AI7" s="19">
        <v>0</v>
      </c>
      <c r="AJ7" s="19">
        <v>6960</v>
      </c>
      <c r="AK7" s="19">
        <v>0</v>
      </c>
      <c r="AL7" s="17" t="s">
        <v>69</v>
      </c>
      <c r="AM7" s="19">
        <v>0</v>
      </c>
      <c r="AN7" s="19">
        <v>6960</v>
      </c>
      <c r="AO7" s="17" t="s">
        <v>70</v>
      </c>
      <c r="AP7" s="17" t="s">
        <v>87</v>
      </c>
      <c r="AQ7" s="17" t="s">
        <v>88</v>
      </c>
      <c r="AR7" s="19">
        <v>0</v>
      </c>
    </row>
    <row r="8" spans="1:44" x14ac:dyDescent="0.2">
      <c r="A8" s="17">
        <v>900145767</v>
      </c>
      <c r="B8" s="17" t="s">
        <v>12</v>
      </c>
      <c r="C8" s="17" t="s">
        <v>13</v>
      </c>
      <c r="D8" s="17">
        <v>59617</v>
      </c>
      <c r="E8" s="17" t="s">
        <v>89</v>
      </c>
      <c r="F8" s="17" t="s">
        <v>90</v>
      </c>
      <c r="G8" s="18">
        <v>44998</v>
      </c>
      <c r="H8" s="18">
        <v>45016</v>
      </c>
      <c r="I8" s="19">
        <v>6000</v>
      </c>
      <c r="J8" s="19">
        <v>6000</v>
      </c>
      <c r="K8" s="20" t="s">
        <v>27</v>
      </c>
      <c r="L8" s="21" t="s">
        <v>26</v>
      </c>
      <c r="M8" s="17" t="s">
        <v>29</v>
      </c>
      <c r="N8" s="17" t="s">
        <v>106</v>
      </c>
      <c r="O8" s="17" t="s">
        <v>106</v>
      </c>
      <c r="P8" s="19">
        <v>0</v>
      </c>
      <c r="Q8" s="17"/>
      <c r="R8" s="19">
        <v>6000</v>
      </c>
      <c r="S8" s="19">
        <v>0</v>
      </c>
      <c r="T8" s="17">
        <v>2201429405</v>
      </c>
      <c r="U8" s="18">
        <v>45169</v>
      </c>
      <c r="V8" s="17" t="s">
        <v>107</v>
      </c>
      <c r="W8" s="19">
        <v>2468037</v>
      </c>
      <c r="X8" s="17" t="s">
        <v>91</v>
      </c>
      <c r="Y8" s="18">
        <v>44998</v>
      </c>
      <c r="Z8" s="18">
        <v>45029</v>
      </c>
      <c r="AA8" s="18" t="s">
        <v>69</v>
      </c>
      <c r="AB8" s="19">
        <v>6000</v>
      </c>
      <c r="AC8" s="19">
        <v>6000</v>
      </c>
      <c r="AD8" s="19">
        <v>6000</v>
      </c>
      <c r="AE8" s="19">
        <v>0</v>
      </c>
      <c r="AF8" s="19">
        <v>0</v>
      </c>
      <c r="AG8" s="19">
        <v>0</v>
      </c>
      <c r="AH8" s="19">
        <v>0</v>
      </c>
      <c r="AI8" s="19">
        <v>0</v>
      </c>
      <c r="AJ8" s="19">
        <v>0</v>
      </c>
      <c r="AK8" s="19">
        <v>0</v>
      </c>
      <c r="AL8" s="17" t="s">
        <v>69</v>
      </c>
      <c r="AM8" s="19">
        <v>0</v>
      </c>
      <c r="AN8" s="19">
        <v>0</v>
      </c>
      <c r="AO8" s="17"/>
      <c r="AP8" s="17"/>
      <c r="AQ8" s="17"/>
      <c r="AR8" s="19">
        <v>6000</v>
      </c>
    </row>
    <row r="9" spans="1:44" x14ac:dyDescent="0.2">
      <c r="A9" s="17">
        <v>900145767</v>
      </c>
      <c r="B9" s="17" t="s">
        <v>12</v>
      </c>
      <c r="C9" s="17" t="s">
        <v>14</v>
      </c>
      <c r="D9" s="17">
        <v>82217</v>
      </c>
      <c r="E9" s="17" t="s">
        <v>92</v>
      </c>
      <c r="F9" s="17" t="s">
        <v>93</v>
      </c>
      <c r="G9" s="18">
        <v>45197</v>
      </c>
      <c r="H9" s="18">
        <v>45199</v>
      </c>
      <c r="I9" s="19">
        <v>6960</v>
      </c>
      <c r="J9" s="19">
        <v>6960</v>
      </c>
      <c r="K9" s="20" t="s">
        <v>28</v>
      </c>
      <c r="L9" s="21" t="s">
        <v>26</v>
      </c>
      <c r="M9" s="17" t="s">
        <v>29</v>
      </c>
      <c r="N9" s="17" t="s">
        <v>106</v>
      </c>
      <c r="O9" s="17" t="s">
        <v>106</v>
      </c>
      <c r="P9" s="19">
        <v>0</v>
      </c>
      <c r="Q9" s="17"/>
      <c r="R9" s="19">
        <v>6960</v>
      </c>
      <c r="S9" s="19">
        <v>0</v>
      </c>
      <c r="T9" s="17">
        <v>4800062745</v>
      </c>
      <c r="U9" s="18">
        <v>45341</v>
      </c>
      <c r="V9" s="17" t="s">
        <v>108</v>
      </c>
      <c r="W9" s="19">
        <v>3866162</v>
      </c>
      <c r="X9" s="17" t="s">
        <v>91</v>
      </c>
      <c r="Y9" s="18">
        <v>45197</v>
      </c>
      <c r="Z9" s="18">
        <v>45202</v>
      </c>
      <c r="AA9" s="18" t="s">
        <v>69</v>
      </c>
      <c r="AB9" s="19">
        <v>6960</v>
      </c>
      <c r="AC9" s="19">
        <v>6960</v>
      </c>
      <c r="AD9" s="19">
        <v>6960</v>
      </c>
      <c r="AE9" s="19">
        <v>0</v>
      </c>
      <c r="AF9" s="19">
        <v>0</v>
      </c>
      <c r="AG9" s="19">
        <v>0</v>
      </c>
      <c r="AH9" s="19">
        <v>0</v>
      </c>
      <c r="AI9" s="19">
        <v>0</v>
      </c>
      <c r="AJ9" s="19">
        <v>0</v>
      </c>
      <c r="AK9" s="19">
        <v>0</v>
      </c>
      <c r="AL9" s="17" t="s">
        <v>69</v>
      </c>
      <c r="AM9" s="19">
        <v>0</v>
      </c>
      <c r="AN9" s="19">
        <v>0</v>
      </c>
      <c r="AO9" s="17"/>
      <c r="AP9" s="17"/>
      <c r="AQ9" s="17"/>
      <c r="AR9" s="19">
        <v>6960</v>
      </c>
    </row>
    <row r="10" spans="1:44" x14ac:dyDescent="0.2">
      <c r="A10" s="17">
        <v>900145767</v>
      </c>
      <c r="B10" s="17" t="s">
        <v>12</v>
      </c>
      <c r="C10" s="17" t="s">
        <v>13</v>
      </c>
      <c r="D10" s="17">
        <v>63518</v>
      </c>
      <c r="E10" s="17" t="s">
        <v>94</v>
      </c>
      <c r="F10" s="17" t="s">
        <v>95</v>
      </c>
      <c r="G10" s="18">
        <v>45185</v>
      </c>
      <c r="H10" s="18">
        <v>45199</v>
      </c>
      <c r="I10" s="19">
        <v>6960</v>
      </c>
      <c r="J10" s="19">
        <v>6960</v>
      </c>
      <c r="K10" s="20" t="s">
        <v>27</v>
      </c>
      <c r="L10" s="21" t="s">
        <v>26</v>
      </c>
      <c r="M10" s="17" t="s">
        <v>29</v>
      </c>
      <c r="N10" s="17" t="s">
        <v>106</v>
      </c>
      <c r="O10" s="17" t="s">
        <v>106</v>
      </c>
      <c r="P10" s="19">
        <v>0</v>
      </c>
      <c r="Q10" s="17"/>
      <c r="R10" s="19">
        <v>6960</v>
      </c>
      <c r="S10" s="19">
        <v>0</v>
      </c>
      <c r="T10" s="17">
        <v>2201511145</v>
      </c>
      <c r="U10" s="18">
        <v>45440</v>
      </c>
      <c r="V10" s="17" t="s">
        <v>107</v>
      </c>
      <c r="W10" s="19">
        <v>774225</v>
      </c>
      <c r="X10" s="17" t="s">
        <v>91</v>
      </c>
      <c r="Y10" s="18">
        <v>45185</v>
      </c>
      <c r="Z10" s="18">
        <v>45203</v>
      </c>
      <c r="AA10" s="18" t="s">
        <v>69</v>
      </c>
      <c r="AB10" s="19">
        <v>6960</v>
      </c>
      <c r="AC10" s="19">
        <v>6960</v>
      </c>
      <c r="AD10" s="19">
        <v>6960</v>
      </c>
      <c r="AE10" s="19">
        <v>0</v>
      </c>
      <c r="AF10" s="19">
        <v>0</v>
      </c>
      <c r="AG10" s="19">
        <v>0</v>
      </c>
      <c r="AH10" s="19">
        <v>0</v>
      </c>
      <c r="AI10" s="19">
        <v>0</v>
      </c>
      <c r="AJ10" s="19">
        <v>0</v>
      </c>
      <c r="AK10" s="19">
        <v>0</v>
      </c>
      <c r="AL10" s="17" t="s">
        <v>69</v>
      </c>
      <c r="AM10" s="19">
        <v>0</v>
      </c>
      <c r="AN10" s="19">
        <v>0</v>
      </c>
      <c r="AO10" s="17"/>
      <c r="AP10" s="17"/>
      <c r="AQ10" s="17"/>
      <c r="AR10" s="19">
        <v>6960</v>
      </c>
    </row>
    <row r="11" spans="1:44" x14ac:dyDescent="0.2">
      <c r="A11" s="17">
        <v>900145767</v>
      </c>
      <c r="B11" s="17" t="s">
        <v>12</v>
      </c>
      <c r="C11" s="17" t="s">
        <v>15</v>
      </c>
      <c r="D11" s="17">
        <v>87674</v>
      </c>
      <c r="E11" s="17" t="s">
        <v>96</v>
      </c>
      <c r="F11" s="17" t="s">
        <v>97</v>
      </c>
      <c r="G11" s="18">
        <v>45358</v>
      </c>
      <c r="H11" s="18">
        <v>45383</v>
      </c>
      <c r="I11" s="19">
        <v>14306</v>
      </c>
      <c r="J11" s="19">
        <v>14306</v>
      </c>
      <c r="K11" s="20" t="s">
        <v>28</v>
      </c>
      <c r="L11" s="21" t="s">
        <v>26</v>
      </c>
      <c r="M11" s="17" t="s">
        <v>31</v>
      </c>
      <c r="N11" s="17" t="s">
        <v>106</v>
      </c>
      <c r="O11" s="17" t="s">
        <v>106</v>
      </c>
      <c r="P11" s="19">
        <v>0</v>
      </c>
      <c r="Q11" s="17"/>
      <c r="R11" s="19">
        <v>14306</v>
      </c>
      <c r="S11" s="19">
        <v>0</v>
      </c>
      <c r="T11" s="17">
        <v>2201511300</v>
      </c>
      <c r="U11" s="18">
        <v>45441</v>
      </c>
      <c r="V11" s="17" t="s">
        <v>107</v>
      </c>
      <c r="W11" s="19">
        <v>121130</v>
      </c>
      <c r="X11" s="17" t="s">
        <v>91</v>
      </c>
      <c r="Y11" s="18">
        <v>45358</v>
      </c>
      <c r="Z11" s="18">
        <v>45384</v>
      </c>
      <c r="AA11" s="18" t="s">
        <v>69</v>
      </c>
      <c r="AB11" s="19">
        <v>14306</v>
      </c>
      <c r="AC11" s="19">
        <v>14306</v>
      </c>
      <c r="AD11" s="19">
        <v>14306</v>
      </c>
      <c r="AE11" s="19">
        <v>0</v>
      </c>
      <c r="AF11" s="19">
        <v>0</v>
      </c>
      <c r="AG11" s="19">
        <v>0</v>
      </c>
      <c r="AH11" s="19">
        <v>0</v>
      </c>
      <c r="AI11" s="19">
        <v>0</v>
      </c>
      <c r="AJ11" s="19">
        <v>0</v>
      </c>
      <c r="AK11" s="19">
        <v>0</v>
      </c>
      <c r="AL11" s="17" t="s">
        <v>69</v>
      </c>
      <c r="AM11" s="19">
        <v>0</v>
      </c>
      <c r="AN11" s="19">
        <v>0</v>
      </c>
      <c r="AO11" s="17"/>
      <c r="AP11" s="17"/>
      <c r="AQ11" s="17"/>
      <c r="AR11" s="19">
        <v>14306</v>
      </c>
    </row>
    <row r="12" spans="1:44" x14ac:dyDescent="0.2">
      <c r="A12" s="17">
        <v>900145767</v>
      </c>
      <c r="B12" s="17" t="s">
        <v>12</v>
      </c>
      <c r="C12" s="17" t="s">
        <v>13</v>
      </c>
      <c r="D12" s="17">
        <v>64608</v>
      </c>
      <c r="E12" s="17" t="s">
        <v>98</v>
      </c>
      <c r="F12" s="17" t="s">
        <v>99</v>
      </c>
      <c r="G12" s="18">
        <v>45244</v>
      </c>
      <c r="H12" s="18">
        <v>45264</v>
      </c>
      <c r="I12" s="19">
        <v>31707</v>
      </c>
      <c r="J12" s="19">
        <v>31707</v>
      </c>
      <c r="K12" s="20" t="s">
        <v>27</v>
      </c>
      <c r="L12" s="21" t="s">
        <v>26</v>
      </c>
      <c r="M12" s="17" t="s">
        <v>31</v>
      </c>
      <c r="N12" s="17" t="s">
        <v>106</v>
      </c>
      <c r="O12" s="17" t="s">
        <v>106</v>
      </c>
      <c r="P12" s="19">
        <v>0</v>
      </c>
      <c r="Q12" s="17"/>
      <c r="R12" s="19">
        <v>31707</v>
      </c>
      <c r="S12" s="19">
        <v>0</v>
      </c>
      <c r="T12" s="17">
        <v>2201506779</v>
      </c>
      <c r="U12" s="18">
        <v>45411</v>
      </c>
      <c r="V12" s="17" t="s">
        <v>107</v>
      </c>
      <c r="W12" s="19">
        <v>1336209</v>
      </c>
      <c r="X12" s="17" t="s">
        <v>91</v>
      </c>
      <c r="Y12" s="18">
        <v>45244</v>
      </c>
      <c r="Z12" s="18">
        <v>45264</v>
      </c>
      <c r="AA12" s="18" t="s">
        <v>69</v>
      </c>
      <c r="AB12" s="19">
        <v>31707</v>
      </c>
      <c r="AC12" s="19">
        <v>31707</v>
      </c>
      <c r="AD12" s="19">
        <v>31707</v>
      </c>
      <c r="AE12" s="19">
        <v>0</v>
      </c>
      <c r="AF12" s="19">
        <v>58400</v>
      </c>
      <c r="AG12" s="19">
        <v>0</v>
      </c>
      <c r="AH12" s="19">
        <v>0</v>
      </c>
      <c r="AI12" s="19">
        <v>0</v>
      </c>
      <c r="AJ12" s="19">
        <v>0</v>
      </c>
      <c r="AK12" s="19">
        <v>0</v>
      </c>
      <c r="AL12" s="17" t="s">
        <v>69</v>
      </c>
      <c r="AM12" s="19">
        <v>0</v>
      </c>
      <c r="AN12" s="19">
        <v>0</v>
      </c>
      <c r="AO12" s="17"/>
      <c r="AP12" s="17"/>
      <c r="AQ12" s="17"/>
      <c r="AR12" s="19">
        <v>31707</v>
      </c>
    </row>
    <row r="13" spans="1:44" x14ac:dyDescent="0.2">
      <c r="A13" s="17">
        <v>900145767</v>
      </c>
      <c r="B13" s="17" t="s">
        <v>12</v>
      </c>
      <c r="C13" s="17" t="s">
        <v>15</v>
      </c>
      <c r="D13" s="17">
        <v>87915</v>
      </c>
      <c r="E13" s="17" t="s">
        <v>100</v>
      </c>
      <c r="F13" s="17" t="s">
        <v>101</v>
      </c>
      <c r="G13" s="18">
        <v>45366</v>
      </c>
      <c r="H13" s="18">
        <v>45383</v>
      </c>
      <c r="I13" s="19">
        <v>37894</v>
      </c>
      <c r="J13" s="19">
        <v>37894</v>
      </c>
      <c r="K13" s="20" t="s">
        <v>28</v>
      </c>
      <c r="L13" s="21" t="s">
        <v>26</v>
      </c>
      <c r="M13" s="17" t="s">
        <v>31</v>
      </c>
      <c r="N13" s="17" t="s">
        <v>106</v>
      </c>
      <c r="O13" s="17" t="s">
        <v>106</v>
      </c>
      <c r="P13" s="19">
        <v>0</v>
      </c>
      <c r="Q13" s="17"/>
      <c r="R13" s="19">
        <v>37894</v>
      </c>
      <c r="S13" s="19">
        <v>0</v>
      </c>
      <c r="T13" s="17">
        <v>2201511300</v>
      </c>
      <c r="U13" s="18">
        <v>45441</v>
      </c>
      <c r="V13" s="17" t="s">
        <v>107</v>
      </c>
      <c r="W13" s="19">
        <v>121130</v>
      </c>
      <c r="X13" s="17" t="s">
        <v>91</v>
      </c>
      <c r="Y13" s="18">
        <v>45366</v>
      </c>
      <c r="Z13" s="18">
        <v>45384</v>
      </c>
      <c r="AA13" s="18" t="s">
        <v>69</v>
      </c>
      <c r="AB13" s="19">
        <v>37894</v>
      </c>
      <c r="AC13" s="19">
        <v>37894</v>
      </c>
      <c r="AD13" s="19">
        <v>37894</v>
      </c>
      <c r="AE13" s="19">
        <v>0</v>
      </c>
      <c r="AF13" s="19">
        <v>0</v>
      </c>
      <c r="AG13" s="19">
        <v>0</v>
      </c>
      <c r="AH13" s="19">
        <v>0</v>
      </c>
      <c r="AI13" s="19">
        <v>0</v>
      </c>
      <c r="AJ13" s="19">
        <v>0</v>
      </c>
      <c r="AK13" s="19">
        <v>0</v>
      </c>
      <c r="AL13" s="17" t="s">
        <v>69</v>
      </c>
      <c r="AM13" s="19">
        <v>0</v>
      </c>
      <c r="AN13" s="19">
        <v>0</v>
      </c>
      <c r="AO13" s="17"/>
      <c r="AP13" s="17"/>
      <c r="AQ13" s="17"/>
      <c r="AR13" s="19">
        <v>37894</v>
      </c>
    </row>
    <row r="14" spans="1:44" x14ac:dyDescent="0.2">
      <c r="A14" s="17">
        <v>900145767</v>
      </c>
      <c r="B14" s="17" t="s">
        <v>12</v>
      </c>
      <c r="C14" s="17" t="s">
        <v>15</v>
      </c>
      <c r="D14" s="17">
        <v>87673</v>
      </c>
      <c r="E14" s="17" t="s">
        <v>102</v>
      </c>
      <c r="F14" s="17" t="s">
        <v>103</v>
      </c>
      <c r="G14" s="18">
        <v>45358</v>
      </c>
      <c r="H14" s="18">
        <v>45383</v>
      </c>
      <c r="I14" s="19">
        <v>55010</v>
      </c>
      <c r="J14" s="19">
        <v>55010</v>
      </c>
      <c r="K14" s="20" t="s">
        <v>28</v>
      </c>
      <c r="L14" s="21" t="s">
        <v>26</v>
      </c>
      <c r="M14" s="17" t="s">
        <v>29</v>
      </c>
      <c r="N14" s="17" t="s">
        <v>106</v>
      </c>
      <c r="O14" s="17" t="s">
        <v>106</v>
      </c>
      <c r="P14" s="19">
        <v>0</v>
      </c>
      <c r="Q14" s="17"/>
      <c r="R14" s="19">
        <v>55010</v>
      </c>
      <c r="S14" s="19">
        <v>0</v>
      </c>
      <c r="T14" s="17">
        <v>2201511300</v>
      </c>
      <c r="U14" s="18">
        <v>45441</v>
      </c>
      <c r="V14" s="17" t="s">
        <v>107</v>
      </c>
      <c r="W14" s="19">
        <v>121130</v>
      </c>
      <c r="X14" s="17" t="s">
        <v>91</v>
      </c>
      <c r="Y14" s="18">
        <v>45358</v>
      </c>
      <c r="Z14" s="18">
        <v>45387</v>
      </c>
      <c r="AA14" s="18" t="s">
        <v>69</v>
      </c>
      <c r="AB14" s="19">
        <v>55010</v>
      </c>
      <c r="AC14" s="19">
        <v>55010</v>
      </c>
      <c r="AD14" s="19">
        <v>55010</v>
      </c>
      <c r="AE14" s="19">
        <v>0</v>
      </c>
      <c r="AF14" s="19">
        <v>0</v>
      </c>
      <c r="AG14" s="19">
        <v>0</v>
      </c>
      <c r="AH14" s="19">
        <v>0</v>
      </c>
      <c r="AI14" s="19">
        <v>0</v>
      </c>
      <c r="AJ14" s="19">
        <v>0</v>
      </c>
      <c r="AK14" s="19">
        <v>0</v>
      </c>
      <c r="AL14" s="17" t="s">
        <v>69</v>
      </c>
      <c r="AM14" s="19">
        <v>0</v>
      </c>
      <c r="AN14" s="19">
        <v>0</v>
      </c>
      <c r="AO14" s="17"/>
      <c r="AP14" s="17"/>
      <c r="AQ14" s="17"/>
      <c r="AR14" s="19">
        <v>55010</v>
      </c>
    </row>
    <row r="15" spans="1:44" x14ac:dyDescent="0.2">
      <c r="A15" s="17">
        <v>900145767</v>
      </c>
      <c r="B15" s="17" t="s">
        <v>12</v>
      </c>
      <c r="C15" s="17" t="s">
        <v>14</v>
      </c>
      <c r="D15" s="17">
        <v>82654</v>
      </c>
      <c r="E15" s="17" t="s">
        <v>104</v>
      </c>
      <c r="F15" s="17" t="s">
        <v>105</v>
      </c>
      <c r="G15" s="18">
        <v>45226</v>
      </c>
      <c r="H15" s="18">
        <v>45230</v>
      </c>
      <c r="I15" s="19">
        <v>2804730</v>
      </c>
      <c r="J15" s="19">
        <v>2804730</v>
      </c>
      <c r="K15" s="20" t="s">
        <v>28</v>
      </c>
      <c r="L15" s="21" t="s">
        <v>26</v>
      </c>
      <c r="M15" s="17" t="s">
        <v>30</v>
      </c>
      <c r="N15" s="17" t="s">
        <v>106</v>
      </c>
      <c r="O15" s="17" t="s">
        <v>106</v>
      </c>
      <c r="P15" s="19">
        <v>0</v>
      </c>
      <c r="Q15" s="17"/>
      <c r="R15" s="19">
        <v>2804730</v>
      </c>
      <c r="S15" s="19">
        <v>0</v>
      </c>
      <c r="T15" s="17">
        <v>4800062745</v>
      </c>
      <c r="U15" s="18">
        <v>45341</v>
      </c>
      <c r="V15" s="17" t="s">
        <v>108</v>
      </c>
      <c r="W15" s="19">
        <v>3866162</v>
      </c>
      <c r="X15" s="17" t="s">
        <v>91</v>
      </c>
      <c r="Y15" s="18">
        <v>45226</v>
      </c>
      <c r="Z15" s="18">
        <v>45233</v>
      </c>
      <c r="AA15" s="18" t="s">
        <v>69</v>
      </c>
      <c r="AB15" s="19">
        <v>2804730</v>
      </c>
      <c r="AC15" s="19">
        <v>2804730</v>
      </c>
      <c r="AD15" s="19">
        <v>2804730</v>
      </c>
      <c r="AE15" s="19">
        <v>0</v>
      </c>
      <c r="AF15" s="19">
        <v>240000</v>
      </c>
      <c r="AG15" s="19">
        <v>0</v>
      </c>
      <c r="AH15" s="19">
        <v>0</v>
      </c>
      <c r="AI15" s="19">
        <v>0</v>
      </c>
      <c r="AJ15" s="19">
        <v>0</v>
      </c>
      <c r="AK15" s="19">
        <v>0</v>
      </c>
      <c r="AL15" s="17" t="s">
        <v>69</v>
      </c>
      <c r="AM15" s="19">
        <v>0</v>
      </c>
      <c r="AN15" s="19">
        <v>0</v>
      </c>
      <c r="AO15" s="17"/>
      <c r="AP15" s="17"/>
      <c r="AQ15" s="17"/>
      <c r="AR15" s="19">
        <v>2804730</v>
      </c>
    </row>
    <row r="16" spans="1:44" x14ac:dyDescent="0.2">
      <c r="A16" s="22"/>
      <c r="B16" s="22"/>
      <c r="C16" s="22"/>
      <c r="D16" s="22"/>
      <c r="E16" s="22"/>
      <c r="F16" s="22"/>
      <c r="G16" s="23"/>
      <c r="H16" s="23"/>
      <c r="I16" s="24"/>
      <c r="J16" s="24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</row>
  </sheetData>
  <autoFilter ref="A1:AR15"/>
  <dataValidations count="1">
    <dataValidation type="whole" operator="greaterThan" allowBlank="1" showInputMessage="1" showErrorMessage="1" errorTitle="DATO ERRADO" error="El valor debe ser diferente de cero" sqref="I2:J15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8" zoomScaleNormal="100" workbookViewId="0">
      <selection activeCell="C13" sqref="C13"/>
    </sheetView>
  </sheetViews>
  <sheetFormatPr baseColWidth="10" defaultRowHeight="12.5" x14ac:dyDescent="0.25"/>
  <cols>
    <col min="1" max="1" width="1" style="30" customWidth="1"/>
    <col min="2" max="2" width="10.90625" style="30"/>
    <col min="3" max="3" width="17.54296875" style="30" customWidth="1"/>
    <col min="4" max="4" width="11.54296875" style="30" customWidth="1"/>
    <col min="5" max="8" width="10.90625" style="30"/>
    <col min="9" max="9" width="22.54296875" style="30" customWidth="1"/>
    <col min="10" max="10" width="14" style="30" customWidth="1"/>
    <col min="11" max="11" width="1.7265625" style="30" customWidth="1"/>
    <col min="12" max="16384" width="10.90625" style="30"/>
  </cols>
  <sheetData>
    <row r="1" spans="2:10" ht="6" customHeight="1" thickBot="1" x14ac:dyDescent="0.3"/>
    <row r="2" spans="2:10" ht="19.5" customHeight="1" x14ac:dyDescent="0.25">
      <c r="B2" s="31"/>
      <c r="C2" s="32"/>
      <c r="D2" s="79" t="s">
        <v>113</v>
      </c>
      <c r="E2" s="80"/>
      <c r="F2" s="80"/>
      <c r="G2" s="80"/>
      <c r="H2" s="80"/>
      <c r="I2" s="81"/>
      <c r="J2" s="85" t="s">
        <v>114</v>
      </c>
    </row>
    <row r="3" spans="2:10" ht="15.75" customHeight="1" thickBot="1" x14ac:dyDescent="0.3">
      <c r="B3" s="33"/>
      <c r="C3" s="34"/>
      <c r="D3" s="82"/>
      <c r="E3" s="83"/>
      <c r="F3" s="83"/>
      <c r="G3" s="83"/>
      <c r="H3" s="83"/>
      <c r="I3" s="84"/>
      <c r="J3" s="86"/>
    </row>
    <row r="4" spans="2:10" ht="13" x14ac:dyDescent="0.25">
      <c r="B4" s="33"/>
      <c r="C4" s="34"/>
      <c r="D4" s="35"/>
      <c r="E4" s="36"/>
      <c r="F4" s="36"/>
      <c r="G4" s="36"/>
      <c r="H4" s="36"/>
      <c r="I4" s="37"/>
      <c r="J4" s="38"/>
    </row>
    <row r="5" spans="2:10" ht="13" x14ac:dyDescent="0.25">
      <c r="B5" s="33"/>
      <c r="C5" s="34"/>
      <c r="D5" s="39" t="s">
        <v>115</v>
      </c>
      <c r="E5" s="40"/>
      <c r="F5" s="40"/>
      <c r="G5" s="40"/>
      <c r="H5" s="40"/>
      <c r="I5" s="41"/>
      <c r="J5" s="41" t="s">
        <v>116</v>
      </c>
    </row>
    <row r="6" spans="2:10" ht="13.5" thickBot="1" x14ac:dyDescent="0.3">
      <c r="B6" s="42"/>
      <c r="C6" s="43"/>
      <c r="D6" s="44"/>
      <c r="E6" s="45"/>
      <c r="F6" s="45"/>
      <c r="G6" s="45"/>
      <c r="H6" s="45"/>
      <c r="I6" s="46"/>
      <c r="J6" s="47"/>
    </row>
    <row r="7" spans="2:10" x14ac:dyDescent="0.25">
      <c r="B7" s="48"/>
      <c r="J7" s="49"/>
    </row>
    <row r="8" spans="2:10" x14ac:dyDescent="0.25">
      <c r="B8" s="48"/>
      <c r="J8" s="49"/>
    </row>
    <row r="9" spans="2:10" x14ac:dyDescent="0.25">
      <c r="B9" s="48"/>
      <c r="J9" s="49"/>
    </row>
    <row r="10" spans="2:10" ht="13" x14ac:dyDescent="0.3">
      <c r="B10" s="48"/>
      <c r="C10" s="50" t="s">
        <v>151</v>
      </c>
      <c r="E10" s="51"/>
      <c r="H10" s="52"/>
      <c r="J10" s="49"/>
    </row>
    <row r="11" spans="2:10" x14ac:dyDescent="0.25">
      <c r="B11" s="48"/>
      <c r="J11" s="49"/>
    </row>
    <row r="12" spans="2:10" ht="13" x14ac:dyDescent="0.3">
      <c r="B12" s="48"/>
      <c r="C12" s="50" t="s">
        <v>146</v>
      </c>
      <c r="J12" s="49"/>
    </row>
    <row r="13" spans="2:10" ht="13" x14ac:dyDescent="0.3">
      <c r="B13" s="48"/>
      <c r="C13" s="50" t="s">
        <v>147</v>
      </c>
      <c r="J13" s="49"/>
    </row>
    <row r="14" spans="2:10" x14ac:dyDescent="0.25">
      <c r="B14" s="48"/>
      <c r="J14" s="49"/>
    </row>
    <row r="15" spans="2:10" x14ac:dyDescent="0.25">
      <c r="B15" s="48"/>
      <c r="C15" s="30" t="s">
        <v>117</v>
      </c>
      <c r="J15" s="49"/>
    </row>
    <row r="16" spans="2:10" x14ac:dyDescent="0.25">
      <c r="B16" s="48"/>
      <c r="C16" s="53"/>
      <c r="J16" s="49"/>
    </row>
    <row r="17" spans="2:10" ht="13" x14ac:dyDescent="0.3">
      <c r="B17" s="48"/>
      <c r="C17" s="30" t="s">
        <v>118</v>
      </c>
      <c r="D17" s="51"/>
      <c r="H17" s="54"/>
      <c r="I17" s="55"/>
      <c r="J17" s="49"/>
    </row>
    <row r="18" spans="2:10" ht="13" x14ac:dyDescent="0.3">
      <c r="B18" s="48"/>
      <c r="C18" s="50" t="s">
        <v>119</v>
      </c>
      <c r="D18" s="50"/>
      <c r="E18" s="50"/>
      <c r="F18" s="50"/>
      <c r="H18" s="56">
        <v>14</v>
      </c>
      <c r="I18" s="57">
        <v>7377378</v>
      </c>
      <c r="J18" s="49"/>
    </row>
    <row r="19" spans="2:10" x14ac:dyDescent="0.25">
      <c r="B19" s="48"/>
      <c r="C19" s="30" t="s">
        <v>120</v>
      </c>
      <c r="H19" s="58">
        <v>8</v>
      </c>
      <c r="I19" s="59">
        <v>2963567</v>
      </c>
      <c r="J19" s="49"/>
    </row>
    <row r="20" spans="2:10" x14ac:dyDescent="0.25">
      <c r="B20" s="48"/>
      <c r="C20" s="30" t="s">
        <v>121</v>
      </c>
      <c r="H20" s="58">
        <v>6</v>
      </c>
      <c r="I20" s="59">
        <v>4413811</v>
      </c>
      <c r="J20" s="49"/>
    </row>
    <row r="21" spans="2:10" x14ac:dyDescent="0.25">
      <c r="B21" s="48"/>
      <c r="C21" s="30" t="s">
        <v>122</v>
      </c>
      <c r="H21" s="58">
        <v>0</v>
      </c>
      <c r="I21" s="59">
        <v>0</v>
      </c>
      <c r="J21" s="49"/>
    </row>
    <row r="22" spans="2:10" x14ac:dyDescent="0.25">
      <c r="B22" s="48"/>
      <c r="C22" s="30" t="s">
        <v>123</v>
      </c>
      <c r="H22" s="58">
        <v>0</v>
      </c>
      <c r="I22" s="59">
        <v>0</v>
      </c>
      <c r="J22" s="49"/>
    </row>
    <row r="23" spans="2:10" x14ac:dyDescent="0.25">
      <c r="B23" s="48"/>
      <c r="C23" s="30" t="s">
        <v>124</v>
      </c>
      <c r="H23" s="58">
        <v>0</v>
      </c>
      <c r="I23" s="59">
        <v>0</v>
      </c>
      <c r="J23" s="49"/>
    </row>
    <row r="24" spans="2:10" ht="13" thickBot="1" x14ac:dyDescent="0.3">
      <c r="B24" s="48"/>
      <c r="C24" s="30" t="s">
        <v>125</v>
      </c>
      <c r="H24" s="60">
        <v>0</v>
      </c>
      <c r="I24" s="61">
        <v>0</v>
      </c>
      <c r="J24" s="49"/>
    </row>
    <row r="25" spans="2:10" ht="13" x14ac:dyDescent="0.3">
      <c r="B25" s="48"/>
      <c r="C25" s="50" t="s">
        <v>126</v>
      </c>
      <c r="D25" s="50"/>
      <c r="E25" s="50"/>
      <c r="F25" s="50"/>
      <c r="H25" s="56">
        <f>H19+H20+H21+H22+H24+H23</f>
        <v>14</v>
      </c>
      <c r="I25" s="57">
        <f>I19+I20+I21+I22+I24+I23</f>
        <v>7377378</v>
      </c>
      <c r="J25" s="49"/>
    </row>
    <row r="26" spans="2:10" x14ac:dyDescent="0.25">
      <c r="B26" s="48"/>
      <c r="C26" s="30" t="s">
        <v>127</v>
      </c>
      <c r="H26" s="58">
        <v>0</v>
      </c>
      <c r="I26" s="59">
        <v>0</v>
      </c>
      <c r="J26" s="49"/>
    </row>
    <row r="27" spans="2:10" ht="13" thickBot="1" x14ac:dyDescent="0.3">
      <c r="B27" s="48"/>
      <c r="C27" s="30" t="s">
        <v>128</v>
      </c>
      <c r="H27" s="60">
        <v>0</v>
      </c>
      <c r="I27" s="61">
        <v>0</v>
      </c>
      <c r="J27" s="49"/>
    </row>
    <row r="28" spans="2:10" ht="13" x14ac:dyDescent="0.3">
      <c r="B28" s="48"/>
      <c r="C28" s="50" t="s">
        <v>129</v>
      </c>
      <c r="D28" s="50"/>
      <c r="E28" s="50"/>
      <c r="F28" s="50"/>
      <c r="H28" s="56">
        <f>H26+H27</f>
        <v>0</v>
      </c>
      <c r="I28" s="57">
        <f>I26+I27</f>
        <v>0</v>
      </c>
      <c r="J28" s="49"/>
    </row>
    <row r="29" spans="2:10" ht="13.5" thickBot="1" x14ac:dyDescent="0.35">
      <c r="B29" s="48"/>
      <c r="C29" s="30" t="s">
        <v>130</v>
      </c>
      <c r="D29" s="50"/>
      <c r="E29" s="50"/>
      <c r="F29" s="50"/>
      <c r="H29" s="60">
        <v>0</v>
      </c>
      <c r="I29" s="61">
        <v>0</v>
      </c>
      <c r="J29" s="49"/>
    </row>
    <row r="30" spans="2:10" ht="13" x14ac:dyDescent="0.3">
      <c r="B30" s="48"/>
      <c r="C30" s="50" t="s">
        <v>131</v>
      </c>
      <c r="D30" s="50"/>
      <c r="E30" s="50"/>
      <c r="F30" s="50"/>
      <c r="H30" s="58">
        <f>H29</f>
        <v>0</v>
      </c>
      <c r="I30" s="59">
        <f>I29</f>
        <v>0</v>
      </c>
      <c r="J30" s="49"/>
    </row>
    <row r="31" spans="2:10" ht="13" x14ac:dyDescent="0.3">
      <c r="B31" s="48"/>
      <c r="C31" s="50"/>
      <c r="D31" s="50"/>
      <c r="E31" s="50"/>
      <c r="F31" s="50"/>
      <c r="H31" s="62"/>
      <c r="I31" s="57"/>
      <c r="J31" s="49"/>
    </row>
    <row r="32" spans="2:10" ht="13.5" thickBot="1" x14ac:dyDescent="0.35">
      <c r="B32" s="48"/>
      <c r="C32" s="50" t="s">
        <v>132</v>
      </c>
      <c r="D32" s="50"/>
      <c r="H32" s="63">
        <f>H25+H28+H30</f>
        <v>14</v>
      </c>
      <c r="I32" s="64">
        <f>I25+I28+I30</f>
        <v>7377378</v>
      </c>
      <c r="J32" s="49"/>
    </row>
    <row r="33" spans="2:10" ht="13.5" thickTop="1" x14ac:dyDescent="0.3">
      <c r="B33" s="48"/>
      <c r="C33" s="50"/>
      <c r="D33" s="50"/>
      <c r="H33" s="65">
        <f>+H18-H32</f>
        <v>0</v>
      </c>
      <c r="I33" s="59">
        <f>+I18-I32</f>
        <v>0</v>
      </c>
      <c r="J33" s="49"/>
    </row>
    <row r="34" spans="2:10" x14ac:dyDescent="0.25">
      <c r="B34" s="48"/>
      <c r="G34" s="65"/>
      <c r="H34" s="65"/>
      <c r="I34" s="65"/>
      <c r="J34" s="49"/>
    </row>
    <row r="35" spans="2:10" x14ac:dyDescent="0.25">
      <c r="B35" s="48"/>
      <c r="G35" s="65"/>
      <c r="H35" s="65"/>
      <c r="I35" s="65"/>
      <c r="J35" s="49"/>
    </row>
    <row r="36" spans="2:10" ht="13" x14ac:dyDescent="0.3">
      <c r="B36" s="48"/>
      <c r="C36" s="50"/>
      <c r="G36" s="65"/>
      <c r="H36" s="65"/>
      <c r="I36" s="65"/>
      <c r="J36" s="49"/>
    </row>
    <row r="37" spans="2:10" ht="13.5" thickBot="1" x14ac:dyDescent="0.35">
      <c r="B37" s="48"/>
      <c r="C37" s="66" t="s">
        <v>148</v>
      </c>
      <c r="D37" s="67"/>
      <c r="H37" s="66" t="s">
        <v>133</v>
      </c>
      <c r="I37" s="67"/>
      <c r="J37" s="49"/>
    </row>
    <row r="38" spans="2:10" ht="13" x14ac:dyDescent="0.3">
      <c r="B38" s="48"/>
      <c r="C38" s="50" t="s">
        <v>149</v>
      </c>
      <c r="D38" s="65"/>
      <c r="H38" s="68" t="s">
        <v>134</v>
      </c>
      <c r="I38" s="65"/>
      <c r="J38" s="49"/>
    </row>
    <row r="39" spans="2:10" ht="13" x14ac:dyDescent="0.3">
      <c r="B39" s="48"/>
      <c r="C39" s="50" t="s">
        <v>150</v>
      </c>
      <c r="H39" s="50" t="s">
        <v>135</v>
      </c>
      <c r="I39" s="65"/>
      <c r="J39" s="49"/>
    </row>
    <row r="40" spans="2:10" x14ac:dyDescent="0.25">
      <c r="B40" s="48"/>
      <c r="G40" s="65"/>
      <c r="H40" s="65"/>
      <c r="I40" s="65"/>
      <c r="J40" s="49"/>
    </row>
    <row r="41" spans="2:10" ht="12.75" customHeight="1" x14ac:dyDescent="0.25">
      <c r="B41" s="48"/>
      <c r="C41" s="87" t="s">
        <v>136</v>
      </c>
      <c r="D41" s="87"/>
      <c r="E41" s="87"/>
      <c r="F41" s="87"/>
      <c r="G41" s="87"/>
      <c r="H41" s="87"/>
      <c r="I41" s="87"/>
      <c r="J41" s="49"/>
    </row>
    <row r="42" spans="2:10" ht="18.75" customHeight="1" thickBot="1" x14ac:dyDescent="0.3">
      <c r="B42" s="69"/>
      <c r="C42" s="70"/>
      <c r="D42" s="70"/>
      <c r="E42" s="70"/>
      <c r="F42" s="70"/>
      <c r="G42" s="70"/>
      <c r="H42" s="70"/>
      <c r="I42" s="70"/>
      <c r="J42" s="7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topLeftCell="A8" zoomScale="84" zoomScaleNormal="84" zoomScaleSheetLayoutView="100" workbookViewId="0">
      <selection activeCell="N70" sqref="N70"/>
    </sheetView>
  </sheetViews>
  <sheetFormatPr baseColWidth="10" defaultColWidth="11.453125" defaultRowHeight="12.5" x14ac:dyDescent="0.25"/>
  <cols>
    <col min="1" max="1" width="4.453125" style="30" customWidth="1"/>
    <col min="2" max="2" width="11.453125" style="30"/>
    <col min="3" max="3" width="12.81640625" style="30" customWidth="1"/>
    <col min="4" max="4" width="22" style="30" customWidth="1"/>
    <col min="5" max="8" width="11.453125" style="30"/>
    <col min="9" max="9" width="24.7265625" style="30" customWidth="1"/>
    <col min="10" max="10" width="12.54296875" style="30" customWidth="1"/>
    <col min="11" max="11" width="1.7265625" style="30" customWidth="1"/>
    <col min="12" max="16384" width="11.453125" style="30"/>
  </cols>
  <sheetData>
    <row r="1" spans="2:10" ht="18" customHeight="1" thickBot="1" x14ac:dyDescent="0.3"/>
    <row r="2" spans="2:10" ht="19.5" customHeight="1" x14ac:dyDescent="0.25">
      <c r="B2" s="31"/>
      <c r="C2" s="32"/>
      <c r="D2" s="79" t="s">
        <v>137</v>
      </c>
      <c r="E2" s="80"/>
      <c r="F2" s="80"/>
      <c r="G2" s="80"/>
      <c r="H2" s="80"/>
      <c r="I2" s="81"/>
      <c r="J2" s="85" t="s">
        <v>114</v>
      </c>
    </row>
    <row r="3" spans="2:10" ht="15.75" customHeight="1" thickBot="1" x14ac:dyDescent="0.3">
      <c r="B3" s="33"/>
      <c r="C3" s="34"/>
      <c r="D3" s="82"/>
      <c r="E3" s="83"/>
      <c r="F3" s="83"/>
      <c r="G3" s="83"/>
      <c r="H3" s="83"/>
      <c r="I3" s="84"/>
      <c r="J3" s="86"/>
    </row>
    <row r="4" spans="2:10" ht="13" x14ac:dyDescent="0.25">
      <c r="B4" s="33"/>
      <c r="C4" s="34"/>
      <c r="E4" s="36"/>
      <c r="F4" s="36"/>
      <c r="G4" s="36"/>
      <c r="H4" s="36"/>
      <c r="I4" s="37"/>
      <c r="J4" s="38"/>
    </row>
    <row r="5" spans="2:10" ht="13" x14ac:dyDescent="0.25">
      <c r="B5" s="33"/>
      <c r="C5" s="34"/>
      <c r="D5" s="88" t="s">
        <v>138</v>
      </c>
      <c r="E5" s="89"/>
      <c r="F5" s="89"/>
      <c r="G5" s="89"/>
      <c r="H5" s="89"/>
      <c r="I5" s="90"/>
      <c r="J5" s="41" t="s">
        <v>139</v>
      </c>
    </row>
    <row r="6" spans="2:10" ht="13.5" thickBot="1" x14ac:dyDescent="0.3">
      <c r="B6" s="42"/>
      <c r="C6" s="43"/>
      <c r="D6" s="44"/>
      <c r="E6" s="45"/>
      <c r="F6" s="45"/>
      <c r="G6" s="45"/>
      <c r="H6" s="45"/>
      <c r="I6" s="46"/>
      <c r="J6" s="47"/>
    </row>
    <row r="7" spans="2:10" x14ac:dyDescent="0.25">
      <c r="B7" s="48"/>
      <c r="J7" s="49"/>
    </row>
    <row r="8" spans="2:10" x14ac:dyDescent="0.25">
      <c r="B8" s="48"/>
      <c r="J8" s="49"/>
    </row>
    <row r="9" spans="2:10" ht="13" x14ac:dyDescent="0.3">
      <c r="B9" s="48"/>
      <c r="C9" s="50" t="str">
        <f ca="1">+CONCATENATE("Santiago de Cali, ",TEXT(TODAY(),"MMMM DD YYYY"))</f>
        <v>Santiago de Cali, septiembre 30 2024</v>
      </c>
      <c r="D9" s="52"/>
      <c r="E9" s="51"/>
      <c r="J9" s="49"/>
    </row>
    <row r="10" spans="2:10" ht="13" x14ac:dyDescent="0.3">
      <c r="B10" s="48"/>
      <c r="C10" s="50"/>
      <c r="J10" s="49"/>
    </row>
    <row r="11" spans="2:10" ht="13" x14ac:dyDescent="0.3">
      <c r="B11" s="48"/>
      <c r="C11" s="50" t="str">
        <f>+'FOR-CSA-018'!C12</f>
        <v>Señores : E.S.E SUROCCIDENTE</v>
      </c>
      <c r="J11" s="49"/>
    </row>
    <row r="12" spans="2:10" ht="13" x14ac:dyDescent="0.3">
      <c r="B12" s="48"/>
      <c r="C12" s="50" t="str">
        <f>+'FOR-CSA-018'!C13</f>
        <v>NIT: 900145767</v>
      </c>
      <c r="J12" s="49"/>
    </row>
    <row r="13" spans="2:10" x14ac:dyDescent="0.25">
      <c r="B13" s="48"/>
      <c r="J13" s="49"/>
    </row>
    <row r="14" spans="2:10" x14ac:dyDescent="0.25">
      <c r="B14" s="48"/>
      <c r="C14" s="30" t="s">
        <v>140</v>
      </c>
      <c r="J14" s="49"/>
    </row>
    <row r="15" spans="2:10" x14ac:dyDescent="0.25">
      <c r="B15" s="48"/>
      <c r="C15" s="53"/>
      <c r="J15" s="49"/>
    </row>
    <row r="16" spans="2:10" ht="13" x14ac:dyDescent="0.3">
      <c r="B16" s="48"/>
      <c r="C16" s="72"/>
      <c r="D16" s="51"/>
      <c r="H16" s="73" t="s">
        <v>141</v>
      </c>
      <c r="I16" s="73" t="s">
        <v>142</v>
      </c>
      <c r="J16" s="49"/>
    </row>
    <row r="17" spans="2:10" ht="13" x14ac:dyDescent="0.3">
      <c r="B17" s="48"/>
      <c r="C17" s="50" t="s">
        <v>119</v>
      </c>
      <c r="D17" s="50"/>
      <c r="E17" s="50"/>
      <c r="F17" s="50"/>
      <c r="H17" s="54">
        <f>+SUM(H18:H21)</f>
        <v>14</v>
      </c>
      <c r="I17" s="74">
        <f>+SUM(I18:I21)</f>
        <v>7377378</v>
      </c>
      <c r="J17" s="49"/>
    </row>
    <row r="18" spans="2:10" x14ac:dyDescent="0.25">
      <c r="B18" s="48"/>
      <c r="C18" s="30" t="s">
        <v>120</v>
      </c>
      <c r="H18" s="75">
        <f>+'FOR-CSA-018'!H19</f>
        <v>8</v>
      </c>
      <c r="I18" s="76">
        <f>+'FOR-CSA-018'!I19</f>
        <v>2963567</v>
      </c>
      <c r="J18" s="49"/>
    </row>
    <row r="19" spans="2:10" x14ac:dyDescent="0.25">
      <c r="B19" s="48"/>
      <c r="C19" s="30" t="s">
        <v>121</v>
      </c>
      <c r="H19" s="75">
        <f>+'FOR-CSA-018'!H20</f>
        <v>6</v>
      </c>
      <c r="I19" s="76">
        <f>+'FOR-CSA-018'!I20</f>
        <v>4413811</v>
      </c>
      <c r="J19" s="49"/>
    </row>
    <row r="20" spans="2:10" x14ac:dyDescent="0.25">
      <c r="B20" s="48"/>
      <c r="C20" s="30" t="s">
        <v>123</v>
      </c>
      <c r="H20" s="75">
        <f>+'FOR-CSA-018'!H22</f>
        <v>0</v>
      </c>
      <c r="I20" s="76">
        <f>+'FOR-CSA-018'!I22</f>
        <v>0</v>
      </c>
      <c r="J20" s="49"/>
    </row>
    <row r="21" spans="2:10" x14ac:dyDescent="0.25">
      <c r="B21" s="48"/>
      <c r="C21" s="30" t="s">
        <v>143</v>
      </c>
      <c r="H21" s="75">
        <f>+'FOR-CSA-018'!H24</f>
        <v>0</v>
      </c>
      <c r="I21" s="76">
        <f>+'FOR-CSA-018'!I24</f>
        <v>0</v>
      </c>
      <c r="J21" s="49"/>
    </row>
    <row r="22" spans="2:10" ht="13" x14ac:dyDescent="0.3">
      <c r="B22" s="48"/>
      <c r="C22" s="50" t="s">
        <v>144</v>
      </c>
      <c r="D22" s="50"/>
      <c r="E22" s="50"/>
      <c r="F22" s="50"/>
      <c r="H22" s="54">
        <f>SUM(H18:H21)</f>
        <v>14</v>
      </c>
      <c r="I22" s="74">
        <f>+SUBTOTAL(9,I18:I21)</f>
        <v>7377378</v>
      </c>
      <c r="J22" s="49"/>
    </row>
    <row r="23" spans="2:10" ht="13.5" thickBot="1" x14ac:dyDescent="0.35">
      <c r="B23" s="48"/>
      <c r="C23" s="50"/>
      <c r="D23" s="50"/>
      <c r="H23" s="77"/>
      <c r="I23" s="78"/>
      <c r="J23" s="49"/>
    </row>
    <row r="24" spans="2:10" ht="13.5" thickTop="1" x14ac:dyDescent="0.3">
      <c r="B24" s="48"/>
      <c r="C24" s="50"/>
      <c r="D24" s="50"/>
      <c r="H24" s="65"/>
      <c r="I24" s="59"/>
      <c r="J24" s="49"/>
    </row>
    <row r="25" spans="2:10" ht="13" x14ac:dyDescent="0.3">
      <c r="B25" s="48"/>
      <c r="C25" s="50"/>
      <c r="D25" s="50"/>
      <c r="H25" s="65"/>
      <c r="I25" s="59"/>
      <c r="J25" s="49"/>
    </row>
    <row r="26" spans="2:10" ht="13" x14ac:dyDescent="0.3">
      <c r="B26" s="48"/>
      <c r="C26" s="50"/>
      <c r="D26" s="50"/>
      <c r="H26" s="65"/>
      <c r="I26" s="59"/>
      <c r="J26" s="49"/>
    </row>
    <row r="27" spans="2:10" x14ac:dyDescent="0.25">
      <c r="B27" s="48"/>
      <c r="G27" s="65"/>
      <c r="H27" s="65"/>
      <c r="I27" s="65"/>
      <c r="J27" s="49"/>
    </row>
    <row r="28" spans="2:10" ht="13.5" thickBot="1" x14ac:dyDescent="0.35">
      <c r="B28" s="48"/>
      <c r="C28" s="66" t="str">
        <f>+'FOR-CSA-018'!C37</f>
        <v>Liliana Velasco</v>
      </c>
      <c r="D28" s="66"/>
      <c r="G28" s="66" t="s">
        <v>133</v>
      </c>
      <c r="H28" s="67"/>
      <c r="I28" s="65"/>
      <c r="J28" s="49"/>
    </row>
    <row r="29" spans="2:10" ht="13" x14ac:dyDescent="0.3">
      <c r="B29" s="48"/>
      <c r="C29" s="68" t="str">
        <f>+'FOR-CSA-018'!C38</f>
        <v>APOYO DE CARTERA</v>
      </c>
      <c r="D29" s="68"/>
      <c r="G29" s="68" t="s">
        <v>145</v>
      </c>
      <c r="H29" s="65"/>
      <c r="I29" s="65"/>
      <c r="J29" s="49"/>
    </row>
    <row r="30" spans="2:10" ht="18.75" customHeight="1" thickBot="1" x14ac:dyDescent="0.3">
      <c r="B30" s="69"/>
      <c r="C30" s="70"/>
      <c r="D30" s="70"/>
      <c r="E30" s="70"/>
      <c r="F30" s="70"/>
      <c r="G30" s="67"/>
      <c r="H30" s="67"/>
      <c r="I30" s="67"/>
      <c r="J30" s="7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2024-09-30T16:56:10Z</cp:lastPrinted>
  <dcterms:created xsi:type="dcterms:W3CDTF">2022-06-01T14:39:12Z</dcterms:created>
  <dcterms:modified xsi:type="dcterms:W3CDTF">2024-09-30T16:56:29Z</dcterms:modified>
</cp:coreProperties>
</file>