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8493_FUND IDEAL PARA LA REH. INTEGRAL LUIS H CALON\"/>
    </mc:Choice>
  </mc:AlternateContent>
  <bookViews>
    <workbookView xWindow="0" yWindow="0" windowWidth="19200" windowHeight="67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FACTURA'!$A$1:$AK$42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6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24" i="5" l="1"/>
  <c r="I30" i="5"/>
  <c r="H30" i="5"/>
  <c r="I28" i="5"/>
  <c r="H28" i="5"/>
  <c r="I25" i="5"/>
  <c r="H25" i="5"/>
  <c r="I32" i="5" l="1"/>
  <c r="I33" i="5" s="1"/>
  <c r="H32" i="5"/>
  <c r="H33" i="5" s="1"/>
  <c r="H43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<sst xmlns="http://schemas.openxmlformats.org/spreadsheetml/2006/main" count="675" uniqueCount="192">
  <si>
    <t>EJEMPLO:
AMBUTALORIO 
HOSPITALARIO 
URGENCIAS</t>
  </si>
  <si>
    <t>Cali</t>
  </si>
  <si>
    <t>Evento</t>
  </si>
  <si>
    <t>SC</t>
  </si>
  <si>
    <t>Fundacion Ideal para la Rehabilitación integral "Julio H. Calonje"</t>
  </si>
  <si>
    <t>AC</t>
  </si>
  <si>
    <t>Numero de Contrato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</si>
  <si>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</si>
  <si>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</si>
  <si>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</si>
  <si>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</si>
  <si>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</si>
  <si>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</si>
  <si>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</si>
  <si>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</si>
  <si>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</si>
  <si>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</si>
  <si>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</si>
  <si>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>FACT</t>
  </si>
  <si>
    <t>LLAVE</t>
  </si>
  <si>
    <t>CANT</t>
  </si>
  <si>
    <t>ESTADO CARTERA ANTERIOR</t>
  </si>
  <si>
    <t>ESTADO EPS 28-10-2024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</si>
  <si>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</si>
  <si>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</si>
  <si>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</si>
  <si>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</si>
  <si>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</si>
  <si>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</si>
  <si>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</si>
  <si>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</si>
  <si>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</si>
  <si>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</si>
  <si>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</si>
  <si>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</si>
  <si>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</si>
  <si>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</si>
  <si>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</si>
  <si>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</si>
  <si>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</si>
  <si>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</si>
  <si>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</si>
  <si>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</si>
  <si>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</si>
  <si>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</si>
  <si>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</si>
  <si>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SC115205</t>
  </si>
  <si>
    <t>890308493_SC115205</t>
  </si>
  <si>
    <t>Factura devuelta</t>
  </si>
  <si>
    <t>Devuelta</t>
  </si>
  <si>
    <t>DEVOLUCION</t>
  </si>
  <si>
    <t>se realiza devolución ya que la autorización brindada 122300647030 se encuentra cerrada con la factura No. SC115220 LOSADA DIAZ MATIAS TI 1105387255</t>
  </si>
  <si>
    <t>AUTORIZACION</t>
  </si>
  <si>
    <t>SC114984</t>
  </si>
  <si>
    <t>890308493_SC114984</t>
  </si>
  <si>
    <t>Factura pendiente en programacion de pago</t>
  </si>
  <si>
    <t>Finalizada</t>
  </si>
  <si>
    <t>SC114904</t>
  </si>
  <si>
    <t>890308493_SC114904</t>
  </si>
  <si>
    <t>SC115231</t>
  </si>
  <si>
    <t>890308493_SC115231</t>
  </si>
  <si>
    <t>SC115138</t>
  </si>
  <si>
    <t>890308493_SC115138</t>
  </si>
  <si>
    <t>SC114360</t>
  </si>
  <si>
    <t>890308493_SC114360</t>
  </si>
  <si>
    <t>SC115136</t>
  </si>
  <si>
    <t>890308493_SC115136</t>
  </si>
  <si>
    <t>SC115153</t>
  </si>
  <si>
    <t>890308493_SC115153</t>
  </si>
  <si>
    <t>SC115088</t>
  </si>
  <si>
    <t>890308493_SC115088</t>
  </si>
  <si>
    <t>SC115154</t>
  </si>
  <si>
    <t>890308493_SC115154</t>
  </si>
  <si>
    <t>SC115219</t>
  </si>
  <si>
    <t>890308493_SC115219</t>
  </si>
  <si>
    <t>SC115155</t>
  </si>
  <si>
    <t>890308493_SC115155</t>
  </si>
  <si>
    <t>SC114908</t>
  </si>
  <si>
    <t>890308493_SC114908</t>
  </si>
  <si>
    <t>SC114909</t>
  </si>
  <si>
    <t>890308493_SC114909</t>
  </si>
  <si>
    <t>SC114992</t>
  </si>
  <si>
    <t>890308493_SC114992</t>
  </si>
  <si>
    <t>SC115135</t>
  </si>
  <si>
    <t>890308493_SC115135</t>
  </si>
  <si>
    <t>AC109160</t>
  </si>
  <si>
    <t>890308493_AC109160</t>
  </si>
  <si>
    <t>SC114910</t>
  </si>
  <si>
    <t>890308493_SC114910</t>
  </si>
  <si>
    <t>SC114898</t>
  </si>
  <si>
    <t>890308493_SC114898</t>
  </si>
  <si>
    <t>SC115137</t>
  </si>
  <si>
    <t>890308493_SC115137</t>
  </si>
  <si>
    <t>SC113544</t>
  </si>
  <si>
    <t>890308493_SC113544</t>
  </si>
  <si>
    <t>SC114344</t>
  </si>
  <si>
    <t>890308493_SC114344</t>
  </si>
  <si>
    <t>SC114560</t>
  </si>
  <si>
    <t>890308493_SC114560</t>
  </si>
  <si>
    <t>AC108939</t>
  </si>
  <si>
    <t>890308493_AC108939</t>
  </si>
  <si>
    <t>AC109105</t>
  </si>
  <si>
    <t>890308493_AC109105</t>
  </si>
  <si>
    <t>SC114911</t>
  </si>
  <si>
    <t>890308493_SC114911</t>
  </si>
  <si>
    <t>SC115254</t>
  </si>
  <si>
    <t>890308493_SC115254</t>
  </si>
  <si>
    <t>SC115245</t>
  </si>
  <si>
    <t>890308493_SC115245</t>
  </si>
  <si>
    <t>SC115152</t>
  </si>
  <si>
    <t>890308493_SC115152</t>
  </si>
  <si>
    <t>AC109159</t>
  </si>
  <si>
    <t>890308493_AC109159</t>
  </si>
  <si>
    <t>SC114969</t>
  </si>
  <si>
    <t>890308493_SC114969</t>
  </si>
  <si>
    <t>SC114619</t>
  </si>
  <si>
    <t>890308493_SC114619</t>
  </si>
  <si>
    <t>SC115150</t>
  </si>
  <si>
    <t>890308493_SC115150</t>
  </si>
  <si>
    <t>SC115151</t>
  </si>
  <si>
    <t>890308493_SC115151</t>
  </si>
  <si>
    <t>SC115220</t>
  </si>
  <si>
    <t>890308493_SC115220</t>
  </si>
  <si>
    <t>AC109228</t>
  </si>
  <si>
    <t>890308493_AC109228</t>
  </si>
  <si>
    <t>SC114907</t>
  </si>
  <si>
    <t>890308493_SC114907</t>
  </si>
  <si>
    <t>Factura pendiente en programacion de pago - Glosa por contestar IPS</t>
  </si>
  <si>
    <t>Para respuesta prestador</t>
  </si>
  <si>
    <t>GLOSA</t>
  </si>
  <si>
    <t>Factura excede topes autorizados</t>
  </si>
  <si>
    <t>SC114906</t>
  </si>
  <si>
    <t>890308493_SC114906</t>
  </si>
  <si>
    <t>los valores auorizados suman 153.516 excediendo el tope en la factura . segun validacion de tarifas  TERAPIA OCUPACIONAL INTEGRAL CONVENCIONAL (45 Minutos) valor de $12.793</t>
  </si>
  <si>
    <t>TARIFA</t>
  </si>
  <si>
    <t>AC109227</t>
  </si>
  <si>
    <t>890308493_AC109227</t>
  </si>
  <si>
    <t>Autorizacion en estado:Para entrega futura</t>
  </si>
  <si>
    <t>SC115156</t>
  </si>
  <si>
    <t>890308493_SC115156</t>
  </si>
  <si>
    <t>se procede a realizar glosa ya que la autorizacion 122300388964 se encuentra cerrada en la factura SC114911</t>
  </si>
  <si>
    <t>FACTURACION</t>
  </si>
  <si>
    <t>SC112662</t>
  </si>
  <si>
    <t>890308493_SC112662</t>
  </si>
  <si>
    <t>Glosa por contestar IPS</t>
  </si>
  <si>
    <t>Para revision respuesta</t>
  </si>
  <si>
    <t>se glosa la auto. 122300025396 ya fue cancelada en la factura fac20731</t>
  </si>
  <si>
    <t>Factura en proceso interno</t>
  </si>
  <si>
    <t>(en blanco)</t>
  </si>
  <si>
    <t>Factura cancelada parcialmente - Saldo en programacion de pago</t>
  </si>
  <si>
    <t>Total general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</si>
  <si>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</si>
  <si>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</si>
  <si>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</si>
  <si>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</si>
  <si>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</si>
  <si>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</si>
  <si>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</si>
  <si>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</si>
  <si>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</si>
  <si>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</si>
  <si>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</si>
  <si>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</si>
  <si>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</si>
  <si>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</si>
  <si>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</si>
  <si>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</si>
  <si>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</si>
  <si>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</si>
  <si>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</si>
  <si>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</si>
  <si>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</si>
  <si>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</si>
  <si>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</si>
  <si>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</si>
  <si>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</si>
  <si>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</si>
  <si>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</si>
  <si>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</si>
  <si>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</si>
  <si>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</si>
  <si>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</si>
  <si>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</si>
  <si>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</si>
  <si>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</si>
  <si>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</si>
  <si>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Fundacion Ideal para la Rehabilitación integral</t>
  </si>
  <si>
    <t>NIT: 890308493</t>
  </si>
  <si>
    <t>Birgith Meneses Ruales</t>
  </si>
  <si>
    <t>Profesional  de cartera</t>
  </si>
  <si>
    <t>Fundacion Ideal</t>
  </si>
  <si>
    <t>Santiago de Cali, octubre 28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</si>
</sst>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_ ;\-#,##0\ 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>
    <font>
      <sz val="11"/>
      <color theme="1"/>
      <name val="Aptos Narrow"/>
      <family val="2"/>
      <scheme val="minor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sz val="10"/>
      <name val="Century Gothic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0" borderId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1" fillId="0" borderId="1" xfId="0" applyFont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3" fontId="1" fillId="0" borderId="1" xfId="0" applyNumberFormat="1" applyFont="1" applyBorder="1" applyAlignment="1">
      <alignment horizontal="center"/>
    </xf>
    <xf numFmtId="14" fontId="1" fillId="0" borderId="1" xfId="0" applyNumberFormat="1" applyFont="1" applyBorder="1"/>
    <xf numFmtId="0" fontId="1" fillId="0" borderId="1" xfId="0" applyFont="1" applyBorder="1" applyAlignment="1">
      <alignment horizontal="left"/>
    </xf>
    <xf numFmtId="0" fontId="2" fillId="2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165" fontId="7" fillId="0" borderId="1" xfId="1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1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166" fontId="7" fillId="5" borderId="1" xfId="2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5" fontId="7" fillId="5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14" fontId="8" fillId="0" borderId="1" xfId="0" applyNumberFormat="1" applyFont="1" applyFill="1" applyBorder="1" applyAlignment="1">
      <alignment vertical="center"/>
    </xf>
    <xf numFmtId="165" fontId="8" fillId="0" borderId="1" xfId="1" applyNumberFormat="1" applyFont="1" applyFill="1" applyBorder="1" applyAlignment="1">
      <alignment vertical="center"/>
    </xf>
    <xf numFmtId="0" fontId="8" fillId="0" borderId="1" xfId="0" applyFont="1" applyBorder="1" applyAlignment="1"/>
    <xf numFmtId="165" fontId="8" fillId="0" borderId="1" xfId="1" applyNumberFormat="1" applyFont="1" applyBorder="1" applyAlignment="1"/>
    <xf numFmtId="14" fontId="8" fillId="0" borderId="1" xfId="0" applyNumberFormat="1" applyFont="1" applyBorder="1" applyAlignment="1"/>
    <xf numFmtId="0" fontId="8" fillId="0" borderId="1" xfId="1" applyNumberFormat="1" applyFont="1" applyBorder="1" applyAlignment="1"/>
    <xf numFmtId="0" fontId="8" fillId="0" borderId="0" xfId="0" applyFont="1" applyFill="1"/>
    <xf numFmtId="14" fontId="8" fillId="0" borderId="0" xfId="0" applyNumberFormat="1" applyFont="1" applyFill="1"/>
    <xf numFmtId="165" fontId="8" fillId="0" borderId="0" xfId="1" applyNumberFormat="1" applyFont="1" applyFill="1"/>
    <xf numFmtId="0" fontId="8" fillId="0" borderId="0" xfId="0" applyFont="1"/>
    <xf numFmtId="165" fontId="8" fillId="0" borderId="0" xfId="1" applyNumberFormat="1" applyFont="1"/>
    <xf numFmtId="0" fontId="8" fillId="0" borderId="1" xfId="0" pivotButton="1" applyFont="1" applyBorder="1"/>
    <xf numFmtId="0" fontId="8" fillId="0" borderId="1" xfId="0" applyFont="1" applyBorder="1"/>
    <xf numFmtId="0" fontId="8" fillId="0" borderId="1" xfId="0" applyNumberFormat="1" applyFont="1" applyBorder="1"/>
    <xf numFmtId="165" fontId="8" fillId="0" borderId="1" xfId="0" applyNumberFormat="1" applyFont="1" applyBorder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8" fillId="5" borderId="1" xfId="0" applyFont="1" applyFill="1" applyBorder="1" applyAlignment="1">
      <alignment vertical="center"/>
    </xf>
    <xf numFmtId="14" fontId="8" fillId="5" borderId="1" xfId="0" applyNumberFormat="1" applyFont="1" applyFill="1" applyBorder="1" applyAlignment="1">
      <alignment vertical="center"/>
    </xf>
    <xf numFmtId="165" fontId="8" fillId="5" borderId="1" xfId="1" applyNumberFormat="1" applyFont="1" applyFill="1" applyBorder="1" applyAlignment="1">
      <alignment vertical="center"/>
    </xf>
    <xf numFmtId="0" fontId="8" fillId="5" borderId="1" xfId="0" applyFont="1" applyFill="1" applyBorder="1" applyAlignment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3.636547569447" createdVersion="5" refreshedVersion="5" minRefreshableVersion="3" recordCount="41">
  <cacheSource type="worksheet">
    <worksheetSource ref="A1:AK42" sheet="ESTADO DE CADA FACTURA"/>
  </cacheSource>
  <cacheFields count="37">
    <cacheField name="NIT IPS" numFmtId="0">
      <sharedItems containsSemiMixedTypes="0" containsString="0" containsNumber="1" containsInteger="1" minValue="890308493" maxValue="8903084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8939" maxValue="11525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25T00:00:00" maxDate="2024-09-26T00:00:00"/>
    </cacheField>
    <cacheField name="IPS Fecha radicado" numFmtId="14">
      <sharedItems containsSemiMixedTypes="0" containsNonDate="0" containsDate="1" containsString="0" minDate="2023-12-07T00:00:00" maxDate="2024-10-02T00:00:00"/>
    </cacheField>
    <cacheField name="IPS Valor Factura" numFmtId="165">
      <sharedItems containsSemiMixedTypes="0" containsString="0" containsNumber="1" containsInteger="1" minValue="23680" maxValue="4856212"/>
    </cacheField>
    <cacheField name="IPS Saldo Factura" numFmtId="165">
      <sharedItems containsSemiMixedTypes="0" containsString="0" containsNumber="1" containsInteger="1" minValue="23680" maxValue="4817049"/>
    </cacheField>
    <cacheField name="Tipo de Contrato" numFmtId="0">
      <sharedItems/>
    </cacheField>
    <cacheField name="Sede / Ciudad" numFmtId="0">
      <sharedItems/>
    </cacheField>
    <cacheField name="ESTADO CARTERA ANTERIOR" numFmtId="0">
      <sharedItems/>
    </cacheField>
    <cacheField name="ESTADO EPS 28-10-2024" numFmtId="0">
      <sharedItems count="5">
        <s v="Factura cancelada parcialmente - Saldo en programacion de pago"/>
        <s v="Factura devuelta"/>
        <s v="Factura pendiente en programacion de pago"/>
        <s v="Factura pendiente en programacion de pago - Glosa por contestar IPS"/>
        <s v="Glosa por contestar IPS"/>
      </sharedItems>
    </cacheField>
    <cacheField name="POR PAGAR SAP" numFmtId="165">
      <sharedItems containsSemiMixedTypes="0" containsString="0" containsNumber="1" containsInteger="1" minValue="0" maxValue="4817049"/>
    </cacheField>
    <cacheField name="DOC CONTA" numFmtId="0">
      <sharedItems containsString="0" containsBlank="1" containsNumber="1" containsInteger="1" minValue="1222403728" maxValue="1222511902"/>
    </cacheField>
    <cacheField name="VALO CANCELADO SAP" numFmtId="165">
      <sharedItems containsSemiMixedTypes="0" containsString="0" containsNumber="1" containsInteger="1" minValue="0" maxValue="407295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0621" maxValue="2201554179"/>
    </cacheField>
    <cacheField name="FECHA COMPENSACION SAP" numFmtId="14">
      <sharedItems containsNonDate="0" containsDate="1" containsString="0" containsBlank="1" minDate="2024-05-22T00:00:00" maxDate="2024-09-28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3070674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30T00:00:00" maxDate="2024-09-26T00:00:00"/>
    </cacheField>
    <cacheField name="Fecha Radicacion" numFmtId="14">
      <sharedItems containsSemiMixedTypes="0" containsNonDate="0" containsDate="1" containsString="0" minDate="2023-12-07T00:00:00" maxDate="2024-10-02T00:00:00"/>
    </cacheField>
    <cacheField name="Fecha Devolucion" numFmtId="14">
      <sharedItems containsNonDate="0" containsDate="1" containsString="0" containsBlank="1" minDate="2024-09-17T00:00:00" maxDate="2024-09-18T00:00:00"/>
    </cacheField>
    <cacheField name="Valor Bruto" numFmtId="165">
      <sharedItems containsSemiMixedTypes="0" containsString="0" containsNumber="1" containsInteger="1" minValue="28080" maxValue="4856212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783260"/>
    </cacheField>
    <cacheField name="Valor Devolucion" numFmtId="165">
      <sharedItems containsSemiMixedTypes="0" containsString="0" containsNumber="1" containsInteger="1" minValue="0" maxValue="4458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78326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481704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1">
  <r>
    <n v="890308493"/>
    <s v="Fundacion Ideal para la Rehabilitación integral &quot;Julio H. Calonje&quot;"/>
    <s v="SC"/>
    <n v="114969"/>
    <s v="SC114969"/>
    <s v="890308493_SC114969"/>
    <d v="2024-07-30T00:00:00"/>
    <d v="2024-08-12T00:00:00"/>
    <n v="235346"/>
    <n v="198994"/>
    <s v="Evento"/>
    <s v="Cali"/>
    <e v="#N/A"/>
    <x v="0"/>
    <n v="166194"/>
    <n v="1222506364"/>
    <n v="36352"/>
    <n v="0"/>
    <n v="2201554160"/>
    <d v="2024-09-27T00:00:00"/>
    <s v="(en blanco)"/>
    <n v="3181169"/>
    <s v="Finalizada"/>
    <d v="2024-07-30T00:00:00"/>
    <d v="2024-08-12T00:00:00"/>
    <m/>
    <n v="288946"/>
    <n v="0"/>
    <n v="0"/>
    <n v="0"/>
    <n v="0"/>
    <n v="0"/>
    <n v="0"/>
    <m/>
    <m/>
    <s v="AUTORIZACION"/>
    <n v="0"/>
  </r>
  <r>
    <n v="890308493"/>
    <s v="Fundacion Ideal para la Rehabilitación integral &quot;Julio H. Calonje&quot;"/>
    <s v="SC"/>
    <n v="115205"/>
    <s v="SC115205"/>
    <s v="890308493_SC115205"/>
    <d v="2024-08-30T00:00:00"/>
    <d v="2024-09-09T00:00:00"/>
    <n v="44580"/>
    <n v="44580"/>
    <s v="Evento"/>
    <s v="Cali"/>
    <e v="#N/A"/>
    <x v="1"/>
    <n v="0"/>
    <m/>
    <n v="0"/>
    <n v="0"/>
    <m/>
    <m/>
    <m/>
    <n v="0"/>
    <s v="Devuelta"/>
    <d v="2024-08-30T00:00:00"/>
    <d v="2024-09-09T00:00:00"/>
    <d v="2024-09-17T00:00:00"/>
    <n v="44580"/>
    <n v="0"/>
    <n v="0"/>
    <n v="44580"/>
    <n v="0"/>
    <n v="0"/>
    <n v="44580"/>
    <s v="DEVOLUCION"/>
    <s v="se realiza devolución ya que la autorización brindada 122300647030 se encuentra cerrada con la factura No. SC115220 LOSADA DIAZ MATIAS TI 1105387255"/>
    <m/>
    <n v="4817049"/>
  </r>
  <r>
    <n v="890308493"/>
    <s v="Fundacion Ideal para la Rehabilitación integral &quot;Julio H. Calonje&quot;"/>
    <s v="SC"/>
    <n v="114619"/>
    <s v="SC114619"/>
    <s v="890308493_SC114619"/>
    <d v="2024-06-27T00:00:00"/>
    <d v="2024-07-09T00:00:00"/>
    <n v="1969884"/>
    <n v="120400"/>
    <s v="Evento"/>
    <s v="Cali"/>
    <s v="Factura pendiente en programacion de pago"/>
    <x v="2"/>
    <n v="0"/>
    <m/>
    <n v="1849484"/>
    <n v="0"/>
    <n v="2201554179"/>
    <d v="2024-09-27T00:00:00"/>
    <s v="(en blanco)"/>
    <n v="26587438"/>
    <s v="Finalizada"/>
    <d v="2024-06-27T00:00:00"/>
    <d v="2024-07-09T00:00:00"/>
    <m/>
    <n v="1969884"/>
    <n v="0"/>
    <n v="0"/>
    <n v="0"/>
    <n v="0"/>
    <n v="0"/>
    <n v="0"/>
    <m/>
    <m/>
    <m/>
    <n v="3670858"/>
  </r>
  <r>
    <n v="890308493"/>
    <s v="Fundacion Ideal para la Rehabilitación integral &quot;Julio H. Calonje&quot;"/>
    <s v="SC"/>
    <n v="114908"/>
    <s v="SC114908"/>
    <s v="890308493_SC114908"/>
    <d v="2024-07-29T00:00:00"/>
    <d v="2024-08-12T00:00:00"/>
    <n v="1292093"/>
    <n v="1055620"/>
    <s v="Evento"/>
    <s v="Cali"/>
    <e v="#N/A"/>
    <x v="2"/>
    <n v="1055620"/>
    <n v="1222498675"/>
    <n v="236473"/>
    <n v="0"/>
    <n v="2201554160"/>
    <d v="2024-09-27T00:00:00"/>
    <s v="(en blanco)"/>
    <n v="3181169"/>
    <s v="Finalizada"/>
    <d v="2024-07-29T00:00:00"/>
    <d v="2024-08-12T00:00:00"/>
    <m/>
    <n v="1292093"/>
    <n v="0"/>
    <n v="0"/>
    <n v="0"/>
    <n v="0"/>
    <n v="0"/>
    <n v="0"/>
    <m/>
    <m/>
    <m/>
    <n v="3250529"/>
  </r>
  <r>
    <n v="890308493"/>
    <s v="Fundacion Ideal para la Rehabilitación integral &quot;Julio H. Calonje&quot;"/>
    <s v="SC"/>
    <n v="114909"/>
    <s v="SC114909"/>
    <s v="890308493_SC114909"/>
    <d v="2024-07-29T00:00:00"/>
    <d v="2024-08-12T00:00:00"/>
    <n v="1104184"/>
    <n v="899595"/>
    <s v="Evento"/>
    <s v="Cali"/>
    <e v="#N/A"/>
    <x v="2"/>
    <n v="899595"/>
    <n v="1222498680"/>
    <n v="204589"/>
    <n v="0"/>
    <n v="2201554160"/>
    <d v="2024-09-27T00:00:00"/>
    <s v="(en blanco)"/>
    <n v="3181169"/>
    <s v="Finalizada"/>
    <d v="2024-07-29T00:00:00"/>
    <d v="2024-08-12T00:00:00"/>
    <m/>
    <n v="1125784"/>
    <n v="0"/>
    <n v="0"/>
    <n v="0"/>
    <n v="0"/>
    <n v="0"/>
    <n v="0"/>
    <m/>
    <m/>
    <m/>
    <n v="2210400"/>
  </r>
  <r>
    <n v="890308493"/>
    <s v="Fundacion Ideal para la Rehabilitación integral &quot;Julio H. Calonje&quot;"/>
    <s v="SC"/>
    <n v="114910"/>
    <s v="SC114910"/>
    <s v="890308493_SC114910"/>
    <d v="2024-07-29T00:00:00"/>
    <d v="2024-08-12T00:00:00"/>
    <n v="532878"/>
    <n v="450363"/>
    <s v="Evento"/>
    <s v="Cali"/>
    <e v="#N/A"/>
    <x v="2"/>
    <n v="450363"/>
    <n v="1222498682"/>
    <n v="82515"/>
    <n v="0"/>
    <n v="2201554160"/>
    <d v="2024-09-27T00:00:00"/>
    <s v="(en blanco)"/>
    <n v="3181169"/>
    <s v="Finalizada"/>
    <d v="2024-07-29T00:00:00"/>
    <d v="2024-08-12T00:00:00"/>
    <m/>
    <n v="588478"/>
    <n v="0"/>
    <n v="0"/>
    <n v="0"/>
    <n v="0"/>
    <n v="0"/>
    <n v="0"/>
    <m/>
    <m/>
    <m/>
    <n v="1794400"/>
  </r>
  <r>
    <n v="890308493"/>
    <s v="Fundacion Ideal para la Rehabilitación integral &quot;Julio H. Calonje&quot;"/>
    <s v="AC"/>
    <n v="109105"/>
    <s v="AC109105"/>
    <s v="890308493_AC109105"/>
    <d v="2024-07-29T00:00:00"/>
    <d v="2024-08-06T00:00:00"/>
    <n v="218610"/>
    <n v="165900"/>
    <s v="Evento"/>
    <s v="Cali"/>
    <e v="#N/A"/>
    <x v="2"/>
    <n v="165900"/>
    <n v="1222506137"/>
    <n v="52710"/>
    <n v="0"/>
    <n v="2201554160"/>
    <d v="2024-09-27T00:00:00"/>
    <s v="(en blanco)"/>
    <n v="3181169"/>
    <s v="Finalizada"/>
    <d v="2024-07-29T00:00:00"/>
    <d v="2024-08-06T00:00:00"/>
    <m/>
    <n v="218610"/>
    <n v="0"/>
    <n v="0"/>
    <n v="0"/>
    <n v="0"/>
    <n v="0"/>
    <n v="0"/>
    <m/>
    <m/>
    <m/>
    <n v="1742000"/>
  </r>
  <r>
    <n v="890308493"/>
    <s v="Fundacion Ideal para la Rehabilitación integral &quot;Julio H. Calonje&quot;"/>
    <s v="SC"/>
    <n v="114911"/>
    <s v="SC114911"/>
    <s v="890308493_SC114911"/>
    <d v="2024-07-29T00:00:00"/>
    <d v="2024-08-12T00:00:00"/>
    <n v="183095"/>
    <n v="151211"/>
    <s v="Evento"/>
    <s v="Cali"/>
    <e v="#N/A"/>
    <x v="2"/>
    <n v="151211"/>
    <n v="1222498683"/>
    <n v="31884"/>
    <n v="0"/>
    <n v="2201554160"/>
    <d v="2024-09-27T00:00:00"/>
    <s v="(en blanco)"/>
    <n v="3181169"/>
    <s v="Finalizada"/>
    <d v="2024-07-29T00:00:00"/>
    <d v="2024-08-12T00:00:00"/>
    <m/>
    <n v="191895"/>
    <n v="0"/>
    <n v="0"/>
    <n v="0"/>
    <n v="0"/>
    <n v="0"/>
    <n v="0"/>
    <m/>
    <m/>
    <m/>
    <n v="1594800"/>
  </r>
  <r>
    <n v="890308493"/>
    <s v="Fundacion Ideal para la Rehabilitación integral &quot;Julio H. Calonje&quot;"/>
    <s v="SC"/>
    <n v="114984"/>
    <s v="SC114984"/>
    <s v="890308493_SC114984"/>
    <d v="2024-07-31T00:00:00"/>
    <d v="2024-08-08T00:00:00"/>
    <n v="4817049"/>
    <n v="4817049"/>
    <s v="Evento"/>
    <s v="Cali"/>
    <e v="#N/A"/>
    <x v="2"/>
    <n v="4817049"/>
    <n v="1222498479"/>
    <n v="0"/>
    <n v="0"/>
    <m/>
    <m/>
    <m/>
    <n v="0"/>
    <s v="Finalizada"/>
    <d v="2024-07-31T00:00:00"/>
    <d v="2024-08-08T00:00:00"/>
    <m/>
    <n v="4817049"/>
    <n v="0"/>
    <n v="0"/>
    <n v="0"/>
    <n v="0"/>
    <n v="0"/>
    <n v="0"/>
    <m/>
    <m/>
    <m/>
    <n v="1409868"/>
  </r>
  <r>
    <n v="890308493"/>
    <s v="Fundacion Ideal para la Rehabilitación integral &quot;Julio H. Calonje&quot;"/>
    <s v="SC"/>
    <n v="114904"/>
    <s v="SC114904"/>
    <s v="890308493_SC114904"/>
    <d v="2024-07-29T00:00:00"/>
    <d v="2024-08-12T00:00:00"/>
    <n v="3670858"/>
    <n v="3670858"/>
    <s v="Evento"/>
    <s v="Cali"/>
    <e v="#N/A"/>
    <x v="2"/>
    <n v="3670858"/>
    <n v="1222498514"/>
    <n v="0"/>
    <n v="0"/>
    <m/>
    <m/>
    <m/>
    <n v="0"/>
    <s v="Finalizada"/>
    <d v="2024-07-29T00:00:00"/>
    <d v="2024-08-12T00:00:00"/>
    <m/>
    <n v="3705258"/>
    <n v="0"/>
    <n v="0"/>
    <n v="0"/>
    <n v="0"/>
    <n v="0"/>
    <n v="0"/>
    <m/>
    <m/>
    <m/>
    <n v="1406809"/>
  </r>
  <r>
    <n v="890308493"/>
    <s v="Fundacion Ideal para la Rehabilitación integral &quot;Julio H. Calonje&quot;"/>
    <s v="SC"/>
    <n v="115231"/>
    <s v="SC115231"/>
    <s v="890308493_SC115231"/>
    <d v="2024-08-31T00:00:00"/>
    <d v="2024-09-05T00:00:00"/>
    <n v="3250529"/>
    <n v="3250529"/>
    <s v="Evento"/>
    <s v="Cali"/>
    <e v="#N/A"/>
    <x v="2"/>
    <n v="3250529"/>
    <n v="1222511716"/>
    <n v="0"/>
    <n v="0"/>
    <m/>
    <m/>
    <m/>
    <n v="0"/>
    <s v="Finalizada"/>
    <d v="2024-08-31T00:00:00"/>
    <d v="2024-09-05T00:00:00"/>
    <m/>
    <n v="3250529"/>
    <n v="0"/>
    <n v="0"/>
    <n v="0"/>
    <n v="0"/>
    <n v="0"/>
    <n v="0"/>
    <m/>
    <m/>
    <m/>
    <n v="1331542"/>
  </r>
  <r>
    <n v="890308493"/>
    <s v="Fundacion Ideal para la Rehabilitación integral &quot;Julio H. Calonje&quot;"/>
    <s v="SC"/>
    <n v="115138"/>
    <s v="SC115138"/>
    <s v="890308493_SC115138"/>
    <d v="2024-08-28T00:00:00"/>
    <d v="2024-09-09T00:00:00"/>
    <n v="2210400"/>
    <n v="2210400"/>
    <s v="Evento"/>
    <s v="Cali"/>
    <e v="#N/A"/>
    <x v="2"/>
    <n v="2210400"/>
    <n v="1222511719"/>
    <n v="0"/>
    <n v="0"/>
    <m/>
    <m/>
    <m/>
    <n v="0"/>
    <s v="Finalizada"/>
    <d v="2024-08-28T00:00:00"/>
    <d v="2024-09-09T00:00:00"/>
    <m/>
    <n v="2262000"/>
    <n v="0"/>
    <n v="0"/>
    <n v="0"/>
    <n v="0"/>
    <n v="0"/>
    <n v="0"/>
    <m/>
    <m/>
    <m/>
    <n v="1130570"/>
  </r>
  <r>
    <n v="890308493"/>
    <s v="Fundacion Ideal para la Rehabilitación integral &quot;Julio H. Calonje&quot;"/>
    <s v="SC"/>
    <n v="114360"/>
    <s v="SC114360"/>
    <s v="890308493_SC114360"/>
    <d v="2024-05-29T00:00:00"/>
    <d v="2024-06-11T00:00:00"/>
    <n v="1794400"/>
    <n v="1794400"/>
    <s v="Evento"/>
    <s v="Cali"/>
    <s v="Factura pendiente en programacion de pago"/>
    <x v="2"/>
    <n v="1794400"/>
    <n v="1222472810"/>
    <n v="0"/>
    <n v="0"/>
    <m/>
    <m/>
    <m/>
    <n v="0"/>
    <s v="Finalizada"/>
    <d v="2024-05-29T00:00:00"/>
    <d v="2024-06-11T00:00:00"/>
    <m/>
    <n v="1872000"/>
    <n v="0"/>
    <n v="0"/>
    <n v="0"/>
    <n v="0"/>
    <n v="0"/>
    <n v="0"/>
    <m/>
    <m/>
    <m/>
    <n v="1292093"/>
  </r>
  <r>
    <n v="890308493"/>
    <s v="Fundacion Ideal para la Rehabilitación integral &quot;Julio H. Calonje&quot;"/>
    <s v="SC"/>
    <n v="115136"/>
    <s v="SC115136"/>
    <s v="890308493_SC115136"/>
    <d v="2024-08-28T00:00:00"/>
    <d v="2024-09-09T00:00:00"/>
    <n v="1742000"/>
    <n v="1742000"/>
    <s v="Evento"/>
    <s v="Cali"/>
    <e v="#N/A"/>
    <x v="2"/>
    <n v="1742000"/>
    <n v="1222511847"/>
    <n v="0"/>
    <n v="0"/>
    <m/>
    <m/>
    <m/>
    <n v="0"/>
    <s v="Finalizada"/>
    <d v="2024-08-28T00:00:00"/>
    <d v="2024-09-09T00:00:00"/>
    <m/>
    <n v="1742000"/>
    <n v="0"/>
    <n v="0"/>
    <n v="0"/>
    <n v="0"/>
    <n v="0"/>
    <n v="0"/>
    <m/>
    <m/>
    <m/>
    <n v="1104184"/>
  </r>
  <r>
    <n v="890308493"/>
    <s v="Fundacion Ideal para la Rehabilitación integral &quot;Julio H. Calonje&quot;"/>
    <s v="SC"/>
    <n v="115153"/>
    <s v="SC115153"/>
    <s v="890308493_SC115153"/>
    <d v="2024-08-29T00:00:00"/>
    <d v="2024-09-09T00:00:00"/>
    <n v="1594800"/>
    <n v="1594800"/>
    <s v="Evento"/>
    <s v="Cali"/>
    <e v="#N/A"/>
    <x v="2"/>
    <n v="1594800"/>
    <n v="1222511856"/>
    <n v="0"/>
    <n v="0"/>
    <m/>
    <m/>
    <m/>
    <n v="0"/>
    <s v="Finalizada"/>
    <d v="2024-08-29T00:00:00"/>
    <d v="2024-09-09T00:00:00"/>
    <m/>
    <n v="1612000"/>
    <n v="0"/>
    <n v="0"/>
    <n v="0"/>
    <n v="0"/>
    <n v="0"/>
    <n v="0"/>
    <m/>
    <m/>
    <m/>
    <n v="861586"/>
  </r>
  <r>
    <n v="890308493"/>
    <s v="Fundacion Ideal para la Rehabilitación integral &quot;Julio H. Calonje&quot;"/>
    <s v="SC"/>
    <n v="115088"/>
    <s v="SC115088"/>
    <s v="890308493_SC115088"/>
    <d v="2024-08-27T00:00:00"/>
    <d v="2024-09-05T00:00:00"/>
    <n v="1409868"/>
    <n v="1409868"/>
    <s v="Evento"/>
    <s v="Cali"/>
    <e v="#N/A"/>
    <x v="2"/>
    <n v="1409868"/>
    <n v="1222511861"/>
    <n v="0"/>
    <n v="0"/>
    <m/>
    <m/>
    <m/>
    <n v="0"/>
    <s v="Finalizada"/>
    <d v="2024-08-27T00:00:00"/>
    <d v="2024-09-05T00:00:00"/>
    <m/>
    <n v="1409868"/>
    <n v="0"/>
    <n v="0"/>
    <n v="0"/>
    <n v="0"/>
    <n v="0"/>
    <n v="0"/>
    <m/>
    <m/>
    <m/>
    <n v="701185"/>
  </r>
  <r>
    <n v="890308493"/>
    <s v="Fundacion Ideal para la Rehabilitación integral &quot;Julio H. Calonje&quot;"/>
    <s v="SC"/>
    <n v="115154"/>
    <s v="SC115154"/>
    <s v="890308493_SC115154"/>
    <d v="2024-08-29T00:00:00"/>
    <d v="2024-09-09T00:00:00"/>
    <n v="1406809"/>
    <n v="1406809"/>
    <s v="Evento"/>
    <s v="Cali"/>
    <e v="#N/A"/>
    <x v="2"/>
    <n v="1406809"/>
    <n v="1222511863"/>
    <n v="0"/>
    <n v="0"/>
    <m/>
    <m/>
    <m/>
    <n v="0"/>
    <s v="Finalizada"/>
    <d v="2024-08-29T00:00:00"/>
    <d v="2024-09-09T00:00:00"/>
    <m/>
    <n v="1445609"/>
    <n v="0"/>
    <n v="0"/>
    <n v="0"/>
    <n v="0"/>
    <n v="0"/>
    <n v="0"/>
    <m/>
    <m/>
    <m/>
    <n v="679158"/>
  </r>
  <r>
    <n v="890308493"/>
    <s v="Fundacion Ideal para la Rehabilitación integral &quot;Julio H. Calonje&quot;"/>
    <s v="SC"/>
    <n v="115219"/>
    <s v="SC115219"/>
    <s v="890308493_SC115219"/>
    <d v="2024-08-30T00:00:00"/>
    <d v="2024-09-05T00:00:00"/>
    <n v="1331542"/>
    <n v="1331542"/>
    <s v="Evento"/>
    <s v="Cali"/>
    <e v="#N/A"/>
    <x v="2"/>
    <n v="1331542"/>
    <n v="1222511865"/>
    <n v="0"/>
    <n v="0"/>
    <m/>
    <m/>
    <m/>
    <n v="0"/>
    <s v="Finalizada"/>
    <d v="2024-08-30T00:00:00"/>
    <d v="2024-09-05T00:00:00"/>
    <m/>
    <n v="1331542"/>
    <n v="0"/>
    <n v="0"/>
    <n v="0"/>
    <n v="0"/>
    <n v="0"/>
    <n v="0"/>
    <m/>
    <m/>
    <m/>
    <n v="532878"/>
  </r>
  <r>
    <n v="890308493"/>
    <s v="Fundacion Ideal para la Rehabilitación integral &quot;Julio H. Calonje&quot;"/>
    <s v="SC"/>
    <n v="115155"/>
    <s v="SC115155"/>
    <s v="890308493_SC115155"/>
    <d v="2024-08-29T00:00:00"/>
    <d v="2024-09-09T00:00:00"/>
    <n v="1130570"/>
    <n v="1130570"/>
    <s v="Evento"/>
    <s v="Cali"/>
    <e v="#N/A"/>
    <x v="2"/>
    <n v="1130570"/>
    <n v="1222511868"/>
    <n v="0"/>
    <n v="0"/>
    <m/>
    <m/>
    <m/>
    <n v="0"/>
    <s v="Finalizada"/>
    <d v="2024-08-29T00:00:00"/>
    <d v="2024-09-09T00:00:00"/>
    <m/>
    <n v="1151370"/>
    <n v="0"/>
    <n v="0"/>
    <n v="0"/>
    <n v="0"/>
    <n v="0"/>
    <n v="0"/>
    <m/>
    <m/>
    <m/>
    <n v="445548"/>
  </r>
  <r>
    <n v="890308493"/>
    <s v="Fundacion Ideal para la Rehabilitación integral &quot;Julio H. Calonje&quot;"/>
    <s v="SC"/>
    <n v="114992"/>
    <s v="SC114992"/>
    <s v="890308493_SC114992"/>
    <d v="2024-07-31T00:00:00"/>
    <d v="2024-08-06T00:00:00"/>
    <n v="861586"/>
    <n v="861586"/>
    <s v="Evento"/>
    <s v="Cali"/>
    <e v="#N/A"/>
    <x v="2"/>
    <n v="861586"/>
    <n v="1222498476"/>
    <n v="0"/>
    <n v="0"/>
    <m/>
    <m/>
    <m/>
    <n v="0"/>
    <s v="Finalizada"/>
    <d v="2024-07-31T00:00:00"/>
    <d v="2024-08-06T00:00:00"/>
    <m/>
    <n v="861586"/>
    <n v="0"/>
    <n v="0"/>
    <n v="0"/>
    <n v="0"/>
    <n v="0"/>
    <n v="0"/>
    <m/>
    <m/>
    <m/>
    <n v="435116"/>
  </r>
  <r>
    <n v="890308493"/>
    <s v="Fundacion Ideal para la Rehabilitación integral &quot;Julio H. Calonje&quot;"/>
    <s v="SC"/>
    <n v="115135"/>
    <s v="SC115135"/>
    <s v="890308493_SC115135"/>
    <d v="2024-08-28T00:00:00"/>
    <d v="2024-09-09T00:00:00"/>
    <n v="701185"/>
    <n v="701185"/>
    <s v="Evento"/>
    <s v="Cali"/>
    <e v="#N/A"/>
    <x v="2"/>
    <n v="701185"/>
    <n v="1222509853"/>
    <n v="0"/>
    <n v="0"/>
    <m/>
    <m/>
    <m/>
    <n v="0"/>
    <s v="Finalizada"/>
    <d v="2024-08-28T00:00:00"/>
    <d v="2024-09-09T00:00:00"/>
    <m/>
    <n v="701185"/>
    <n v="0"/>
    <n v="0"/>
    <n v="0"/>
    <n v="0"/>
    <n v="0"/>
    <n v="0"/>
    <m/>
    <m/>
    <m/>
    <n v="384430"/>
  </r>
  <r>
    <n v="890308493"/>
    <s v="Fundacion Ideal para la Rehabilitación integral &quot;Julio H. Calonje&quot;"/>
    <s v="AC"/>
    <n v="109160"/>
    <s v="AC109160"/>
    <s v="890308493_AC109160"/>
    <d v="2024-08-26T00:00:00"/>
    <d v="2024-09-02T00:00:00"/>
    <n v="679158"/>
    <n v="679158"/>
    <s v="Evento"/>
    <s v="Cali"/>
    <e v="#N/A"/>
    <x v="2"/>
    <n v="679158"/>
    <n v="1222511884"/>
    <n v="0"/>
    <n v="0"/>
    <m/>
    <m/>
    <m/>
    <n v="0"/>
    <s v="Finalizada"/>
    <d v="2024-08-26T00:00:00"/>
    <d v="2024-09-02T00:00:00"/>
    <m/>
    <n v="700758"/>
    <n v="0"/>
    <n v="0"/>
    <n v="0"/>
    <n v="0"/>
    <n v="0"/>
    <n v="0"/>
    <m/>
    <m/>
    <m/>
    <n v="384430"/>
  </r>
  <r>
    <n v="890308493"/>
    <s v="Fundacion Ideal para la Rehabilitación integral &quot;Julio H. Calonje&quot;"/>
    <s v="SC"/>
    <n v="114898"/>
    <s v="SC114898"/>
    <s v="890308493_SC114898"/>
    <d v="2024-07-29T00:00:00"/>
    <d v="2024-08-09T00:00:00"/>
    <n v="445548"/>
    <n v="445548"/>
    <s v="Evento"/>
    <s v="Cali"/>
    <e v="#N/A"/>
    <x v="2"/>
    <n v="445548"/>
    <n v="1222506136"/>
    <n v="0"/>
    <n v="0"/>
    <m/>
    <m/>
    <m/>
    <n v="0"/>
    <s v="Finalizada"/>
    <d v="2024-07-29T00:00:00"/>
    <d v="2024-08-09T00:00:00"/>
    <m/>
    <n v="503444"/>
    <n v="0"/>
    <n v="0"/>
    <n v="0"/>
    <n v="0"/>
    <n v="0"/>
    <n v="0"/>
    <m/>
    <m/>
    <m/>
    <n v="376741"/>
  </r>
  <r>
    <n v="890308493"/>
    <s v="Fundacion Ideal para la Rehabilitación integral &quot;Julio H. Calonje&quot;"/>
    <s v="SC"/>
    <n v="115137"/>
    <s v="SC115137"/>
    <s v="890308493_SC115137"/>
    <d v="2024-08-28T00:00:00"/>
    <d v="2024-09-09T00:00:00"/>
    <n v="435116"/>
    <n v="435116"/>
    <s v="Evento"/>
    <s v="Cali"/>
    <e v="#N/A"/>
    <x v="2"/>
    <n v="435116"/>
    <n v="1222511891"/>
    <n v="0"/>
    <n v="0"/>
    <m/>
    <m/>
    <m/>
    <n v="0"/>
    <s v="Finalizada"/>
    <d v="2024-08-28T00:00:00"/>
    <d v="2024-09-09T00:00:00"/>
    <m/>
    <n v="555585"/>
    <n v="0"/>
    <n v="0"/>
    <n v="0"/>
    <n v="0"/>
    <n v="0"/>
    <n v="0"/>
    <m/>
    <m/>
    <m/>
    <n v="191729"/>
  </r>
  <r>
    <n v="890308493"/>
    <s v="Fundacion Ideal para la Rehabilitación integral &quot;Julio H. Calonje&quot;"/>
    <s v="SC"/>
    <n v="113544"/>
    <s v="SC113544"/>
    <s v="890308493_SC113544"/>
    <d v="2024-02-29T00:00:00"/>
    <d v="2024-03-13T00:00:00"/>
    <n v="384430"/>
    <n v="384430"/>
    <s v="Evento"/>
    <s v="Cali"/>
    <s v="Factura pendiente en programacion de pago"/>
    <x v="2"/>
    <n v="384430"/>
    <n v="1222403728"/>
    <n v="0"/>
    <n v="0"/>
    <m/>
    <m/>
    <m/>
    <n v="0"/>
    <s v="Finalizada"/>
    <d v="2024-02-29T00:00:00"/>
    <d v="2024-03-13T00:00:00"/>
    <m/>
    <n v="384430"/>
    <n v="0"/>
    <n v="0"/>
    <n v="0"/>
    <n v="0"/>
    <n v="0"/>
    <n v="0"/>
    <m/>
    <m/>
    <m/>
    <n v="218610"/>
  </r>
  <r>
    <n v="890308493"/>
    <s v="Fundacion Ideal para la Rehabilitación integral &quot;Julio H. Calonje&quot;"/>
    <s v="SC"/>
    <n v="114344"/>
    <s v="SC114344"/>
    <s v="890308493_SC114344"/>
    <d v="2024-05-28T00:00:00"/>
    <d v="2024-06-11T00:00:00"/>
    <n v="384430"/>
    <n v="384430"/>
    <s v="Evento"/>
    <s v="Cali"/>
    <s v="Factura pendiente en programacion de pago"/>
    <x v="2"/>
    <n v="384430"/>
    <n v="1222476002"/>
    <n v="0"/>
    <n v="0"/>
    <m/>
    <m/>
    <m/>
    <n v="0"/>
    <s v="Finalizada"/>
    <d v="2024-05-28T00:00:00"/>
    <d v="2024-06-11T00:00:00"/>
    <m/>
    <n v="384430"/>
    <n v="0"/>
    <n v="0"/>
    <n v="0"/>
    <n v="0"/>
    <n v="0"/>
    <n v="0"/>
    <m/>
    <m/>
    <m/>
    <n v="183095"/>
  </r>
  <r>
    <n v="890308493"/>
    <s v="Fundacion Ideal para la Rehabilitación integral &quot;Julio H. Calonje&quot;"/>
    <s v="SC"/>
    <n v="114560"/>
    <s v="SC114560"/>
    <s v="890308493_SC114560"/>
    <d v="2024-06-26T00:00:00"/>
    <d v="2024-07-09T00:00:00"/>
    <n v="376741"/>
    <n v="376741"/>
    <s v="Evento"/>
    <s v="Cali"/>
    <s v="Factura pendiente en programacion de pago"/>
    <x v="2"/>
    <n v="376741"/>
    <n v="1222477820"/>
    <n v="0"/>
    <n v="0"/>
    <m/>
    <m/>
    <m/>
    <n v="0"/>
    <s v="Finalizada"/>
    <d v="2024-06-26T00:00:00"/>
    <d v="2024-07-09T00:00:00"/>
    <m/>
    <n v="384430"/>
    <n v="0"/>
    <n v="0"/>
    <n v="0"/>
    <n v="0"/>
    <n v="0"/>
    <n v="0"/>
    <m/>
    <m/>
    <m/>
    <n v="140723"/>
  </r>
  <r>
    <n v="890308493"/>
    <s v="Fundacion Ideal para la Rehabilitación integral &quot;Julio H. Calonje&quot;"/>
    <s v="AC"/>
    <n v="108939"/>
    <s v="AC108939"/>
    <s v="890308493_AC108939"/>
    <d v="2024-05-25T00:00:00"/>
    <d v="2024-06-04T00:00:00"/>
    <n v="191729"/>
    <n v="191729"/>
    <s v="Evento"/>
    <s v="Cali"/>
    <s v="Factura pendiente en programacion de pago"/>
    <x v="2"/>
    <n v="191729"/>
    <n v="1222472778"/>
    <n v="0"/>
    <n v="0"/>
    <m/>
    <m/>
    <m/>
    <n v="0"/>
    <s v="Finalizada"/>
    <d v="2024-05-25T00:00:00"/>
    <d v="2024-06-04T00:00:00"/>
    <m/>
    <n v="191729"/>
    <n v="0"/>
    <n v="0"/>
    <n v="0"/>
    <n v="0"/>
    <n v="0"/>
    <n v="0"/>
    <m/>
    <m/>
    <m/>
    <n v="127930"/>
  </r>
  <r>
    <n v="890308493"/>
    <s v="Fundacion Ideal para la Rehabilitación integral &quot;Julio H. Calonje&quot;"/>
    <s v="SC"/>
    <n v="115254"/>
    <s v="SC115254"/>
    <s v="890308493_SC115254"/>
    <d v="2024-09-06T00:00:00"/>
    <d v="2024-09-09T00:00:00"/>
    <n v="140723"/>
    <n v="140723"/>
    <s v="Evento"/>
    <s v="Cali"/>
    <e v="#N/A"/>
    <x v="2"/>
    <n v="140723"/>
    <n v="1222511896"/>
    <n v="0"/>
    <n v="0"/>
    <m/>
    <m/>
    <m/>
    <n v="0"/>
    <s v="Finalizada"/>
    <d v="2024-09-06T00:00:00"/>
    <d v="2024-09-09T00:00:00"/>
    <m/>
    <n v="151976"/>
    <n v="0"/>
    <n v="0"/>
    <n v="0"/>
    <n v="0"/>
    <n v="0"/>
    <n v="0"/>
    <m/>
    <m/>
    <m/>
    <n v="23680"/>
  </r>
  <r>
    <n v="890308493"/>
    <s v="Fundacion Ideal para la Rehabilitación integral &quot;Julio H. Calonje&quot;"/>
    <s v="SC"/>
    <n v="115245"/>
    <s v="SC115245"/>
    <s v="890308493_SC115245"/>
    <d v="2024-09-03T00:00:00"/>
    <d v="2024-09-09T00:00:00"/>
    <n v="127930"/>
    <n v="127930"/>
    <s v="Evento"/>
    <s v="Cali"/>
    <e v="#N/A"/>
    <x v="2"/>
    <n v="127930"/>
    <n v="1222511898"/>
    <n v="0"/>
    <n v="0"/>
    <m/>
    <m/>
    <m/>
    <n v="0"/>
    <s v="Finalizada"/>
    <d v="2024-09-03T00:00:00"/>
    <d v="2024-09-09T00:00:00"/>
    <m/>
    <n v="138160"/>
    <n v="0"/>
    <n v="0"/>
    <n v="0"/>
    <n v="0"/>
    <n v="0"/>
    <n v="0"/>
    <m/>
    <m/>
    <m/>
    <n v="392080"/>
  </r>
  <r>
    <n v="890308493"/>
    <s v="Fundacion Ideal para la Rehabilitación integral &quot;Julio H. Calonje&quot;"/>
    <s v="SC"/>
    <n v="115152"/>
    <s v="SC115152"/>
    <s v="890308493_SC115152"/>
    <d v="2024-08-29T00:00:00"/>
    <d v="2024-09-09T00:00:00"/>
    <n v="23680"/>
    <n v="23680"/>
    <s v="Evento"/>
    <s v="Cali"/>
    <e v="#N/A"/>
    <x v="2"/>
    <n v="23680"/>
    <n v="1222511902"/>
    <n v="0"/>
    <n v="0"/>
    <m/>
    <m/>
    <m/>
    <n v="0"/>
    <s v="Finalizada"/>
    <d v="2024-08-29T00:00:00"/>
    <d v="2024-09-09T00:00:00"/>
    <m/>
    <n v="28080"/>
    <n v="0"/>
    <n v="0"/>
    <n v="0"/>
    <n v="0"/>
    <n v="0"/>
    <n v="0"/>
    <m/>
    <m/>
    <m/>
    <n v="202546"/>
  </r>
  <r>
    <n v="890308493"/>
    <s v="Fundacion Ideal para la Rehabilitación integral &quot;Julio H. Calonje&quot;"/>
    <s v="SC"/>
    <n v="114907"/>
    <s v="SC114907"/>
    <s v="890308493_SC114907"/>
    <d v="2024-07-29T00:00:00"/>
    <d v="2024-08-12T00:00:00"/>
    <n v="3097475"/>
    <n v="1971071"/>
    <s v="Evento"/>
    <s v="Cali"/>
    <e v="#N/A"/>
    <x v="3"/>
    <n v="1971071"/>
    <n v="1222498672"/>
    <n v="1016404"/>
    <n v="0"/>
    <n v="2201554160"/>
    <d v="2024-09-27T00:00:00"/>
    <s v="(en blanco)"/>
    <n v="3181169"/>
    <s v="Para respuesta prestador"/>
    <d v="2024-07-29T00:00:00"/>
    <d v="2024-08-12T00:00:00"/>
    <m/>
    <n v="3207000"/>
    <n v="0"/>
    <n v="110000"/>
    <n v="0"/>
    <n v="0"/>
    <n v="0"/>
    <n v="110000"/>
    <s v="GLOSA"/>
    <s v="Factura excede topes autorizados"/>
    <m/>
    <n v="1849484"/>
  </r>
  <r>
    <n v="890308493"/>
    <s v="Fundacion Ideal para la Rehabilitación integral &quot;Julio H. Calonje&quot;"/>
    <s v="SC"/>
    <n v="114906"/>
    <s v="SC114906"/>
    <s v="890308493_SC114906"/>
    <d v="2024-07-29T00:00:00"/>
    <d v="2024-08-12T00:00:00"/>
    <n v="1804313"/>
    <n v="1804313"/>
    <s v="Evento"/>
    <s v="Cali"/>
    <e v="#N/A"/>
    <x v="3"/>
    <n v="1645829"/>
    <n v="1222499917"/>
    <n v="0"/>
    <n v="0"/>
    <m/>
    <m/>
    <m/>
    <n v="0"/>
    <s v="Para respuesta prestador"/>
    <d v="2024-07-29T00:00:00"/>
    <d v="2024-08-12T00:00:00"/>
    <m/>
    <n v="1857518"/>
    <n v="0"/>
    <n v="158484"/>
    <n v="0"/>
    <n v="0"/>
    <n v="0"/>
    <n v="158484"/>
    <s v="GLOSA"/>
    <s v="los valores auorizados suman 153.516 excediendo el tope en la factura . segun validacion de tarifas  TERAPIA OCUPACIONAL INTEGRAL CONVENCIONAL (45 Minutos) valor de $12.793"/>
    <m/>
    <n v="340221"/>
  </r>
  <r>
    <n v="890308493"/>
    <s v="Fundacion Ideal para la Rehabilitación integral &quot;Julio H. Calonje&quot;"/>
    <s v="SC"/>
    <n v="112662"/>
    <s v="SC112662"/>
    <s v="890308493_SC112662"/>
    <d v="2024-01-25T00:00:00"/>
    <d v="2023-12-07T00:00:00"/>
    <n v="4856212"/>
    <n v="783260"/>
    <s v="Evento"/>
    <s v="Cali"/>
    <s v="Factura en proceso interno"/>
    <x v="4"/>
    <n v="0"/>
    <m/>
    <n v="4072952"/>
    <n v="0"/>
    <n v="2201510621"/>
    <d v="2024-05-22T00:00:00"/>
    <s v="(en blanco)"/>
    <n v="30706749"/>
    <s v="Para revision respuesta"/>
    <d v="2023-11-30T00:00:00"/>
    <d v="2023-12-07T00:00:00"/>
    <m/>
    <n v="4856212"/>
    <n v="0"/>
    <n v="783260"/>
    <n v="0"/>
    <n v="0"/>
    <n v="0"/>
    <n v="783260"/>
    <s v="GLOSA"/>
    <s v="se glosa la auto. 122300025396 ya fue cancelada en la factura fac20731"/>
    <m/>
    <n v="750432"/>
  </r>
  <r>
    <n v="890308493"/>
    <s v="Fundacion Ideal para la Rehabilitación integral &quot;Julio H. Calonje&quot;"/>
    <s v="AC"/>
    <n v="109159"/>
    <s v="AC109159"/>
    <s v="890308493_AC109159"/>
    <d v="2024-08-26T00:00:00"/>
    <d v="2024-09-02T00:00:00"/>
    <n v="416000"/>
    <n v="416000"/>
    <s v="Evento"/>
    <s v="Cali"/>
    <e v="#N/A"/>
    <x v="2"/>
    <n v="392080"/>
    <n v="1222511893"/>
    <n v="0"/>
    <n v="0"/>
    <m/>
    <m/>
    <m/>
    <n v="0"/>
    <s v="Finalizada"/>
    <d v="2024-08-26T00:00:00"/>
    <d v="2024-09-02T00:00:00"/>
    <m/>
    <n v="416000"/>
    <n v="0"/>
    <n v="0"/>
    <n v="0"/>
    <n v="0"/>
    <n v="0"/>
    <n v="0"/>
    <m/>
    <m/>
    <m/>
    <n v="105138"/>
  </r>
  <r>
    <n v="890308493"/>
    <s v="Fundacion Ideal para la Rehabilitación integral &quot;Julio H. Calonje&quot;"/>
    <s v="SC"/>
    <n v="115150"/>
    <s v="SC115150"/>
    <s v="890308493_SC115150"/>
    <d v="2024-08-29T00:00:00"/>
    <d v="2024-09-09T00:00:00"/>
    <n v="340221"/>
    <n v="340221"/>
    <s v="Evento"/>
    <s v="Cali"/>
    <e v="#N/A"/>
    <x v="2"/>
    <n v="0"/>
    <m/>
    <n v="0"/>
    <n v="0"/>
    <m/>
    <m/>
    <m/>
    <n v="0"/>
    <s v="Finalizada"/>
    <d v="2024-08-29T00:00:00"/>
    <d v="2024-09-09T00:00:00"/>
    <m/>
    <n v="384430"/>
    <n v="0"/>
    <n v="0"/>
    <n v="0"/>
    <n v="0"/>
    <n v="0"/>
    <n v="0"/>
    <m/>
    <m/>
    <m/>
    <n v="1009794"/>
  </r>
  <r>
    <n v="890308493"/>
    <s v="Fundacion Ideal para la Rehabilitación integral &quot;Julio H. Calonje&quot;"/>
    <s v="SC"/>
    <n v="115151"/>
    <s v="SC115151"/>
    <s v="890308493_SC115151"/>
    <d v="2024-08-29T00:00:00"/>
    <d v="2024-09-09T00:00:00"/>
    <n v="750432"/>
    <n v="750432"/>
    <s v="Evento"/>
    <s v="Cali"/>
    <e v="#N/A"/>
    <x v="2"/>
    <n v="0"/>
    <m/>
    <n v="0"/>
    <n v="0"/>
    <m/>
    <m/>
    <m/>
    <n v="0"/>
    <s v="Finalizada"/>
    <d v="2024-08-29T00:00:00"/>
    <d v="2024-09-09T00:00:00"/>
    <m/>
    <n v="750432"/>
    <n v="0"/>
    <n v="0"/>
    <n v="0"/>
    <n v="0"/>
    <n v="0"/>
    <n v="0"/>
    <m/>
    <m/>
    <s v="AUTORIZACION"/>
    <n v="2987475"/>
  </r>
  <r>
    <n v="890308493"/>
    <s v="Fundacion Ideal para la Rehabilitación integral &quot;Julio H. Calonje&quot;"/>
    <s v="SC"/>
    <n v="115220"/>
    <s v="SC115220"/>
    <s v="890308493_SC115220"/>
    <d v="2024-08-30T00:00:00"/>
    <d v="2024-09-09T00:00:00"/>
    <n v="105138"/>
    <n v="105138"/>
    <s v="Evento"/>
    <s v="Cali"/>
    <e v="#N/A"/>
    <x v="2"/>
    <n v="0"/>
    <m/>
    <n v="0"/>
    <n v="0"/>
    <m/>
    <m/>
    <m/>
    <n v="0"/>
    <s v="Finalizada"/>
    <d v="2024-08-30T00:00:00"/>
    <d v="2024-09-09T00:00:00"/>
    <m/>
    <n v="118800"/>
    <n v="0"/>
    <n v="0"/>
    <n v="0"/>
    <n v="0"/>
    <n v="0"/>
    <n v="0"/>
    <m/>
    <m/>
    <s v="TARIFA"/>
    <n v="1645829"/>
  </r>
  <r>
    <n v="890308493"/>
    <s v="Fundacion Ideal para la Rehabilitación integral &quot;Julio H. Calonje&quot;"/>
    <s v="AC"/>
    <n v="109228"/>
    <s v="AC109228"/>
    <s v="890308493_AC109228"/>
    <d v="2024-09-25T00:00:00"/>
    <d v="2024-10-01T00:00:00"/>
    <n v="1009794"/>
    <n v="1009794"/>
    <s v="Evento"/>
    <s v="Cali"/>
    <e v="#N/A"/>
    <x v="2"/>
    <n v="0"/>
    <m/>
    <n v="0"/>
    <n v="0"/>
    <m/>
    <m/>
    <m/>
    <n v="0"/>
    <s v="Finalizada"/>
    <d v="2024-09-25T00:00:00"/>
    <d v="2024-10-01T00:00:00"/>
    <m/>
    <n v="1048594"/>
    <n v="0"/>
    <n v="0"/>
    <n v="0"/>
    <n v="0"/>
    <n v="0"/>
    <n v="0"/>
    <m/>
    <m/>
    <m/>
    <n v="86608"/>
  </r>
  <r>
    <n v="890308493"/>
    <s v="Fundacion Ideal para la Rehabilitación integral &quot;Julio H. Calonje&quot;"/>
    <s v="AC"/>
    <n v="109227"/>
    <s v="AC109227"/>
    <s v="890308493_AC109227"/>
    <d v="2024-09-25T00:00:00"/>
    <d v="2024-10-01T00:00:00"/>
    <n v="221056"/>
    <n v="221056"/>
    <s v="Evento"/>
    <s v="Cali"/>
    <e v="#N/A"/>
    <x v="3"/>
    <n v="0"/>
    <m/>
    <n v="0"/>
    <n v="0"/>
    <m/>
    <m/>
    <m/>
    <n v="0"/>
    <s v="Para respuesta prestador"/>
    <d v="2024-09-25T00:00:00"/>
    <d v="2024-10-01T00:00:00"/>
    <m/>
    <n v="221056"/>
    <n v="0"/>
    <n v="110528"/>
    <n v="0"/>
    <n v="0"/>
    <n v="0"/>
    <n v="110528"/>
    <s v="GLOSA"/>
    <s v="Autorizacion en estado:Para entrega futura"/>
    <s v="FACTURACION"/>
    <n v="365864"/>
  </r>
  <r>
    <n v="890308493"/>
    <s v="Fundacion Ideal para la Rehabilitación integral &quot;Julio H. Calonje&quot;"/>
    <s v="SC"/>
    <n v="115156"/>
    <s v="SC115156"/>
    <s v="890308493_SC115156"/>
    <d v="2024-08-29T00:00:00"/>
    <d v="2024-09-09T00:00:00"/>
    <n v="407312"/>
    <n v="407312"/>
    <s v="Evento"/>
    <s v="Cali"/>
    <e v="#N/A"/>
    <x v="3"/>
    <n v="0"/>
    <m/>
    <n v="0"/>
    <n v="0"/>
    <m/>
    <m/>
    <m/>
    <n v="0"/>
    <s v="Para respuesta prestador"/>
    <d v="2024-08-29T00:00:00"/>
    <d v="2024-09-09T00:00:00"/>
    <m/>
    <n v="442112"/>
    <n v="0"/>
    <n v="41448"/>
    <n v="0"/>
    <n v="0"/>
    <n v="0"/>
    <n v="41448"/>
    <s v="GLOSA"/>
    <s v="se procede a realizar glosa ya que la autorizacion 122300388964 se encuentra cerrada en la factura SC114911"/>
    <s v="AUTORIZACION"/>
    <n v="407295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2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9" firstHeaderRow="0" firstDataRow="1" firstDataCol="1"/>
  <pivotFields count="3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5" outline="0" showAll="0" defaultSubtotal="0"/>
    <pivotField dataField="1"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5">
        <item x="0"/>
        <item x="1"/>
        <item x="2"/>
        <item x="3"/>
        <item x="4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28" baseField="0" baseItem="0" numFmtId="165"/>
  </dataFields>
  <formats count="19">
    <format dxfId="1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3" type="button" dataOnly="0" labelOnly="1" outline="0" axis="axisRow" fieldPosition="0"/>
    </format>
    <format dxfId="14">
      <pivotArea dataOnly="0" labelOnly="1" fieldPosition="0">
        <references count="1">
          <reference field="13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3" type="button" dataOnly="0" labelOnly="1" outline="0" axis="axisRow" fieldPosition="0"/>
    </format>
    <format dxfId="8">
      <pivotArea dataOnly="0" labelOnly="1" fieldPosition="0">
        <references count="1">
          <reference field="13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3" type="button" dataOnly="0" labelOnly="1" outline="0" axis="axisRow" fieldPosition="0"/>
    </format>
    <format dxfId="2">
      <pivotArea dataOnly="0" labelOnly="1" outline="0" fieldPosition="0">
        <references count="1">
          <reference field="13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43"/>
  <sheetViews>
    <sheetView workbookViewId="0">
      <selection activeCell="H40" sqref="H40"/>
    </sheetView>
  </sheetViews>
  <sheetFormatPr baseColWidth="10" defaultRowHeight="14"/>
  <cols>
    <col min="1" max="1" width="11.58203125" bestFit="1" customWidth="1"/>
    <col min="2" max="2" width="26.58203125" customWidth="1"/>
    <col min="3" max="3" width="11.4140625" style="2"/>
    <col min="4" max="4" width="11.58203125" style="2" bestFit="1" customWidth="1"/>
    <col min="5" max="5" width="11.4140625" style="2" customWidth="1"/>
    <col min="6" max="6" width="12.1640625" style="1" bestFit="1" customWidth="1"/>
    <col min="7" max="7" width="17" style="1" bestFit="1" customWidth="1"/>
    <col min="8" max="8" width="18" style="2" customWidth="1"/>
    <col min="9" max="10" width="11.4140625" style="1"/>
    <col min="11" max="11" width="51.58203125" style="1" bestFit="1" customWidth="1"/>
  </cols>
  <sheetData>
    <row r="1" spans="1:12">
      <c r="A1" s="10" t="s">
        <v>17</v>
      </c>
      <c r="B1" s="10" t="s">
        <v>16</v>
      </c>
      <c r="C1" s="10" t="s">
        <v>15</v>
      </c>
      <c r="D1" s="10" t="s">
        <v>14</v>
      </c>
      <c r="E1" s="10" t="s">
        <v>13</v>
      </c>
      <c r="F1" s="10" t="s">
        <v>12</v>
      </c>
      <c r="G1" s="10" t="s">
        <v>11</v>
      </c>
      <c r="H1" s="10" t="s">
        <v>10</v>
      </c>
      <c r="I1" s="10" t="s">
        <v>9</v>
      </c>
      <c r="J1" s="10" t="s">
        <v>8</v>
      </c>
      <c r="K1" s="10" t="s">
        <v>7</v>
      </c>
      <c r="L1" s="10" t="s">
        <v>6</v>
      </c>
    </row>
    <row r="2" spans="1:12">
      <c r="A2" s="4">
        <v>8903084930</v>
      </c>
      <c r="B2" s="8" t="s">
        <v>4</v>
      </c>
      <c r="C2" s="4" t="s">
        <v>3</v>
      </c>
      <c r="D2" s="4">
        <v>112662</v>
      </c>
      <c r="E2" s="7">
        <v>45316</v>
      </c>
      <c r="F2" s="7">
        <v>45267</v>
      </c>
      <c r="G2" s="6">
        <v>4856212</v>
      </c>
      <c r="H2" s="6">
        <v>783260</v>
      </c>
      <c r="I2" s="5" t="s">
        <v>2</v>
      </c>
      <c r="J2" s="5" t="s">
        <v>1</v>
      </c>
      <c r="K2" s="5" t="s">
        <v>0</v>
      </c>
      <c r="L2" s="9"/>
    </row>
    <row r="3" spans="1:12">
      <c r="A3" s="4">
        <v>8903084930</v>
      </c>
      <c r="B3" s="8" t="s">
        <v>4</v>
      </c>
      <c r="C3" s="4" t="s">
        <v>3</v>
      </c>
      <c r="D3" s="4">
        <v>113544</v>
      </c>
      <c r="E3" s="7">
        <v>45351</v>
      </c>
      <c r="F3" s="7">
        <v>45364</v>
      </c>
      <c r="G3" s="6">
        <v>384430</v>
      </c>
      <c r="H3" s="6">
        <v>384430</v>
      </c>
      <c r="I3" s="5" t="s">
        <v>2</v>
      </c>
      <c r="J3" s="5" t="s">
        <v>1</v>
      </c>
      <c r="K3" s="5" t="s">
        <v>0</v>
      </c>
      <c r="L3" s="9"/>
    </row>
    <row r="4" spans="1:12">
      <c r="A4" s="4">
        <v>8903084930</v>
      </c>
      <c r="B4" s="8" t="s">
        <v>4</v>
      </c>
      <c r="C4" s="4" t="s">
        <v>5</v>
      </c>
      <c r="D4" s="4">
        <v>108939</v>
      </c>
      <c r="E4" s="7">
        <v>45437</v>
      </c>
      <c r="F4" s="7">
        <v>45447</v>
      </c>
      <c r="G4" s="6">
        <v>191729</v>
      </c>
      <c r="H4" s="6">
        <v>191729</v>
      </c>
      <c r="I4" s="5" t="s">
        <v>2</v>
      </c>
      <c r="J4" s="5" t="s">
        <v>1</v>
      </c>
      <c r="K4" s="5" t="s">
        <v>0</v>
      </c>
      <c r="L4" s="4"/>
    </row>
    <row r="5" spans="1:12">
      <c r="A5" s="4">
        <v>8903084930</v>
      </c>
      <c r="B5" s="8" t="s">
        <v>4</v>
      </c>
      <c r="C5" s="4" t="s">
        <v>3</v>
      </c>
      <c r="D5" s="4">
        <v>114344</v>
      </c>
      <c r="E5" s="7">
        <v>45440</v>
      </c>
      <c r="F5" s="7">
        <v>45454</v>
      </c>
      <c r="G5" s="6">
        <v>384430</v>
      </c>
      <c r="H5" s="6">
        <v>384430</v>
      </c>
      <c r="I5" s="5" t="s">
        <v>2</v>
      </c>
      <c r="J5" s="5" t="s">
        <v>1</v>
      </c>
      <c r="K5" s="5" t="s">
        <v>0</v>
      </c>
      <c r="L5" s="4"/>
    </row>
    <row r="6" spans="1:12">
      <c r="A6" s="4">
        <v>8903084930</v>
      </c>
      <c r="B6" s="8" t="s">
        <v>4</v>
      </c>
      <c r="C6" s="4" t="s">
        <v>3</v>
      </c>
      <c r="D6" s="4">
        <v>114360</v>
      </c>
      <c r="E6" s="7">
        <v>45441</v>
      </c>
      <c r="F6" s="7">
        <v>45454</v>
      </c>
      <c r="G6" s="6">
        <v>1794400</v>
      </c>
      <c r="H6" s="6">
        <v>1794400</v>
      </c>
      <c r="I6" s="5" t="s">
        <v>2</v>
      </c>
      <c r="J6" s="5" t="s">
        <v>1</v>
      </c>
      <c r="K6" s="5" t="s">
        <v>0</v>
      </c>
      <c r="L6" s="4"/>
    </row>
    <row r="7" spans="1:12">
      <c r="A7" s="4">
        <v>8903084930</v>
      </c>
      <c r="B7" s="8" t="s">
        <v>4</v>
      </c>
      <c r="C7" s="4" t="s">
        <v>3</v>
      </c>
      <c r="D7" s="4">
        <v>114560</v>
      </c>
      <c r="E7" s="7">
        <v>45469</v>
      </c>
      <c r="F7" s="7">
        <v>45482</v>
      </c>
      <c r="G7" s="6">
        <v>376741</v>
      </c>
      <c r="H7" s="6">
        <v>376741</v>
      </c>
      <c r="I7" s="5" t="s">
        <v>2</v>
      </c>
      <c r="J7" s="5" t="s">
        <v>1</v>
      </c>
      <c r="K7" s="5" t="s">
        <v>0</v>
      </c>
      <c r="L7" s="4"/>
    </row>
    <row r="8" spans="1:12">
      <c r="A8" s="4">
        <v>8903084930</v>
      </c>
      <c r="B8" s="8" t="s">
        <v>4</v>
      </c>
      <c r="C8" s="4" t="s">
        <v>3</v>
      </c>
      <c r="D8" s="4">
        <v>114619</v>
      </c>
      <c r="E8" s="7">
        <v>45470</v>
      </c>
      <c r="F8" s="7">
        <v>45482</v>
      </c>
      <c r="G8" s="6">
        <v>1969884</v>
      </c>
      <c r="H8" s="6">
        <v>120400</v>
      </c>
      <c r="I8" s="5" t="s">
        <v>2</v>
      </c>
      <c r="J8" s="5" t="s">
        <v>1</v>
      </c>
      <c r="K8" s="5" t="s">
        <v>0</v>
      </c>
      <c r="L8" s="4"/>
    </row>
    <row r="9" spans="1:12">
      <c r="A9" s="4">
        <v>8903084930</v>
      </c>
      <c r="B9" s="8" t="s">
        <v>4</v>
      </c>
      <c r="C9" s="4" t="s">
        <v>5</v>
      </c>
      <c r="D9" s="4">
        <v>109105</v>
      </c>
      <c r="E9" s="7">
        <v>45502</v>
      </c>
      <c r="F9" s="7">
        <v>45510</v>
      </c>
      <c r="G9" s="6">
        <v>218610</v>
      </c>
      <c r="H9" s="6">
        <v>165900</v>
      </c>
      <c r="I9" s="5" t="s">
        <v>2</v>
      </c>
      <c r="J9" s="5" t="s">
        <v>1</v>
      </c>
      <c r="K9" s="5" t="s">
        <v>0</v>
      </c>
      <c r="L9" s="4"/>
    </row>
    <row r="10" spans="1:12">
      <c r="A10" s="4">
        <v>8903084930</v>
      </c>
      <c r="B10" s="8" t="s">
        <v>4</v>
      </c>
      <c r="C10" s="4" t="s">
        <v>3</v>
      </c>
      <c r="D10" s="4">
        <v>114898</v>
      </c>
      <c r="E10" s="7">
        <v>45502</v>
      </c>
      <c r="F10" s="7">
        <v>45513</v>
      </c>
      <c r="G10" s="6">
        <v>445548</v>
      </c>
      <c r="H10" s="6">
        <v>445548</v>
      </c>
      <c r="I10" s="5" t="s">
        <v>2</v>
      </c>
      <c r="J10" s="5" t="s">
        <v>1</v>
      </c>
      <c r="K10" s="5" t="s">
        <v>0</v>
      </c>
      <c r="L10" s="4"/>
    </row>
    <row r="11" spans="1:12">
      <c r="A11" s="4">
        <v>8903084930</v>
      </c>
      <c r="B11" s="8" t="s">
        <v>4</v>
      </c>
      <c r="C11" s="4" t="s">
        <v>3</v>
      </c>
      <c r="D11" s="4">
        <v>114904</v>
      </c>
      <c r="E11" s="7">
        <v>45502</v>
      </c>
      <c r="F11" s="7">
        <v>45516</v>
      </c>
      <c r="G11" s="6">
        <v>3670858</v>
      </c>
      <c r="H11" s="6">
        <v>3670858</v>
      </c>
      <c r="I11" s="5" t="s">
        <v>2</v>
      </c>
      <c r="J11" s="5" t="s">
        <v>1</v>
      </c>
      <c r="K11" s="5" t="s">
        <v>0</v>
      </c>
      <c r="L11" s="4"/>
    </row>
    <row r="12" spans="1:12">
      <c r="A12" s="4">
        <v>8903084930</v>
      </c>
      <c r="B12" s="8" t="s">
        <v>4</v>
      </c>
      <c r="C12" s="4" t="s">
        <v>3</v>
      </c>
      <c r="D12" s="4">
        <v>114906</v>
      </c>
      <c r="E12" s="7">
        <v>45502</v>
      </c>
      <c r="F12" s="7">
        <v>45516</v>
      </c>
      <c r="G12" s="6">
        <v>1804313</v>
      </c>
      <c r="H12" s="6">
        <v>1804313</v>
      </c>
      <c r="I12" s="5" t="s">
        <v>2</v>
      </c>
      <c r="J12" s="5" t="s">
        <v>1</v>
      </c>
      <c r="K12" s="5" t="s">
        <v>0</v>
      </c>
      <c r="L12" s="4"/>
    </row>
    <row r="13" spans="1:12">
      <c r="A13" s="4">
        <v>8903084930</v>
      </c>
      <c r="B13" s="8" t="s">
        <v>4</v>
      </c>
      <c r="C13" s="4" t="s">
        <v>3</v>
      </c>
      <c r="D13" s="4">
        <v>114907</v>
      </c>
      <c r="E13" s="7">
        <v>45502</v>
      </c>
      <c r="F13" s="7">
        <v>45516</v>
      </c>
      <c r="G13" s="6">
        <v>3097475</v>
      </c>
      <c r="H13" s="6">
        <v>1971071</v>
      </c>
      <c r="I13" s="5" t="s">
        <v>2</v>
      </c>
      <c r="J13" s="5" t="s">
        <v>1</v>
      </c>
      <c r="K13" s="5" t="s">
        <v>0</v>
      </c>
      <c r="L13" s="4"/>
    </row>
    <row r="14" spans="1:12">
      <c r="A14" s="4">
        <v>8903084930</v>
      </c>
      <c r="B14" s="8" t="s">
        <v>4</v>
      </c>
      <c r="C14" s="4" t="s">
        <v>3</v>
      </c>
      <c r="D14" s="4">
        <v>114908</v>
      </c>
      <c r="E14" s="7">
        <v>45502</v>
      </c>
      <c r="F14" s="7">
        <v>45516</v>
      </c>
      <c r="G14" s="6">
        <v>1292093</v>
      </c>
      <c r="H14" s="6">
        <v>1055620</v>
      </c>
      <c r="I14" s="5" t="s">
        <v>2</v>
      </c>
      <c r="J14" s="5" t="s">
        <v>1</v>
      </c>
      <c r="K14" s="5" t="s">
        <v>0</v>
      </c>
      <c r="L14" s="4"/>
    </row>
    <row r="15" spans="1:12">
      <c r="A15" s="4">
        <v>8903084930</v>
      </c>
      <c r="B15" s="8" t="s">
        <v>4</v>
      </c>
      <c r="C15" s="4" t="s">
        <v>3</v>
      </c>
      <c r="D15" s="4">
        <v>114909</v>
      </c>
      <c r="E15" s="7">
        <v>45502</v>
      </c>
      <c r="F15" s="7">
        <v>45516</v>
      </c>
      <c r="G15" s="6">
        <v>1104184</v>
      </c>
      <c r="H15" s="6">
        <v>899595</v>
      </c>
      <c r="I15" s="5" t="s">
        <v>2</v>
      </c>
      <c r="J15" s="5" t="s">
        <v>1</v>
      </c>
      <c r="K15" s="5" t="s">
        <v>0</v>
      </c>
      <c r="L15" s="4"/>
    </row>
    <row r="16" spans="1:12">
      <c r="A16" s="4">
        <v>8903084930</v>
      </c>
      <c r="B16" s="8" t="s">
        <v>4</v>
      </c>
      <c r="C16" s="4" t="s">
        <v>3</v>
      </c>
      <c r="D16" s="4">
        <v>114910</v>
      </c>
      <c r="E16" s="7">
        <v>45502</v>
      </c>
      <c r="F16" s="7">
        <v>45516</v>
      </c>
      <c r="G16" s="6">
        <v>532878</v>
      </c>
      <c r="H16" s="6">
        <v>450363</v>
      </c>
      <c r="I16" s="5" t="s">
        <v>2</v>
      </c>
      <c r="J16" s="5" t="s">
        <v>1</v>
      </c>
      <c r="K16" s="5" t="s">
        <v>0</v>
      </c>
      <c r="L16" s="4"/>
    </row>
    <row r="17" spans="1:12">
      <c r="A17" s="4">
        <v>8903084930</v>
      </c>
      <c r="B17" s="8" t="s">
        <v>4</v>
      </c>
      <c r="C17" s="4" t="s">
        <v>3</v>
      </c>
      <c r="D17" s="4">
        <v>114911</v>
      </c>
      <c r="E17" s="7">
        <v>45502</v>
      </c>
      <c r="F17" s="7">
        <v>45516</v>
      </c>
      <c r="G17" s="6">
        <v>183095</v>
      </c>
      <c r="H17" s="6">
        <v>151211</v>
      </c>
      <c r="I17" s="5" t="s">
        <v>2</v>
      </c>
      <c r="J17" s="5" t="s">
        <v>1</v>
      </c>
      <c r="K17" s="5" t="s">
        <v>0</v>
      </c>
      <c r="L17" s="4"/>
    </row>
    <row r="18" spans="1:12">
      <c r="A18" s="4">
        <v>8903084930</v>
      </c>
      <c r="B18" s="8" t="s">
        <v>4</v>
      </c>
      <c r="C18" s="4" t="s">
        <v>3</v>
      </c>
      <c r="D18" s="4">
        <v>114969</v>
      </c>
      <c r="E18" s="7">
        <v>45503</v>
      </c>
      <c r="F18" s="7">
        <v>45516</v>
      </c>
      <c r="G18" s="6">
        <v>235346</v>
      </c>
      <c r="H18" s="6">
        <v>198994</v>
      </c>
      <c r="I18" s="5" t="s">
        <v>2</v>
      </c>
      <c r="J18" s="5" t="s">
        <v>1</v>
      </c>
      <c r="K18" s="5" t="s">
        <v>0</v>
      </c>
      <c r="L18" s="4"/>
    </row>
    <row r="19" spans="1:12">
      <c r="A19" s="4">
        <v>8903084930</v>
      </c>
      <c r="B19" s="8" t="s">
        <v>4</v>
      </c>
      <c r="C19" s="4" t="s">
        <v>3</v>
      </c>
      <c r="D19" s="4">
        <v>114984</v>
      </c>
      <c r="E19" s="7">
        <v>45504</v>
      </c>
      <c r="F19" s="7">
        <v>45512</v>
      </c>
      <c r="G19" s="6">
        <v>4817049</v>
      </c>
      <c r="H19" s="6">
        <v>4817049</v>
      </c>
      <c r="I19" s="5" t="s">
        <v>2</v>
      </c>
      <c r="J19" s="5" t="s">
        <v>1</v>
      </c>
      <c r="K19" s="5" t="s">
        <v>0</v>
      </c>
      <c r="L19" s="4"/>
    </row>
    <row r="20" spans="1:12">
      <c r="A20" s="4">
        <v>8903084930</v>
      </c>
      <c r="B20" s="8" t="s">
        <v>4</v>
      </c>
      <c r="C20" s="4" t="s">
        <v>3</v>
      </c>
      <c r="D20" s="4">
        <v>114992</v>
      </c>
      <c r="E20" s="7">
        <v>45504</v>
      </c>
      <c r="F20" s="7">
        <v>45510</v>
      </c>
      <c r="G20" s="6">
        <v>861586</v>
      </c>
      <c r="H20" s="6">
        <v>861586</v>
      </c>
      <c r="I20" s="5" t="s">
        <v>2</v>
      </c>
      <c r="J20" s="5" t="s">
        <v>1</v>
      </c>
      <c r="K20" s="5" t="s">
        <v>0</v>
      </c>
      <c r="L20" s="4"/>
    </row>
    <row r="21" spans="1:12">
      <c r="A21" s="4">
        <v>8903084930</v>
      </c>
      <c r="B21" s="8" t="s">
        <v>4</v>
      </c>
      <c r="C21" s="4" t="s">
        <v>5</v>
      </c>
      <c r="D21" s="4">
        <v>109159</v>
      </c>
      <c r="E21" s="7">
        <v>45530</v>
      </c>
      <c r="F21" s="7">
        <v>45537</v>
      </c>
      <c r="G21" s="6">
        <v>416000</v>
      </c>
      <c r="H21" s="6">
        <v>416000</v>
      </c>
      <c r="I21" s="5" t="s">
        <v>2</v>
      </c>
      <c r="J21" s="5" t="s">
        <v>1</v>
      </c>
      <c r="K21" s="5" t="s">
        <v>0</v>
      </c>
      <c r="L21" s="4"/>
    </row>
    <row r="22" spans="1:12">
      <c r="A22" s="4">
        <v>8903084930</v>
      </c>
      <c r="B22" s="8" t="s">
        <v>4</v>
      </c>
      <c r="C22" s="4" t="s">
        <v>5</v>
      </c>
      <c r="D22" s="4">
        <v>109160</v>
      </c>
      <c r="E22" s="7">
        <v>45530</v>
      </c>
      <c r="F22" s="7">
        <v>45537</v>
      </c>
      <c r="G22" s="6">
        <v>679158</v>
      </c>
      <c r="H22" s="6">
        <v>679158</v>
      </c>
      <c r="I22" s="5" t="s">
        <v>2</v>
      </c>
      <c r="J22" s="5" t="s">
        <v>1</v>
      </c>
      <c r="K22" s="5" t="s">
        <v>0</v>
      </c>
      <c r="L22" s="4"/>
    </row>
    <row r="23" spans="1:12">
      <c r="A23" s="4">
        <v>8903084930</v>
      </c>
      <c r="B23" s="8" t="s">
        <v>4</v>
      </c>
      <c r="C23" s="4" t="s">
        <v>3</v>
      </c>
      <c r="D23" s="4">
        <v>115088</v>
      </c>
      <c r="E23" s="7">
        <v>45531</v>
      </c>
      <c r="F23" s="7">
        <v>45540</v>
      </c>
      <c r="G23" s="6">
        <v>1409868</v>
      </c>
      <c r="H23" s="6">
        <v>1409868</v>
      </c>
      <c r="I23" s="5" t="s">
        <v>2</v>
      </c>
      <c r="J23" s="5" t="s">
        <v>1</v>
      </c>
      <c r="K23" s="5" t="s">
        <v>0</v>
      </c>
      <c r="L23" s="4"/>
    </row>
    <row r="24" spans="1:12">
      <c r="A24" s="4">
        <v>8903084930</v>
      </c>
      <c r="B24" s="8" t="s">
        <v>4</v>
      </c>
      <c r="C24" s="4" t="s">
        <v>3</v>
      </c>
      <c r="D24" s="4">
        <v>115135</v>
      </c>
      <c r="E24" s="7">
        <v>45532</v>
      </c>
      <c r="F24" s="7">
        <v>45544</v>
      </c>
      <c r="G24" s="6">
        <v>701185</v>
      </c>
      <c r="H24" s="6">
        <v>701185</v>
      </c>
      <c r="I24" s="5" t="s">
        <v>2</v>
      </c>
      <c r="J24" s="5" t="s">
        <v>1</v>
      </c>
      <c r="K24" s="5" t="s">
        <v>0</v>
      </c>
      <c r="L24" s="4"/>
    </row>
    <row r="25" spans="1:12">
      <c r="A25" s="4">
        <v>8903084930</v>
      </c>
      <c r="B25" s="8" t="s">
        <v>4</v>
      </c>
      <c r="C25" s="4" t="s">
        <v>3</v>
      </c>
      <c r="D25" s="4">
        <v>115136</v>
      </c>
      <c r="E25" s="7">
        <v>45532</v>
      </c>
      <c r="F25" s="7">
        <v>45544</v>
      </c>
      <c r="G25" s="6">
        <v>1742000</v>
      </c>
      <c r="H25" s="6">
        <v>1742000</v>
      </c>
      <c r="I25" s="5" t="s">
        <v>2</v>
      </c>
      <c r="J25" s="5" t="s">
        <v>1</v>
      </c>
      <c r="K25" s="5" t="s">
        <v>0</v>
      </c>
      <c r="L25" s="4"/>
    </row>
    <row r="26" spans="1:12">
      <c r="A26" s="4">
        <v>8903084930</v>
      </c>
      <c r="B26" s="8" t="s">
        <v>4</v>
      </c>
      <c r="C26" s="4" t="s">
        <v>3</v>
      </c>
      <c r="D26" s="4">
        <v>115137</v>
      </c>
      <c r="E26" s="7">
        <v>45532</v>
      </c>
      <c r="F26" s="7">
        <v>45544</v>
      </c>
      <c r="G26" s="6">
        <v>435116</v>
      </c>
      <c r="H26" s="6">
        <v>435116</v>
      </c>
      <c r="I26" s="5" t="s">
        <v>2</v>
      </c>
      <c r="J26" s="5" t="s">
        <v>1</v>
      </c>
      <c r="K26" s="5" t="s">
        <v>0</v>
      </c>
      <c r="L26" s="4"/>
    </row>
    <row r="27" spans="1:12">
      <c r="A27" s="4">
        <v>8903084930</v>
      </c>
      <c r="B27" s="8" t="s">
        <v>4</v>
      </c>
      <c r="C27" s="4" t="s">
        <v>3</v>
      </c>
      <c r="D27" s="4">
        <v>115138</v>
      </c>
      <c r="E27" s="7">
        <v>45532</v>
      </c>
      <c r="F27" s="7">
        <v>45544</v>
      </c>
      <c r="G27" s="6">
        <v>2210400</v>
      </c>
      <c r="H27" s="6">
        <v>2210400</v>
      </c>
      <c r="I27" s="5" t="s">
        <v>2</v>
      </c>
      <c r="J27" s="5" t="s">
        <v>1</v>
      </c>
      <c r="K27" s="5" t="s">
        <v>0</v>
      </c>
      <c r="L27" s="4"/>
    </row>
    <row r="28" spans="1:12">
      <c r="A28" s="4">
        <v>8903084930</v>
      </c>
      <c r="B28" s="8" t="s">
        <v>4</v>
      </c>
      <c r="C28" s="4" t="s">
        <v>3</v>
      </c>
      <c r="D28" s="4">
        <v>115150</v>
      </c>
      <c r="E28" s="7">
        <v>45533</v>
      </c>
      <c r="F28" s="7">
        <v>45544</v>
      </c>
      <c r="G28" s="6">
        <v>340221</v>
      </c>
      <c r="H28" s="6">
        <v>340221</v>
      </c>
      <c r="I28" s="5" t="s">
        <v>2</v>
      </c>
      <c r="J28" s="5" t="s">
        <v>1</v>
      </c>
      <c r="K28" s="5" t="s">
        <v>0</v>
      </c>
      <c r="L28" s="4"/>
    </row>
    <row r="29" spans="1:12">
      <c r="A29" s="4">
        <v>8903084930</v>
      </c>
      <c r="B29" s="8" t="s">
        <v>4</v>
      </c>
      <c r="C29" s="4" t="s">
        <v>3</v>
      </c>
      <c r="D29" s="4">
        <v>115151</v>
      </c>
      <c r="E29" s="7">
        <v>45533</v>
      </c>
      <c r="F29" s="7">
        <v>45544</v>
      </c>
      <c r="G29" s="6">
        <v>750432</v>
      </c>
      <c r="H29" s="6">
        <v>750432</v>
      </c>
      <c r="I29" s="5" t="s">
        <v>2</v>
      </c>
      <c r="J29" s="5" t="s">
        <v>1</v>
      </c>
      <c r="K29" s="5" t="s">
        <v>0</v>
      </c>
      <c r="L29" s="4"/>
    </row>
    <row r="30" spans="1:12">
      <c r="A30" s="4">
        <v>8903084930</v>
      </c>
      <c r="B30" s="8" t="s">
        <v>4</v>
      </c>
      <c r="C30" s="4" t="s">
        <v>3</v>
      </c>
      <c r="D30" s="4">
        <v>115152</v>
      </c>
      <c r="E30" s="7">
        <v>45533</v>
      </c>
      <c r="F30" s="7">
        <v>45544</v>
      </c>
      <c r="G30" s="6">
        <v>23680</v>
      </c>
      <c r="H30" s="6">
        <v>23680</v>
      </c>
      <c r="I30" s="5" t="s">
        <v>2</v>
      </c>
      <c r="J30" s="5" t="s">
        <v>1</v>
      </c>
      <c r="K30" s="5" t="s">
        <v>0</v>
      </c>
      <c r="L30" s="4"/>
    </row>
    <row r="31" spans="1:12">
      <c r="A31" s="4">
        <v>8903084930</v>
      </c>
      <c r="B31" s="8" t="s">
        <v>4</v>
      </c>
      <c r="C31" s="4" t="s">
        <v>3</v>
      </c>
      <c r="D31" s="4">
        <v>115153</v>
      </c>
      <c r="E31" s="7">
        <v>45533</v>
      </c>
      <c r="F31" s="7">
        <v>45544</v>
      </c>
      <c r="G31" s="6">
        <v>1594800</v>
      </c>
      <c r="H31" s="6">
        <v>1594800</v>
      </c>
      <c r="I31" s="5" t="s">
        <v>2</v>
      </c>
      <c r="J31" s="5" t="s">
        <v>1</v>
      </c>
      <c r="K31" s="5" t="s">
        <v>0</v>
      </c>
      <c r="L31" s="4"/>
    </row>
    <row r="32" spans="1:12">
      <c r="A32" s="4">
        <v>8903084930</v>
      </c>
      <c r="B32" s="8" t="s">
        <v>4</v>
      </c>
      <c r="C32" s="4" t="s">
        <v>3</v>
      </c>
      <c r="D32" s="4">
        <v>115154</v>
      </c>
      <c r="E32" s="7">
        <v>45533</v>
      </c>
      <c r="F32" s="7">
        <v>45544</v>
      </c>
      <c r="G32" s="6">
        <v>1406809</v>
      </c>
      <c r="H32" s="6">
        <v>1406809</v>
      </c>
      <c r="I32" s="5" t="s">
        <v>2</v>
      </c>
      <c r="J32" s="5" t="s">
        <v>1</v>
      </c>
      <c r="K32" s="5" t="s">
        <v>0</v>
      </c>
      <c r="L32" s="4"/>
    </row>
    <row r="33" spans="1:12">
      <c r="A33" s="4">
        <v>8903084930</v>
      </c>
      <c r="B33" s="8" t="s">
        <v>4</v>
      </c>
      <c r="C33" s="4" t="s">
        <v>3</v>
      </c>
      <c r="D33" s="4">
        <v>115155</v>
      </c>
      <c r="E33" s="7">
        <v>45533</v>
      </c>
      <c r="F33" s="7">
        <v>45544</v>
      </c>
      <c r="G33" s="6">
        <v>1130570</v>
      </c>
      <c r="H33" s="6">
        <v>1130570</v>
      </c>
      <c r="I33" s="5" t="s">
        <v>2</v>
      </c>
      <c r="J33" s="5" t="s">
        <v>1</v>
      </c>
      <c r="K33" s="5" t="s">
        <v>0</v>
      </c>
      <c r="L33" s="4"/>
    </row>
    <row r="34" spans="1:12">
      <c r="A34" s="4">
        <v>8903084930</v>
      </c>
      <c r="B34" s="8" t="s">
        <v>4</v>
      </c>
      <c r="C34" s="4" t="s">
        <v>3</v>
      </c>
      <c r="D34" s="4">
        <v>115156</v>
      </c>
      <c r="E34" s="7">
        <v>45533</v>
      </c>
      <c r="F34" s="7">
        <v>45544</v>
      </c>
      <c r="G34" s="6">
        <v>407312</v>
      </c>
      <c r="H34" s="6">
        <v>407312</v>
      </c>
      <c r="I34" s="5" t="s">
        <v>2</v>
      </c>
      <c r="J34" s="5" t="s">
        <v>1</v>
      </c>
      <c r="K34" s="5" t="s">
        <v>0</v>
      </c>
      <c r="L34" s="4"/>
    </row>
    <row r="35" spans="1:12">
      <c r="A35" s="4">
        <v>8903084930</v>
      </c>
      <c r="B35" s="8" t="s">
        <v>4</v>
      </c>
      <c r="C35" s="4" t="s">
        <v>3</v>
      </c>
      <c r="D35" s="4">
        <v>115205</v>
      </c>
      <c r="E35" s="7">
        <v>45534</v>
      </c>
      <c r="F35" s="7">
        <v>45544</v>
      </c>
      <c r="G35" s="6">
        <v>44580</v>
      </c>
      <c r="H35" s="6">
        <v>44580</v>
      </c>
      <c r="I35" s="5" t="s">
        <v>2</v>
      </c>
      <c r="J35" s="5" t="s">
        <v>1</v>
      </c>
      <c r="K35" s="5" t="s">
        <v>0</v>
      </c>
      <c r="L35" s="4"/>
    </row>
    <row r="36" spans="1:12">
      <c r="A36" s="4">
        <v>8903084930</v>
      </c>
      <c r="B36" s="8" t="s">
        <v>4</v>
      </c>
      <c r="C36" s="4" t="s">
        <v>3</v>
      </c>
      <c r="D36" s="4">
        <v>115219</v>
      </c>
      <c r="E36" s="7">
        <v>45534</v>
      </c>
      <c r="F36" s="7">
        <v>45540</v>
      </c>
      <c r="G36" s="6">
        <v>1331542</v>
      </c>
      <c r="H36" s="6">
        <v>1331542</v>
      </c>
      <c r="I36" s="5" t="s">
        <v>2</v>
      </c>
      <c r="J36" s="5" t="s">
        <v>1</v>
      </c>
      <c r="K36" s="5" t="s">
        <v>0</v>
      </c>
      <c r="L36" s="4"/>
    </row>
    <row r="37" spans="1:12">
      <c r="A37" s="4">
        <v>8903084930</v>
      </c>
      <c r="B37" s="8" t="s">
        <v>4</v>
      </c>
      <c r="C37" s="4" t="s">
        <v>3</v>
      </c>
      <c r="D37" s="4">
        <v>115220</v>
      </c>
      <c r="E37" s="7">
        <v>45534</v>
      </c>
      <c r="F37" s="7">
        <v>45544</v>
      </c>
      <c r="G37" s="6">
        <v>105138</v>
      </c>
      <c r="H37" s="6">
        <v>105138</v>
      </c>
      <c r="I37" s="5" t="s">
        <v>2</v>
      </c>
      <c r="J37" s="5" t="s">
        <v>1</v>
      </c>
      <c r="K37" s="5" t="s">
        <v>0</v>
      </c>
      <c r="L37" s="4"/>
    </row>
    <row r="38" spans="1:12">
      <c r="A38" s="4">
        <v>8903084930</v>
      </c>
      <c r="B38" s="8" t="s">
        <v>4</v>
      </c>
      <c r="C38" s="4" t="s">
        <v>3</v>
      </c>
      <c r="D38" s="4">
        <v>115231</v>
      </c>
      <c r="E38" s="7">
        <v>45535</v>
      </c>
      <c r="F38" s="7">
        <v>45540</v>
      </c>
      <c r="G38" s="6">
        <v>3250529</v>
      </c>
      <c r="H38" s="6">
        <v>3250529</v>
      </c>
      <c r="I38" s="5" t="s">
        <v>2</v>
      </c>
      <c r="J38" s="5" t="s">
        <v>1</v>
      </c>
      <c r="K38" s="5" t="s">
        <v>0</v>
      </c>
      <c r="L38" s="4"/>
    </row>
    <row r="39" spans="1:12">
      <c r="A39" s="4">
        <v>8903084930</v>
      </c>
      <c r="B39" s="8" t="s">
        <v>4</v>
      </c>
      <c r="C39" s="4" t="s">
        <v>3</v>
      </c>
      <c r="D39" s="4">
        <v>115245</v>
      </c>
      <c r="E39" s="7">
        <v>45538</v>
      </c>
      <c r="F39" s="7">
        <v>45544</v>
      </c>
      <c r="G39" s="6">
        <v>127930</v>
      </c>
      <c r="H39" s="6">
        <v>127930</v>
      </c>
      <c r="I39" s="5" t="s">
        <v>2</v>
      </c>
      <c r="J39" s="5" t="s">
        <v>1</v>
      </c>
      <c r="K39" s="5" t="s">
        <v>0</v>
      </c>
      <c r="L39" s="4"/>
    </row>
    <row r="40" spans="1:12">
      <c r="A40" s="4">
        <v>8903084930</v>
      </c>
      <c r="B40" s="8" t="s">
        <v>4</v>
      </c>
      <c r="C40" s="4" t="s">
        <v>3</v>
      </c>
      <c r="D40" s="4">
        <v>115254</v>
      </c>
      <c r="E40" s="7">
        <v>45541</v>
      </c>
      <c r="F40" s="7">
        <v>45544</v>
      </c>
      <c r="G40" s="6">
        <v>140723</v>
      </c>
      <c r="H40" s="6">
        <v>140723</v>
      </c>
      <c r="I40" s="5" t="s">
        <v>2</v>
      </c>
      <c r="J40" s="5" t="s">
        <v>1</v>
      </c>
      <c r="K40" s="5" t="s">
        <v>0</v>
      </c>
      <c r="L40" s="4"/>
    </row>
    <row r="41" spans="1:12">
      <c r="A41" s="4">
        <v>8903084930</v>
      </c>
      <c r="B41" s="8" t="s">
        <v>4</v>
      </c>
      <c r="C41" s="4" t="s">
        <v>5</v>
      </c>
      <c r="D41" s="4">
        <v>109227</v>
      </c>
      <c r="E41" s="7">
        <v>45560</v>
      </c>
      <c r="F41" s="7">
        <v>45566</v>
      </c>
      <c r="G41" s="6">
        <v>221056</v>
      </c>
      <c r="H41" s="6">
        <v>221056</v>
      </c>
      <c r="I41" s="5" t="s">
        <v>2</v>
      </c>
      <c r="J41" s="5" t="s">
        <v>1</v>
      </c>
      <c r="K41" s="5" t="s">
        <v>0</v>
      </c>
      <c r="L41" s="4"/>
    </row>
    <row r="42" spans="1:12">
      <c r="A42" s="4">
        <v>8903084930</v>
      </c>
      <c r="B42" s="8" t="s">
        <v>4</v>
      </c>
      <c r="C42" s="4" t="s">
        <v>5</v>
      </c>
      <c r="D42" s="4">
        <v>109228</v>
      </c>
      <c r="E42" s="7">
        <v>45560</v>
      </c>
      <c r="F42" s="7">
        <v>45566</v>
      </c>
      <c r="G42" s="6">
        <v>1009794</v>
      </c>
      <c r="H42" s="6">
        <v>1009794</v>
      </c>
      <c r="I42" s="5" t="s">
        <v>2</v>
      </c>
      <c r="J42" s="5" t="s">
        <v>1</v>
      </c>
      <c r="K42" s="5" t="s">
        <v>0</v>
      </c>
      <c r="L42" s="4"/>
    </row>
    <row r="43" spans="1:12">
      <c r="H43" s="3">
        <f>SUM(H2:H42)</f>
        <v>40006341</v>
      </c>
    </row>
  </sheetData>
  <dataValidations count="1">
    <dataValidation type="whole" operator="greaterThan" allowBlank="1" showInputMessage="1" showErrorMessage="1" errorTitle="DATO ERRADO" error="El valor debe ser diferente de cero" sqref="G1:H42">
      <formula1>1</formula1>
    </dataValidation>
  </dataValidations>
  <pageMargins left="0.7" right="0.7" top="0.75" bottom="0.75" header="0.3" footer="0.3"/>
  <pageSetup paperSize="0" orientation="portrait" horizontalDpi="4294967292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showGridLines="0" workbookViewId="0">
      <selection activeCell="A31" sqref="A31"/>
    </sheetView>
  </sheetViews>
  <sheetFormatPr baseColWidth="10" defaultRowHeight="10"/>
  <cols>
    <col min="1" max="1" width="42.4140625" style="33" customWidth="1"/>
    <col min="2" max="2" width="4.58203125" style="33" customWidth="1"/>
    <col min="3" max="3" width="10.6640625" style="33" customWidth="1"/>
    <col min="4" max="4" width="9.83203125" style="33" customWidth="1"/>
    <col min="5" max="16384" width="10.6640625" style="33"/>
  </cols>
  <sheetData>
    <row r="3" spans="1:4">
      <c r="A3" s="35" t="s">
        <v>22</v>
      </c>
      <c r="B3" s="36" t="s">
        <v>20</v>
      </c>
      <c r="C3" s="36" t="s">
        <v>151</v>
      </c>
      <c r="D3" s="36" t="s">
        <v>152</v>
      </c>
    </row>
    <row r="4" spans="1:4">
      <c r="A4" s="36" t="s">
        <v>149</v>
      </c>
      <c r="B4" s="37">
        <v>1</v>
      </c>
      <c r="C4" s="38">
        <v>198994</v>
      </c>
      <c r="D4" s="38">
        <v>0</v>
      </c>
    </row>
    <row r="5" spans="1:4">
      <c r="A5" s="36" t="s">
        <v>48</v>
      </c>
      <c r="B5" s="37">
        <v>1</v>
      </c>
      <c r="C5" s="38">
        <v>44580</v>
      </c>
      <c r="D5" s="38">
        <v>0</v>
      </c>
    </row>
    <row r="6" spans="1:4">
      <c r="A6" s="36" t="s">
        <v>55</v>
      </c>
      <c r="B6" s="37">
        <v>34</v>
      </c>
      <c r="C6" s="38">
        <v>34575755</v>
      </c>
      <c r="D6" s="38">
        <v>0</v>
      </c>
    </row>
    <row r="7" spans="1:4">
      <c r="A7" s="36" t="s">
        <v>127</v>
      </c>
      <c r="B7" s="37">
        <v>4</v>
      </c>
      <c r="C7" s="38">
        <v>4403752</v>
      </c>
      <c r="D7" s="38">
        <v>420460</v>
      </c>
    </row>
    <row r="8" spans="1:4">
      <c r="A8" s="36" t="s">
        <v>144</v>
      </c>
      <c r="B8" s="37">
        <v>1</v>
      </c>
      <c r="C8" s="38">
        <v>783260</v>
      </c>
      <c r="D8" s="38">
        <v>783260</v>
      </c>
    </row>
    <row r="9" spans="1:4">
      <c r="A9" s="36" t="s">
        <v>150</v>
      </c>
      <c r="B9" s="37">
        <v>41</v>
      </c>
      <c r="C9" s="38">
        <v>40006341</v>
      </c>
      <c r="D9" s="38">
        <v>1203720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K43"/>
  <sheetViews>
    <sheetView workbookViewId="0">
      <pane ySplit="1" topLeftCell="A2" activePane="bottomLeft" state="frozen"/>
      <selection pane="bottomLeft" activeCell="E42" sqref="E42"/>
    </sheetView>
  </sheetViews>
  <sheetFormatPr baseColWidth="10" defaultRowHeight="14"/>
  <sheetData>
    <row r="1" spans="1:37" ht="30">
      <c r="A1" s="11" t="s">
        <v>17</v>
      </c>
      <c r="B1" s="11" t="s">
        <v>16</v>
      </c>
      <c r="C1" s="11" t="s">
        <v>15</v>
      </c>
      <c r="D1" s="11" t="s">
        <v>14</v>
      </c>
      <c r="E1" s="11" t="s">
        <v>18</v>
      </c>
      <c r="F1" s="11" t="s">
        <v>19</v>
      </c>
      <c r="G1" s="12" t="s">
        <v>13</v>
      </c>
      <c r="H1" s="12" t="s">
        <v>12</v>
      </c>
      <c r="I1" s="13" t="s">
        <v>11</v>
      </c>
      <c r="J1" s="13" t="s">
        <v>10</v>
      </c>
      <c r="K1" s="11" t="s">
        <v>9</v>
      </c>
      <c r="L1" s="11" t="s">
        <v>8</v>
      </c>
      <c r="M1" s="14" t="s">
        <v>21</v>
      </c>
      <c r="N1" s="15" t="s">
        <v>22</v>
      </c>
      <c r="O1" s="16" t="s">
        <v>23</v>
      </c>
      <c r="P1" s="17" t="s">
        <v>24</v>
      </c>
      <c r="Q1" s="18" t="s">
        <v>25</v>
      </c>
      <c r="R1" s="18" t="s">
        <v>26</v>
      </c>
      <c r="S1" s="19" t="s">
        <v>27</v>
      </c>
      <c r="T1" s="19" t="s">
        <v>28</v>
      </c>
      <c r="U1" s="19" t="s">
        <v>29</v>
      </c>
      <c r="V1" s="20" t="s">
        <v>30</v>
      </c>
      <c r="W1" s="21" t="s">
        <v>31</v>
      </c>
      <c r="X1" s="21" t="s">
        <v>32</v>
      </c>
      <c r="Y1" s="21" t="s">
        <v>33</v>
      </c>
      <c r="Z1" s="21" t="s">
        <v>34</v>
      </c>
      <c r="AA1" s="21" t="s">
        <v>35</v>
      </c>
      <c r="AB1" s="21" t="s">
        <v>36</v>
      </c>
      <c r="AC1" s="21" t="s">
        <v>37</v>
      </c>
      <c r="AD1" s="21" t="s">
        <v>38</v>
      </c>
      <c r="AE1" s="21" t="s">
        <v>39</v>
      </c>
      <c r="AF1" s="21" t="s">
        <v>40</v>
      </c>
      <c r="AG1" s="19" t="s">
        <v>41</v>
      </c>
      <c r="AH1" s="19" t="s">
        <v>42</v>
      </c>
      <c r="AI1" s="19" t="s">
        <v>43</v>
      </c>
      <c r="AJ1" s="19" t="s">
        <v>44</v>
      </c>
      <c r="AK1" s="21" t="s">
        <v>45</v>
      </c>
    </row>
    <row r="2" spans="1:37" hidden="1">
      <c r="A2" s="22">
        <v>890308493</v>
      </c>
      <c r="B2" s="22" t="s">
        <v>4</v>
      </c>
      <c r="C2" s="22" t="s">
        <v>3</v>
      </c>
      <c r="D2" s="23">
        <v>114969</v>
      </c>
      <c r="E2" s="100" t="s">
        <v>113</v>
      </c>
      <c r="F2" s="100" t="s">
        <v>114</v>
      </c>
      <c r="G2" s="101">
        <v>45503</v>
      </c>
      <c r="H2" s="101">
        <v>45516</v>
      </c>
      <c r="I2" s="102">
        <v>235346</v>
      </c>
      <c r="J2" s="102">
        <v>198994</v>
      </c>
      <c r="K2" s="103" t="s">
        <v>2</v>
      </c>
      <c r="L2" s="103" t="s">
        <v>1</v>
      </c>
      <c r="M2" s="22" t="e">
        <v>#N/A</v>
      </c>
      <c r="N2" s="26" t="s">
        <v>149</v>
      </c>
      <c r="O2" s="27">
        <v>166194</v>
      </c>
      <c r="P2" s="26">
        <v>1222506364</v>
      </c>
      <c r="Q2" s="27">
        <v>36352</v>
      </c>
      <c r="R2" s="27">
        <v>0</v>
      </c>
      <c r="S2" s="26">
        <v>2201554160</v>
      </c>
      <c r="T2" s="28">
        <v>45562</v>
      </c>
      <c r="U2" s="26" t="s">
        <v>148</v>
      </c>
      <c r="V2" s="27">
        <v>3181169</v>
      </c>
      <c r="W2" s="26" t="s">
        <v>56</v>
      </c>
      <c r="X2" s="28">
        <v>45503</v>
      </c>
      <c r="Y2" s="28">
        <v>45516</v>
      </c>
      <c r="Z2" s="28"/>
      <c r="AA2" s="27">
        <v>288946</v>
      </c>
      <c r="AB2" s="27">
        <v>0</v>
      </c>
      <c r="AC2" s="27">
        <v>0</v>
      </c>
      <c r="AD2" s="27">
        <v>0</v>
      </c>
      <c r="AE2" s="27">
        <v>0</v>
      </c>
      <c r="AF2" s="26">
        <v>0</v>
      </c>
      <c r="AG2" s="27">
        <v>0</v>
      </c>
      <c r="AH2" s="29"/>
      <c r="AI2" s="29"/>
      <c r="AJ2" s="29" t="s">
        <v>52</v>
      </c>
      <c r="AK2" s="27">
        <v>0</v>
      </c>
    </row>
    <row r="3" spans="1:37" hidden="1">
      <c r="A3" s="22">
        <v>890308493</v>
      </c>
      <c r="B3" s="22" t="s">
        <v>4</v>
      </c>
      <c r="C3" s="22" t="s">
        <v>3</v>
      </c>
      <c r="D3" s="23">
        <v>115205</v>
      </c>
      <c r="E3" s="23" t="s">
        <v>46</v>
      </c>
      <c r="F3" s="23" t="s">
        <v>47</v>
      </c>
      <c r="G3" s="24">
        <v>45534</v>
      </c>
      <c r="H3" s="24">
        <v>45544</v>
      </c>
      <c r="I3" s="25">
        <v>44580</v>
      </c>
      <c r="J3" s="25">
        <v>44580</v>
      </c>
      <c r="K3" s="22" t="s">
        <v>2</v>
      </c>
      <c r="L3" s="22" t="s">
        <v>1</v>
      </c>
      <c r="M3" s="22" t="e">
        <v>#N/A</v>
      </c>
      <c r="N3" s="26" t="s">
        <v>48</v>
      </c>
      <c r="O3" s="27">
        <v>0</v>
      </c>
      <c r="P3" s="26"/>
      <c r="Q3" s="27">
        <v>0</v>
      </c>
      <c r="R3" s="27">
        <v>0</v>
      </c>
      <c r="S3" s="26"/>
      <c r="T3" s="28"/>
      <c r="U3" s="26"/>
      <c r="V3" s="27">
        <v>0</v>
      </c>
      <c r="W3" s="26" t="s">
        <v>49</v>
      </c>
      <c r="X3" s="28">
        <v>45534</v>
      </c>
      <c r="Y3" s="28">
        <v>45544</v>
      </c>
      <c r="Z3" s="28">
        <v>45552</v>
      </c>
      <c r="AA3" s="27">
        <v>44580</v>
      </c>
      <c r="AB3" s="27">
        <v>0</v>
      </c>
      <c r="AC3" s="27">
        <v>0</v>
      </c>
      <c r="AD3" s="27">
        <v>44580</v>
      </c>
      <c r="AE3" s="27">
        <v>0</v>
      </c>
      <c r="AF3" s="26">
        <v>0</v>
      </c>
      <c r="AG3" s="27">
        <v>44580</v>
      </c>
      <c r="AH3" s="29" t="s">
        <v>50</v>
      </c>
      <c r="AI3" s="29" t="s">
        <v>51</v>
      </c>
      <c r="AJ3" s="29"/>
      <c r="AK3" s="27">
        <v>4817049</v>
      </c>
    </row>
    <row r="4" spans="1:37" hidden="1">
      <c r="A4" s="22">
        <v>890308493</v>
      </c>
      <c r="B4" s="22" t="s">
        <v>4</v>
      </c>
      <c r="C4" s="22" t="s">
        <v>3</v>
      </c>
      <c r="D4" s="100">
        <v>114619</v>
      </c>
      <c r="E4" s="100" t="s">
        <v>115</v>
      </c>
      <c r="F4" s="100" t="s">
        <v>116</v>
      </c>
      <c r="G4" s="24">
        <v>45470</v>
      </c>
      <c r="H4" s="24">
        <v>45482</v>
      </c>
      <c r="I4" s="25">
        <v>1969884</v>
      </c>
      <c r="J4" s="25">
        <v>120400</v>
      </c>
      <c r="K4" s="22" t="s">
        <v>2</v>
      </c>
      <c r="L4" s="22" t="s">
        <v>1</v>
      </c>
      <c r="M4" s="22" t="s">
        <v>55</v>
      </c>
      <c r="N4" s="26" t="s">
        <v>55</v>
      </c>
      <c r="O4" s="27">
        <v>0</v>
      </c>
      <c r="P4" s="26"/>
      <c r="Q4" s="27">
        <v>1849484</v>
      </c>
      <c r="R4" s="27">
        <v>0</v>
      </c>
      <c r="S4" s="26">
        <v>2201554179</v>
      </c>
      <c r="T4" s="28">
        <v>45562</v>
      </c>
      <c r="U4" s="26" t="s">
        <v>148</v>
      </c>
      <c r="V4" s="27">
        <v>26587438</v>
      </c>
      <c r="W4" s="26" t="s">
        <v>56</v>
      </c>
      <c r="X4" s="28">
        <v>45470</v>
      </c>
      <c r="Y4" s="28">
        <v>45482</v>
      </c>
      <c r="Z4" s="28"/>
      <c r="AA4" s="27">
        <v>1969884</v>
      </c>
      <c r="AB4" s="27">
        <v>0</v>
      </c>
      <c r="AC4" s="27">
        <v>0</v>
      </c>
      <c r="AD4" s="27">
        <v>0</v>
      </c>
      <c r="AE4" s="27">
        <v>0</v>
      </c>
      <c r="AF4" s="26">
        <v>0</v>
      </c>
      <c r="AG4" s="27">
        <v>0</v>
      </c>
      <c r="AH4" s="29"/>
      <c r="AI4" s="29"/>
      <c r="AJ4" s="29"/>
      <c r="AK4" s="27">
        <v>3670858</v>
      </c>
    </row>
    <row r="5" spans="1:37" hidden="1">
      <c r="A5" s="22">
        <v>890308493</v>
      </c>
      <c r="B5" s="22" t="s">
        <v>4</v>
      </c>
      <c r="C5" s="22" t="s">
        <v>3</v>
      </c>
      <c r="D5" s="23">
        <v>114908</v>
      </c>
      <c r="E5" s="23" t="s">
        <v>77</v>
      </c>
      <c r="F5" s="23" t="s">
        <v>78</v>
      </c>
      <c r="G5" s="24">
        <v>45502</v>
      </c>
      <c r="H5" s="24">
        <v>45516</v>
      </c>
      <c r="I5" s="25">
        <v>1292093</v>
      </c>
      <c r="J5" s="25">
        <v>1055620</v>
      </c>
      <c r="K5" s="22" t="s">
        <v>2</v>
      </c>
      <c r="L5" s="22" t="s">
        <v>1</v>
      </c>
      <c r="M5" s="22" t="e">
        <v>#N/A</v>
      </c>
      <c r="N5" s="26" t="s">
        <v>55</v>
      </c>
      <c r="O5" s="27">
        <v>1055620</v>
      </c>
      <c r="P5" s="26">
        <v>1222498675</v>
      </c>
      <c r="Q5" s="27">
        <v>236473</v>
      </c>
      <c r="R5" s="27">
        <v>0</v>
      </c>
      <c r="S5" s="26">
        <v>2201554160</v>
      </c>
      <c r="T5" s="28">
        <v>45562</v>
      </c>
      <c r="U5" s="26" t="s">
        <v>148</v>
      </c>
      <c r="V5" s="27">
        <v>3181169</v>
      </c>
      <c r="W5" s="26" t="s">
        <v>56</v>
      </c>
      <c r="X5" s="28">
        <v>45502</v>
      </c>
      <c r="Y5" s="28">
        <v>45516</v>
      </c>
      <c r="Z5" s="28"/>
      <c r="AA5" s="27">
        <v>1292093</v>
      </c>
      <c r="AB5" s="27">
        <v>0</v>
      </c>
      <c r="AC5" s="27">
        <v>0</v>
      </c>
      <c r="AD5" s="27">
        <v>0</v>
      </c>
      <c r="AE5" s="27">
        <v>0</v>
      </c>
      <c r="AF5" s="26">
        <v>0</v>
      </c>
      <c r="AG5" s="27">
        <v>0</v>
      </c>
      <c r="AH5" s="29"/>
      <c r="AI5" s="29"/>
      <c r="AJ5" s="29"/>
      <c r="AK5" s="27">
        <v>3250529</v>
      </c>
    </row>
    <row r="6" spans="1:37" hidden="1">
      <c r="A6" s="22">
        <v>890308493</v>
      </c>
      <c r="B6" s="22" t="s">
        <v>4</v>
      </c>
      <c r="C6" s="22" t="s">
        <v>3</v>
      </c>
      <c r="D6" s="23">
        <v>114909</v>
      </c>
      <c r="E6" s="23" t="s">
        <v>79</v>
      </c>
      <c r="F6" s="23" t="s">
        <v>80</v>
      </c>
      <c r="G6" s="24">
        <v>45502</v>
      </c>
      <c r="H6" s="24">
        <v>45516</v>
      </c>
      <c r="I6" s="25">
        <v>1104184</v>
      </c>
      <c r="J6" s="25">
        <v>899595</v>
      </c>
      <c r="K6" s="22" t="s">
        <v>2</v>
      </c>
      <c r="L6" s="22" t="s">
        <v>1</v>
      </c>
      <c r="M6" s="22" t="e">
        <v>#N/A</v>
      </c>
      <c r="N6" s="26" t="s">
        <v>55</v>
      </c>
      <c r="O6" s="27">
        <v>899595</v>
      </c>
      <c r="P6" s="26">
        <v>1222498680</v>
      </c>
      <c r="Q6" s="27">
        <v>204589</v>
      </c>
      <c r="R6" s="27">
        <v>0</v>
      </c>
      <c r="S6" s="26">
        <v>2201554160</v>
      </c>
      <c r="T6" s="28">
        <v>45562</v>
      </c>
      <c r="U6" s="26" t="s">
        <v>148</v>
      </c>
      <c r="V6" s="27">
        <v>3181169</v>
      </c>
      <c r="W6" s="26" t="s">
        <v>56</v>
      </c>
      <c r="X6" s="28">
        <v>45502</v>
      </c>
      <c r="Y6" s="28">
        <v>45516</v>
      </c>
      <c r="Z6" s="28"/>
      <c r="AA6" s="27">
        <v>1125784</v>
      </c>
      <c r="AB6" s="27">
        <v>0</v>
      </c>
      <c r="AC6" s="27">
        <v>0</v>
      </c>
      <c r="AD6" s="27">
        <v>0</v>
      </c>
      <c r="AE6" s="27">
        <v>0</v>
      </c>
      <c r="AF6" s="26">
        <v>0</v>
      </c>
      <c r="AG6" s="27">
        <v>0</v>
      </c>
      <c r="AH6" s="29"/>
      <c r="AI6" s="29"/>
      <c r="AJ6" s="29"/>
      <c r="AK6" s="27">
        <v>2210400</v>
      </c>
    </row>
    <row r="7" spans="1:37" hidden="1">
      <c r="A7" s="22">
        <v>890308493</v>
      </c>
      <c r="B7" s="22" t="s">
        <v>4</v>
      </c>
      <c r="C7" s="22" t="s">
        <v>3</v>
      </c>
      <c r="D7" s="23">
        <v>114910</v>
      </c>
      <c r="E7" s="23" t="s">
        <v>87</v>
      </c>
      <c r="F7" s="23" t="s">
        <v>88</v>
      </c>
      <c r="G7" s="24">
        <v>45502</v>
      </c>
      <c r="H7" s="24">
        <v>45516</v>
      </c>
      <c r="I7" s="25">
        <v>532878</v>
      </c>
      <c r="J7" s="25">
        <v>450363</v>
      </c>
      <c r="K7" s="22" t="s">
        <v>2</v>
      </c>
      <c r="L7" s="22" t="s">
        <v>1</v>
      </c>
      <c r="M7" s="22" t="e">
        <v>#N/A</v>
      </c>
      <c r="N7" s="26" t="s">
        <v>55</v>
      </c>
      <c r="O7" s="27">
        <v>450363</v>
      </c>
      <c r="P7" s="26">
        <v>1222498682</v>
      </c>
      <c r="Q7" s="27">
        <v>82515</v>
      </c>
      <c r="R7" s="27">
        <v>0</v>
      </c>
      <c r="S7" s="26">
        <v>2201554160</v>
      </c>
      <c r="T7" s="28">
        <v>45562</v>
      </c>
      <c r="U7" s="26" t="s">
        <v>148</v>
      </c>
      <c r="V7" s="27">
        <v>3181169</v>
      </c>
      <c r="W7" s="26" t="s">
        <v>56</v>
      </c>
      <c r="X7" s="28">
        <v>45502</v>
      </c>
      <c r="Y7" s="28">
        <v>45516</v>
      </c>
      <c r="Z7" s="28"/>
      <c r="AA7" s="27">
        <v>588478</v>
      </c>
      <c r="AB7" s="27">
        <v>0</v>
      </c>
      <c r="AC7" s="27">
        <v>0</v>
      </c>
      <c r="AD7" s="27">
        <v>0</v>
      </c>
      <c r="AE7" s="27">
        <v>0</v>
      </c>
      <c r="AF7" s="26">
        <v>0</v>
      </c>
      <c r="AG7" s="27">
        <v>0</v>
      </c>
      <c r="AH7" s="29"/>
      <c r="AI7" s="29"/>
      <c r="AJ7" s="29"/>
      <c r="AK7" s="27">
        <v>1794400</v>
      </c>
    </row>
    <row r="8" spans="1:37" hidden="1">
      <c r="A8" s="22">
        <v>890308493</v>
      </c>
      <c r="B8" s="22" t="s">
        <v>4</v>
      </c>
      <c r="C8" s="22" t="s">
        <v>5</v>
      </c>
      <c r="D8" s="23">
        <v>109105</v>
      </c>
      <c r="E8" s="23" t="s">
        <v>101</v>
      </c>
      <c r="F8" s="23" t="s">
        <v>102</v>
      </c>
      <c r="G8" s="24">
        <v>45502</v>
      </c>
      <c r="H8" s="24">
        <v>45510</v>
      </c>
      <c r="I8" s="25">
        <v>218610</v>
      </c>
      <c r="J8" s="25">
        <v>165900</v>
      </c>
      <c r="K8" s="22" t="s">
        <v>2</v>
      </c>
      <c r="L8" s="22" t="s">
        <v>1</v>
      </c>
      <c r="M8" s="22" t="e">
        <v>#N/A</v>
      </c>
      <c r="N8" s="26" t="s">
        <v>55</v>
      </c>
      <c r="O8" s="27">
        <v>165900</v>
      </c>
      <c r="P8" s="26">
        <v>1222506137</v>
      </c>
      <c r="Q8" s="27">
        <v>52710</v>
      </c>
      <c r="R8" s="27">
        <v>0</v>
      </c>
      <c r="S8" s="26">
        <v>2201554160</v>
      </c>
      <c r="T8" s="28">
        <v>45562</v>
      </c>
      <c r="U8" s="26" t="s">
        <v>148</v>
      </c>
      <c r="V8" s="27">
        <v>3181169</v>
      </c>
      <c r="W8" s="26" t="s">
        <v>56</v>
      </c>
      <c r="X8" s="28">
        <v>45502</v>
      </c>
      <c r="Y8" s="28">
        <v>45510</v>
      </c>
      <c r="Z8" s="28"/>
      <c r="AA8" s="27">
        <v>218610</v>
      </c>
      <c r="AB8" s="27">
        <v>0</v>
      </c>
      <c r="AC8" s="27">
        <v>0</v>
      </c>
      <c r="AD8" s="27">
        <v>0</v>
      </c>
      <c r="AE8" s="27">
        <v>0</v>
      </c>
      <c r="AF8" s="26">
        <v>0</v>
      </c>
      <c r="AG8" s="27">
        <v>0</v>
      </c>
      <c r="AH8" s="29"/>
      <c r="AI8" s="29"/>
      <c r="AJ8" s="29"/>
      <c r="AK8" s="27">
        <v>1742000</v>
      </c>
    </row>
    <row r="9" spans="1:37" hidden="1">
      <c r="A9" s="22">
        <v>890308493</v>
      </c>
      <c r="B9" s="22" t="s">
        <v>4</v>
      </c>
      <c r="C9" s="22" t="s">
        <v>3</v>
      </c>
      <c r="D9" s="23">
        <v>114911</v>
      </c>
      <c r="E9" s="23" t="s">
        <v>103</v>
      </c>
      <c r="F9" s="23" t="s">
        <v>104</v>
      </c>
      <c r="G9" s="24">
        <v>45502</v>
      </c>
      <c r="H9" s="24">
        <v>45516</v>
      </c>
      <c r="I9" s="25">
        <v>183095</v>
      </c>
      <c r="J9" s="25">
        <v>151211</v>
      </c>
      <c r="K9" s="22" t="s">
        <v>2</v>
      </c>
      <c r="L9" s="22" t="s">
        <v>1</v>
      </c>
      <c r="M9" s="22" t="e">
        <v>#N/A</v>
      </c>
      <c r="N9" s="26" t="s">
        <v>55</v>
      </c>
      <c r="O9" s="27">
        <v>151211</v>
      </c>
      <c r="P9" s="26">
        <v>1222498683</v>
      </c>
      <c r="Q9" s="27">
        <v>31884</v>
      </c>
      <c r="R9" s="27">
        <v>0</v>
      </c>
      <c r="S9" s="26">
        <v>2201554160</v>
      </c>
      <c r="T9" s="28">
        <v>45562</v>
      </c>
      <c r="U9" s="26" t="s">
        <v>148</v>
      </c>
      <c r="V9" s="27">
        <v>3181169</v>
      </c>
      <c r="W9" s="26" t="s">
        <v>56</v>
      </c>
      <c r="X9" s="28">
        <v>45502</v>
      </c>
      <c r="Y9" s="28">
        <v>45516</v>
      </c>
      <c r="Z9" s="28"/>
      <c r="AA9" s="27">
        <v>191895</v>
      </c>
      <c r="AB9" s="27">
        <v>0</v>
      </c>
      <c r="AC9" s="27">
        <v>0</v>
      </c>
      <c r="AD9" s="27">
        <v>0</v>
      </c>
      <c r="AE9" s="27">
        <v>0</v>
      </c>
      <c r="AF9" s="26">
        <v>0</v>
      </c>
      <c r="AG9" s="27">
        <v>0</v>
      </c>
      <c r="AH9" s="29"/>
      <c r="AI9" s="29"/>
      <c r="AJ9" s="29"/>
      <c r="AK9" s="27">
        <v>1594800</v>
      </c>
    </row>
    <row r="10" spans="1:37" hidden="1">
      <c r="A10" s="22">
        <v>890308493</v>
      </c>
      <c r="B10" s="22" t="s">
        <v>4</v>
      </c>
      <c r="C10" s="22" t="s">
        <v>3</v>
      </c>
      <c r="D10" s="23">
        <v>114984</v>
      </c>
      <c r="E10" s="23" t="s">
        <v>53</v>
      </c>
      <c r="F10" s="23" t="s">
        <v>54</v>
      </c>
      <c r="G10" s="24">
        <v>45504</v>
      </c>
      <c r="H10" s="24">
        <v>45512</v>
      </c>
      <c r="I10" s="25">
        <v>4817049</v>
      </c>
      <c r="J10" s="25">
        <v>4817049</v>
      </c>
      <c r="K10" s="22" t="s">
        <v>2</v>
      </c>
      <c r="L10" s="22" t="s">
        <v>1</v>
      </c>
      <c r="M10" s="22" t="e">
        <v>#N/A</v>
      </c>
      <c r="N10" s="26" t="s">
        <v>55</v>
      </c>
      <c r="O10" s="27">
        <v>4817049</v>
      </c>
      <c r="P10" s="26">
        <v>1222498479</v>
      </c>
      <c r="Q10" s="27">
        <v>0</v>
      </c>
      <c r="R10" s="27">
        <v>0</v>
      </c>
      <c r="S10" s="26"/>
      <c r="T10" s="28"/>
      <c r="U10" s="26"/>
      <c r="V10" s="27">
        <v>0</v>
      </c>
      <c r="W10" s="26" t="s">
        <v>56</v>
      </c>
      <c r="X10" s="28">
        <v>45504</v>
      </c>
      <c r="Y10" s="28">
        <v>45512</v>
      </c>
      <c r="Z10" s="28"/>
      <c r="AA10" s="27">
        <v>4817049</v>
      </c>
      <c r="AB10" s="27">
        <v>0</v>
      </c>
      <c r="AC10" s="27">
        <v>0</v>
      </c>
      <c r="AD10" s="27">
        <v>0</v>
      </c>
      <c r="AE10" s="27">
        <v>0</v>
      </c>
      <c r="AF10" s="26">
        <v>0</v>
      </c>
      <c r="AG10" s="27">
        <v>0</v>
      </c>
      <c r="AH10" s="29"/>
      <c r="AI10" s="29"/>
      <c r="AJ10" s="29"/>
      <c r="AK10" s="27">
        <v>1409868</v>
      </c>
    </row>
    <row r="11" spans="1:37" hidden="1">
      <c r="A11" s="22">
        <v>890308493</v>
      </c>
      <c r="B11" s="22" t="s">
        <v>4</v>
      </c>
      <c r="C11" s="22" t="s">
        <v>3</v>
      </c>
      <c r="D11" s="23">
        <v>114904</v>
      </c>
      <c r="E11" s="23" t="s">
        <v>57</v>
      </c>
      <c r="F11" s="23" t="s">
        <v>58</v>
      </c>
      <c r="G11" s="24">
        <v>45502</v>
      </c>
      <c r="H11" s="24">
        <v>45516</v>
      </c>
      <c r="I11" s="25">
        <v>3670858</v>
      </c>
      <c r="J11" s="25">
        <v>3670858</v>
      </c>
      <c r="K11" s="22" t="s">
        <v>2</v>
      </c>
      <c r="L11" s="22" t="s">
        <v>1</v>
      </c>
      <c r="M11" s="22" t="e">
        <v>#N/A</v>
      </c>
      <c r="N11" s="26" t="s">
        <v>55</v>
      </c>
      <c r="O11" s="27">
        <v>3670858</v>
      </c>
      <c r="P11" s="26">
        <v>1222498514</v>
      </c>
      <c r="Q11" s="27">
        <v>0</v>
      </c>
      <c r="R11" s="27">
        <v>0</v>
      </c>
      <c r="S11" s="26"/>
      <c r="T11" s="28"/>
      <c r="U11" s="26"/>
      <c r="V11" s="27">
        <v>0</v>
      </c>
      <c r="W11" s="26" t="s">
        <v>56</v>
      </c>
      <c r="X11" s="28">
        <v>45502</v>
      </c>
      <c r="Y11" s="28">
        <v>45516</v>
      </c>
      <c r="Z11" s="28"/>
      <c r="AA11" s="27">
        <v>3705258</v>
      </c>
      <c r="AB11" s="27">
        <v>0</v>
      </c>
      <c r="AC11" s="27">
        <v>0</v>
      </c>
      <c r="AD11" s="27">
        <v>0</v>
      </c>
      <c r="AE11" s="27">
        <v>0</v>
      </c>
      <c r="AF11" s="26">
        <v>0</v>
      </c>
      <c r="AG11" s="27">
        <v>0</v>
      </c>
      <c r="AH11" s="29"/>
      <c r="AI11" s="29"/>
      <c r="AJ11" s="29"/>
      <c r="AK11" s="27">
        <v>1406809</v>
      </c>
    </row>
    <row r="12" spans="1:37" hidden="1">
      <c r="A12" s="22">
        <v>890308493</v>
      </c>
      <c r="B12" s="22" t="s">
        <v>4</v>
      </c>
      <c r="C12" s="22" t="s">
        <v>3</v>
      </c>
      <c r="D12" s="23">
        <v>115231</v>
      </c>
      <c r="E12" s="23" t="s">
        <v>59</v>
      </c>
      <c r="F12" s="23" t="s">
        <v>60</v>
      </c>
      <c r="G12" s="24">
        <v>45535</v>
      </c>
      <c r="H12" s="24">
        <v>45540</v>
      </c>
      <c r="I12" s="25">
        <v>3250529</v>
      </c>
      <c r="J12" s="25">
        <v>3250529</v>
      </c>
      <c r="K12" s="22" t="s">
        <v>2</v>
      </c>
      <c r="L12" s="22" t="s">
        <v>1</v>
      </c>
      <c r="M12" s="22" t="e">
        <v>#N/A</v>
      </c>
      <c r="N12" s="26" t="s">
        <v>55</v>
      </c>
      <c r="O12" s="27">
        <v>3250529</v>
      </c>
      <c r="P12" s="26">
        <v>1222511716</v>
      </c>
      <c r="Q12" s="27">
        <v>0</v>
      </c>
      <c r="R12" s="27">
        <v>0</v>
      </c>
      <c r="S12" s="26"/>
      <c r="T12" s="28"/>
      <c r="U12" s="26"/>
      <c r="V12" s="27">
        <v>0</v>
      </c>
      <c r="W12" s="26" t="s">
        <v>56</v>
      </c>
      <c r="X12" s="28">
        <v>45535</v>
      </c>
      <c r="Y12" s="28">
        <v>45540</v>
      </c>
      <c r="Z12" s="28"/>
      <c r="AA12" s="27">
        <v>3250529</v>
      </c>
      <c r="AB12" s="27">
        <v>0</v>
      </c>
      <c r="AC12" s="27">
        <v>0</v>
      </c>
      <c r="AD12" s="27">
        <v>0</v>
      </c>
      <c r="AE12" s="27">
        <v>0</v>
      </c>
      <c r="AF12" s="26">
        <v>0</v>
      </c>
      <c r="AG12" s="27">
        <v>0</v>
      </c>
      <c r="AH12" s="29"/>
      <c r="AI12" s="29"/>
      <c r="AJ12" s="29"/>
      <c r="AK12" s="27">
        <v>1331542</v>
      </c>
    </row>
    <row r="13" spans="1:37" hidden="1">
      <c r="A13" s="22">
        <v>890308493</v>
      </c>
      <c r="B13" s="22" t="s">
        <v>4</v>
      </c>
      <c r="C13" s="22" t="s">
        <v>3</v>
      </c>
      <c r="D13" s="23">
        <v>115138</v>
      </c>
      <c r="E13" s="23" t="s">
        <v>61</v>
      </c>
      <c r="F13" s="23" t="s">
        <v>62</v>
      </c>
      <c r="G13" s="24">
        <v>45532</v>
      </c>
      <c r="H13" s="24">
        <v>45544</v>
      </c>
      <c r="I13" s="25">
        <v>2210400</v>
      </c>
      <c r="J13" s="25">
        <v>2210400</v>
      </c>
      <c r="K13" s="22" t="s">
        <v>2</v>
      </c>
      <c r="L13" s="22" t="s">
        <v>1</v>
      </c>
      <c r="M13" s="22" t="e">
        <v>#N/A</v>
      </c>
      <c r="N13" s="26" t="s">
        <v>55</v>
      </c>
      <c r="O13" s="27">
        <v>2210400</v>
      </c>
      <c r="P13" s="26">
        <v>1222511719</v>
      </c>
      <c r="Q13" s="27">
        <v>0</v>
      </c>
      <c r="R13" s="27">
        <v>0</v>
      </c>
      <c r="S13" s="26"/>
      <c r="T13" s="28"/>
      <c r="U13" s="26"/>
      <c r="V13" s="27">
        <v>0</v>
      </c>
      <c r="W13" s="26" t="s">
        <v>56</v>
      </c>
      <c r="X13" s="28">
        <v>45532</v>
      </c>
      <c r="Y13" s="28">
        <v>45544</v>
      </c>
      <c r="Z13" s="28"/>
      <c r="AA13" s="27">
        <v>2262000</v>
      </c>
      <c r="AB13" s="27">
        <v>0</v>
      </c>
      <c r="AC13" s="27">
        <v>0</v>
      </c>
      <c r="AD13" s="27">
        <v>0</v>
      </c>
      <c r="AE13" s="27">
        <v>0</v>
      </c>
      <c r="AF13" s="26">
        <v>0</v>
      </c>
      <c r="AG13" s="27">
        <v>0</v>
      </c>
      <c r="AH13" s="29"/>
      <c r="AI13" s="29"/>
      <c r="AJ13" s="29"/>
      <c r="AK13" s="27">
        <v>1130570</v>
      </c>
    </row>
    <row r="14" spans="1:37" hidden="1">
      <c r="A14" s="22">
        <v>890308493</v>
      </c>
      <c r="B14" s="22" t="s">
        <v>4</v>
      </c>
      <c r="C14" s="22" t="s">
        <v>3</v>
      </c>
      <c r="D14" s="23">
        <v>114360</v>
      </c>
      <c r="E14" s="23" t="s">
        <v>63</v>
      </c>
      <c r="F14" s="23" t="s">
        <v>64</v>
      </c>
      <c r="G14" s="24">
        <v>45441</v>
      </c>
      <c r="H14" s="24">
        <v>45454</v>
      </c>
      <c r="I14" s="25">
        <v>1794400</v>
      </c>
      <c r="J14" s="25">
        <v>1794400</v>
      </c>
      <c r="K14" s="22" t="s">
        <v>2</v>
      </c>
      <c r="L14" s="22" t="s">
        <v>1</v>
      </c>
      <c r="M14" s="22" t="s">
        <v>55</v>
      </c>
      <c r="N14" s="26" t="s">
        <v>55</v>
      </c>
      <c r="O14" s="27">
        <v>1794400</v>
      </c>
      <c r="P14" s="26">
        <v>1222472810</v>
      </c>
      <c r="Q14" s="27">
        <v>0</v>
      </c>
      <c r="R14" s="27">
        <v>0</v>
      </c>
      <c r="S14" s="26"/>
      <c r="T14" s="28"/>
      <c r="U14" s="26"/>
      <c r="V14" s="27">
        <v>0</v>
      </c>
      <c r="W14" s="26" t="s">
        <v>56</v>
      </c>
      <c r="X14" s="28">
        <v>45441</v>
      </c>
      <c r="Y14" s="28">
        <v>45454</v>
      </c>
      <c r="Z14" s="28"/>
      <c r="AA14" s="27">
        <v>1872000</v>
      </c>
      <c r="AB14" s="27">
        <v>0</v>
      </c>
      <c r="AC14" s="27">
        <v>0</v>
      </c>
      <c r="AD14" s="27">
        <v>0</v>
      </c>
      <c r="AE14" s="27">
        <v>0</v>
      </c>
      <c r="AF14" s="26">
        <v>0</v>
      </c>
      <c r="AG14" s="27">
        <v>0</v>
      </c>
      <c r="AH14" s="29"/>
      <c r="AI14" s="29"/>
      <c r="AJ14" s="29"/>
      <c r="AK14" s="27">
        <v>1292093</v>
      </c>
    </row>
    <row r="15" spans="1:37" hidden="1">
      <c r="A15" s="22">
        <v>890308493</v>
      </c>
      <c r="B15" s="22" t="s">
        <v>4</v>
      </c>
      <c r="C15" s="22" t="s">
        <v>3</v>
      </c>
      <c r="D15" s="23">
        <v>115136</v>
      </c>
      <c r="E15" s="23" t="s">
        <v>65</v>
      </c>
      <c r="F15" s="23" t="s">
        <v>66</v>
      </c>
      <c r="G15" s="24">
        <v>45532</v>
      </c>
      <c r="H15" s="24">
        <v>45544</v>
      </c>
      <c r="I15" s="25">
        <v>1742000</v>
      </c>
      <c r="J15" s="25">
        <v>1742000</v>
      </c>
      <c r="K15" s="22" t="s">
        <v>2</v>
      </c>
      <c r="L15" s="22" t="s">
        <v>1</v>
      </c>
      <c r="M15" s="22" t="e">
        <v>#N/A</v>
      </c>
      <c r="N15" s="26" t="s">
        <v>55</v>
      </c>
      <c r="O15" s="27">
        <v>1742000</v>
      </c>
      <c r="P15" s="26">
        <v>1222511847</v>
      </c>
      <c r="Q15" s="27">
        <v>0</v>
      </c>
      <c r="R15" s="27">
        <v>0</v>
      </c>
      <c r="S15" s="26"/>
      <c r="T15" s="28"/>
      <c r="U15" s="26"/>
      <c r="V15" s="27">
        <v>0</v>
      </c>
      <c r="W15" s="26" t="s">
        <v>56</v>
      </c>
      <c r="X15" s="28">
        <v>45532</v>
      </c>
      <c r="Y15" s="28">
        <v>45544</v>
      </c>
      <c r="Z15" s="28"/>
      <c r="AA15" s="27">
        <v>1742000</v>
      </c>
      <c r="AB15" s="27">
        <v>0</v>
      </c>
      <c r="AC15" s="27">
        <v>0</v>
      </c>
      <c r="AD15" s="27">
        <v>0</v>
      </c>
      <c r="AE15" s="27">
        <v>0</v>
      </c>
      <c r="AF15" s="26">
        <v>0</v>
      </c>
      <c r="AG15" s="27">
        <v>0</v>
      </c>
      <c r="AH15" s="29"/>
      <c r="AI15" s="29"/>
      <c r="AJ15" s="29"/>
      <c r="AK15" s="27">
        <v>1104184</v>
      </c>
    </row>
    <row r="16" spans="1:37" hidden="1">
      <c r="A16" s="22">
        <v>890308493</v>
      </c>
      <c r="B16" s="22" t="s">
        <v>4</v>
      </c>
      <c r="C16" s="22" t="s">
        <v>3</v>
      </c>
      <c r="D16" s="23">
        <v>115153</v>
      </c>
      <c r="E16" s="23" t="s">
        <v>67</v>
      </c>
      <c r="F16" s="23" t="s">
        <v>68</v>
      </c>
      <c r="G16" s="24">
        <v>45533</v>
      </c>
      <c r="H16" s="24">
        <v>45544</v>
      </c>
      <c r="I16" s="25">
        <v>1594800</v>
      </c>
      <c r="J16" s="25">
        <v>1594800</v>
      </c>
      <c r="K16" s="22" t="s">
        <v>2</v>
      </c>
      <c r="L16" s="22" t="s">
        <v>1</v>
      </c>
      <c r="M16" s="22" t="e">
        <v>#N/A</v>
      </c>
      <c r="N16" s="26" t="s">
        <v>55</v>
      </c>
      <c r="O16" s="27">
        <v>1594800</v>
      </c>
      <c r="P16" s="26">
        <v>1222511856</v>
      </c>
      <c r="Q16" s="27">
        <v>0</v>
      </c>
      <c r="R16" s="27">
        <v>0</v>
      </c>
      <c r="S16" s="26"/>
      <c r="T16" s="28"/>
      <c r="U16" s="26"/>
      <c r="V16" s="27">
        <v>0</v>
      </c>
      <c r="W16" s="26" t="s">
        <v>56</v>
      </c>
      <c r="X16" s="28">
        <v>45533</v>
      </c>
      <c r="Y16" s="28">
        <v>45544</v>
      </c>
      <c r="Z16" s="28"/>
      <c r="AA16" s="27">
        <v>1612000</v>
      </c>
      <c r="AB16" s="27">
        <v>0</v>
      </c>
      <c r="AC16" s="27">
        <v>0</v>
      </c>
      <c r="AD16" s="27">
        <v>0</v>
      </c>
      <c r="AE16" s="27">
        <v>0</v>
      </c>
      <c r="AF16" s="26">
        <v>0</v>
      </c>
      <c r="AG16" s="27">
        <v>0</v>
      </c>
      <c r="AH16" s="29"/>
      <c r="AI16" s="29"/>
      <c r="AJ16" s="29"/>
      <c r="AK16" s="27">
        <v>861586</v>
      </c>
    </row>
    <row r="17" spans="1:37" hidden="1">
      <c r="A17" s="22">
        <v>890308493</v>
      </c>
      <c r="B17" s="22" t="s">
        <v>4</v>
      </c>
      <c r="C17" s="22" t="s">
        <v>3</v>
      </c>
      <c r="D17" s="23">
        <v>115088</v>
      </c>
      <c r="E17" s="23" t="s">
        <v>69</v>
      </c>
      <c r="F17" s="23" t="s">
        <v>70</v>
      </c>
      <c r="G17" s="24">
        <v>45531</v>
      </c>
      <c r="H17" s="24">
        <v>45540</v>
      </c>
      <c r="I17" s="25">
        <v>1409868</v>
      </c>
      <c r="J17" s="25">
        <v>1409868</v>
      </c>
      <c r="K17" s="22" t="s">
        <v>2</v>
      </c>
      <c r="L17" s="22" t="s">
        <v>1</v>
      </c>
      <c r="M17" s="22" t="e">
        <v>#N/A</v>
      </c>
      <c r="N17" s="26" t="s">
        <v>55</v>
      </c>
      <c r="O17" s="27">
        <v>1409868</v>
      </c>
      <c r="P17" s="26">
        <v>1222511861</v>
      </c>
      <c r="Q17" s="27">
        <v>0</v>
      </c>
      <c r="R17" s="27">
        <v>0</v>
      </c>
      <c r="S17" s="26"/>
      <c r="T17" s="28"/>
      <c r="U17" s="26"/>
      <c r="V17" s="27">
        <v>0</v>
      </c>
      <c r="W17" s="26" t="s">
        <v>56</v>
      </c>
      <c r="X17" s="28">
        <v>45531</v>
      </c>
      <c r="Y17" s="28">
        <v>45540</v>
      </c>
      <c r="Z17" s="28"/>
      <c r="AA17" s="27">
        <v>1409868</v>
      </c>
      <c r="AB17" s="27">
        <v>0</v>
      </c>
      <c r="AC17" s="27">
        <v>0</v>
      </c>
      <c r="AD17" s="27">
        <v>0</v>
      </c>
      <c r="AE17" s="27">
        <v>0</v>
      </c>
      <c r="AF17" s="26">
        <v>0</v>
      </c>
      <c r="AG17" s="27">
        <v>0</v>
      </c>
      <c r="AH17" s="29"/>
      <c r="AI17" s="29"/>
      <c r="AJ17" s="29"/>
      <c r="AK17" s="27">
        <v>701185</v>
      </c>
    </row>
    <row r="18" spans="1:37" hidden="1">
      <c r="A18" s="22">
        <v>890308493</v>
      </c>
      <c r="B18" s="22" t="s">
        <v>4</v>
      </c>
      <c r="C18" s="22" t="s">
        <v>3</v>
      </c>
      <c r="D18" s="23">
        <v>115154</v>
      </c>
      <c r="E18" s="23" t="s">
        <v>71</v>
      </c>
      <c r="F18" s="23" t="s">
        <v>72</v>
      </c>
      <c r="G18" s="24">
        <v>45533</v>
      </c>
      <c r="H18" s="24">
        <v>45544</v>
      </c>
      <c r="I18" s="25">
        <v>1406809</v>
      </c>
      <c r="J18" s="25">
        <v>1406809</v>
      </c>
      <c r="K18" s="22" t="s">
        <v>2</v>
      </c>
      <c r="L18" s="22" t="s">
        <v>1</v>
      </c>
      <c r="M18" s="22" t="e">
        <v>#N/A</v>
      </c>
      <c r="N18" s="26" t="s">
        <v>55</v>
      </c>
      <c r="O18" s="27">
        <v>1406809</v>
      </c>
      <c r="P18" s="26">
        <v>1222511863</v>
      </c>
      <c r="Q18" s="27">
        <v>0</v>
      </c>
      <c r="R18" s="27">
        <v>0</v>
      </c>
      <c r="S18" s="26"/>
      <c r="T18" s="28"/>
      <c r="U18" s="26"/>
      <c r="V18" s="27">
        <v>0</v>
      </c>
      <c r="W18" s="26" t="s">
        <v>56</v>
      </c>
      <c r="X18" s="28">
        <v>45533</v>
      </c>
      <c r="Y18" s="28">
        <v>45544</v>
      </c>
      <c r="Z18" s="28"/>
      <c r="AA18" s="27">
        <v>1445609</v>
      </c>
      <c r="AB18" s="27">
        <v>0</v>
      </c>
      <c r="AC18" s="27">
        <v>0</v>
      </c>
      <c r="AD18" s="27">
        <v>0</v>
      </c>
      <c r="AE18" s="27">
        <v>0</v>
      </c>
      <c r="AF18" s="26">
        <v>0</v>
      </c>
      <c r="AG18" s="27">
        <v>0</v>
      </c>
      <c r="AH18" s="29"/>
      <c r="AI18" s="29"/>
      <c r="AJ18" s="29"/>
      <c r="AK18" s="27">
        <v>679158</v>
      </c>
    </row>
    <row r="19" spans="1:37" hidden="1">
      <c r="A19" s="22">
        <v>890308493</v>
      </c>
      <c r="B19" s="22" t="s">
        <v>4</v>
      </c>
      <c r="C19" s="22" t="s">
        <v>3</v>
      </c>
      <c r="D19" s="23">
        <v>115219</v>
      </c>
      <c r="E19" s="23" t="s">
        <v>73</v>
      </c>
      <c r="F19" s="23" t="s">
        <v>74</v>
      </c>
      <c r="G19" s="24">
        <v>45534</v>
      </c>
      <c r="H19" s="24">
        <v>45540</v>
      </c>
      <c r="I19" s="25">
        <v>1331542</v>
      </c>
      <c r="J19" s="25">
        <v>1331542</v>
      </c>
      <c r="K19" s="22" t="s">
        <v>2</v>
      </c>
      <c r="L19" s="22" t="s">
        <v>1</v>
      </c>
      <c r="M19" s="22" t="e">
        <v>#N/A</v>
      </c>
      <c r="N19" s="26" t="s">
        <v>55</v>
      </c>
      <c r="O19" s="27">
        <v>1331542</v>
      </c>
      <c r="P19" s="26">
        <v>1222511865</v>
      </c>
      <c r="Q19" s="27">
        <v>0</v>
      </c>
      <c r="R19" s="27">
        <v>0</v>
      </c>
      <c r="S19" s="26"/>
      <c r="T19" s="28"/>
      <c r="U19" s="26"/>
      <c r="V19" s="27">
        <v>0</v>
      </c>
      <c r="W19" s="26" t="s">
        <v>56</v>
      </c>
      <c r="X19" s="28">
        <v>45534</v>
      </c>
      <c r="Y19" s="28">
        <v>45540</v>
      </c>
      <c r="Z19" s="28"/>
      <c r="AA19" s="27">
        <v>1331542</v>
      </c>
      <c r="AB19" s="27">
        <v>0</v>
      </c>
      <c r="AC19" s="27">
        <v>0</v>
      </c>
      <c r="AD19" s="27">
        <v>0</v>
      </c>
      <c r="AE19" s="27">
        <v>0</v>
      </c>
      <c r="AF19" s="26">
        <v>0</v>
      </c>
      <c r="AG19" s="27">
        <v>0</v>
      </c>
      <c r="AH19" s="29"/>
      <c r="AI19" s="29"/>
      <c r="AJ19" s="29"/>
      <c r="AK19" s="27">
        <v>532878</v>
      </c>
    </row>
    <row r="20" spans="1:37" hidden="1">
      <c r="A20" s="22">
        <v>890308493</v>
      </c>
      <c r="B20" s="22" t="s">
        <v>4</v>
      </c>
      <c r="C20" s="22" t="s">
        <v>3</v>
      </c>
      <c r="D20" s="23">
        <v>115155</v>
      </c>
      <c r="E20" s="23" t="s">
        <v>75</v>
      </c>
      <c r="F20" s="23" t="s">
        <v>76</v>
      </c>
      <c r="G20" s="24">
        <v>45533</v>
      </c>
      <c r="H20" s="24">
        <v>45544</v>
      </c>
      <c r="I20" s="25">
        <v>1130570</v>
      </c>
      <c r="J20" s="25">
        <v>1130570</v>
      </c>
      <c r="K20" s="22" t="s">
        <v>2</v>
      </c>
      <c r="L20" s="22" t="s">
        <v>1</v>
      </c>
      <c r="M20" s="22" t="e">
        <v>#N/A</v>
      </c>
      <c r="N20" s="26" t="s">
        <v>55</v>
      </c>
      <c r="O20" s="27">
        <v>1130570</v>
      </c>
      <c r="P20" s="26">
        <v>1222511868</v>
      </c>
      <c r="Q20" s="27">
        <v>0</v>
      </c>
      <c r="R20" s="27">
        <v>0</v>
      </c>
      <c r="S20" s="26"/>
      <c r="T20" s="28"/>
      <c r="U20" s="26"/>
      <c r="V20" s="27">
        <v>0</v>
      </c>
      <c r="W20" s="26" t="s">
        <v>56</v>
      </c>
      <c r="X20" s="28">
        <v>45533</v>
      </c>
      <c r="Y20" s="28">
        <v>45544</v>
      </c>
      <c r="Z20" s="28"/>
      <c r="AA20" s="27">
        <v>1151370</v>
      </c>
      <c r="AB20" s="27">
        <v>0</v>
      </c>
      <c r="AC20" s="27">
        <v>0</v>
      </c>
      <c r="AD20" s="27">
        <v>0</v>
      </c>
      <c r="AE20" s="27">
        <v>0</v>
      </c>
      <c r="AF20" s="26">
        <v>0</v>
      </c>
      <c r="AG20" s="27">
        <v>0</v>
      </c>
      <c r="AH20" s="29"/>
      <c r="AI20" s="29"/>
      <c r="AJ20" s="29"/>
      <c r="AK20" s="27">
        <v>445548</v>
      </c>
    </row>
    <row r="21" spans="1:37" hidden="1">
      <c r="A21" s="22">
        <v>890308493</v>
      </c>
      <c r="B21" s="22" t="s">
        <v>4</v>
      </c>
      <c r="C21" s="22" t="s">
        <v>3</v>
      </c>
      <c r="D21" s="23">
        <v>114992</v>
      </c>
      <c r="E21" s="23" t="s">
        <v>81</v>
      </c>
      <c r="F21" s="23" t="s">
        <v>82</v>
      </c>
      <c r="G21" s="24">
        <v>45504</v>
      </c>
      <c r="H21" s="24">
        <v>45510</v>
      </c>
      <c r="I21" s="25">
        <v>861586</v>
      </c>
      <c r="J21" s="25">
        <v>861586</v>
      </c>
      <c r="K21" s="22" t="s">
        <v>2</v>
      </c>
      <c r="L21" s="22" t="s">
        <v>1</v>
      </c>
      <c r="M21" s="22" t="e">
        <v>#N/A</v>
      </c>
      <c r="N21" s="26" t="s">
        <v>55</v>
      </c>
      <c r="O21" s="27">
        <v>861586</v>
      </c>
      <c r="P21" s="26">
        <v>1222498476</v>
      </c>
      <c r="Q21" s="27">
        <v>0</v>
      </c>
      <c r="R21" s="27">
        <v>0</v>
      </c>
      <c r="S21" s="26"/>
      <c r="T21" s="28"/>
      <c r="U21" s="26"/>
      <c r="V21" s="27">
        <v>0</v>
      </c>
      <c r="W21" s="26" t="s">
        <v>56</v>
      </c>
      <c r="X21" s="28">
        <v>45504</v>
      </c>
      <c r="Y21" s="28">
        <v>45510</v>
      </c>
      <c r="Z21" s="28"/>
      <c r="AA21" s="27">
        <v>861586</v>
      </c>
      <c r="AB21" s="27">
        <v>0</v>
      </c>
      <c r="AC21" s="27">
        <v>0</v>
      </c>
      <c r="AD21" s="27">
        <v>0</v>
      </c>
      <c r="AE21" s="27">
        <v>0</v>
      </c>
      <c r="AF21" s="26">
        <v>0</v>
      </c>
      <c r="AG21" s="27">
        <v>0</v>
      </c>
      <c r="AH21" s="29"/>
      <c r="AI21" s="29"/>
      <c r="AJ21" s="29"/>
      <c r="AK21" s="27">
        <v>435116</v>
      </c>
    </row>
    <row r="22" spans="1:37" hidden="1">
      <c r="A22" s="22">
        <v>890308493</v>
      </c>
      <c r="B22" s="22" t="s">
        <v>4</v>
      </c>
      <c r="C22" s="22" t="s">
        <v>3</v>
      </c>
      <c r="D22" s="23">
        <v>115135</v>
      </c>
      <c r="E22" s="23" t="s">
        <v>83</v>
      </c>
      <c r="F22" s="23" t="s">
        <v>84</v>
      </c>
      <c r="G22" s="24">
        <v>45532</v>
      </c>
      <c r="H22" s="24">
        <v>45544</v>
      </c>
      <c r="I22" s="25">
        <v>701185</v>
      </c>
      <c r="J22" s="25">
        <v>701185</v>
      </c>
      <c r="K22" s="22" t="s">
        <v>2</v>
      </c>
      <c r="L22" s="22" t="s">
        <v>1</v>
      </c>
      <c r="M22" s="22" t="e">
        <v>#N/A</v>
      </c>
      <c r="N22" s="26" t="s">
        <v>55</v>
      </c>
      <c r="O22" s="27">
        <v>701185</v>
      </c>
      <c r="P22" s="26">
        <v>1222509853</v>
      </c>
      <c r="Q22" s="27">
        <v>0</v>
      </c>
      <c r="R22" s="27">
        <v>0</v>
      </c>
      <c r="S22" s="26"/>
      <c r="T22" s="28"/>
      <c r="U22" s="26"/>
      <c r="V22" s="27">
        <v>0</v>
      </c>
      <c r="W22" s="26" t="s">
        <v>56</v>
      </c>
      <c r="X22" s="28">
        <v>45532</v>
      </c>
      <c r="Y22" s="28">
        <v>45544</v>
      </c>
      <c r="Z22" s="28"/>
      <c r="AA22" s="27">
        <v>701185</v>
      </c>
      <c r="AB22" s="27">
        <v>0</v>
      </c>
      <c r="AC22" s="27">
        <v>0</v>
      </c>
      <c r="AD22" s="27">
        <v>0</v>
      </c>
      <c r="AE22" s="27">
        <v>0</v>
      </c>
      <c r="AF22" s="26">
        <v>0</v>
      </c>
      <c r="AG22" s="27">
        <v>0</v>
      </c>
      <c r="AH22" s="29"/>
      <c r="AI22" s="29"/>
      <c r="AJ22" s="29"/>
      <c r="AK22" s="27">
        <v>384430</v>
      </c>
    </row>
    <row r="23" spans="1:37" hidden="1">
      <c r="A23" s="22">
        <v>890308493</v>
      </c>
      <c r="B23" s="22" t="s">
        <v>4</v>
      </c>
      <c r="C23" s="22" t="s">
        <v>5</v>
      </c>
      <c r="D23" s="23">
        <v>109160</v>
      </c>
      <c r="E23" s="23" t="s">
        <v>85</v>
      </c>
      <c r="F23" s="23" t="s">
        <v>86</v>
      </c>
      <c r="G23" s="24">
        <v>45530</v>
      </c>
      <c r="H23" s="24">
        <v>45537</v>
      </c>
      <c r="I23" s="25">
        <v>679158</v>
      </c>
      <c r="J23" s="25">
        <v>679158</v>
      </c>
      <c r="K23" s="22" t="s">
        <v>2</v>
      </c>
      <c r="L23" s="22" t="s">
        <v>1</v>
      </c>
      <c r="M23" s="22" t="e">
        <v>#N/A</v>
      </c>
      <c r="N23" s="26" t="s">
        <v>55</v>
      </c>
      <c r="O23" s="27">
        <v>679158</v>
      </c>
      <c r="P23" s="26">
        <v>1222511884</v>
      </c>
      <c r="Q23" s="27">
        <v>0</v>
      </c>
      <c r="R23" s="27">
        <v>0</v>
      </c>
      <c r="S23" s="26"/>
      <c r="T23" s="28"/>
      <c r="U23" s="26"/>
      <c r="V23" s="27">
        <v>0</v>
      </c>
      <c r="W23" s="26" t="s">
        <v>56</v>
      </c>
      <c r="X23" s="28">
        <v>45530</v>
      </c>
      <c r="Y23" s="28">
        <v>45537</v>
      </c>
      <c r="Z23" s="28"/>
      <c r="AA23" s="27">
        <v>700758</v>
      </c>
      <c r="AB23" s="27">
        <v>0</v>
      </c>
      <c r="AC23" s="27">
        <v>0</v>
      </c>
      <c r="AD23" s="27">
        <v>0</v>
      </c>
      <c r="AE23" s="27">
        <v>0</v>
      </c>
      <c r="AF23" s="26">
        <v>0</v>
      </c>
      <c r="AG23" s="27">
        <v>0</v>
      </c>
      <c r="AH23" s="29"/>
      <c r="AI23" s="29"/>
      <c r="AJ23" s="29"/>
      <c r="AK23" s="27">
        <v>384430</v>
      </c>
    </row>
    <row r="24" spans="1:37" hidden="1">
      <c r="A24" s="22">
        <v>890308493</v>
      </c>
      <c r="B24" s="22" t="s">
        <v>4</v>
      </c>
      <c r="C24" s="22" t="s">
        <v>3</v>
      </c>
      <c r="D24" s="23">
        <v>114898</v>
      </c>
      <c r="E24" s="23" t="s">
        <v>89</v>
      </c>
      <c r="F24" s="23" t="s">
        <v>90</v>
      </c>
      <c r="G24" s="24">
        <v>45502</v>
      </c>
      <c r="H24" s="24">
        <v>45513</v>
      </c>
      <c r="I24" s="25">
        <v>445548</v>
      </c>
      <c r="J24" s="25">
        <v>445548</v>
      </c>
      <c r="K24" s="22" t="s">
        <v>2</v>
      </c>
      <c r="L24" s="22" t="s">
        <v>1</v>
      </c>
      <c r="M24" s="22" t="e">
        <v>#N/A</v>
      </c>
      <c r="N24" s="26" t="s">
        <v>55</v>
      </c>
      <c r="O24" s="27">
        <v>445548</v>
      </c>
      <c r="P24" s="26">
        <v>1222506136</v>
      </c>
      <c r="Q24" s="27">
        <v>0</v>
      </c>
      <c r="R24" s="27">
        <v>0</v>
      </c>
      <c r="S24" s="26"/>
      <c r="T24" s="28"/>
      <c r="U24" s="26"/>
      <c r="V24" s="27">
        <v>0</v>
      </c>
      <c r="W24" s="26" t="s">
        <v>56</v>
      </c>
      <c r="X24" s="28">
        <v>45502</v>
      </c>
      <c r="Y24" s="28">
        <v>45513</v>
      </c>
      <c r="Z24" s="28"/>
      <c r="AA24" s="27">
        <v>503444</v>
      </c>
      <c r="AB24" s="27">
        <v>0</v>
      </c>
      <c r="AC24" s="27">
        <v>0</v>
      </c>
      <c r="AD24" s="27">
        <v>0</v>
      </c>
      <c r="AE24" s="27">
        <v>0</v>
      </c>
      <c r="AF24" s="26">
        <v>0</v>
      </c>
      <c r="AG24" s="27">
        <v>0</v>
      </c>
      <c r="AH24" s="29"/>
      <c r="AI24" s="29"/>
      <c r="AJ24" s="29"/>
      <c r="AK24" s="27">
        <v>376741</v>
      </c>
    </row>
    <row r="25" spans="1:37" hidden="1">
      <c r="A25" s="22">
        <v>890308493</v>
      </c>
      <c r="B25" s="22" t="s">
        <v>4</v>
      </c>
      <c r="C25" s="22" t="s">
        <v>3</v>
      </c>
      <c r="D25" s="23">
        <v>115137</v>
      </c>
      <c r="E25" s="23" t="s">
        <v>91</v>
      </c>
      <c r="F25" s="23" t="s">
        <v>92</v>
      </c>
      <c r="G25" s="24">
        <v>45532</v>
      </c>
      <c r="H25" s="24">
        <v>45544</v>
      </c>
      <c r="I25" s="25">
        <v>435116</v>
      </c>
      <c r="J25" s="25">
        <v>435116</v>
      </c>
      <c r="K25" s="22" t="s">
        <v>2</v>
      </c>
      <c r="L25" s="22" t="s">
        <v>1</v>
      </c>
      <c r="M25" s="22" t="e">
        <v>#N/A</v>
      </c>
      <c r="N25" s="26" t="s">
        <v>55</v>
      </c>
      <c r="O25" s="27">
        <v>435116</v>
      </c>
      <c r="P25" s="26">
        <v>1222511891</v>
      </c>
      <c r="Q25" s="27">
        <v>0</v>
      </c>
      <c r="R25" s="27">
        <v>0</v>
      </c>
      <c r="S25" s="26"/>
      <c r="T25" s="28"/>
      <c r="U25" s="26"/>
      <c r="V25" s="27">
        <v>0</v>
      </c>
      <c r="W25" s="26" t="s">
        <v>56</v>
      </c>
      <c r="X25" s="28">
        <v>45532</v>
      </c>
      <c r="Y25" s="28">
        <v>45544</v>
      </c>
      <c r="Z25" s="28"/>
      <c r="AA25" s="27">
        <v>555585</v>
      </c>
      <c r="AB25" s="27">
        <v>0</v>
      </c>
      <c r="AC25" s="27">
        <v>0</v>
      </c>
      <c r="AD25" s="27">
        <v>0</v>
      </c>
      <c r="AE25" s="27">
        <v>0</v>
      </c>
      <c r="AF25" s="26">
        <v>0</v>
      </c>
      <c r="AG25" s="27">
        <v>0</v>
      </c>
      <c r="AH25" s="29"/>
      <c r="AI25" s="29"/>
      <c r="AJ25" s="29"/>
      <c r="AK25" s="27">
        <v>191729</v>
      </c>
    </row>
    <row r="26" spans="1:37" hidden="1">
      <c r="A26" s="22">
        <v>890308493</v>
      </c>
      <c r="B26" s="22" t="s">
        <v>4</v>
      </c>
      <c r="C26" s="22" t="s">
        <v>3</v>
      </c>
      <c r="D26" s="23">
        <v>113544</v>
      </c>
      <c r="E26" s="23" t="s">
        <v>93</v>
      </c>
      <c r="F26" s="23" t="s">
        <v>94</v>
      </c>
      <c r="G26" s="24">
        <v>45351</v>
      </c>
      <c r="H26" s="24">
        <v>45364</v>
      </c>
      <c r="I26" s="25">
        <v>384430</v>
      </c>
      <c r="J26" s="25">
        <v>384430</v>
      </c>
      <c r="K26" s="22" t="s">
        <v>2</v>
      </c>
      <c r="L26" s="22" t="s">
        <v>1</v>
      </c>
      <c r="M26" s="22" t="s">
        <v>55</v>
      </c>
      <c r="N26" s="26" t="s">
        <v>55</v>
      </c>
      <c r="O26" s="27">
        <v>384430</v>
      </c>
      <c r="P26" s="26">
        <v>1222403728</v>
      </c>
      <c r="Q26" s="27">
        <v>0</v>
      </c>
      <c r="R26" s="27">
        <v>0</v>
      </c>
      <c r="S26" s="26"/>
      <c r="T26" s="28"/>
      <c r="U26" s="26"/>
      <c r="V26" s="27">
        <v>0</v>
      </c>
      <c r="W26" s="26" t="s">
        <v>56</v>
      </c>
      <c r="X26" s="28">
        <v>45351</v>
      </c>
      <c r="Y26" s="28">
        <v>45364</v>
      </c>
      <c r="Z26" s="28"/>
      <c r="AA26" s="27">
        <v>384430</v>
      </c>
      <c r="AB26" s="27">
        <v>0</v>
      </c>
      <c r="AC26" s="27">
        <v>0</v>
      </c>
      <c r="AD26" s="27">
        <v>0</v>
      </c>
      <c r="AE26" s="27">
        <v>0</v>
      </c>
      <c r="AF26" s="26">
        <v>0</v>
      </c>
      <c r="AG26" s="27">
        <v>0</v>
      </c>
      <c r="AH26" s="29"/>
      <c r="AI26" s="29"/>
      <c r="AJ26" s="29"/>
      <c r="AK26" s="27">
        <v>218610</v>
      </c>
    </row>
    <row r="27" spans="1:37" hidden="1">
      <c r="A27" s="22">
        <v>890308493</v>
      </c>
      <c r="B27" s="22" t="s">
        <v>4</v>
      </c>
      <c r="C27" s="22" t="s">
        <v>3</v>
      </c>
      <c r="D27" s="23">
        <v>114344</v>
      </c>
      <c r="E27" s="23" t="s">
        <v>95</v>
      </c>
      <c r="F27" s="23" t="s">
        <v>96</v>
      </c>
      <c r="G27" s="24">
        <v>45440</v>
      </c>
      <c r="H27" s="24">
        <v>45454</v>
      </c>
      <c r="I27" s="25">
        <v>384430</v>
      </c>
      <c r="J27" s="25">
        <v>384430</v>
      </c>
      <c r="K27" s="22" t="s">
        <v>2</v>
      </c>
      <c r="L27" s="22" t="s">
        <v>1</v>
      </c>
      <c r="M27" s="22" t="s">
        <v>55</v>
      </c>
      <c r="N27" s="26" t="s">
        <v>55</v>
      </c>
      <c r="O27" s="27">
        <v>384430</v>
      </c>
      <c r="P27" s="26">
        <v>1222476002</v>
      </c>
      <c r="Q27" s="27">
        <v>0</v>
      </c>
      <c r="R27" s="27">
        <v>0</v>
      </c>
      <c r="S27" s="26"/>
      <c r="T27" s="28"/>
      <c r="U27" s="26"/>
      <c r="V27" s="27">
        <v>0</v>
      </c>
      <c r="W27" s="26" t="s">
        <v>56</v>
      </c>
      <c r="X27" s="28">
        <v>45440</v>
      </c>
      <c r="Y27" s="28">
        <v>45454</v>
      </c>
      <c r="Z27" s="28"/>
      <c r="AA27" s="27">
        <v>384430</v>
      </c>
      <c r="AB27" s="27">
        <v>0</v>
      </c>
      <c r="AC27" s="27">
        <v>0</v>
      </c>
      <c r="AD27" s="27">
        <v>0</v>
      </c>
      <c r="AE27" s="27">
        <v>0</v>
      </c>
      <c r="AF27" s="26">
        <v>0</v>
      </c>
      <c r="AG27" s="27">
        <v>0</v>
      </c>
      <c r="AH27" s="29"/>
      <c r="AI27" s="29"/>
      <c r="AJ27" s="29"/>
      <c r="AK27" s="27">
        <v>183095</v>
      </c>
    </row>
    <row r="28" spans="1:37" hidden="1">
      <c r="A28" s="22">
        <v>890308493</v>
      </c>
      <c r="B28" s="22" t="s">
        <v>4</v>
      </c>
      <c r="C28" s="22" t="s">
        <v>3</v>
      </c>
      <c r="D28" s="23">
        <v>114560</v>
      </c>
      <c r="E28" s="23" t="s">
        <v>97</v>
      </c>
      <c r="F28" s="23" t="s">
        <v>98</v>
      </c>
      <c r="G28" s="24">
        <v>45469</v>
      </c>
      <c r="H28" s="24">
        <v>45482</v>
      </c>
      <c r="I28" s="25">
        <v>376741</v>
      </c>
      <c r="J28" s="25">
        <v>376741</v>
      </c>
      <c r="K28" s="22" t="s">
        <v>2</v>
      </c>
      <c r="L28" s="22" t="s">
        <v>1</v>
      </c>
      <c r="M28" s="22" t="s">
        <v>55</v>
      </c>
      <c r="N28" s="26" t="s">
        <v>55</v>
      </c>
      <c r="O28" s="27">
        <v>376741</v>
      </c>
      <c r="P28" s="26">
        <v>1222477820</v>
      </c>
      <c r="Q28" s="27">
        <v>0</v>
      </c>
      <c r="R28" s="27">
        <v>0</v>
      </c>
      <c r="S28" s="26"/>
      <c r="T28" s="28"/>
      <c r="U28" s="26"/>
      <c r="V28" s="27">
        <v>0</v>
      </c>
      <c r="W28" s="26" t="s">
        <v>56</v>
      </c>
      <c r="X28" s="28">
        <v>45469</v>
      </c>
      <c r="Y28" s="28">
        <v>45482</v>
      </c>
      <c r="Z28" s="28"/>
      <c r="AA28" s="27">
        <v>384430</v>
      </c>
      <c r="AB28" s="27">
        <v>0</v>
      </c>
      <c r="AC28" s="27">
        <v>0</v>
      </c>
      <c r="AD28" s="27">
        <v>0</v>
      </c>
      <c r="AE28" s="27">
        <v>0</v>
      </c>
      <c r="AF28" s="26">
        <v>0</v>
      </c>
      <c r="AG28" s="27">
        <v>0</v>
      </c>
      <c r="AH28" s="29"/>
      <c r="AI28" s="29"/>
      <c r="AJ28" s="29"/>
      <c r="AK28" s="27">
        <v>140723</v>
      </c>
    </row>
    <row r="29" spans="1:37" hidden="1">
      <c r="A29" s="22">
        <v>890308493</v>
      </c>
      <c r="B29" s="22" t="s">
        <v>4</v>
      </c>
      <c r="C29" s="22" t="s">
        <v>5</v>
      </c>
      <c r="D29" s="23">
        <v>108939</v>
      </c>
      <c r="E29" s="23" t="s">
        <v>99</v>
      </c>
      <c r="F29" s="23" t="s">
        <v>100</v>
      </c>
      <c r="G29" s="24">
        <v>45437</v>
      </c>
      <c r="H29" s="24">
        <v>45447</v>
      </c>
      <c r="I29" s="25">
        <v>191729</v>
      </c>
      <c r="J29" s="25">
        <v>191729</v>
      </c>
      <c r="K29" s="22" t="s">
        <v>2</v>
      </c>
      <c r="L29" s="22" t="s">
        <v>1</v>
      </c>
      <c r="M29" s="22" t="s">
        <v>55</v>
      </c>
      <c r="N29" s="26" t="s">
        <v>55</v>
      </c>
      <c r="O29" s="27">
        <v>191729</v>
      </c>
      <c r="P29" s="26">
        <v>1222472778</v>
      </c>
      <c r="Q29" s="27">
        <v>0</v>
      </c>
      <c r="R29" s="27">
        <v>0</v>
      </c>
      <c r="S29" s="26"/>
      <c r="T29" s="28"/>
      <c r="U29" s="26"/>
      <c r="V29" s="27">
        <v>0</v>
      </c>
      <c r="W29" s="26" t="s">
        <v>56</v>
      </c>
      <c r="X29" s="28">
        <v>45437</v>
      </c>
      <c r="Y29" s="28">
        <v>45447</v>
      </c>
      <c r="Z29" s="28"/>
      <c r="AA29" s="27">
        <v>191729</v>
      </c>
      <c r="AB29" s="27">
        <v>0</v>
      </c>
      <c r="AC29" s="27">
        <v>0</v>
      </c>
      <c r="AD29" s="27">
        <v>0</v>
      </c>
      <c r="AE29" s="27">
        <v>0</v>
      </c>
      <c r="AF29" s="26">
        <v>0</v>
      </c>
      <c r="AG29" s="27">
        <v>0</v>
      </c>
      <c r="AH29" s="29"/>
      <c r="AI29" s="29"/>
      <c r="AJ29" s="29"/>
      <c r="AK29" s="27">
        <v>127930</v>
      </c>
    </row>
    <row r="30" spans="1:37" hidden="1">
      <c r="A30" s="22">
        <v>890308493</v>
      </c>
      <c r="B30" s="22" t="s">
        <v>4</v>
      </c>
      <c r="C30" s="22" t="s">
        <v>3</v>
      </c>
      <c r="D30" s="23">
        <v>115254</v>
      </c>
      <c r="E30" s="23" t="s">
        <v>105</v>
      </c>
      <c r="F30" s="23" t="s">
        <v>106</v>
      </c>
      <c r="G30" s="24">
        <v>45541</v>
      </c>
      <c r="H30" s="24">
        <v>45544</v>
      </c>
      <c r="I30" s="25">
        <v>140723</v>
      </c>
      <c r="J30" s="25">
        <v>140723</v>
      </c>
      <c r="K30" s="22" t="s">
        <v>2</v>
      </c>
      <c r="L30" s="22" t="s">
        <v>1</v>
      </c>
      <c r="M30" s="22" t="e">
        <v>#N/A</v>
      </c>
      <c r="N30" s="26" t="s">
        <v>55</v>
      </c>
      <c r="O30" s="27">
        <v>140723</v>
      </c>
      <c r="P30" s="26">
        <v>1222511896</v>
      </c>
      <c r="Q30" s="27">
        <v>0</v>
      </c>
      <c r="R30" s="27">
        <v>0</v>
      </c>
      <c r="S30" s="26"/>
      <c r="T30" s="28"/>
      <c r="U30" s="26"/>
      <c r="V30" s="27">
        <v>0</v>
      </c>
      <c r="W30" s="26" t="s">
        <v>56</v>
      </c>
      <c r="X30" s="28">
        <v>45541</v>
      </c>
      <c r="Y30" s="28">
        <v>45544</v>
      </c>
      <c r="Z30" s="28"/>
      <c r="AA30" s="27">
        <v>151976</v>
      </c>
      <c r="AB30" s="27">
        <v>0</v>
      </c>
      <c r="AC30" s="27">
        <v>0</v>
      </c>
      <c r="AD30" s="27">
        <v>0</v>
      </c>
      <c r="AE30" s="27">
        <v>0</v>
      </c>
      <c r="AF30" s="26">
        <v>0</v>
      </c>
      <c r="AG30" s="27">
        <v>0</v>
      </c>
      <c r="AH30" s="29"/>
      <c r="AI30" s="29"/>
      <c r="AJ30" s="29"/>
      <c r="AK30" s="27">
        <v>23680</v>
      </c>
    </row>
    <row r="31" spans="1:37" hidden="1">
      <c r="A31" s="22">
        <v>890308493</v>
      </c>
      <c r="B31" s="22" t="s">
        <v>4</v>
      </c>
      <c r="C31" s="22" t="s">
        <v>3</v>
      </c>
      <c r="D31" s="23">
        <v>115245</v>
      </c>
      <c r="E31" s="23" t="s">
        <v>107</v>
      </c>
      <c r="F31" s="23" t="s">
        <v>108</v>
      </c>
      <c r="G31" s="24">
        <v>45538</v>
      </c>
      <c r="H31" s="24">
        <v>45544</v>
      </c>
      <c r="I31" s="25">
        <v>127930</v>
      </c>
      <c r="J31" s="25">
        <v>127930</v>
      </c>
      <c r="K31" s="22" t="s">
        <v>2</v>
      </c>
      <c r="L31" s="22" t="s">
        <v>1</v>
      </c>
      <c r="M31" s="22" t="e">
        <v>#N/A</v>
      </c>
      <c r="N31" s="26" t="s">
        <v>55</v>
      </c>
      <c r="O31" s="27">
        <v>127930</v>
      </c>
      <c r="P31" s="26">
        <v>1222511898</v>
      </c>
      <c r="Q31" s="27">
        <v>0</v>
      </c>
      <c r="R31" s="27">
        <v>0</v>
      </c>
      <c r="S31" s="26"/>
      <c r="T31" s="28"/>
      <c r="U31" s="26"/>
      <c r="V31" s="27">
        <v>0</v>
      </c>
      <c r="W31" s="26" t="s">
        <v>56</v>
      </c>
      <c r="X31" s="28">
        <v>45538</v>
      </c>
      <c r="Y31" s="28">
        <v>45544</v>
      </c>
      <c r="Z31" s="28"/>
      <c r="AA31" s="27">
        <v>138160</v>
      </c>
      <c r="AB31" s="27">
        <v>0</v>
      </c>
      <c r="AC31" s="27">
        <v>0</v>
      </c>
      <c r="AD31" s="27">
        <v>0</v>
      </c>
      <c r="AE31" s="27">
        <v>0</v>
      </c>
      <c r="AF31" s="26">
        <v>0</v>
      </c>
      <c r="AG31" s="27">
        <v>0</v>
      </c>
      <c r="AH31" s="29"/>
      <c r="AI31" s="29"/>
      <c r="AJ31" s="29"/>
      <c r="AK31" s="27">
        <v>392080</v>
      </c>
    </row>
    <row r="32" spans="1:37" hidden="1">
      <c r="A32" s="22">
        <v>890308493</v>
      </c>
      <c r="B32" s="22" t="s">
        <v>4</v>
      </c>
      <c r="C32" s="22" t="s">
        <v>3</v>
      </c>
      <c r="D32" s="23">
        <v>115152</v>
      </c>
      <c r="E32" s="23" t="s">
        <v>109</v>
      </c>
      <c r="F32" s="23" t="s">
        <v>110</v>
      </c>
      <c r="G32" s="24">
        <v>45533</v>
      </c>
      <c r="H32" s="24">
        <v>45544</v>
      </c>
      <c r="I32" s="25">
        <v>23680</v>
      </c>
      <c r="J32" s="25">
        <v>23680</v>
      </c>
      <c r="K32" s="22" t="s">
        <v>2</v>
      </c>
      <c r="L32" s="22" t="s">
        <v>1</v>
      </c>
      <c r="M32" s="22" t="e">
        <v>#N/A</v>
      </c>
      <c r="N32" s="26" t="s">
        <v>55</v>
      </c>
      <c r="O32" s="27">
        <v>23680</v>
      </c>
      <c r="P32" s="26">
        <v>1222511902</v>
      </c>
      <c r="Q32" s="27">
        <v>0</v>
      </c>
      <c r="R32" s="27">
        <v>0</v>
      </c>
      <c r="S32" s="26"/>
      <c r="T32" s="28"/>
      <c r="U32" s="26"/>
      <c r="V32" s="27">
        <v>0</v>
      </c>
      <c r="W32" s="26" t="s">
        <v>56</v>
      </c>
      <c r="X32" s="28">
        <v>45533</v>
      </c>
      <c r="Y32" s="28">
        <v>45544</v>
      </c>
      <c r="Z32" s="28"/>
      <c r="AA32" s="27">
        <v>28080</v>
      </c>
      <c r="AB32" s="27">
        <v>0</v>
      </c>
      <c r="AC32" s="27">
        <v>0</v>
      </c>
      <c r="AD32" s="27">
        <v>0</v>
      </c>
      <c r="AE32" s="27">
        <v>0</v>
      </c>
      <c r="AF32" s="26">
        <v>0</v>
      </c>
      <c r="AG32" s="27">
        <v>0</v>
      </c>
      <c r="AH32" s="29"/>
      <c r="AI32" s="29"/>
      <c r="AJ32" s="29"/>
      <c r="AK32" s="27">
        <v>202546</v>
      </c>
    </row>
    <row r="33" spans="1:37" hidden="1">
      <c r="A33" s="22">
        <v>890308493</v>
      </c>
      <c r="B33" s="22" t="s">
        <v>4</v>
      </c>
      <c r="C33" s="22" t="s">
        <v>5</v>
      </c>
      <c r="D33" s="23">
        <v>109159</v>
      </c>
      <c r="E33" s="100" t="s">
        <v>111</v>
      </c>
      <c r="F33" s="100" t="s">
        <v>112</v>
      </c>
      <c r="G33" s="101">
        <v>45530</v>
      </c>
      <c r="H33" s="24">
        <v>45537</v>
      </c>
      <c r="I33" s="25">
        <v>416000</v>
      </c>
      <c r="J33" s="25">
        <v>416000</v>
      </c>
      <c r="K33" s="22" t="s">
        <v>2</v>
      </c>
      <c r="L33" s="22" t="s">
        <v>1</v>
      </c>
      <c r="M33" s="22" t="e">
        <v>#N/A</v>
      </c>
      <c r="N33" s="26" t="s">
        <v>55</v>
      </c>
      <c r="O33" s="27">
        <v>392080</v>
      </c>
      <c r="P33" s="26">
        <v>1222511893</v>
      </c>
      <c r="Q33" s="27">
        <v>0</v>
      </c>
      <c r="R33" s="27">
        <v>0</v>
      </c>
      <c r="S33" s="26"/>
      <c r="T33" s="28"/>
      <c r="U33" s="26"/>
      <c r="V33" s="27">
        <v>0</v>
      </c>
      <c r="W33" s="26" t="s">
        <v>56</v>
      </c>
      <c r="X33" s="28">
        <v>45530</v>
      </c>
      <c r="Y33" s="28">
        <v>45537</v>
      </c>
      <c r="Z33" s="28"/>
      <c r="AA33" s="27">
        <v>416000</v>
      </c>
      <c r="AB33" s="27">
        <v>0</v>
      </c>
      <c r="AC33" s="27">
        <v>0</v>
      </c>
      <c r="AD33" s="27">
        <v>0</v>
      </c>
      <c r="AE33" s="27">
        <v>0</v>
      </c>
      <c r="AF33" s="26">
        <v>0</v>
      </c>
      <c r="AG33" s="27">
        <v>0</v>
      </c>
      <c r="AH33" s="29"/>
      <c r="AI33" s="29"/>
      <c r="AJ33" s="29"/>
      <c r="AK33" s="27">
        <v>1849484</v>
      </c>
    </row>
    <row r="34" spans="1:37" hidden="1">
      <c r="A34" s="22">
        <v>890308493</v>
      </c>
      <c r="B34" s="22" t="s">
        <v>4</v>
      </c>
      <c r="C34" s="22" t="s">
        <v>3</v>
      </c>
      <c r="D34" s="23">
        <v>115150</v>
      </c>
      <c r="E34" s="23" t="s">
        <v>117</v>
      </c>
      <c r="F34" s="23" t="s">
        <v>118</v>
      </c>
      <c r="G34" s="24">
        <v>45533</v>
      </c>
      <c r="H34" s="24">
        <v>45544</v>
      </c>
      <c r="I34" s="25">
        <v>340221</v>
      </c>
      <c r="J34" s="25">
        <v>340221</v>
      </c>
      <c r="K34" s="22" t="s">
        <v>2</v>
      </c>
      <c r="L34" s="22" t="s">
        <v>1</v>
      </c>
      <c r="M34" s="22" t="e">
        <v>#N/A</v>
      </c>
      <c r="N34" s="26" t="s">
        <v>55</v>
      </c>
      <c r="O34" s="27">
        <v>0</v>
      </c>
      <c r="P34" s="26"/>
      <c r="Q34" s="27">
        <v>0</v>
      </c>
      <c r="R34" s="27">
        <v>0</v>
      </c>
      <c r="S34" s="26"/>
      <c r="T34" s="28"/>
      <c r="U34" s="26"/>
      <c r="V34" s="27">
        <v>0</v>
      </c>
      <c r="W34" s="26" t="s">
        <v>56</v>
      </c>
      <c r="X34" s="28">
        <v>45533</v>
      </c>
      <c r="Y34" s="28">
        <v>45544</v>
      </c>
      <c r="Z34" s="28"/>
      <c r="AA34" s="27">
        <v>384430</v>
      </c>
      <c r="AB34" s="27">
        <v>0</v>
      </c>
      <c r="AC34" s="27">
        <v>0</v>
      </c>
      <c r="AD34" s="27">
        <v>0</v>
      </c>
      <c r="AE34" s="27">
        <v>0</v>
      </c>
      <c r="AF34" s="26">
        <v>0</v>
      </c>
      <c r="AG34" s="27">
        <v>0</v>
      </c>
      <c r="AH34" s="29"/>
      <c r="AI34" s="29"/>
      <c r="AJ34" s="29"/>
      <c r="AK34" s="27">
        <v>340221</v>
      </c>
    </row>
    <row r="35" spans="1:37" hidden="1">
      <c r="A35" s="22">
        <v>890308493</v>
      </c>
      <c r="B35" s="22" t="s">
        <v>4</v>
      </c>
      <c r="C35" s="22" t="s">
        <v>3</v>
      </c>
      <c r="D35" s="23">
        <v>115151</v>
      </c>
      <c r="E35" s="23" t="s">
        <v>119</v>
      </c>
      <c r="F35" s="23" t="s">
        <v>120</v>
      </c>
      <c r="G35" s="24">
        <v>45533</v>
      </c>
      <c r="H35" s="24">
        <v>45544</v>
      </c>
      <c r="I35" s="25">
        <v>750432</v>
      </c>
      <c r="J35" s="25">
        <v>750432</v>
      </c>
      <c r="K35" s="22" t="s">
        <v>2</v>
      </c>
      <c r="L35" s="22" t="s">
        <v>1</v>
      </c>
      <c r="M35" s="22" t="e">
        <v>#N/A</v>
      </c>
      <c r="N35" s="26" t="s">
        <v>55</v>
      </c>
      <c r="O35" s="27">
        <v>0</v>
      </c>
      <c r="P35" s="26"/>
      <c r="Q35" s="27">
        <v>0</v>
      </c>
      <c r="R35" s="27">
        <v>0</v>
      </c>
      <c r="S35" s="26"/>
      <c r="T35" s="28"/>
      <c r="U35" s="26"/>
      <c r="V35" s="27">
        <v>0</v>
      </c>
      <c r="W35" s="26" t="s">
        <v>56</v>
      </c>
      <c r="X35" s="28">
        <v>45533</v>
      </c>
      <c r="Y35" s="28">
        <v>45544</v>
      </c>
      <c r="Z35" s="28"/>
      <c r="AA35" s="27">
        <v>750432</v>
      </c>
      <c r="AB35" s="27">
        <v>0</v>
      </c>
      <c r="AC35" s="27">
        <v>0</v>
      </c>
      <c r="AD35" s="27">
        <v>0</v>
      </c>
      <c r="AE35" s="27">
        <v>0</v>
      </c>
      <c r="AF35" s="26">
        <v>0</v>
      </c>
      <c r="AG35" s="27">
        <v>0</v>
      </c>
      <c r="AH35" s="29"/>
      <c r="AI35" s="29"/>
      <c r="AJ35" s="29"/>
      <c r="AK35" s="27">
        <v>750432</v>
      </c>
    </row>
    <row r="36" spans="1:37" hidden="1">
      <c r="A36" s="22">
        <v>890308493</v>
      </c>
      <c r="B36" s="22" t="s">
        <v>4</v>
      </c>
      <c r="C36" s="22" t="s">
        <v>3</v>
      </c>
      <c r="D36" s="23">
        <v>115220</v>
      </c>
      <c r="E36" s="23" t="s">
        <v>121</v>
      </c>
      <c r="F36" s="23" t="s">
        <v>122</v>
      </c>
      <c r="G36" s="24">
        <v>45534</v>
      </c>
      <c r="H36" s="24">
        <v>45544</v>
      </c>
      <c r="I36" s="25">
        <v>105138</v>
      </c>
      <c r="J36" s="25">
        <v>105138</v>
      </c>
      <c r="K36" s="22" t="s">
        <v>2</v>
      </c>
      <c r="L36" s="22" t="s">
        <v>1</v>
      </c>
      <c r="M36" s="22" t="e">
        <v>#N/A</v>
      </c>
      <c r="N36" s="26" t="s">
        <v>55</v>
      </c>
      <c r="O36" s="27">
        <v>0</v>
      </c>
      <c r="P36" s="26"/>
      <c r="Q36" s="27">
        <v>0</v>
      </c>
      <c r="R36" s="27">
        <v>0</v>
      </c>
      <c r="S36" s="26"/>
      <c r="T36" s="28"/>
      <c r="U36" s="26"/>
      <c r="V36" s="27">
        <v>0</v>
      </c>
      <c r="W36" s="26" t="s">
        <v>56</v>
      </c>
      <c r="X36" s="28">
        <v>45534</v>
      </c>
      <c r="Y36" s="28">
        <v>45544</v>
      </c>
      <c r="Z36" s="28"/>
      <c r="AA36" s="27">
        <v>118800</v>
      </c>
      <c r="AB36" s="27">
        <v>0</v>
      </c>
      <c r="AC36" s="27">
        <v>0</v>
      </c>
      <c r="AD36" s="27">
        <v>0</v>
      </c>
      <c r="AE36" s="27">
        <v>0</v>
      </c>
      <c r="AF36" s="26">
        <v>0</v>
      </c>
      <c r="AG36" s="27">
        <v>0</v>
      </c>
      <c r="AH36" s="29"/>
      <c r="AI36" s="29"/>
      <c r="AJ36" s="29"/>
      <c r="AK36" s="27">
        <v>105138</v>
      </c>
    </row>
    <row r="37" spans="1:37" hidden="1">
      <c r="A37" s="22">
        <v>890308493</v>
      </c>
      <c r="B37" s="22" t="s">
        <v>4</v>
      </c>
      <c r="C37" s="22" t="s">
        <v>5</v>
      </c>
      <c r="D37" s="23">
        <v>109228</v>
      </c>
      <c r="E37" s="23" t="s">
        <v>123</v>
      </c>
      <c r="F37" s="23" t="s">
        <v>124</v>
      </c>
      <c r="G37" s="24">
        <v>45560</v>
      </c>
      <c r="H37" s="24">
        <v>45566</v>
      </c>
      <c r="I37" s="25">
        <v>1009794</v>
      </c>
      <c r="J37" s="25">
        <v>1009794</v>
      </c>
      <c r="K37" s="22" t="s">
        <v>2</v>
      </c>
      <c r="L37" s="22" t="s">
        <v>1</v>
      </c>
      <c r="M37" s="22" t="e">
        <v>#N/A</v>
      </c>
      <c r="N37" s="26" t="s">
        <v>55</v>
      </c>
      <c r="O37" s="27">
        <v>0</v>
      </c>
      <c r="P37" s="26"/>
      <c r="Q37" s="27">
        <v>0</v>
      </c>
      <c r="R37" s="27">
        <v>0</v>
      </c>
      <c r="S37" s="26"/>
      <c r="T37" s="28"/>
      <c r="U37" s="26"/>
      <c r="V37" s="27">
        <v>0</v>
      </c>
      <c r="W37" s="26" t="s">
        <v>56</v>
      </c>
      <c r="X37" s="28">
        <v>45560</v>
      </c>
      <c r="Y37" s="28">
        <v>45566</v>
      </c>
      <c r="Z37" s="28"/>
      <c r="AA37" s="27">
        <v>1048594</v>
      </c>
      <c r="AB37" s="27">
        <v>0</v>
      </c>
      <c r="AC37" s="27">
        <v>0</v>
      </c>
      <c r="AD37" s="27">
        <v>0</v>
      </c>
      <c r="AE37" s="27">
        <v>0</v>
      </c>
      <c r="AF37" s="26">
        <v>0</v>
      </c>
      <c r="AG37" s="27">
        <v>0</v>
      </c>
      <c r="AH37" s="29"/>
      <c r="AI37" s="29"/>
      <c r="AJ37" s="29"/>
      <c r="AK37" s="27">
        <v>1009794</v>
      </c>
    </row>
    <row r="38" spans="1:37" hidden="1">
      <c r="A38" s="22">
        <v>890308493</v>
      </c>
      <c r="B38" s="22" t="s">
        <v>4</v>
      </c>
      <c r="C38" s="22" t="s">
        <v>3</v>
      </c>
      <c r="D38" s="23">
        <v>114907</v>
      </c>
      <c r="E38" s="23" t="s">
        <v>125</v>
      </c>
      <c r="F38" s="23" t="s">
        <v>126</v>
      </c>
      <c r="G38" s="24">
        <v>45502</v>
      </c>
      <c r="H38" s="24">
        <v>45516</v>
      </c>
      <c r="I38" s="25">
        <v>3097475</v>
      </c>
      <c r="J38" s="25">
        <v>1971071</v>
      </c>
      <c r="K38" s="22" t="s">
        <v>2</v>
      </c>
      <c r="L38" s="22" t="s">
        <v>1</v>
      </c>
      <c r="M38" s="22" t="e">
        <v>#N/A</v>
      </c>
      <c r="N38" s="26" t="s">
        <v>127</v>
      </c>
      <c r="O38" s="27">
        <v>1971071</v>
      </c>
      <c r="P38" s="26">
        <v>1222498672</v>
      </c>
      <c r="Q38" s="27">
        <v>1016404</v>
      </c>
      <c r="R38" s="27">
        <v>0</v>
      </c>
      <c r="S38" s="26">
        <v>2201554160</v>
      </c>
      <c r="T38" s="28">
        <v>45562</v>
      </c>
      <c r="U38" s="26" t="s">
        <v>148</v>
      </c>
      <c r="V38" s="27">
        <v>3181169</v>
      </c>
      <c r="W38" s="26" t="s">
        <v>128</v>
      </c>
      <c r="X38" s="28">
        <v>45502</v>
      </c>
      <c r="Y38" s="28">
        <v>45516</v>
      </c>
      <c r="Z38" s="28"/>
      <c r="AA38" s="27">
        <v>3207000</v>
      </c>
      <c r="AB38" s="27">
        <v>0</v>
      </c>
      <c r="AC38" s="27">
        <v>110000</v>
      </c>
      <c r="AD38" s="27">
        <v>0</v>
      </c>
      <c r="AE38" s="27">
        <v>0</v>
      </c>
      <c r="AF38" s="26">
        <v>0</v>
      </c>
      <c r="AG38" s="27">
        <v>110000</v>
      </c>
      <c r="AH38" s="29" t="s">
        <v>129</v>
      </c>
      <c r="AI38" s="29" t="s">
        <v>130</v>
      </c>
      <c r="AJ38" s="29" t="s">
        <v>52</v>
      </c>
      <c r="AK38" s="27">
        <v>2987475</v>
      </c>
    </row>
    <row r="39" spans="1:37" hidden="1">
      <c r="A39" s="22">
        <v>890308493</v>
      </c>
      <c r="B39" s="22" t="s">
        <v>4</v>
      </c>
      <c r="C39" s="22" t="s">
        <v>3</v>
      </c>
      <c r="D39" s="23">
        <v>114906</v>
      </c>
      <c r="E39" s="23" t="s">
        <v>131</v>
      </c>
      <c r="F39" s="23" t="s">
        <v>132</v>
      </c>
      <c r="G39" s="24">
        <v>45502</v>
      </c>
      <c r="H39" s="24">
        <v>45516</v>
      </c>
      <c r="I39" s="25">
        <v>1804313</v>
      </c>
      <c r="J39" s="25">
        <v>1804313</v>
      </c>
      <c r="K39" s="22" t="s">
        <v>2</v>
      </c>
      <c r="L39" s="22" t="s">
        <v>1</v>
      </c>
      <c r="M39" s="22" t="e">
        <v>#N/A</v>
      </c>
      <c r="N39" s="26" t="s">
        <v>127</v>
      </c>
      <c r="O39" s="27">
        <v>1645829</v>
      </c>
      <c r="P39" s="26">
        <v>1222499917</v>
      </c>
      <c r="Q39" s="27">
        <v>0</v>
      </c>
      <c r="R39" s="27">
        <v>0</v>
      </c>
      <c r="S39" s="26"/>
      <c r="T39" s="28"/>
      <c r="U39" s="26"/>
      <c r="V39" s="27">
        <v>0</v>
      </c>
      <c r="W39" s="26" t="s">
        <v>128</v>
      </c>
      <c r="X39" s="28">
        <v>45502</v>
      </c>
      <c r="Y39" s="28">
        <v>45516</v>
      </c>
      <c r="Z39" s="28"/>
      <c r="AA39" s="27">
        <v>1857518</v>
      </c>
      <c r="AB39" s="27">
        <v>0</v>
      </c>
      <c r="AC39" s="27">
        <v>158484</v>
      </c>
      <c r="AD39" s="27">
        <v>0</v>
      </c>
      <c r="AE39" s="27">
        <v>0</v>
      </c>
      <c r="AF39" s="26">
        <v>0</v>
      </c>
      <c r="AG39" s="27">
        <v>158484</v>
      </c>
      <c r="AH39" s="29" t="s">
        <v>129</v>
      </c>
      <c r="AI39" s="29" t="s">
        <v>133</v>
      </c>
      <c r="AJ39" s="29" t="s">
        <v>134</v>
      </c>
      <c r="AK39" s="27">
        <v>1645829</v>
      </c>
    </row>
    <row r="40" spans="1:37" hidden="1">
      <c r="A40" s="22">
        <v>890308493</v>
      </c>
      <c r="B40" s="22" t="s">
        <v>4</v>
      </c>
      <c r="C40" s="22" t="s">
        <v>5</v>
      </c>
      <c r="D40" s="23">
        <v>109227</v>
      </c>
      <c r="E40" s="23" t="s">
        <v>135</v>
      </c>
      <c r="F40" s="23" t="s">
        <v>136</v>
      </c>
      <c r="G40" s="24">
        <v>45560</v>
      </c>
      <c r="H40" s="24">
        <v>45566</v>
      </c>
      <c r="I40" s="25">
        <v>221056</v>
      </c>
      <c r="J40" s="25">
        <v>221056</v>
      </c>
      <c r="K40" s="22" t="s">
        <v>2</v>
      </c>
      <c r="L40" s="22" t="s">
        <v>1</v>
      </c>
      <c r="M40" s="22" t="e">
        <v>#N/A</v>
      </c>
      <c r="N40" s="26" t="s">
        <v>127</v>
      </c>
      <c r="O40" s="27">
        <v>0</v>
      </c>
      <c r="P40" s="26"/>
      <c r="Q40" s="27">
        <v>0</v>
      </c>
      <c r="R40" s="27">
        <v>0</v>
      </c>
      <c r="S40" s="26"/>
      <c r="T40" s="28"/>
      <c r="U40" s="26"/>
      <c r="V40" s="27">
        <v>0</v>
      </c>
      <c r="W40" s="26" t="s">
        <v>128</v>
      </c>
      <c r="X40" s="28">
        <v>45560</v>
      </c>
      <c r="Y40" s="28">
        <v>45566</v>
      </c>
      <c r="Z40" s="28"/>
      <c r="AA40" s="27">
        <v>221056</v>
      </c>
      <c r="AB40" s="27">
        <v>0</v>
      </c>
      <c r="AC40" s="27">
        <v>110528</v>
      </c>
      <c r="AD40" s="27">
        <v>0</v>
      </c>
      <c r="AE40" s="27">
        <v>0</v>
      </c>
      <c r="AF40" s="26">
        <v>0</v>
      </c>
      <c r="AG40" s="27">
        <v>110528</v>
      </c>
      <c r="AH40" s="29" t="s">
        <v>129</v>
      </c>
      <c r="AI40" s="29" t="s">
        <v>137</v>
      </c>
      <c r="AJ40" s="29"/>
      <c r="AK40" s="27">
        <v>86608</v>
      </c>
    </row>
    <row r="41" spans="1:37" hidden="1">
      <c r="A41" s="22">
        <v>890308493</v>
      </c>
      <c r="B41" s="22" t="s">
        <v>4</v>
      </c>
      <c r="C41" s="22" t="s">
        <v>3</v>
      </c>
      <c r="D41" s="23">
        <v>115156</v>
      </c>
      <c r="E41" s="23" t="s">
        <v>138</v>
      </c>
      <c r="F41" s="23" t="s">
        <v>139</v>
      </c>
      <c r="G41" s="24">
        <v>45533</v>
      </c>
      <c r="H41" s="24">
        <v>45544</v>
      </c>
      <c r="I41" s="25">
        <v>407312</v>
      </c>
      <c r="J41" s="25">
        <v>407312</v>
      </c>
      <c r="K41" s="22" t="s">
        <v>2</v>
      </c>
      <c r="L41" s="22" t="s">
        <v>1</v>
      </c>
      <c r="M41" s="22" t="e">
        <v>#N/A</v>
      </c>
      <c r="N41" s="26" t="s">
        <v>127</v>
      </c>
      <c r="O41" s="27">
        <v>0</v>
      </c>
      <c r="P41" s="26"/>
      <c r="Q41" s="27">
        <v>0</v>
      </c>
      <c r="R41" s="27">
        <v>0</v>
      </c>
      <c r="S41" s="26"/>
      <c r="T41" s="28"/>
      <c r="U41" s="26"/>
      <c r="V41" s="27">
        <v>0</v>
      </c>
      <c r="W41" s="26" t="s">
        <v>128</v>
      </c>
      <c r="X41" s="28">
        <v>45533</v>
      </c>
      <c r="Y41" s="28">
        <v>45544</v>
      </c>
      <c r="Z41" s="28"/>
      <c r="AA41" s="27">
        <v>442112</v>
      </c>
      <c r="AB41" s="27">
        <v>0</v>
      </c>
      <c r="AC41" s="27">
        <v>41448</v>
      </c>
      <c r="AD41" s="27">
        <v>0</v>
      </c>
      <c r="AE41" s="27">
        <v>0</v>
      </c>
      <c r="AF41" s="26">
        <v>0</v>
      </c>
      <c r="AG41" s="27">
        <v>41448</v>
      </c>
      <c r="AH41" s="29" t="s">
        <v>129</v>
      </c>
      <c r="AI41" s="29" t="s">
        <v>140</v>
      </c>
      <c r="AJ41" s="29" t="s">
        <v>141</v>
      </c>
      <c r="AK41" s="27">
        <v>365864</v>
      </c>
    </row>
    <row r="42" spans="1:37">
      <c r="A42" s="22">
        <v>890308493</v>
      </c>
      <c r="B42" s="22" t="s">
        <v>4</v>
      </c>
      <c r="C42" s="22" t="s">
        <v>3</v>
      </c>
      <c r="D42" s="23">
        <v>112662</v>
      </c>
      <c r="E42" s="23" t="s">
        <v>142</v>
      </c>
      <c r="F42" s="23" t="s">
        <v>143</v>
      </c>
      <c r="G42" s="24">
        <v>45316</v>
      </c>
      <c r="H42" s="24">
        <v>45267</v>
      </c>
      <c r="I42" s="25">
        <v>4856212</v>
      </c>
      <c r="J42" s="25">
        <v>783260</v>
      </c>
      <c r="K42" s="22" t="s">
        <v>2</v>
      </c>
      <c r="L42" s="22" t="s">
        <v>1</v>
      </c>
      <c r="M42" s="22" t="s">
        <v>147</v>
      </c>
      <c r="N42" s="26" t="s">
        <v>144</v>
      </c>
      <c r="O42" s="27">
        <v>0</v>
      </c>
      <c r="P42" s="26"/>
      <c r="Q42" s="27">
        <v>4072952</v>
      </c>
      <c r="R42" s="27">
        <v>0</v>
      </c>
      <c r="S42" s="26">
        <v>2201510621</v>
      </c>
      <c r="T42" s="28">
        <v>45434</v>
      </c>
      <c r="U42" s="26" t="s">
        <v>148</v>
      </c>
      <c r="V42" s="27">
        <v>30706749</v>
      </c>
      <c r="W42" s="26" t="s">
        <v>145</v>
      </c>
      <c r="X42" s="28">
        <v>45260</v>
      </c>
      <c r="Y42" s="28">
        <v>45267</v>
      </c>
      <c r="Z42" s="28"/>
      <c r="AA42" s="27">
        <v>4856212</v>
      </c>
      <c r="AB42" s="27">
        <v>0</v>
      </c>
      <c r="AC42" s="27">
        <v>783260</v>
      </c>
      <c r="AD42" s="27">
        <v>0</v>
      </c>
      <c r="AE42" s="27">
        <v>0</v>
      </c>
      <c r="AF42" s="26">
        <v>0</v>
      </c>
      <c r="AG42" s="27">
        <v>783260</v>
      </c>
      <c r="AH42" s="29" t="s">
        <v>129</v>
      </c>
      <c r="AI42" s="29" t="s">
        <v>146</v>
      </c>
      <c r="AJ42" s="29" t="s">
        <v>52</v>
      </c>
      <c r="AK42" s="27">
        <v>4072952</v>
      </c>
    </row>
    <row r="43" spans="1:37">
      <c r="A43" s="30"/>
      <c r="B43" s="30"/>
      <c r="C43" s="30"/>
      <c r="D43" s="30"/>
      <c r="E43" s="30"/>
      <c r="F43" s="30"/>
      <c r="G43" s="31"/>
      <c r="H43" s="31"/>
      <c r="I43" s="32"/>
      <c r="J43" s="32"/>
      <c r="K43" s="30"/>
      <c r="L43" s="30"/>
      <c r="M43" s="30"/>
      <c r="N43" s="33"/>
      <c r="O43" s="34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</row>
  </sheetData>
  <autoFilter ref="A1:AK42">
    <filterColumn colId="3">
      <filters>
        <filter val="112662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E16" sqref="E16"/>
    </sheetView>
  </sheetViews>
  <sheetFormatPr baseColWidth="10" defaultRowHeight="12.5"/>
  <cols>
    <col min="1" max="1" width="0.9140625" style="39" customWidth="1"/>
    <col min="2" max="2" width="10.6640625" style="39"/>
    <col min="3" max="3" width="16.08203125" style="39" customWidth="1"/>
    <col min="4" max="4" width="10.58203125" style="39" customWidth="1"/>
    <col min="5" max="8" width="10.6640625" style="39"/>
    <col min="9" max="9" width="20.6640625" style="39" customWidth="1"/>
    <col min="10" max="10" width="12.83203125" style="39" customWidth="1"/>
    <col min="11" max="11" width="1.58203125" style="39" customWidth="1"/>
    <col min="12" max="16384" width="10.6640625" style="39"/>
  </cols>
  <sheetData>
    <row r="1" spans="2:10" ht="6" customHeight="1" thickBot="1"/>
    <row r="2" spans="2:10" ht="19.5" customHeight="1">
      <c r="B2" s="40"/>
      <c r="C2" s="41"/>
      <c r="D2" s="88" t="s">
        <v>153</v>
      </c>
      <c r="E2" s="89"/>
      <c r="F2" s="89"/>
      <c r="G2" s="89"/>
      <c r="H2" s="89"/>
      <c r="I2" s="90"/>
      <c r="J2" s="94" t="s">
        <v>154</v>
      </c>
    </row>
    <row r="3" spans="2:10" ht="15.75" customHeight="1" thickBot="1">
      <c r="B3" s="42"/>
      <c r="C3" s="43"/>
      <c r="D3" s="91"/>
      <c r="E3" s="92"/>
      <c r="F3" s="92"/>
      <c r="G3" s="92"/>
      <c r="H3" s="92"/>
      <c r="I3" s="93"/>
      <c r="J3" s="95"/>
    </row>
    <row r="4" spans="2:10" ht="13">
      <c r="B4" s="42"/>
      <c r="C4" s="43"/>
      <c r="D4" s="44"/>
      <c r="E4" s="45"/>
      <c r="F4" s="45"/>
      <c r="G4" s="45"/>
      <c r="H4" s="45"/>
      <c r="I4" s="46"/>
      <c r="J4" s="47"/>
    </row>
    <row r="5" spans="2:10" ht="13">
      <c r="B5" s="42"/>
      <c r="C5" s="43"/>
      <c r="D5" s="48" t="s">
        <v>155</v>
      </c>
      <c r="E5" s="49"/>
      <c r="F5" s="49"/>
      <c r="G5" s="49"/>
      <c r="H5" s="49"/>
      <c r="I5" s="50"/>
      <c r="J5" s="50" t="s">
        <v>156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>
      <c r="B9" s="57"/>
      <c r="J9" s="58"/>
    </row>
    <row r="10" spans="2:10" ht="13">
      <c r="B10" s="57"/>
      <c r="C10" s="59" t="s">
        <v>191</v>
      </c>
      <c r="E10" s="60"/>
      <c r="H10" s="61"/>
      <c r="J10" s="58"/>
    </row>
    <row r="11" spans="2:10">
      <c r="B11" s="57"/>
      <c r="J11" s="58"/>
    </row>
    <row r="12" spans="2:10" ht="13">
      <c r="B12" s="57"/>
      <c r="C12" s="59" t="s">
        <v>186</v>
      </c>
      <c r="J12" s="58"/>
    </row>
    <row r="13" spans="2:10" ht="13">
      <c r="B13" s="57"/>
      <c r="C13" s="59" t="s">
        <v>187</v>
      </c>
      <c r="J13" s="58"/>
    </row>
    <row r="14" spans="2:10">
      <c r="B14" s="57"/>
      <c r="J14" s="58"/>
    </row>
    <row r="15" spans="2:10">
      <c r="B15" s="57"/>
      <c r="C15" s="39" t="s">
        <v>157</v>
      </c>
      <c r="J15" s="58"/>
    </row>
    <row r="16" spans="2:10">
      <c r="B16" s="57"/>
      <c r="C16" s="62"/>
      <c r="J16" s="58"/>
    </row>
    <row r="17" spans="2:10" ht="13">
      <c r="B17" s="57"/>
      <c r="C17" s="39" t="s">
        <v>158</v>
      </c>
      <c r="D17" s="60"/>
      <c r="H17" s="63"/>
      <c r="I17" s="64"/>
      <c r="J17" s="58"/>
    </row>
    <row r="18" spans="2:10" ht="13">
      <c r="B18" s="57"/>
      <c r="C18" s="59" t="s">
        <v>159</v>
      </c>
      <c r="D18" s="59"/>
      <c r="E18" s="59"/>
      <c r="F18" s="59"/>
      <c r="H18" s="65">
        <v>41</v>
      </c>
      <c r="I18" s="66">
        <v>40006341</v>
      </c>
      <c r="J18" s="58"/>
    </row>
    <row r="19" spans="2:10">
      <c r="B19" s="57"/>
      <c r="C19" s="39" t="s">
        <v>160</v>
      </c>
      <c r="H19" s="67">
        <v>0</v>
      </c>
      <c r="I19" s="68">
        <v>0</v>
      </c>
      <c r="J19" s="58"/>
    </row>
    <row r="20" spans="2:10">
      <c r="B20" s="57"/>
      <c r="C20" s="39" t="s">
        <v>161</v>
      </c>
      <c r="H20" s="67">
        <v>1</v>
      </c>
      <c r="I20" s="68">
        <v>44580</v>
      </c>
      <c r="J20" s="58"/>
    </row>
    <row r="21" spans="2:10">
      <c r="B21" s="57"/>
      <c r="C21" s="39" t="s">
        <v>162</v>
      </c>
      <c r="H21" s="67">
        <v>0</v>
      </c>
      <c r="I21" s="68">
        <v>0</v>
      </c>
      <c r="J21" s="58"/>
    </row>
    <row r="22" spans="2:10">
      <c r="B22" s="57"/>
      <c r="C22" s="39" t="s">
        <v>163</v>
      </c>
      <c r="H22" s="67">
        <v>0</v>
      </c>
      <c r="I22" s="68">
        <v>0</v>
      </c>
      <c r="J22" s="58"/>
    </row>
    <row r="23" spans="2:10">
      <c r="B23" s="57"/>
      <c r="C23" s="39" t="s">
        <v>164</v>
      </c>
      <c r="H23" s="67">
        <v>0</v>
      </c>
      <c r="I23" s="68">
        <v>0</v>
      </c>
      <c r="J23" s="58"/>
    </row>
    <row r="24" spans="2:10" ht="13" thickBot="1">
      <c r="B24" s="57"/>
      <c r="C24" s="39" t="s">
        <v>165</v>
      </c>
      <c r="H24" s="69">
        <v>5</v>
      </c>
      <c r="I24" s="70">
        <f>420460+783260</f>
        <v>1203720</v>
      </c>
      <c r="J24" s="58"/>
    </row>
    <row r="25" spans="2:10" ht="13">
      <c r="B25" s="57"/>
      <c r="C25" s="59" t="s">
        <v>166</v>
      </c>
      <c r="D25" s="59"/>
      <c r="E25" s="59"/>
      <c r="F25" s="59"/>
      <c r="H25" s="65">
        <f>H19+H20+H21+H22+H24+H23</f>
        <v>6</v>
      </c>
      <c r="I25" s="66">
        <f>I19+I20+I21+I22+I24+I23</f>
        <v>1248300</v>
      </c>
      <c r="J25" s="58"/>
    </row>
    <row r="26" spans="2:10">
      <c r="B26" s="57"/>
      <c r="C26" s="39" t="s">
        <v>167</v>
      </c>
      <c r="H26" s="67">
        <v>35</v>
      </c>
      <c r="I26" s="68">
        <f>34575755+4403752-420460+198994</f>
        <v>38758041</v>
      </c>
      <c r="J26" s="58"/>
    </row>
    <row r="27" spans="2:10" ht="13" thickBot="1">
      <c r="B27" s="57"/>
      <c r="C27" s="39" t="s">
        <v>168</v>
      </c>
      <c r="H27" s="69">
        <v>0</v>
      </c>
      <c r="I27" s="70">
        <v>0</v>
      </c>
      <c r="J27" s="58"/>
    </row>
    <row r="28" spans="2:10" ht="13">
      <c r="B28" s="57"/>
      <c r="C28" s="59" t="s">
        <v>169</v>
      </c>
      <c r="D28" s="59"/>
      <c r="E28" s="59"/>
      <c r="F28" s="59"/>
      <c r="H28" s="65">
        <f>H26+H27</f>
        <v>35</v>
      </c>
      <c r="I28" s="66">
        <f>I26+I27</f>
        <v>38758041</v>
      </c>
      <c r="J28" s="58"/>
    </row>
    <row r="29" spans="2:10" ht="13.5" thickBot="1">
      <c r="B29" s="57"/>
      <c r="C29" s="39" t="s">
        <v>170</v>
      </c>
      <c r="D29" s="59"/>
      <c r="E29" s="59"/>
      <c r="F29" s="59"/>
      <c r="H29" s="69">
        <v>0</v>
      </c>
      <c r="I29" s="70">
        <v>0</v>
      </c>
      <c r="J29" s="58"/>
    </row>
    <row r="30" spans="2:10" ht="13">
      <c r="B30" s="57"/>
      <c r="C30" s="59" t="s">
        <v>171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>
      <c r="B31" s="57"/>
      <c r="C31" s="59"/>
      <c r="D31" s="59"/>
      <c r="E31" s="59"/>
      <c r="F31" s="59"/>
      <c r="H31" s="71"/>
      <c r="I31" s="66"/>
      <c r="J31" s="58"/>
    </row>
    <row r="32" spans="2:10" ht="13.5" thickBot="1">
      <c r="B32" s="57"/>
      <c r="C32" s="59" t="s">
        <v>172</v>
      </c>
      <c r="D32" s="59"/>
      <c r="H32" s="72">
        <f>H25+H28+H30</f>
        <v>41</v>
      </c>
      <c r="I32" s="73">
        <f>I25+I28+I30</f>
        <v>40006341</v>
      </c>
      <c r="J32" s="58"/>
    </row>
    <row r="33" spans="2:10" ht="13.5" thickTop="1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>
      <c r="B34" s="57"/>
      <c r="G34" s="74"/>
      <c r="H34" s="74"/>
      <c r="I34" s="74"/>
      <c r="J34" s="58"/>
    </row>
    <row r="35" spans="2:10">
      <c r="B35" s="57"/>
      <c r="G35" s="74"/>
      <c r="H35" s="74"/>
      <c r="I35" s="74"/>
      <c r="J35" s="58"/>
    </row>
    <row r="36" spans="2:10" ht="13">
      <c r="B36" s="57"/>
      <c r="C36" s="59"/>
      <c r="G36" s="74"/>
      <c r="H36" s="74"/>
      <c r="I36" s="74"/>
      <c r="J36" s="58"/>
    </row>
    <row r="37" spans="2:10" ht="13.5" thickBot="1">
      <c r="B37" s="57"/>
      <c r="C37" s="75" t="s">
        <v>188</v>
      </c>
      <c r="D37" s="76"/>
      <c r="H37" s="75" t="s">
        <v>173</v>
      </c>
      <c r="I37" s="76"/>
      <c r="J37" s="58"/>
    </row>
    <row r="38" spans="2:10" ht="13">
      <c r="B38" s="57"/>
      <c r="C38" s="59" t="s">
        <v>189</v>
      </c>
      <c r="D38" s="74"/>
      <c r="H38" s="77" t="s">
        <v>174</v>
      </c>
      <c r="I38" s="74"/>
      <c r="J38" s="58"/>
    </row>
    <row r="39" spans="2:10" ht="13">
      <c r="B39" s="57"/>
      <c r="C39" s="59" t="s">
        <v>190</v>
      </c>
      <c r="H39" s="59" t="s">
        <v>175</v>
      </c>
      <c r="I39" s="74"/>
      <c r="J39" s="58"/>
    </row>
    <row r="40" spans="2:10">
      <c r="B40" s="57"/>
      <c r="G40" s="74"/>
      <c r="H40" s="74"/>
      <c r="I40" s="74"/>
      <c r="J40" s="58"/>
    </row>
    <row r="41" spans="2:10" ht="12.75" customHeight="1">
      <c r="B41" s="57"/>
      <c r="C41" s="96" t="s">
        <v>176</v>
      </c>
      <c r="D41" s="96"/>
      <c r="E41" s="96"/>
      <c r="F41" s="96"/>
      <c r="G41" s="96"/>
      <c r="H41" s="96"/>
      <c r="I41" s="96"/>
      <c r="J41" s="58"/>
    </row>
    <row r="42" spans="2:10" ht="18.75" customHeight="1" thickBot="1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0.5" defaultRowHeight="12.5"/>
  <cols>
    <col min="1" max="1" width="4.08203125" style="39" customWidth="1"/>
    <col min="2" max="2" width="10.5" style="39"/>
    <col min="3" max="3" width="11.75" style="39" customWidth="1"/>
    <col min="4" max="4" width="20.1640625" style="39" customWidth="1"/>
    <col min="5" max="8" width="10.5" style="39"/>
    <col min="9" max="9" width="22.6640625" style="39" customWidth="1"/>
    <col min="10" max="10" width="11.5" style="39" customWidth="1"/>
    <col min="11" max="11" width="1.58203125" style="39" customWidth="1"/>
    <col min="12" max="16384" width="10.5" style="39"/>
  </cols>
  <sheetData>
    <row r="1" spans="2:10" ht="18" customHeight="1" thickBot="1"/>
    <row r="2" spans="2:10" ht="19.5" customHeight="1">
      <c r="B2" s="40"/>
      <c r="C2" s="41"/>
      <c r="D2" s="88" t="s">
        <v>177</v>
      </c>
      <c r="E2" s="89"/>
      <c r="F2" s="89"/>
      <c r="G2" s="89"/>
      <c r="H2" s="89"/>
      <c r="I2" s="90"/>
      <c r="J2" s="94" t="s">
        <v>154</v>
      </c>
    </row>
    <row r="3" spans="2:10" ht="15.75" customHeight="1" thickBot="1">
      <c r="B3" s="42"/>
      <c r="C3" s="43"/>
      <c r="D3" s="91"/>
      <c r="E3" s="92"/>
      <c r="F3" s="92"/>
      <c r="G3" s="92"/>
      <c r="H3" s="92"/>
      <c r="I3" s="93"/>
      <c r="J3" s="95"/>
    </row>
    <row r="4" spans="2:10" ht="13">
      <c r="B4" s="42"/>
      <c r="C4" s="43"/>
      <c r="E4" s="45"/>
      <c r="F4" s="45"/>
      <c r="G4" s="45"/>
      <c r="H4" s="45"/>
      <c r="I4" s="46"/>
      <c r="J4" s="47"/>
    </row>
    <row r="5" spans="2:10" ht="13">
      <c r="B5" s="42"/>
      <c r="C5" s="43"/>
      <c r="D5" s="97" t="s">
        <v>178</v>
      </c>
      <c r="E5" s="98"/>
      <c r="F5" s="98"/>
      <c r="G5" s="98"/>
      <c r="H5" s="98"/>
      <c r="I5" s="99"/>
      <c r="J5" s="50" t="s">
        <v>179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 ht="13">
      <c r="B9" s="57"/>
      <c r="C9" s="59" t="s">
        <v>191</v>
      </c>
      <c r="D9" s="61"/>
      <c r="E9" s="60"/>
      <c r="J9" s="58"/>
    </row>
    <row r="10" spans="2:10" ht="13">
      <c r="B10" s="57"/>
      <c r="C10" s="59"/>
      <c r="J10" s="58"/>
    </row>
    <row r="11" spans="2:10" ht="13">
      <c r="B11" s="57"/>
      <c r="C11" s="59" t="s">
        <v>186</v>
      </c>
      <c r="J11" s="58"/>
    </row>
    <row r="12" spans="2:10" ht="13">
      <c r="B12" s="57"/>
      <c r="C12" s="59" t="s">
        <v>187</v>
      </c>
      <c r="J12" s="58"/>
    </row>
    <row r="13" spans="2:10">
      <c r="B13" s="57"/>
      <c r="J13" s="58"/>
    </row>
    <row r="14" spans="2:10">
      <c r="B14" s="57"/>
      <c r="C14" s="39" t="s">
        <v>180</v>
      </c>
      <c r="J14" s="58"/>
    </row>
    <row r="15" spans="2:10">
      <c r="B15" s="57"/>
      <c r="C15" s="62"/>
      <c r="J15" s="58"/>
    </row>
    <row r="16" spans="2:10" ht="13">
      <c r="B16" s="57"/>
      <c r="C16" s="81"/>
      <c r="D16" s="60"/>
      <c r="H16" s="82" t="s">
        <v>181</v>
      </c>
      <c r="I16" s="82" t="s">
        <v>182</v>
      </c>
      <c r="J16" s="58"/>
    </row>
    <row r="17" spans="2:10" ht="13">
      <c r="B17" s="57"/>
      <c r="C17" s="59" t="s">
        <v>159</v>
      </c>
      <c r="D17" s="59"/>
      <c r="E17" s="59"/>
      <c r="F17" s="59"/>
      <c r="H17" s="63">
        <v>7</v>
      </c>
      <c r="I17" s="83">
        <v>1284652</v>
      </c>
      <c r="J17" s="58"/>
    </row>
    <row r="18" spans="2:10">
      <c r="B18" s="57"/>
      <c r="C18" s="39" t="s">
        <v>160</v>
      </c>
      <c r="H18" s="84">
        <v>1</v>
      </c>
      <c r="I18" s="85">
        <v>36352</v>
      </c>
      <c r="J18" s="58"/>
    </row>
    <row r="19" spans="2:10">
      <c r="B19" s="57"/>
      <c r="C19" s="39" t="s">
        <v>161</v>
      </c>
      <c r="H19" s="84">
        <v>1</v>
      </c>
      <c r="I19" s="85">
        <v>44580</v>
      </c>
      <c r="J19" s="58"/>
    </row>
    <row r="20" spans="2:10">
      <c r="B20" s="57"/>
      <c r="C20" s="39" t="s">
        <v>163</v>
      </c>
      <c r="H20" s="84">
        <v>0</v>
      </c>
      <c r="I20" s="85">
        <v>0</v>
      </c>
      <c r="J20" s="58"/>
    </row>
    <row r="21" spans="2:10">
      <c r="B21" s="57"/>
      <c r="C21" s="39" t="s">
        <v>183</v>
      </c>
      <c r="H21" s="84">
        <v>5</v>
      </c>
      <c r="I21" s="85">
        <v>1203720</v>
      </c>
      <c r="J21" s="58"/>
    </row>
    <row r="22" spans="2:10" ht="13">
      <c r="B22" s="57"/>
      <c r="C22" s="59" t="s">
        <v>184</v>
      </c>
      <c r="D22" s="59"/>
      <c r="E22" s="59"/>
      <c r="F22" s="59"/>
      <c r="H22" s="63">
        <v>7</v>
      </c>
      <c r="I22" s="83">
        <v>1284652</v>
      </c>
      <c r="J22" s="58"/>
    </row>
    <row r="23" spans="2:10" ht="13.5" thickBot="1">
      <c r="B23" s="57"/>
      <c r="C23" s="59"/>
      <c r="D23" s="59"/>
      <c r="H23" s="86"/>
      <c r="I23" s="87"/>
      <c r="J23" s="58"/>
    </row>
    <row r="24" spans="2:10" ht="13.5" thickTop="1">
      <c r="B24" s="57"/>
      <c r="C24" s="59"/>
      <c r="D24" s="59"/>
      <c r="H24" s="74"/>
      <c r="I24" s="68"/>
      <c r="J24" s="58"/>
    </row>
    <row r="25" spans="2:10" ht="13">
      <c r="B25" s="57"/>
      <c r="C25" s="59"/>
      <c r="D25" s="59"/>
      <c r="H25" s="74"/>
      <c r="I25" s="68"/>
      <c r="J25" s="58"/>
    </row>
    <row r="26" spans="2:10" ht="13">
      <c r="B26" s="57"/>
      <c r="C26" s="59"/>
      <c r="D26" s="59"/>
      <c r="H26" s="74"/>
      <c r="I26" s="68"/>
      <c r="J26" s="58"/>
    </row>
    <row r="27" spans="2:10">
      <c r="B27" s="57"/>
      <c r="G27" s="74"/>
      <c r="H27" s="74"/>
      <c r="I27" s="74"/>
      <c r="J27" s="58"/>
    </row>
    <row r="28" spans="2:10" ht="13.5" thickBot="1">
      <c r="B28" s="57"/>
      <c r="C28" s="75" t="s">
        <v>188</v>
      </c>
      <c r="D28" s="75"/>
      <c r="G28" s="75" t="s">
        <v>173</v>
      </c>
      <c r="H28" s="76"/>
      <c r="I28" s="74"/>
      <c r="J28" s="58"/>
    </row>
    <row r="29" spans="2:10" ht="13">
      <c r="B29" s="57"/>
      <c r="C29" s="77" t="s">
        <v>189</v>
      </c>
      <c r="D29" s="77"/>
      <c r="G29" s="77" t="s">
        <v>185</v>
      </c>
      <c r="H29" s="74"/>
      <c r="I29" s="74"/>
      <c r="J29" s="58"/>
    </row>
    <row r="30" spans="2:10" ht="18.75" customHeight="1" thickBot="1">
      <c r="B30" s="78"/>
      <c r="C30" s="79"/>
      <c r="D30" s="79"/>
      <c r="E30" s="79"/>
      <c r="F30" s="79"/>
      <c r="G30" s="76"/>
      <c r="H30" s="76"/>
      <c r="I30" s="76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2024-10-30T20:36:56Z</cp:lastPrinted>
  <dcterms:created xsi:type="dcterms:W3CDTF">2024-10-02T13:03:25Z</dcterms:created>
  <dcterms:modified xsi:type="dcterms:W3CDTF">2024-10-30T20:37:05Z</dcterms:modified>
</cp:coreProperties>
</file>