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605_HOSP SAN ROQUE DE CORDOBA QUINDI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FACTURA'!$A$1:$AZ$1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85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10" i="4"/>
  <c r="H17" i="5" l="1"/>
  <c r="H22" i="5"/>
</calcChain>
</file>

<file path=xl/sharedStrings.xml><?xml version="1.0" encoding="utf-8"?>
<sst xmlns="http://schemas.openxmlformats.org/spreadsheetml/2006/main" count="167" uniqueCount="115">
  <si>
    <t>NIT IPS</t>
  </si>
  <si>
    <t>NOMBRE IPS</t>
  </si>
  <si>
    <t>PREFIJO FAC</t>
  </si>
  <si>
    <t>NO FAC</t>
  </si>
  <si>
    <t>FECHA FAC</t>
  </si>
  <si>
    <t xml:space="preserve">FECHA DE RAD </t>
  </si>
  <si>
    <t>VALOR FAC</t>
  </si>
  <si>
    <t>SALDO FAC</t>
  </si>
  <si>
    <t>TIPO DE CONTRATO</t>
  </si>
  <si>
    <t>SEDE/CIUDAD</t>
  </si>
  <si>
    <t>TIPO DE PRESENTACION</t>
  </si>
  <si>
    <t>NO DE CONTRATO</t>
  </si>
  <si>
    <t>ESE HOSPITAL SAN ROQUE CORDOBA Q</t>
  </si>
  <si>
    <t>00000000000139</t>
  </si>
  <si>
    <t>00000000000169</t>
  </si>
  <si>
    <t>HSRC</t>
  </si>
  <si>
    <t>FEHC</t>
  </si>
  <si>
    <t>EVENTO</t>
  </si>
  <si>
    <t>CORDOBA Q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</si>
  <si>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</si>
  <si>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</si>
  <si>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</si>
  <si>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</si>
  <si>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</si>
  <si>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</si>
  <si>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</si>
  <si>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</si>
  <si>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</si>
  <si>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</si>
  <si>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</si>
  <si>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EPS 30-10-2024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</si>
  <si>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</si>
  <si>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</si>
  <si>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</si>
  <si>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</si>
  <si>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</si>
  <si>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</si>
  <si>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</si>
  <si>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</si>
  <si>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</si>
  <si>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</si>
  <si>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</si>
  <si>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</si>
  <si>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</si>
  <si>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</si>
  <si>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</si>
  <si>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</si>
  <si>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</si>
  <si>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</si>
  <si>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</si>
  <si>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</si>
  <si>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</si>
  <si>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</si>
  <si>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</si>
  <si>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</si>
  <si>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</si>
  <si>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</si>
  <si>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</si>
  <si>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</si>
  <si>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HSRC428275</t>
  </si>
  <si>
    <t>890001605_HSRC428275</t>
  </si>
  <si>
    <t>Finalizada</t>
  </si>
  <si>
    <t>890001605_139</t>
  </si>
  <si>
    <t>Factura no radicada</t>
  </si>
  <si>
    <t>890001605_169</t>
  </si>
  <si>
    <t>FEHC8395</t>
  </si>
  <si>
    <t>890001605_FEHC8395</t>
  </si>
  <si>
    <t>FEHC101681</t>
  </si>
  <si>
    <t>890001605_FEHC101681</t>
  </si>
  <si>
    <t>FEHC102316</t>
  </si>
  <si>
    <t>890001605_FEHC102316</t>
  </si>
  <si>
    <t>18.04.2018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</si>
  <si>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</si>
  <si>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</si>
  <si>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</si>
  <si>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</si>
  <si>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</si>
  <si>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</si>
  <si>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</si>
  <si>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</si>
  <si>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</si>
  <si>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</si>
  <si>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</si>
  <si>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</si>
  <si>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</si>
  <si>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</si>
  <si>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</si>
  <si>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</si>
  <si>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</si>
  <si>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</si>
  <si>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</si>
  <si>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</si>
  <si>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</si>
  <si>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</si>
  <si>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</si>
  <si>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</si>
  <si>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</si>
  <si>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</si>
  <si>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</si>
  <si>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</si>
  <si>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</si>
  <si>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</si>
  <si>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</si>
  <si>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</si>
  <si>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</si>
  <si>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</si>
  <si>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</si>
  <si>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</si>
  <si>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</si>
  <si>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</si>
  <si>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ROQUE CORDOBA Q</t>
  </si>
  <si>
    <t>NIT: 890001605</t>
  </si>
  <si>
    <t>CLAUDIA MORA ESPITIA</t>
  </si>
  <si>
    <t>Cartera</t>
  </si>
  <si>
    <t>ESE SAN ROQUE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</si>
</sst>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&quot;/&quot;mmm&quot;/&quot;yyyy"/>
    <numFmt numFmtId="165" formatCode="#,##0.00_);\-#,##0.0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indexed="8"/>
      <name val="Arial"/>
    </font>
    <font>
      <sz val="11"/>
      <color indexed="17"/>
      <name val="Arial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4">
    <xf numFmtId="0" fontId="0" fillId="0" borderId="0" xfId="0"/>
    <xf numFmtId="0" fontId="0" fillId="0" borderId="0" xfId="0" applyFont="1"/>
    <xf numFmtId="0" fontId="0" fillId="0" borderId="1" xfId="0" applyFont="1" applyBorder="1"/>
    <xf numFmtId="164" fontId="1" fillId="0" borderId="1" xfId="0" applyNumberFormat="1" applyFont="1" applyBorder="1" applyAlignment="1">
      <alignment horizontal="right" vertical="center"/>
    </xf>
    <xf numFmtId="164" fontId="2" fillId="0" borderId="1" xfId="0" applyNumberFormat="1" applyFont="1" applyBorder="1" applyAlignment="1">
      <alignment horizontal="right" vertical="center"/>
    </xf>
    <xf numFmtId="165" fontId="0" fillId="0" borderId="1" xfId="0" applyNumberFormat="1" applyFont="1" applyBorder="1"/>
    <xf numFmtId="0" fontId="4" fillId="0" borderId="1" xfId="0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166" fontId="4" fillId="0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4" fillId="2" borderId="1" xfId="1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7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/>
    <xf numFmtId="0" fontId="5" fillId="0" borderId="1" xfId="0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vertical="center"/>
    </xf>
    <xf numFmtId="166" fontId="5" fillId="0" borderId="1" xfId="1" applyNumberFormat="1" applyFont="1" applyFill="1" applyBorder="1" applyAlignment="1">
      <alignment vertical="center"/>
    </xf>
    <xf numFmtId="0" fontId="5" fillId="0" borderId="1" xfId="0" applyFont="1" applyBorder="1" applyAlignment="1"/>
    <xf numFmtId="166" fontId="5" fillId="0" borderId="1" xfId="1" applyNumberFormat="1" applyFont="1" applyBorder="1" applyAlignment="1"/>
    <xf numFmtId="14" fontId="5" fillId="0" borderId="1" xfId="0" applyNumberFormat="1" applyFont="1" applyBorder="1" applyAlignment="1"/>
    <xf numFmtId="0" fontId="5" fillId="0" borderId="1" xfId="1" applyNumberFormat="1" applyFont="1" applyBorder="1" applyAlignment="1"/>
    <xf numFmtId="0" fontId="5" fillId="0" borderId="0" xfId="0" applyFont="1" applyFill="1"/>
    <xf numFmtId="14" fontId="5" fillId="0" borderId="0" xfId="0" applyNumberFormat="1" applyFont="1" applyFill="1"/>
    <xf numFmtId="166" fontId="5" fillId="0" borderId="0" xfId="1" applyNumberFormat="1" applyFont="1" applyFill="1"/>
    <xf numFmtId="0" fontId="5" fillId="0" borderId="0" xfId="0" applyFont="1"/>
    <xf numFmtId="166" fontId="5" fillId="0" borderId="0" xfId="1" applyNumberFormat="1" applyFont="1"/>
    <xf numFmtId="0" fontId="5" fillId="0" borderId="1" xfId="0" applyNumberFormat="1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1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1" fontId="8" fillId="0" borderId="13" xfId="3" applyNumberFormat="1" applyFont="1" applyBorder="1" applyAlignment="1">
      <alignment horizontal="right"/>
    </xf>
    <xf numFmtId="171" fontId="7" fillId="0" borderId="0" xfId="3" applyNumberFormat="1" applyFont="1"/>
    <xf numFmtId="171" fontId="8" fillId="0" borderId="9" xfId="3" applyNumberFormat="1" applyFont="1" applyBorder="1"/>
    <xf numFmtId="171" fontId="7" fillId="0" borderId="9" xfId="3" applyNumberFormat="1" applyFont="1" applyBorder="1"/>
    <xf numFmtId="171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2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2" fontId="7" fillId="0" borderId="0" xfId="5" applyNumberFormat="1" applyFont="1" applyAlignment="1">
      <alignment horizontal="right"/>
    </xf>
    <xf numFmtId="173" fontId="7" fillId="0" borderId="13" xfId="5" applyNumberFormat="1" applyFont="1" applyBorder="1" applyAlignment="1">
      <alignment horizontal="center"/>
    </xf>
    <xf numFmtId="172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976811921297" createdVersion="5" refreshedVersion="5" minRefreshableVersion="3" recordCount="6">
  <cacheSource type="worksheet">
    <worksheetSource ref="A1:AO7" sheet="ESTADO DE CADA FACTURA"/>
  </cacheSource>
  <cacheFields count="41">
    <cacheField name="NIT IPS" numFmtId="0">
      <sharedItems containsSemiMixedTypes="0" containsString="0" containsNumber="1" containsInteger="1" minValue="890001605" maxValue="89000160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39" maxValue="428275"/>
    </cacheField>
    <cacheField name="FACT" numFmtId="0">
      <sharedItems containsMixedTypes="1" containsNumber="1" containsInteger="1" minValue="139" maxValue="169"/>
    </cacheField>
    <cacheField name="LLAVE" numFmtId="0">
      <sharedItems/>
    </cacheField>
    <cacheField name="IPS Fecha factura" numFmtId="14">
      <sharedItems containsSemiMixedTypes="0" containsNonDate="0" containsDate="1" containsString="0" minDate="2015-09-30T00:00:00" maxDate="2023-07-29T00:00:00"/>
    </cacheField>
    <cacheField name="IPS Fecha radicado" numFmtId="14">
      <sharedItems containsSemiMixedTypes="0" containsNonDate="0" containsDate="1" containsString="0" minDate="2015-09-30T00:00:00" maxDate="2023-07-29T00:00:00"/>
    </cacheField>
    <cacheField name="IPS Valor Factura" numFmtId="166">
      <sharedItems containsSemiMixedTypes="0" containsString="0" containsNumber="1" containsInteger="1" minValue="36700" maxValue="128400"/>
    </cacheField>
    <cacheField name="IPS Saldo Factura" numFmtId="166">
      <sharedItems containsSemiMixedTypes="0" containsString="0" containsNumber="1" containsInteger="1" minValue="36700" maxValue="128400"/>
    </cacheField>
    <cacheField name="Tipo de Contrato" numFmtId="0">
      <sharedItems/>
    </cacheField>
    <cacheField name="Sede / Ciudad" numFmtId="0">
      <sharedItems/>
    </cacheField>
    <cacheField name="ESTADO EPS 30-10-2024" numFmtId="0">
      <sharedItems count="2"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517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04792" maxValue="2200504792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517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11-16T00:00:00" maxDate="2017-11-17T00:00:00"/>
    </cacheField>
    <cacheField name="Fecha Radicacion" numFmtId="14">
      <sharedItems containsNonDate="0" containsDate="1" containsString="0" containsBlank="1" minDate="2017-12-18T00:00:00" maxDate="2017-12-19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51700"/>
    </cacheField>
    <cacheField name="Valor Inicio Factura" numFmtId="166">
      <sharedItems containsSemiMixedTypes="0" containsString="0" containsNumber="1" containsInteger="1" minValue="0" maxValue="51700"/>
    </cacheField>
    <cacheField name="Valor Aprobado" numFmtId="166">
      <sharedItems containsSemiMixedTypes="0" containsString="0" containsNumber="1" containsInteger="1" minValue="0" maxValue="5170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166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51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001605"/>
    <s v="ESE HOSPITAL SAN ROQUE CORDOBA Q"/>
    <s v="HSRC"/>
    <n v="428275"/>
    <s v="HSRC428275"/>
    <s v="890001605_HSRC428275"/>
    <d v="2017-11-16T00:00:00"/>
    <d v="2017-11-16T00:00:00"/>
    <n v="51700"/>
    <n v="51700"/>
    <s v="EVENTO"/>
    <s v="CORDOBA Q"/>
    <x v="0"/>
    <n v="0"/>
    <m/>
    <n v="51700"/>
    <n v="0"/>
    <n v="2200504792"/>
    <s v="18.04.2018"/>
    <n v="51700"/>
    <s v="Finalizada"/>
    <d v="2017-11-16T00:00:00"/>
    <d v="2017-12-18T00:00:00"/>
    <m/>
    <n v="51700"/>
    <n v="51700"/>
    <n v="51700"/>
    <n v="0"/>
    <n v="0"/>
    <n v="0"/>
    <n v="0"/>
    <n v="0"/>
    <n v="0"/>
    <n v="0"/>
    <m/>
    <n v="0"/>
    <n v="0"/>
    <m/>
    <m/>
    <m/>
    <n v="51700"/>
  </r>
  <r>
    <n v="890001605"/>
    <s v="ESE HOSPITAL SAN ROQUE CORDOBA Q"/>
    <m/>
    <n v="139"/>
    <n v="139"/>
    <s v="890001605_139"/>
    <d v="2015-09-30T00:00:00"/>
    <d v="2015-09-30T00:00:00"/>
    <n v="36700"/>
    <n v="36700"/>
    <s v="EVENTO"/>
    <s v="CORDOBA Q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001605"/>
    <s v="ESE HOSPITAL SAN ROQUE CORDOBA Q"/>
    <m/>
    <n v="169"/>
    <n v="169"/>
    <s v="890001605_169"/>
    <d v="2015-10-31T00:00:00"/>
    <d v="2015-10-31T00:00:00"/>
    <n v="128400"/>
    <n v="128400"/>
    <s v="EVENTO"/>
    <s v="CORDOBA Q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001605"/>
    <s v="ESE HOSPITAL SAN ROQUE CORDOBA Q"/>
    <s v="FEHC"/>
    <n v="8395"/>
    <s v="FEHC8395"/>
    <s v="890001605_FEHC8395"/>
    <d v="2022-08-10T00:00:00"/>
    <d v="2022-08-10T00:00:00"/>
    <n v="76200"/>
    <n v="76200"/>
    <s v="EVENTO"/>
    <s v="CORDOBA Q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001605"/>
    <s v="ESE HOSPITAL SAN ROQUE CORDOBA Q"/>
    <s v="FEHC"/>
    <n v="101681"/>
    <s v="FEHC101681"/>
    <s v="890001605_FEHC101681"/>
    <d v="2023-05-14T00:00:00"/>
    <d v="2023-05-14T00:00:00"/>
    <n v="79912"/>
    <n v="79912"/>
    <s v="EVENTO"/>
    <s v="CORDOBA Q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0001605"/>
    <s v="ESE HOSPITAL SAN ROQUE CORDOBA Q"/>
    <s v="FEHC"/>
    <n v="102316"/>
    <s v="FEHC102316"/>
    <s v="890001605_FEHC102316"/>
    <d v="2023-07-28T00:00:00"/>
    <d v="2023-07-28T00:00:00"/>
    <n v="76664"/>
    <n v="76664"/>
    <s v="EVENTO"/>
    <s v="CORDOBA Q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6" cacheId="2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8"/>
  <sheetViews>
    <sheetView workbookViewId="0">
      <selection activeCell="D3" sqref="D3:D4"/>
    </sheetView>
  </sheetViews>
  <sheetFormatPr baseColWidth="10" defaultRowHeight="14.5" x14ac:dyDescent="0.35"/>
  <cols>
    <col min="1" max="1" width="11" style="1" bestFit="1" customWidth="1"/>
    <col min="2" max="2" width="33.7265625" style="1" bestFit="1" customWidth="1"/>
    <col min="3" max="3" width="11" style="1" bestFit="1" customWidth="1"/>
    <col min="4" max="4" width="14.90625" style="1" bestFit="1" customWidth="1"/>
    <col min="5" max="6" width="12.1796875" style="1" bestFit="1" customWidth="1"/>
    <col min="7" max="8" width="11" style="1" bestFit="1" customWidth="1"/>
    <col min="9" max="9" width="17.36328125" style="1" bestFit="1" customWidth="1"/>
    <col min="10" max="16384" width="10.90625" style="1"/>
  </cols>
  <sheetData>
    <row r="2" spans="1:12" x14ac:dyDescent="0.3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</row>
    <row r="3" spans="1:12" x14ac:dyDescent="0.35">
      <c r="A3" s="2">
        <v>890001605</v>
      </c>
      <c r="B3" s="2" t="s">
        <v>12</v>
      </c>
      <c r="C3" s="2"/>
      <c r="D3" s="2" t="s">
        <v>13</v>
      </c>
      <c r="E3" s="3">
        <v>42277</v>
      </c>
      <c r="F3" s="4">
        <v>42277</v>
      </c>
      <c r="G3" s="5">
        <v>36700</v>
      </c>
      <c r="H3" s="5">
        <v>36700</v>
      </c>
      <c r="I3" s="2" t="s">
        <v>17</v>
      </c>
      <c r="J3" s="2" t="s">
        <v>18</v>
      </c>
      <c r="K3" s="2"/>
      <c r="L3" s="2"/>
    </row>
    <row r="4" spans="1:12" x14ac:dyDescent="0.35">
      <c r="A4" s="2">
        <v>890001605</v>
      </c>
      <c r="B4" s="2" t="s">
        <v>12</v>
      </c>
      <c r="C4" s="2"/>
      <c r="D4" s="2" t="s">
        <v>14</v>
      </c>
      <c r="E4" s="3">
        <v>42308</v>
      </c>
      <c r="F4" s="4">
        <v>42308</v>
      </c>
      <c r="G4" s="5">
        <v>128400</v>
      </c>
      <c r="H4" s="5">
        <v>128400</v>
      </c>
      <c r="I4" s="2" t="s">
        <v>17</v>
      </c>
      <c r="J4" s="2" t="s">
        <v>18</v>
      </c>
      <c r="K4" s="2"/>
      <c r="L4" s="2"/>
    </row>
    <row r="5" spans="1:12" x14ac:dyDescent="0.35">
      <c r="A5" s="2">
        <v>890001605</v>
      </c>
      <c r="B5" s="2" t="s">
        <v>12</v>
      </c>
      <c r="C5" s="2" t="s">
        <v>15</v>
      </c>
      <c r="D5" s="2">
        <v>428275</v>
      </c>
      <c r="E5" s="3">
        <v>43055</v>
      </c>
      <c r="F5" s="4">
        <v>43055</v>
      </c>
      <c r="G5" s="5">
        <v>51700</v>
      </c>
      <c r="H5" s="5">
        <v>51700</v>
      </c>
      <c r="I5" s="2" t="s">
        <v>17</v>
      </c>
      <c r="J5" s="2" t="s">
        <v>18</v>
      </c>
      <c r="K5" s="2"/>
      <c r="L5" s="2"/>
    </row>
    <row r="6" spans="1:12" x14ac:dyDescent="0.35">
      <c r="A6" s="2">
        <v>890001605</v>
      </c>
      <c r="B6" s="2" t="s">
        <v>12</v>
      </c>
      <c r="C6" s="2" t="s">
        <v>16</v>
      </c>
      <c r="D6" s="2">
        <v>8395</v>
      </c>
      <c r="E6" s="3">
        <v>44783</v>
      </c>
      <c r="F6" s="4">
        <v>44783</v>
      </c>
      <c r="G6" s="5">
        <v>76200</v>
      </c>
      <c r="H6" s="5">
        <v>76200</v>
      </c>
      <c r="I6" s="2" t="s">
        <v>17</v>
      </c>
      <c r="J6" s="2" t="s">
        <v>18</v>
      </c>
      <c r="K6" s="2"/>
      <c r="L6" s="2"/>
    </row>
    <row r="7" spans="1:12" x14ac:dyDescent="0.35">
      <c r="A7" s="2">
        <v>890001605</v>
      </c>
      <c r="B7" s="2" t="s">
        <v>12</v>
      </c>
      <c r="C7" s="2" t="s">
        <v>16</v>
      </c>
      <c r="D7" s="2">
        <v>101681</v>
      </c>
      <c r="E7" s="3">
        <v>45060</v>
      </c>
      <c r="F7" s="4">
        <v>45060</v>
      </c>
      <c r="G7" s="5">
        <v>79912</v>
      </c>
      <c r="H7" s="5">
        <v>79912</v>
      </c>
      <c r="I7" s="2" t="s">
        <v>17</v>
      </c>
      <c r="J7" s="2" t="s">
        <v>18</v>
      </c>
      <c r="K7" s="2"/>
      <c r="L7" s="2"/>
    </row>
    <row r="8" spans="1:12" x14ac:dyDescent="0.35">
      <c r="A8" s="2">
        <v>890001605</v>
      </c>
      <c r="B8" s="2" t="s">
        <v>12</v>
      </c>
      <c r="C8" s="2" t="s">
        <v>16</v>
      </c>
      <c r="D8" s="2">
        <v>102316</v>
      </c>
      <c r="E8" s="3">
        <v>45135</v>
      </c>
      <c r="F8" s="4">
        <v>45135</v>
      </c>
      <c r="G8" s="5">
        <v>76664</v>
      </c>
      <c r="H8" s="5">
        <v>76664</v>
      </c>
      <c r="I8" s="2" t="s">
        <v>17</v>
      </c>
      <c r="J8" s="2" t="s">
        <v>18</v>
      </c>
      <c r="K8" s="2"/>
      <c r="L8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75</v>
      </c>
      <c r="B3" t="s">
        <v>73</v>
      </c>
      <c r="C3" t="s">
        <v>74</v>
      </c>
    </row>
    <row r="4" spans="1:3" x14ac:dyDescent="0.35">
      <c r="A4" s="32" t="s">
        <v>72</v>
      </c>
      <c r="B4" s="30">
        <v>1</v>
      </c>
      <c r="C4" s="30">
        <v>51700</v>
      </c>
    </row>
    <row r="5" spans="1:3" x14ac:dyDescent="0.35">
      <c r="A5" s="32" t="s">
        <v>63</v>
      </c>
      <c r="B5" s="30">
        <v>5</v>
      </c>
      <c r="C5" s="30">
        <v>397876</v>
      </c>
    </row>
    <row r="6" spans="1:3" x14ac:dyDescent="0.35">
      <c r="A6" s="32" t="s">
        <v>76</v>
      </c>
      <c r="B6" s="30">
        <v>6</v>
      </c>
      <c r="C6" s="30">
        <v>449576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6" t="s">
        <v>0</v>
      </c>
      <c r="B1" s="6" t="s">
        <v>19</v>
      </c>
      <c r="C1" s="6" t="s">
        <v>20</v>
      </c>
      <c r="D1" s="6" t="s">
        <v>21</v>
      </c>
      <c r="E1" s="6" t="s">
        <v>22</v>
      </c>
      <c r="F1" s="6" t="s">
        <v>23</v>
      </c>
      <c r="G1" s="7" t="s">
        <v>24</v>
      </c>
      <c r="H1" s="7" t="s">
        <v>25</v>
      </c>
      <c r="I1" s="8" t="s">
        <v>26</v>
      </c>
      <c r="J1" s="8" t="s">
        <v>27</v>
      </c>
      <c r="K1" s="6" t="s">
        <v>28</v>
      </c>
      <c r="L1" s="6" t="s">
        <v>29</v>
      </c>
      <c r="M1" s="9" t="s">
        <v>30</v>
      </c>
      <c r="N1" s="10" t="s">
        <v>31</v>
      </c>
      <c r="O1" s="11" t="s">
        <v>32</v>
      </c>
      <c r="P1" s="12" t="s">
        <v>33</v>
      </c>
      <c r="Q1" s="12" t="s">
        <v>34</v>
      </c>
      <c r="R1" s="13" t="s">
        <v>35</v>
      </c>
      <c r="S1" s="13" t="s">
        <v>36</v>
      </c>
      <c r="T1" s="14" t="s">
        <v>37</v>
      </c>
      <c r="U1" s="15" t="s">
        <v>38</v>
      </c>
      <c r="V1" s="15" t="s">
        <v>39</v>
      </c>
      <c r="W1" s="15" t="s">
        <v>40</v>
      </c>
      <c r="X1" s="15" t="s">
        <v>41</v>
      </c>
      <c r="Y1" s="15" t="s">
        <v>42</v>
      </c>
      <c r="Z1" s="15" t="s">
        <v>43</v>
      </c>
      <c r="AA1" s="15" t="s">
        <v>44</v>
      </c>
      <c r="AB1" s="15" t="s">
        <v>45</v>
      </c>
      <c r="AC1" s="15" t="s">
        <v>46</v>
      </c>
      <c r="AD1" s="15" t="s">
        <v>47</v>
      </c>
      <c r="AE1" s="15" t="s">
        <v>48</v>
      </c>
      <c r="AF1" s="15" t="s">
        <v>49</v>
      </c>
      <c r="AG1" s="15" t="s">
        <v>50</v>
      </c>
      <c r="AH1" s="15" t="s">
        <v>51</v>
      </c>
      <c r="AI1" s="15" t="s">
        <v>52</v>
      </c>
      <c r="AJ1" s="15" t="s">
        <v>53</v>
      </c>
      <c r="AK1" s="13" t="s">
        <v>54</v>
      </c>
      <c r="AL1" s="13" t="s">
        <v>55</v>
      </c>
      <c r="AM1" s="13" t="s">
        <v>56</v>
      </c>
      <c r="AN1" s="13" t="s">
        <v>57</v>
      </c>
      <c r="AO1" s="15" t="s">
        <v>58</v>
      </c>
    </row>
    <row r="2" spans="1:41" x14ac:dyDescent="0.35">
      <c r="A2" s="16">
        <v>890001605</v>
      </c>
      <c r="B2" s="16" t="s">
        <v>12</v>
      </c>
      <c r="C2" s="16" t="s">
        <v>15</v>
      </c>
      <c r="D2" s="17">
        <v>428275</v>
      </c>
      <c r="E2" s="17" t="s">
        <v>59</v>
      </c>
      <c r="F2" s="17" t="s">
        <v>60</v>
      </c>
      <c r="G2" s="18">
        <v>43055</v>
      </c>
      <c r="H2" s="18">
        <v>43055</v>
      </c>
      <c r="I2" s="19">
        <v>51700</v>
      </c>
      <c r="J2" s="19">
        <v>51700</v>
      </c>
      <c r="K2" s="16" t="s">
        <v>17</v>
      </c>
      <c r="L2" s="16" t="s">
        <v>18</v>
      </c>
      <c r="M2" s="20" t="s">
        <v>72</v>
      </c>
      <c r="N2" s="21">
        <v>0</v>
      </c>
      <c r="O2" s="20"/>
      <c r="P2" s="21">
        <v>51700</v>
      </c>
      <c r="Q2" s="21">
        <v>0</v>
      </c>
      <c r="R2" s="20">
        <v>2200504792</v>
      </c>
      <c r="S2" s="22" t="s">
        <v>71</v>
      </c>
      <c r="T2" s="21">
        <v>51700</v>
      </c>
      <c r="U2" s="20" t="s">
        <v>61</v>
      </c>
      <c r="V2" s="22">
        <v>43055</v>
      </c>
      <c r="W2" s="22">
        <v>43087</v>
      </c>
      <c r="X2" s="22"/>
      <c r="Y2" s="21">
        <v>51700</v>
      </c>
      <c r="Z2" s="21">
        <v>51700</v>
      </c>
      <c r="AA2" s="21">
        <v>51700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/>
      <c r="AJ2" s="21">
        <v>0</v>
      </c>
      <c r="AK2" s="21">
        <v>0</v>
      </c>
      <c r="AL2" s="23"/>
      <c r="AM2" s="23"/>
      <c r="AN2" s="23"/>
      <c r="AO2" s="21">
        <v>51700</v>
      </c>
    </row>
    <row r="3" spans="1:41" x14ac:dyDescent="0.35">
      <c r="A3" s="16">
        <v>890001605</v>
      </c>
      <c r="B3" s="16" t="s">
        <v>12</v>
      </c>
      <c r="C3" s="16"/>
      <c r="D3" s="17">
        <v>139</v>
      </c>
      <c r="E3" s="29">
        <v>139</v>
      </c>
      <c r="F3" s="17" t="s">
        <v>62</v>
      </c>
      <c r="G3" s="18">
        <v>42277</v>
      </c>
      <c r="H3" s="18">
        <v>42277</v>
      </c>
      <c r="I3" s="19">
        <v>36700</v>
      </c>
      <c r="J3" s="19">
        <v>36700</v>
      </c>
      <c r="K3" s="16" t="s">
        <v>17</v>
      </c>
      <c r="L3" s="16" t="s">
        <v>18</v>
      </c>
      <c r="M3" s="20" t="s">
        <v>63</v>
      </c>
      <c r="N3" s="21">
        <v>0</v>
      </c>
      <c r="O3" s="20"/>
      <c r="P3" s="21">
        <v>0</v>
      </c>
      <c r="Q3" s="21">
        <v>0</v>
      </c>
      <c r="R3" s="20"/>
      <c r="S3" s="22"/>
      <c r="T3" s="21">
        <v>0</v>
      </c>
      <c r="U3" s="20"/>
      <c r="V3" s="22"/>
      <c r="W3" s="22"/>
      <c r="X3" s="22"/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/>
      <c r="AJ3" s="21">
        <v>0</v>
      </c>
      <c r="AK3" s="21">
        <v>0</v>
      </c>
      <c r="AL3" s="23"/>
      <c r="AM3" s="23"/>
      <c r="AN3" s="23"/>
      <c r="AO3" s="21">
        <v>0</v>
      </c>
    </row>
    <row r="4" spans="1:41" x14ac:dyDescent="0.35">
      <c r="A4" s="16">
        <v>890001605</v>
      </c>
      <c r="B4" s="16" t="s">
        <v>12</v>
      </c>
      <c r="C4" s="16"/>
      <c r="D4" s="17">
        <v>169</v>
      </c>
      <c r="E4" s="29">
        <v>169</v>
      </c>
      <c r="F4" s="17" t="s">
        <v>64</v>
      </c>
      <c r="G4" s="18">
        <v>42308</v>
      </c>
      <c r="H4" s="18">
        <v>42308</v>
      </c>
      <c r="I4" s="19">
        <v>128400</v>
      </c>
      <c r="J4" s="19">
        <v>128400</v>
      </c>
      <c r="K4" s="16" t="s">
        <v>17</v>
      </c>
      <c r="L4" s="16" t="s">
        <v>18</v>
      </c>
      <c r="M4" s="20" t="s">
        <v>63</v>
      </c>
      <c r="N4" s="21">
        <v>0</v>
      </c>
      <c r="O4" s="20"/>
      <c r="P4" s="21">
        <v>0</v>
      </c>
      <c r="Q4" s="21">
        <v>0</v>
      </c>
      <c r="R4" s="20"/>
      <c r="S4" s="22"/>
      <c r="T4" s="21">
        <v>0</v>
      </c>
      <c r="U4" s="20"/>
      <c r="V4" s="22"/>
      <c r="W4" s="22"/>
      <c r="X4" s="22"/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/>
      <c r="AJ4" s="21">
        <v>0</v>
      </c>
      <c r="AK4" s="21">
        <v>0</v>
      </c>
      <c r="AL4" s="23"/>
      <c r="AM4" s="23"/>
      <c r="AN4" s="23"/>
      <c r="AO4" s="21">
        <v>0</v>
      </c>
    </row>
    <row r="5" spans="1:41" x14ac:dyDescent="0.35">
      <c r="A5" s="16">
        <v>890001605</v>
      </c>
      <c r="B5" s="16" t="s">
        <v>12</v>
      </c>
      <c r="C5" s="16" t="s">
        <v>16</v>
      </c>
      <c r="D5" s="17">
        <v>8395</v>
      </c>
      <c r="E5" s="17" t="s">
        <v>65</v>
      </c>
      <c r="F5" s="17" t="s">
        <v>66</v>
      </c>
      <c r="G5" s="18">
        <v>44783</v>
      </c>
      <c r="H5" s="18">
        <v>44783</v>
      </c>
      <c r="I5" s="19">
        <v>76200</v>
      </c>
      <c r="J5" s="19">
        <v>76200</v>
      </c>
      <c r="K5" s="16" t="s">
        <v>17</v>
      </c>
      <c r="L5" s="16" t="s">
        <v>18</v>
      </c>
      <c r="M5" s="20" t="s">
        <v>63</v>
      </c>
      <c r="N5" s="21">
        <v>0</v>
      </c>
      <c r="O5" s="20"/>
      <c r="P5" s="21">
        <v>0</v>
      </c>
      <c r="Q5" s="21">
        <v>0</v>
      </c>
      <c r="R5" s="20"/>
      <c r="S5" s="22"/>
      <c r="T5" s="21">
        <v>0</v>
      </c>
      <c r="U5" s="20"/>
      <c r="V5" s="22"/>
      <c r="W5" s="22"/>
      <c r="X5" s="22"/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/>
      <c r="AJ5" s="21">
        <v>0</v>
      </c>
      <c r="AK5" s="21">
        <v>0</v>
      </c>
      <c r="AL5" s="23"/>
      <c r="AM5" s="23"/>
      <c r="AN5" s="23"/>
      <c r="AO5" s="21">
        <v>0</v>
      </c>
    </row>
    <row r="6" spans="1:41" x14ac:dyDescent="0.35">
      <c r="A6" s="16">
        <v>890001605</v>
      </c>
      <c r="B6" s="16" t="s">
        <v>12</v>
      </c>
      <c r="C6" s="16" t="s">
        <v>16</v>
      </c>
      <c r="D6" s="17">
        <v>101681</v>
      </c>
      <c r="E6" s="17" t="s">
        <v>67</v>
      </c>
      <c r="F6" s="17" t="s">
        <v>68</v>
      </c>
      <c r="G6" s="18">
        <v>45060</v>
      </c>
      <c r="H6" s="18">
        <v>45060</v>
      </c>
      <c r="I6" s="19">
        <v>79912</v>
      </c>
      <c r="J6" s="19">
        <v>79912</v>
      </c>
      <c r="K6" s="16" t="s">
        <v>17</v>
      </c>
      <c r="L6" s="16" t="s">
        <v>18</v>
      </c>
      <c r="M6" s="20" t="s">
        <v>63</v>
      </c>
      <c r="N6" s="21">
        <v>0</v>
      </c>
      <c r="O6" s="20"/>
      <c r="P6" s="21">
        <v>0</v>
      </c>
      <c r="Q6" s="21">
        <v>0</v>
      </c>
      <c r="R6" s="20"/>
      <c r="S6" s="22"/>
      <c r="T6" s="21">
        <v>0</v>
      </c>
      <c r="U6" s="20"/>
      <c r="V6" s="22"/>
      <c r="W6" s="22"/>
      <c r="X6" s="22"/>
      <c r="Y6" s="21">
        <v>0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/>
      <c r="AJ6" s="21">
        <v>0</v>
      </c>
      <c r="AK6" s="21">
        <v>0</v>
      </c>
      <c r="AL6" s="23"/>
      <c r="AM6" s="23"/>
      <c r="AN6" s="23"/>
      <c r="AO6" s="21">
        <v>0</v>
      </c>
    </row>
    <row r="7" spans="1:41" x14ac:dyDescent="0.35">
      <c r="A7" s="16">
        <v>890001605</v>
      </c>
      <c r="B7" s="16" t="s">
        <v>12</v>
      </c>
      <c r="C7" s="16" t="s">
        <v>16</v>
      </c>
      <c r="D7" s="17">
        <v>102316</v>
      </c>
      <c r="E7" s="17" t="s">
        <v>69</v>
      </c>
      <c r="F7" s="17" t="s">
        <v>70</v>
      </c>
      <c r="G7" s="18">
        <v>45135</v>
      </c>
      <c r="H7" s="18">
        <v>45135</v>
      </c>
      <c r="I7" s="19">
        <v>76664</v>
      </c>
      <c r="J7" s="19">
        <v>76664</v>
      </c>
      <c r="K7" s="16" t="s">
        <v>17</v>
      </c>
      <c r="L7" s="16" t="s">
        <v>18</v>
      </c>
      <c r="M7" s="20" t="s">
        <v>63</v>
      </c>
      <c r="N7" s="21">
        <v>0</v>
      </c>
      <c r="O7" s="20"/>
      <c r="P7" s="21">
        <v>0</v>
      </c>
      <c r="Q7" s="21">
        <v>0</v>
      </c>
      <c r="R7" s="20"/>
      <c r="S7" s="22"/>
      <c r="T7" s="21">
        <v>0</v>
      </c>
      <c r="U7" s="20"/>
      <c r="V7" s="22"/>
      <c r="W7" s="22"/>
      <c r="X7" s="22"/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/>
      <c r="AJ7" s="21">
        <v>0</v>
      </c>
      <c r="AK7" s="21">
        <v>0</v>
      </c>
      <c r="AL7" s="23"/>
      <c r="AM7" s="23"/>
      <c r="AN7" s="23"/>
      <c r="AO7" s="21">
        <v>0</v>
      </c>
    </row>
    <row r="8" spans="1:41" x14ac:dyDescent="0.35">
      <c r="A8" s="24"/>
      <c r="B8" s="24"/>
      <c r="C8" s="24"/>
      <c r="D8" s="24"/>
      <c r="E8" s="24"/>
      <c r="F8" s="24"/>
      <c r="G8" s="25"/>
      <c r="H8" s="25"/>
      <c r="I8" s="26"/>
      <c r="J8" s="26"/>
      <c r="K8" s="24"/>
      <c r="L8" s="24"/>
      <c r="M8" s="27"/>
      <c r="N8" s="28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</row>
  </sheetData>
  <autoFilter ref="A1:AZ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18" sqref="I18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77</v>
      </c>
      <c r="E2" s="37"/>
      <c r="F2" s="37"/>
      <c r="G2" s="37"/>
      <c r="H2" s="37"/>
      <c r="I2" s="38"/>
      <c r="J2" s="39" t="s">
        <v>78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79</v>
      </c>
      <c r="E5" s="51"/>
      <c r="F5" s="51"/>
      <c r="G5" s="51"/>
      <c r="H5" s="51"/>
      <c r="I5" s="52"/>
      <c r="J5" s="52" t="s">
        <v>80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tr">
        <f ca="1">+CONCATENATE("Santiago de Cali, ",TEXT(TODAY(),"MMMM DD YYYY"))</f>
        <v>Santiago de Cali, octubre 30 2024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110</v>
      </c>
      <c r="J12" s="60"/>
    </row>
    <row r="13" spans="2:10" ht="13" x14ac:dyDescent="0.3">
      <c r="B13" s="59"/>
      <c r="C13" s="61" t="s">
        <v>111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81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82</v>
      </c>
      <c r="D17" s="62"/>
      <c r="H17" s="65"/>
      <c r="I17" s="66"/>
      <c r="J17" s="60"/>
    </row>
    <row r="18" spans="2:10" ht="13" x14ac:dyDescent="0.3">
      <c r="B18" s="59"/>
      <c r="C18" s="61" t="s">
        <v>83</v>
      </c>
      <c r="D18" s="61"/>
      <c r="E18" s="61"/>
      <c r="F18" s="61"/>
      <c r="H18" s="67">
        <v>6</v>
      </c>
      <c r="I18" s="68">
        <v>449576</v>
      </c>
      <c r="J18" s="60"/>
    </row>
    <row r="19" spans="2:10" x14ac:dyDescent="0.25">
      <c r="B19" s="59"/>
      <c r="C19" s="33" t="s">
        <v>84</v>
      </c>
      <c r="H19" s="69">
        <v>1</v>
      </c>
      <c r="I19" s="70">
        <v>51700</v>
      </c>
      <c r="J19" s="60"/>
    </row>
    <row r="20" spans="2:10" x14ac:dyDescent="0.25">
      <c r="B20" s="59"/>
      <c r="C20" s="33" t="s">
        <v>85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86</v>
      </c>
      <c r="H21" s="69">
        <v>5</v>
      </c>
      <c r="I21" s="70">
        <v>397876</v>
      </c>
      <c r="J21" s="60"/>
    </row>
    <row r="22" spans="2:10" x14ac:dyDescent="0.25">
      <c r="B22" s="59"/>
      <c r="C22" s="33" t="s">
        <v>87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88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89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90</v>
      </c>
      <c r="D25" s="61"/>
      <c r="E25" s="61"/>
      <c r="F25" s="61"/>
      <c r="H25" s="67">
        <f>H19+H20+H21+H22+H24+H23</f>
        <v>6</v>
      </c>
      <c r="I25" s="68">
        <f>I19+I20+I21+I22+I24+I23</f>
        <v>449576</v>
      </c>
      <c r="J25" s="60"/>
    </row>
    <row r="26" spans="2:10" x14ac:dyDescent="0.25">
      <c r="B26" s="59"/>
      <c r="C26" s="33" t="s">
        <v>91</v>
      </c>
      <c r="H26" s="69">
        <v>0</v>
      </c>
      <c r="I26" s="70">
        <v>0</v>
      </c>
      <c r="J26" s="60"/>
    </row>
    <row r="27" spans="2:10" ht="13" thickBot="1" x14ac:dyDescent="0.3">
      <c r="B27" s="59"/>
      <c r="C27" s="33" t="s">
        <v>92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93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 x14ac:dyDescent="0.35">
      <c r="B29" s="59"/>
      <c r="C29" s="33" t="s">
        <v>94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95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96</v>
      </c>
      <c r="D32" s="61"/>
      <c r="H32" s="74">
        <f>H25+H28+H30</f>
        <v>6</v>
      </c>
      <c r="I32" s="75">
        <f>I25+I28+I30</f>
        <v>449576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112</v>
      </c>
      <c r="D37" s="78"/>
      <c r="H37" s="77" t="s">
        <v>97</v>
      </c>
      <c r="I37" s="78"/>
      <c r="J37" s="60"/>
    </row>
    <row r="38" spans="2:10" ht="13" x14ac:dyDescent="0.3">
      <c r="B38" s="59"/>
      <c r="C38" s="61" t="s">
        <v>113</v>
      </c>
      <c r="D38" s="76"/>
      <c r="H38" s="79" t="s">
        <v>98</v>
      </c>
      <c r="I38" s="76"/>
      <c r="J38" s="60"/>
    </row>
    <row r="39" spans="2:10" ht="13" x14ac:dyDescent="0.3">
      <c r="B39" s="59"/>
      <c r="C39" s="61" t="s">
        <v>114</v>
      </c>
      <c r="H39" s="61" t="s">
        <v>99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100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101</v>
      </c>
      <c r="E2" s="37"/>
      <c r="F2" s="37"/>
      <c r="G2" s="37"/>
      <c r="H2" s="37"/>
      <c r="I2" s="38"/>
      <c r="J2" s="39" t="s">
        <v>78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102</v>
      </c>
      <c r="E5" s="85"/>
      <c r="F5" s="85"/>
      <c r="G5" s="85"/>
      <c r="H5" s="85"/>
      <c r="I5" s="86"/>
      <c r="J5" s="52" t="s">
        <v>103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octubre 30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ESE HOSPITAL SAN ROQUE CORDOBA Q</v>
      </c>
      <c r="J11" s="60"/>
    </row>
    <row r="12" spans="2:10" ht="13" x14ac:dyDescent="0.3">
      <c r="B12" s="59"/>
      <c r="C12" s="61" t="str">
        <f>+'FOR-CSA-018'!C13</f>
        <v>NIT: 890001605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104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105</v>
      </c>
      <c r="I16" s="88" t="s">
        <v>106</v>
      </c>
      <c r="J16" s="60"/>
    </row>
    <row r="17" spans="2:10" ht="13" x14ac:dyDescent="0.3">
      <c r="B17" s="59"/>
      <c r="C17" s="61" t="s">
        <v>83</v>
      </c>
      <c r="D17" s="61"/>
      <c r="E17" s="61"/>
      <c r="F17" s="61"/>
      <c r="H17" s="65">
        <f>+SUM(H18:H21)</f>
        <v>1</v>
      </c>
      <c r="I17" s="89">
        <f>+SUM(I18:I21)</f>
        <v>51700</v>
      </c>
      <c r="J17" s="60"/>
    </row>
    <row r="18" spans="2:10" x14ac:dyDescent="0.25">
      <c r="B18" s="59"/>
      <c r="C18" s="33" t="s">
        <v>84</v>
      </c>
      <c r="H18" s="90">
        <f>+'FOR-CSA-018'!H19</f>
        <v>1</v>
      </c>
      <c r="I18" s="91">
        <f>+'FOR-CSA-018'!I19</f>
        <v>51700</v>
      </c>
      <c r="J18" s="60"/>
    </row>
    <row r="19" spans="2:10" x14ac:dyDescent="0.25">
      <c r="B19" s="59"/>
      <c r="C19" s="33" t="s">
        <v>85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87</v>
      </c>
      <c r="H20" s="90">
        <f>+'FOR-CSA-018'!H22</f>
        <v>0</v>
      </c>
      <c r="I20" s="91">
        <f>+'FOR-CSA-018'!I22</f>
        <v>0</v>
      </c>
      <c r="J20" s="60"/>
    </row>
    <row r="21" spans="2:10" x14ac:dyDescent="0.25">
      <c r="B21" s="59"/>
      <c r="C21" s="33" t="s">
        <v>107</v>
      </c>
      <c r="H21" s="90">
        <f>+'FOR-CSA-018'!H24</f>
        <v>0</v>
      </c>
      <c r="I21" s="91">
        <f>+'FOR-CSA-018'!I24</f>
        <v>0</v>
      </c>
      <c r="J21" s="60"/>
    </row>
    <row r="22" spans="2:10" ht="13" x14ac:dyDescent="0.3">
      <c r="B22" s="59"/>
      <c r="C22" s="61" t="s">
        <v>108</v>
      </c>
      <c r="D22" s="61"/>
      <c r="E22" s="61"/>
      <c r="F22" s="61"/>
      <c r="H22" s="65">
        <f>SUM(H18:H21)</f>
        <v>1</v>
      </c>
      <c r="I22" s="89">
        <f>+SUBTOTAL(9,I18:I21)</f>
        <v>51700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CLAUDIA MORA ESPITIA</v>
      </c>
      <c r="D28" s="77"/>
      <c r="G28" s="77" t="s">
        <v>97</v>
      </c>
      <c r="H28" s="78"/>
      <c r="I28" s="76"/>
      <c r="J28" s="60"/>
    </row>
    <row r="29" spans="2:10" ht="13" x14ac:dyDescent="0.3">
      <c r="B29" s="59"/>
      <c r="C29" s="79" t="str">
        <f>+'FOR-CSA-018'!C38</f>
        <v>Cartera</v>
      </c>
      <c r="D29" s="79"/>
      <c r="G29" s="79" t="s">
        <v>109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CLAUDIAPC</dc:creator>
  <cp:lastModifiedBy>Juan Camilo Paez Ramirez</cp:lastModifiedBy>
  <cp:lastPrinted>2024-10-31T04:53:02Z</cp:lastPrinted>
  <dcterms:created xsi:type="dcterms:W3CDTF">2024-10-13T13:13:16Z</dcterms:created>
  <dcterms:modified xsi:type="dcterms:W3CDTF">2024-10-31T04:54:24Z</dcterms:modified>
</cp:coreProperties>
</file>