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1098_ESE HOSP SAN VICENTE DE PAUL\"/>
    </mc:Choice>
  </mc:AlternateContent>
  <bookViews>
    <workbookView xWindow="0" yWindow="0" windowWidth="19200" windowHeight="673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0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I22" i="5" s="1"/>
  <c r="H20" i="5"/>
  <c r="H17" i="5" s="1"/>
  <c r="I19" i="5"/>
  <c r="H19" i="5"/>
  <c r="I18" i="5"/>
  <c r="H18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I17" i="5" l="1"/>
  <c r="H22" i="5"/>
  <c r="H9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<sst xmlns="http://schemas.openxmlformats.org/spreadsheetml/2006/main" count="160" uniqueCount="112">
  <si>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</si>
  <si>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</si>
  <si>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</si>
  <si>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</si>
  <si>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</si>
  <si>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</si>
  <si>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</si>
  <si>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</si>
  <si>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</si>
  <si>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</si>
  <si>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</si>
  <si>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</si>
  <si>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EJEMPLO:
PGP 
LIBRO ABIERTO
 CAPITA
 EVENTO</t>
  </si>
  <si>
    <t>EJEMPLO:
AMBUTALORIO 
HOSPITALARIO 
URGENCIAS</t>
  </si>
  <si>
    <t>8843</t>
  </si>
  <si>
    <t>12411</t>
  </si>
  <si>
    <t>29941</t>
  </si>
  <si>
    <t>41402</t>
  </si>
  <si>
    <t>42359</t>
  </si>
  <si>
    <t>43348</t>
  </si>
  <si>
    <t>43349</t>
  </si>
  <si>
    <t>ESE HOSPITAL SAN VICENTE DE PAUL FILANDIA</t>
  </si>
  <si>
    <t>FEHF</t>
  </si>
  <si>
    <t>FACT</t>
  </si>
  <si>
    <t>LLAVE</t>
  </si>
  <si>
    <t>ESTADO EPS 28-10-2024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</si>
  <si>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</si>
  <si>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</si>
  <si>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</si>
  <si>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</si>
  <si>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</si>
  <si>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</si>
  <si>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</si>
  <si>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</si>
  <si>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</si>
  <si>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</si>
  <si>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</si>
  <si>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</si>
  <si>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</si>
  <si>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</si>
  <si>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</si>
  <si>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</si>
  <si>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</si>
  <si>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</si>
  <si>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</si>
  <si>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</si>
  <si>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</si>
  <si>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</si>
  <si>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</si>
  <si>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FEHF29941</t>
  </si>
  <si>
    <t>890001098_FEHF29941</t>
  </si>
  <si>
    <t>Factura aceptada por la IPS</t>
  </si>
  <si>
    <t>Devuelta CA</t>
  </si>
  <si>
    <t>SE ACEPTA GLOSA. IPS NO REALIZO EL TRAMITE DE LA AUTORIZACION ANTE LA EPS</t>
  </si>
  <si>
    <t>DEVOLUCION</t>
  </si>
  <si>
    <t xml:space="preserve">AUT: SE DEVUELVE FACTURA NO CUENTA CON AUTORIZACION POR LOS SERVICIOS PRESTADOS SE DEBE DE SOLICITAR AL CORREO CAPAUTORIZACIONES@EPSDELAGENTE.COM.CO  LOS CORREOS ADJUNTOS SE ENCUE TRAN ERRADOS.JENNIFER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</si>
  <si>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</si>
  <si>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FEHF43348</t>
  </si>
  <si>
    <t>890001098_FEHF43348</t>
  </si>
  <si>
    <t>Factura pendiente en programacion de pago</t>
  </si>
  <si>
    <t>Finalizada</t>
  </si>
  <si>
    <t>FEHF43349</t>
  </si>
  <si>
    <t>890001098_FEHF43349</t>
  </si>
  <si>
    <t>FEHF41402</t>
  </si>
  <si>
    <t>890001098_FEHF41402</t>
  </si>
  <si>
    <t>FEHF42359</t>
  </si>
  <si>
    <t>890001098_FEHF42359</t>
  </si>
  <si>
    <t>890001098_8843</t>
  </si>
  <si>
    <t>Factura no radicada</t>
  </si>
  <si>
    <t>890001098_12411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</si>
  <si>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</si>
  <si>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</si>
  <si>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</si>
  <si>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</si>
  <si>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</si>
  <si>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</si>
  <si>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</si>
  <si>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</si>
  <si>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7/10/2024</t>
  </si>
  <si>
    <t>Con Corte al dia: 31/08/2024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</si>
  <si>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</si>
  <si>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</si>
  <si>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</si>
  <si>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</si>
  <si>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</si>
  <si>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</si>
  <si>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</si>
  <si>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</si>
  <si>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</si>
  <si>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</si>
  <si>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</si>
  <si>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</si>
  <si>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</si>
  <si>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</si>
  <si>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</si>
  <si>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</si>
  <si>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</si>
  <si>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</si>
  <si>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</si>
  <si>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</si>
  <si>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</si>
  <si>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</si>
  <si>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</si>
  <si>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</si>
  <si>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</si>
  <si>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</si>
  <si>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</si>
  <si>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SAN VICENTE DE PAUL FILANDIA</t>
  </si>
  <si>
    <t>NIT: 890001098</t>
  </si>
  <si>
    <t>Santiago de Cali, octubre 28 2024</t>
  </si>
  <si>
    <t>ALEXANDRA HOYOS BENAVIDES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</si>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</sst>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8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8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0" fillId="0" borderId="1" xfId="0" applyBorder="1"/>
    <xf numFmtId="0" fontId="4" fillId="2" borderId="1" xfId="0" applyFont="1" applyFill="1" applyBorder="1" applyAlignment="1">
      <alignment horizontal="center"/>
    </xf>
    <xf numFmtId="14" fontId="0" fillId="0" borderId="1" xfId="0" applyNumberFormat="1" applyBorder="1"/>
    <xf numFmtId="164" fontId="1" fillId="0" borderId="1" xfId="1" applyNumberFormat="1" applyFont="1" applyBorder="1" applyAlignment="1">
      <alignment horizontal="center" vertical="center" wrapText="1"/>
    </xf>
    <xf numFmtId="164" fontId="0" fillId="0" borderId="1" xfId="1" applyNumberFormat="1" applyFont="1" applyBorder="1" applyAlignment="1"/>
    <xf numFmtId="164" fontId="0" fillId="0" borderId="0" xfId="1" applyNumberFormat="1" applyFont="1"/>
    <xf numFmtId="0" fontId="6" fillId="0" borderId="1" xfId="0" applyFont="1" applyFill="1" applyBorder="1" applyAlignment="1">
      <alignment horizontal="center" vertical="center" wrapText="1"/>
    </xf>
    <xf numFmtId="14" fontId="6" fillId="0" borderId="1" xfId="0" applyNumberFormat="1" applyFont="1" applyFill="1" applyBorder="1" applyAlignment="1">
      <alignment horizontal="center" vertical="center" wrapText="1"/>
    </xf>
    <xf numFmtId="164" fontId="6" fillId="0" borderId="1" xfId="1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164" fontId="6" fillId="4" borderId="1" xfId="1" applyNumberFormat="1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/>
    <xf numFmtId="0" fontId="7" fillId="0" borderId="1" xfId="0" applyFont="1" applyFill="1" applyBorder="1" applyAlignment="1">
      <alignment vertical="center"/>
    </xf>
    <xf numFmtId="14" fontId="7" fillId="0" borderId="1" xfId="0" applyNumberFormat="1" applyFont="1" applyFill="1" applyBorder="1" applyAlignment="1">
      <alignment vertical="center"/>
    </xf>
    <xf numFmtId="164" fontId="7" fillId="0" borderId="1" xfId="1" applyNumberFormat="1" applyFont="1" applyFill="1" applyBorder="1" applyAlignment="1">
      <alignment vertical="center"/>
    </xf>
    <xf numFmtId="0" fontId="7" fillId="0" borderId="1" xfId="0" applyFont="1" applyBorder="1" applyAlignment="1"/>
    <xf numFmtId="164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7" fillId="0" borderId="1" xfId="1" applyNumberFormat="1" applyFont="1" applyBorder="1" applyAlignment="1"/>
    <xf numFmtId="0" fontId="7" fillId="0" borderId="0" xfId="0" applyFont="1" applyFill="1"/>
    <xf numFmtId="14" fontId="7" fillId="0" borderId="0" xfId="0" applyNumberFormat="1" applyFont="1" applyFill="1"/>
    <xf numFmtId="164" fontId="7" fillId="0" borderId="0" xfId="1" applyNumberFormat="1" applyFont="1" applyFill="1"/>
    <xf numFmtId="0" fontId="7" fillId="0" borderId="0" xfId="0" applyFont="1"/>
    <xf numFmtId="164" fontId="7" fillId="0" borderId="0" xfId="1" applyNumberFormat="1" applyFont="1"/>
    <xf numFmtId="0" fontId="7" fillId="0" borderId="1" xfId="0" applyNumberFormat="1" applyFont="1" applyFill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6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8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9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9" fontId="10" fillId="0" borderId="13" xfId="3" applyNumberFormat="1" applyFont="1" applyBorder="1" applyAlignment="1">
      <alignment horizontal="right"/>
    </xf>
    <xf numFmtId="169" fontId="9" fillId="0" borderId="0" xfId="3" applyNumberFormat="1" applyFont="1"/>
    <xf numFmtId="169" fontId="10" fillId="0" borderId="9" xfId="3" applyNumberFormat="1" applyFont="1" applyBorder="1"/>
    <xf numFmtId="169" fontId="9" fillId="0" borderId="9" xfId="3" applyNumberFormat="1" applyFont="1" applyBorder="1"/>
    <xf numFmtId="169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70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70" fontId="9" fillId="0" borderId="0" xfId="5" applyNumberFormat="1" applyFont="1" applyAlignment="1">
      <alignment horizontal="right"/>
    </xf>
    <xf numFmtId="171" fontId="9" fillId="0" borderId="13" xfId="5" applyNumberFormat="1" applyFont="1" applyBorder="1" applyAlignment="1">
      <alignment horizontal="center"/>
    </xf>
    <xf numFmtId="170" fontId="9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0.%20MACRO%20OCTU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OCTU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93.600404282406" createdVersion="5" refreshedVersion="5" minRefreshableVersion="3" recordCount="7">
  <cacheSource type="worksheet">
    <worksheetSource ref="A1:AG8" sheet="ESTADO DE CADA FACTURA"/>
  </cacheSource>
  <cacheFields count="39">
    <cacheField name="NIT IPS" numFmtId="0">
      <sharedItems containsSemiMixedTypes="0" containsString="0" containsNumber="1" containsInteger="1" minValue="890001098" maxValue="890001098"/>
    </cacheField>
    <cacheField name="Nombre IPS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43" maxValue="43349"/>
    </cacheField>
    <cacheField name="FACT" numFmtId="0">
      <sharedItems containsMixedTypes="1" containsNumber="1" containsInteger="1" minValue="8843" maxValue="12411"/>
    </cacheField>
    <cacheField name="LLAVE" numFmtId="0">
      <sharedItems/>
    </cacheField>
    <cacheField name="IPS Fecha factura" numFmtId="14">
      <sharedItems containsSemiMixedTypes="0" containsNonDate="0" containsDate="1" containsString="0" minDate="2015-12-31T00:00:00" maxDate="2024-07-01T00:00:00"/>
    </cacheField>
    <cacheField name="IPS Valor Factura" numFmtId="164">
      <sharedItems containsSemiMixedTypes="0" containsString="0" containsNumber="1" containsInteger="1" minValue="5500" maxValue="297864"/>
    </cacheField>
    <cacheField name="IPS Saldo Factura" numFmtId="164">
      <sharedItems containsSemiMixedTypes="0" containsString="0" containsNumber="1" containsInteger="1" minValue="5500" maxValue="297864"/>
    </cacheField>
    <cacheField name="ESTADO EPS 28-10-2024" numFmtId="0">
      <sharedItems count="3">
        <s v="Factura aceptada por la IPS"/>
        <s v="Factura pendiente en programacion de pago"/>
        <s v="Factura no radicada"/>
      </sharedItems>
    </cacheField>
    <cacheField name="POR PAGAR SAP" numFmtId="164">
      <sharedItems containsSemiMixedTypes="0" containsString="0" containsNumber="1" containsInteger="1" minValue="0" maxValue="297864"/>
    </cacheField>
    <cacheField name="DOC CONTA" numFmtId="0">
      <sharedItems containsString="0" containsBlank="1" containsNumber="1" containsInteger="1" minValue="1222489172" maxValue="122251418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2-12-27T00:00:00" maxDate="2024-07-01T00:00:00"/>
    </cacheField>
    <cacheField name="Fecha Radicacion" numFmtId="14">
      <sharedItems containsNonDate="0" containsDate="1" containsString="0" containsBlank="1" minDate="2023-06-20T00:00:00" maxDate="2024-09-03T00:00:00"/>
    </cacheField>
    <cacheField name="Fecha Devolucion" numFmtId="14">
      <sharedItems containsNonDate="0" containsDate="1" containsString="0" containsBlank="1" minDate="2023-06-21T00:00:00" maxDate="2023-06-22T00:00:00"/>
    </cacheField>
    <cacheField name="Valor Bruto" numFmtId="164">
      <sharedItems containsSemiMixedTypes="0" containsString="0" containsNumber="1" containsInteger="1" minValue="0" maxValue="297864"/>
    </cacheField>
    <cacheField name="Valor Inicio Factura" numFmtId="164">
      <sharedItems containsSemiMixedTypes="0" containsString="0" containsNumber="1" containsInteger="1" minValue="0" maxValue="297864"/>
    </cacheField>
    <cacheField name="Valor Aprobado" numFmtId="164">
      <sharedItems containsSemiMixedTypes="0" containsString="0" containsNumber="1" containsInteger="1" minValue="0" maxValue="297864"/>
    </cacheField>
    <cacheField name="Valor Deducible " numFmtId="164">
      <sharedItems containsSemiMixedTypes="0" containsString="0" containsNumber="1" containsInteger="1" minValue="0" maxValue="0"/>
    </cacheField>
    <cacheField name="Valor Autorizado" numFmtId="164">
      <sharedItems containsSemiMixedTypes="0" containsString="0" containsNumber="1" containsInteger="1" minValue="0" maxValue="240000"/>
    </cacheField>
    <cacheField name="Valor Rete Fuen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0"/>
    </cacheField>
    <cacheField name="Valor Devolucion" numFmtId="164">
      <sharedItems containsSemiMixedTypes="0" containsString="0" containsNumber="1" containsInteger="1" minValue="0" maxValue="0"/>
    </cacheField>
    <cacheField name="Devolucion Aceptada" numFmtId="164">
      <sharedItems containsSemiMixedTypes="0" containsString="0" containsNumber="1" containsInteger="1" minValue="0" maxValue="132490"/>
    </cacheField>
    <cacheField name="Observacion Devolucion" numFmtId="0">
      <sharedItems containsMixedTypes="1" containsNumber="1" containsInteger="1" minValue="0" maxValue="0"/>
    </cacheField>
    <cacheField name="Valor Nota Credito" numFmtId="164">
      <sharedItems containsSemiMixedTypes="0" containsString="0" containsNumber="1" containsInteger="1" minValue="0" maxValue="0"/>
    </cacheField>
    <cacheField name="Valor_Glosa y Devolución" numFmtId="164">
      <sharedItems containsSemiMixedTypes="0" containsString="0" containsNumber="1" containsInteger="1" minValue="0" maxValue="13249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4">
      <sharedItems containsSemiMixedTypes="0" containsString="0" containsNumber="1" containsInteger="1" minValue="0" maxValue="29786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7">
  <r>
    <n v="890001098"/>
    <s v="ESE HOSPITAL SAN VICENTE DE PAUL FILANDIA"/>
    <s v="FEHF"/>
    <n v="29941"/>
    <s v="FEHF29941"/>
    <s v="890001098_FEHF29941"/>
    <d v="2022-12-27T00:00:00"/>
    <n v="132490"/>
    <n v="132490"/>
    <x v="0"/>
    <n v="0"/>
    <m/>
    <n v="0"/>
    <n v="0"/>
    <m/>
    <m/>
    <m/>
    <n v="0"/>
    <s v="Devuelta CA"/>
    <d v="2022-12-27T00:00:00"/>
    <d v="2023-06-20T00:00:00"/>
    <d v="2023-06-21T00:00:00"/>
    <n v="132490"/>
    <n v="132490"/>
    <n v="0"/>
    <n v="0"/>
    <n v="0"/>
    <n v="0"/>
    <n v="0"/>
    <n v="0"/>
    <n v="0"/>
    <n v="132490"/>
    <s v="SE ACEPTA GLOSA. IPS NO REALIZO EL TRAMITE DE LA AUTORIZACION ANTE LA EPS"/>
    <n v="0"/>
    <n v="132490"/>
    <s v="DEVOLUCION"/>
    <s v="AUT: SE DEVUELVE FACTURA NO CUENTA CON AUTORIZACION POR LOS SERVICIOS PRESTADOS SE DEBE DE SOLICITAR AL CORREO CAPAUTORIZACIONES@EPSDELAGENTE.COM.CO  LOS CORREOS ADJUNTOS SE ENCUE TRAN ERRADOS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n v="0"/>
  </r>
  <r>
    <n v="890001098"/>
    <s v="ESE HOSPITAL SAN VICENTE DE PAUL FILANDIA"/>
    <s v="FEHF"/>
    <n v="43348"/>
    <s v="FEHF43348"/>
    <s v="890001098_FEHF43348"/>
    <d v="2024-06-30T00:00:00"/>
    <n v="297864"/>
    <n v="297864"/>
    <x v="1"/>
    <n v="297864"/>
    <n v="1222514180"/>
    <n v="0"/>
    <n v="0"/>
    <m/>
    <m/>
    <m/>
    <n v="0"/>
    <s v="Finalizada"/>
    <d v="2024-06-30T00:00:00"/>
    <d v="2024-09-02T00:00:00"/>
    <m/>
    <n v="297864"/>
    <n v="297864"/>
    <n v="297864"/>
    <n v="0"/>
    <n v="240000"/>
    <n v="0"/>
    <n v="0"/>
    <n v="0"/>
    <n v="0"/>
    <n v="0"/>
    <n v="0"/>
    <n v="0"/>
    <n v="0"/>
    <m/>
    <m/>
    <m/>
    <n v="297864"/>
  </r>
  <r>
    <n v="890001098"/>
    <s v="ESE HOSPITAL SAN VICENTE DE PAUL FILANDIA"/>
    <s v="FEHF"/>
    <n v="43349"/>
    <s v="FEHF43349"/>
    <s v="890001098_FEHF43349"/>
    <d v="2024-06-30T00:00:00"/>
    <n v="285948"/>
    <n v="285948"/>
    <x v="1"/>
    <n v="285948"/>
    <n v="1222514181"/>
    <n v="0"/>
    <n v="0"/>
    <m/>
    <m/>
    <m/>
    <n v="0"/>
    <s v="Finalizada"/>
    <d v="2024-06-30T00:00:00"/>
    <d v="2024-09-02T00:00:00"/>
    <m/>
    <n v="285948"/>
    <n v="285948"/>
    <n v="285948"/>
    <n v="0"/>
    <n v="240000"/>
    <n v="0"/>
    <n v="0"/>
    <n v="0"/>
    <n v="0"/>
    <n v="0"/>
    <n v="0"/>
    <n v="0"/>
    <n v="0"/>
    <m/>
    <m/>
    <m/>
    <n v="285948"/>
  </r>
  <r>
    <n v="890001098"/>
    <s v="ESE HOSPITAL SAN VICENTE DE PAUL FILANDIA"/>
    <s v="FEHF"/>
    <n v="41402"/>
    <s v="FEHF41402"/>
    <s v="890001098_FEHF41402"/>
    <d v="2024-04-29T00:00:00"/>
    <n v="258406"/>
    <n v="258406"/>
    <x v="1"/>
    <n v="258406"/>
    <n v="1222489172"/>
    <n v="0"/>
    <n v="0"/>
    <m/>
    <m/>
    <m/>
    <n v="0"/>
    <s v="Finalizada"/>
    <d v="2024-04-29T00:00:00"/>
    <d v="2024-07-02T00:00:00"/>
    <m/>
    <n v="258406"/>
    <n v="258406"/>
    <n v="258406"/>
    <n v="0"/>
    <n v="240000"/>
    <n v="0"/>
    <n v="0"/>
    <n v="0"/>
    <n v="0"/>
    <n v="0"/>
    <n v="0"/>
    <n v="0"/>
    <n v="0"/>
    <m/>
    <m/>
    <m/>
    <n v="258406"/>
  </r>
  <r>
    <n v="890001098"/>
    <s v="ESE HOSPITAL SAN VICENTE DE PAUL FILANDIA"/>
    <s v="FEHF"/>
    <n v="42359"/>
    <s v="FEHF42359"/>
    <s v="890001098_FEHF42359"/>
    <d v="2024-05-29T00:00:00"/>
    <n v="103680"/>
    <n v="103680"/>
    <x v="1"/>
    <n v="103680"/>
    <n v="1222492975"/>
    <n v="0"/>
    <n v="0"/>
    <m/>
    <m/>
    <m/>
    <n v="0"/>
    <s v="Finalizada"/>
    <d v="2024-05-29T00:00:00"/>
    <d v="2024-07-02T00:00:00"/>
    <m/>
    <n v="103680"/>
    <n v="103680"/>
    <n v="103680"/>
    <n v="0"/>
    <n v="240000"/>
    <n v="0"/>
    <n v="0"/>
    <n v="0"/>
    <n v="0"/>
    <n v="0"/>
    <n v="0"/>
    <n v="0"/>
    <n v="0"/>
    <m/>
    <m/>
    <m/>
    <n v="103680"/>
  </r>
  <r>
    <n v="890001098"/>
    <s v="ESE HOSPITAL SAN VICENTE DE PAUL FILANDIA"/>
    <m/>
    <n v="8843"/>
    <n v="8843"/>
    <s v="890001098_8843"/>
    <d v="2015-12-31T00:00:00"/>
    <n v="47020"/>
    <n v="47020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  <r>
    <n v="890001098"/>
    <s v="ESE HOSPITAL SAN VICENTE DE PAUL FILANDIA"/>
    <m/>
    <n v="12411"/>
    <n v="12411"/>
    <s v="890001098_12411"/>
    <d v="2021-07-31T00:00:00"/>
    <n v="5500"/>
    <n v="5500"/>
    <x v="2"/>
    <n v="0"/>
    <m/>
    <n v="0"/>
    <n v="0"/>
    <m/>
    <m/>
    <m/>
    <n v="0"/>
    <m/>
    <m/>
    <m/>
    <m/>
    <n v="0"/>
    <n v="0"/>
    <n v="0"/>
    <n v="0"/>
    <n v="0"/>
    <n v="0"/>
    <n v="0"/>
    <n v="0"/>
    <n v="0"/>
    <n v="0"/>
    <e v="#N/A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7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64" showAll="0"/>
    <pivotField dataField="1" numFmtId="164" showAll="0"/>
    <pivotField axis="axisRow" showAll="0">
      <items count="4">
        <item x="2"/>
        <item x="0"/>
        <item x="1"/>
        <item t="default"/>
      </items>
    </pivotField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9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9"/>
  <sheetViews>
    <sheetView showGridLines="0" zoomScale="120" zoomScaleNormal="120" workbookViewId="0">
      <selection activeCell="H1" sqref="H1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2" customWidth="1"/>
    <col min="6" max="6" width="14.7265625" customWidth="1"/>
    <col min="7" max="8" width="14.7265625" style="9" customWidth="1"/>
    <col min="9" max="9" width="47.81640625" bestFit="1" customWidth="1"/>
    <col min="10" max="10" width="7.453125" bestFit="1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7" t="s">
        <v>4</v>
      </c>
      <c r="H1" s="7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5">
      <c r="A2" s="4">
        <v>890001098</v>
      </c>
      <c r="B2" s="4" t="s">
        <v>21</v>
      </c>
      <c r="C2" s="4"/>
      <c r="D2" s="4" t="s">
        <v>14</v>
      </c>
      <c r="E2" s="6">
        <v>42369</v>
      </c>
      <c r="F2" s="4"/>
      <c r="G2" s="8">
        <v>47020</v>
      </c>
      <c r="H2" s="8">
        <v>47020</v>
      </c>
      <c r="I2" s="5" t="s">
        <v>12</v>
      </c>
      <c r="J2" s="3"/>
      <c r="K2" s="5" t="s">
        <v>13</v>
      </c>
      <c r="L2" s="3"/>
    </row>
    <row r="3" spans="1:12" x14ac:dyDescent="0.35">
      <c r="A3" s="4">
        <v>890001098</v>
      </c>
      <c r="B3" s="4" t="s">
        <v>21</v>
      </c>
      <c r="C3" s="4"/>
      <c r="D3" s="4" t="s">
        <v>15</v>
      </c>
      <c r="E3" s="6">
        <v>44408.501388888886</v>
      </c>
      <c r="F3" s="4"/>
      <c r="G3" s="8">
        <v>5500</v>
      </c>
      <c r="H3" s="8">
        <v>5500</v>
      </c>
      <c r="I3" s="5" t="s">
        <v>12</v>
      </c>
      <c r="J3" s="3"/>
      <c r="K3" s="5" t="s">
        <v>13</v>
      </c>
      <c r="L3" s="3"/>
    </row>
    <row r="4" spans="1:12" x14ac:dyDescent="0.35">
      <c r="A4" s="4">
        <v>890001098</v>
      </c>
      <c r="B4" s="4" t="s">
        <v>21</v>
      </c>
      <c r="C4" s="4" t="s">
        <v>22</v>
      </c>
      <c r="D4" s="4" t="s">
        <v>16</v>
      </c>
      <c r="E4" s="6">
        <v>44922.754861111112</v>
      </c>
      <c r="F4" s="4"/>
      <c r="G4" s="8">
        <v>132490</v>
      </c>
      <c r="H4" s="8">
        <v>132490</v>
      </c>
      <c r="I4" s="4"/>
      <c r="J4" s="4"/>
      <c r="K4" s="4"/>
      <c r="L4" s="4"/>
    </row>
    <row r="5" spans="1:12" x14ac:dyDescent="0.35">
      <c r="A5" s="4">
        <v>890001098</v>
      </c>
      <c r="B5" s="4" t="s">
        <v>21</v>
      </c>
      <c r="C5" s="4" t="s">
        <v>22</v>
      </c>
      <c r="D5" s="4" t="s">
        <v>17</v>
      </c>
      <c r="E5" s="6">
        <v>45411.696527777778</v>
      </c>
      <c r="F5" s="4"/>
      <c r="G5" s="8">
        <v>258406</v>
      </c>
      <c r="H5" s="8">
        <v>258406</v>
      </c>
      <c r="I5" s="4"/>
      <c r="J5" s="4"/>
      <c r="K5" s="4"/>
      <c r="L5" s="4"/>
    </row>
    <row r="6" spans="1:12" x14ac:dyDescent="0.35">
      <c r="A6" s="4">
        <v>890001098</v>
      </c>
      <c r="B6" s="4" t="s">
        <v>21</v>
      </c>
      <c r="C6" s="4" t="s">
        <v>22</v>
      </c>
      <c r="D6" s="4" t="s">
        <v>18</v>
      </c>
      <c r="E6" s="6">
        <v>45441.636805555558</v>
      </c>
      <c r="F6" s="4"/>
      <c r="G6" s="8">
        <v>103680</v>
      </c>
      <c r="H6" s="8">
        <v>103680</v>
      </c>
      <c r="I6" s="4"/>
      <c r="J6" s="4"/>
      <c r="K6" s="4"/>
      <c r="L6" s="4"/>
    </row>
    <row r="7" spans="1:12" x14ac:dyDescent="0.35">
      <c r="A7" s="4">
        <v>890001098</v>
      </c>
      <c r="B7" s="4" t="s">
        <v>21</v>
      </c>
      <c r="C7" s="4" t="s">
        <v>22</v>
      </c>
      <c r="D7" s="4" t="s">
        <v>19</v>
      </c>
      <c r="E7" s="6">
        <v>45473.472222222219</v>
      </c>
      <c r="F7" s="4"/>
      <c r="G7" s="8">
        <v>297864</v>
      </c>
      <c r="H7" s="8">
        <v>297864</v>
      </c>
      <c r="I7" s="4"/>
      <c r="J7" s="4"/>
      <c r="K7" s="4"/>
      <c r="L7" s="4"/>
    </row>
    <row r="8" spans="1:12" x14ac:dyDescent="0.35">
      <c r="A8" s="4">
        <v>890001098</v>
      </c>
      <c r="B8" s="4" t="s">
        <v>21</v>
      </c>
      <c r="C8" s="4" t="s">
        <v>22</v>
      </c>
      <c r="D8" s="4" t="s">
        <v>20</v>
      </c>
      <c r="E8" s="6">
        <v>45473.473611111112</v>
      </c>
      <c r="F8" s="4"/>
      <c r="G8" s="8">
        <v>285948</v>
      </c>
      <c r="H8" s="8">
        <v>285948</v>
      </c>
      <c r="I8" s="4"/>
      <c r="J8" s="4"/>
      <c r="K8" s="4"/>
      <c r="L8" s="4"/>
    </row>
    <row r="9" spans="1:12" x14ac:dyDescent="0.35">
      <c r="H9" s="9">
        <f>SUM(H2:H8)</f>
        <v>1130908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C21" sqref="C21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5" t="s">
        <v>72</v>
      </c>
      <c r="B3" t="s">
        <v>70</v>
      </c>
      <c r="C3" t="s">
        <v>71</v>
      </c>
    </row>
    <row r="4" spans="1:3" x14ac:dyDescent="0.35">
      <c r="A4" s="36" t="s">
        <v>68</v>
      </c>
      <c r="B4" s="34">
        <v>2</v>
      </c>
      <c r="C4" s="34">
        <v>52520</v>
      </c>
    </row>
    <row r="5" spans="1:3" x14ac:dyDescent="0.35">
      <c r="A5" s="36" t="s">
        <v>51</v>
      </c>
      <c r="B5" s="34">
        <v>1</v>
      </c>
      <c r="C5" s="34">
        <v>132490</v>
      </c>
    </row>
    <row r="6" spans="1:3" x14ac:dyDescent="0.35">
      <c r="A6" s="36" t="s">
        <v>59</v>
      </c>
      <c r="B6" s="34">
        <v>4</v>
      </c>
      <c r="C6" s="34">
        <v>945898</v>
      </c>
    </row>
    <row r="7" spans="1:3" x14ac:dyDescent="0.35">
      <c r="A7" s="36" t="s">
        <v>73</v>
      </c>
      <c r="B7" s="34">
        <v>7</v>
      </c>
      <c r="C7" s="34">
        <v>1130908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9"/>
  <sheetViews>
    <sheetView showGridLines="0" workbookViewId="0">
      <selection activeCell="G2" sqref="G2"/>
    </sheetView>
  </sheetViews>
  <sheetFormatPr baseColWidth="10" defaultRowHeight="14.5" x14ac:dyDescent="0.35"/>
  <sheetData>
    <row r="1" spans="1:33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23</v>
      </c>
      <c r="F1" s="10" t="s">
        <v>24</v>
      </c>
      <c r="G1" s="11" t="s">
        <v>2</v>
      </c>
      <c r="H1" s="12" t="s">
        <v>4</v>
      </c>
      <c r="I1" s="12" t="s">
        <v>5</v>
      </c>
      <c r="J1" s="13" t="s">
        <v>25</v>
      </c>
      <c r="K1" s="14" t="s">
        <v>26</v>
      </c>
      <c r="L1" s="15" t="s">
        <v>27</v>
      </c>
      <c r="M1" s="16" t="s">
        <v>28</v>
      </c>
      <c r="N1" s="16" t="s">
        <v>29</v>
      </c>
      <c r="O1" s="17" t="s">
        <v>30</v>
      </c>
      <c r="P1" s="17" t="s">
        <v>31</v>
      </c>
      <c r="Q1" s="17" t="s">
        <v>32</v>
      </c>
      <c r="R1" s="18" t="s">
        <v>33</v>
      </c>
      <c r="S1" s="19" t="s">
        <v>34</v>
      </c>
      <c r="T1" s="19" t="s">
        <v>35</v>
      </c>
      <c r="U1" s="19" t="s">
        <v>36</v>
      </c>
      <c r="V1" s="19" t="s">
        <v>37</v>
      </c>
      <c r="W1" s="19" t="s">
        <v>38</v>
      </c>
      <c r="X1" s="19" t="s">
        <v>39</v>
      </c>
      <c r="Y1" s="19" t="s">
        <v>40</v>
      </c>
      <c r="Z1" s="19" t="s">
        <v>41</v>
      </c>
      <c r="AA1" s="19" t="s">
        <v>42</v>
      </c>
      <c r="AB1" s="19" t="s">
        <v>43</v>
      </c>
      <c r="AC1" s="17" t="s">
        <v>44</v>
      </c>
      <c r="AD1" s="17" t="s">
        <v>45</v>
      </c>
      <c r="AE1" s="17" t="s">
        <v>46</v>
      </c>
      <c r="AF1" s="17" t="s">
        <v>47</v>
      </c>
      <c r="AG1" s="19" t="s">
        <v>48</v>
      </c>
    </row>
    <row r="2" spans="1:33" x14ac:dyDescent="0.35">
      <c r="A2" s="20">
        <v>890001098</v>
      </c>
      <c r="B2" s="20" t="s">
        <v>21</v>
      </c>
      <c r="C2" s="20" t="s">
        <v>22</v>
      </c>
      <c r="D2" s="21">
        <v>29941</v>
      </c>
      <c r="E2" s="21" t="s">
        <v>49</v>
      </c>
      <c r="F2" s="21" t="s">
        <v>50</v>
      </c>
      <c r="G2" s="22">
        <v>44922</v>
      </c>
      <c r="H2" s="23">
        <v>132490</v>
      </c>
      <c r="I2" s="23">
        <v>132490</v>
      </c>
      <c r="J2" s="24" t="s">
        <v>51</v>
      </c>
      <c r="K2" s="25">
        <v>0</v>
      </c>
      <c r="L2" s="24"/>
      <c r="M2" s="25">
        <v>0</v>
      </c>
      <c r="N2" s="25">
        <v>0</v>
      </c>
      <c r="O2" s="24"/>
      <c r="P2" s="26"/>
      <c r="Q2" s="24"/>
      <c r="R2" s="25">
        <v>0</v>
      </c>
      <c r="S2" s="24" t="s">
        <v>52</v>
      </c>
      <c r="T2" s="26">
        <v>44922</v>
      </c>
      <c r="U2" s="26">
        <v>45097</v>
      </c>
      <c r="V2" s="26">
        <v>45098</v>
      </c>
      <c r="W2" s="25">
        <v>132490</v>
      </c>
      <c r="X2" s="25">
        <v>0</v>
      </c>
      <c r="Y2" s="25">
        <v>0</v>
      </c>
      <c r="Z2" s="25">
        <v>0</v>
      </c>
      <c r="AA2" s="25">
        <v>132490</v>
      </c>
      <c r="AB2" s="24" t="s">
        <v>53</v>
      </c>
      <c r="AC2" s="25">
        <v>132490</v>
      </c>
      <c r="AD2" s="27" t="s">
        <v>54</v>
      </c>
      <c r="AE2" s="27" t="s">
        <v>55</v>
      </c>
      <c r="AF2" s="27" t="s">
        <v>56</v>
      </c>
      <c r="AG2" s="25">
        <v>0</v>
      </c>
    </row>
    <row r="3" spans="1:33" x14ac:dyDescent="0.35">
      <c r="A3" s="20">
        <v>890001098</v>
      </c>
      <c r="B3" s="20" t="s">
        <v>21</v>
      </c>
      <c r="C3" s="20" t="s">
        <v>22</v>
      </c>
      <c r="D3" s="21">
        <v>43348</v>
      </c>
      <c r="E3" s="21" t="s">
        <v>57</v>
      </c>
      <c r="F3" s="21" t="s">
        <v>58</v>
      </c>
      <c r="G3" s="22">
        <v>45473</v>
      </c>
      <c r="H3" s="23">
        <v>297864</v>
      </c>
      <c r="I3" s="23">
        <v>297864</v>
      </c>
      <c r="J3" s="24" t="s">
        <v>59</v>
      </c>
      <c r="K3" s="25">
        <v>297864</v>
      </c>
      <c r="L3" s="24">
        <v>1222514180</v>
      </c>
      <c r="M3" s="25">
        <v>0</v>
      </c>
      <c r="N3" s="25">
        <v>0</v>
      </c>
      <c r="O3" s="24"/>
      <c r="P3" s="26"/>
      <c r="Q3" s="24"/>
      <c r="R3" s="25">
        <v>0</v>
      </c>
      <c r="S3" s="24" t="s">
        <v>60</v>
      </c>
      <c r="T3" s="26">
        <v>45473</v>
      </c>
      <c r="U3" s="26">
        <v>45537</v>
      </c>
      <c r="V3" s="26"/>
      <c r="W3" s="25">
        <v>297864</v>
      </c>
      <c r="X3" s="25">
        <v>0</v>
      </c>
      <c r="Y3" s="25">
        <v>0</v>
      </c>
      <c r="Z3" s="25">
        <v>0</v>
      </c>
      <c r="AA3" s="25">
        <v>0</v>
      </c>
      <c r="AB3" s="24"/>
      <c r="AC3" s="25">
        <v>0</v>
      </c>
      <c r="AD3" s="27"/>
      <c r="AE3" s="27"/>
      <c r="AF3" s="27"/>
      <c r="AG3" s="25">
        <v>297864</v>
      </c>
    </row>
    <row r="4" spans="1:33" x14ac:dyDescent="0.35">
      <c r="A4" s="20">
        <v>890001098</v>
      </c>
      <c r="B4" s="20" t="s">
        <v>21</v>
      </c>
      <c r="C4" s="20" t="s">
        <v>22</v>
      </c>
      <c r="D4" s="21">
        <v>43349</v>
      </c>
      <c r="E4" s="21" t="s">
        <v>61</v>
      </c>
      <c r="F4" s="21" t="s">
        <v>62</v>
      </c>
      <c r="G4" s="22">
        <v>45473</v>
      </c>
      <c r="H4" s="23">
        <v>285948</v>
      </c>
      <c r="I4" s="23">
        <v>285948</v>
      </c>
      <c r="J4" s="24" t="s">
        <v>59</v>
      </c>
      <c r="K4" s="25">
        <v>285948</v>
      </c>
      <c r="L4" s="24">
        <v>1222514181</v>
      </c>
      <c r="M4" s="25">
        <v>0</v>
      </c>
      <c r="N4" s="25">
        <v>0</v>
      </c>
      <c r="O4" s="24"/>
      <c r="P4" s="26"/>
      <c r="Q4" s="24"/>
      <c r="R4" s="25">
        <v>0</v>
      </c>
      <c r="S4" s="24" t="s">
        <v>60</v>
      </c>
      <c r="T4" s="26">
        <v>45473</v>
      </c>
      <c r="U4" s="26">
        <v>45537</v>
      </c>
      <c r="V4" s="26"/>
      <c r="W4" s="25">
        <v>285948</v>
      </c>
      <c r="X4" s="25">
        <v>0</v>
      </c>
      <c r="Y4" s="25">
        <v>0</v>
      </c>
      <c r="Z4" s="25">
        <v>0</v>
      </c>
      <c r="AA4" s="25">
        <v>0</v>
      </c>
      <c r="AB4" s="24"/>
      <c r="AC4" s="25">
        <v>0</v>
      </c>
      <c r="AD4" s="27"/>
      <c r="AE4" s="27"/>
      <c r="AF4" s="27"/>
      <c r="AG4" s="25">
        <v>285948</v>
      </c>
    </row>
    <row r="5" spans="1:33" x14ac:dyDescent="0.35">
      <c r="A5" s="20">
        <v>890001098</v>
      </c>
      <c r="B5" s="20" t="s">
        <v>21</v>
      </c>
      <c r="C5" s="20" t="s">
        <v>22</v>
      </c>
      <c r="D5" s="21">
        <v>41402</v>
      </c>
      <c r="E5" s="21" t="s">
        <v>63</v>
      </c>
      <c r="F5" s="21" t="s">
        <v>64</v>
      </c>
      <c r="G5" s="22">
        <v>45411</v>
      </c>
      <c r="H5" s="23">
        <v>258406</v>
      </c>
      <c r="I5" s="23">
        <v>258406</v>
      </c>
      <c r="J5" s="24" t="s">
        <v>59</v>
      </c>
      <c r="K5" s="25">
        <v>258406</v>
      </c>
      <c r="L5" s="24">
        <v>1222489172</v>
      </c>
      <c r="M5" s="25">
        <v>0</v>
      </c>
      <c r="N5" s="25">
        <v>0</v>
      </c>
      <c r="O5" s="24"/>
      <c r="P5" s="26"/>
      <c r="Q5" s="24"/>
      <c r="R5" s="25">
        <v>0</v>
      </c>
      <c r="S5" s="24" t="s">
        <v>60</v>
      </c>
      <c r="T5" s="26">
        <v>45411</v>
      </c>
      <c r="U5" s="26">
        <v>45475</v>
      </c>
      <c r="V5" s="26"/>
      <c r="W5" s="25">
        <v>258406</v>
      </c>
      <c r="X5" s="25">
        <v>0</v>
      </c>
      <c r="Y5" s="25">
        <v>0</v>
      </c>
      <c r="Z5" s="25">
        <v>0</v>
      </c>
      <c r="AA5" s="25">
        <v>0</v>
      </c>
      <c r="AB5" s="24"/>
      <c r="AC5" s="25">
        <v>0</v>
      </c>
      <c r="AD5" s="27"/>
      <c r="AE5" s="27"/>
      <c r="AF5" s="27"/>
      <c r="AG5" s="25">
        <v>258406</v>
      </c>
    </row>
    <row r="6" spans="1:33" x14ac:dyDescent="0.35">
      <c r="A6" s="20">
        <v>890001098</v>
      </c>
      <c r="B6" s="20" t="s">
        <v>21</v>
      </c>
      <c r="C6" s="20" t="s">
        <v>22</v>
      </c>
      <c r="D6" s="21">
        <v>42359</v>
      </c>
      <c r="E6" s="21" t="s">
        <v>65</v>
      </c>
      <c r="F6" s="21" t="s">
        <v>66</v>
      </c>
      <c r="G6" s="22">
        <v>45441</v>
      </c>
      <c r="H6" s="23">
        <v>103680</v>
      </c>
      <c r="I6" s="23">
        <v>103680</v>
      </c>
      <c r="J6" s="24" t="s">
        <v>59</v>
      </c>
      <c r="K6" s="25">
        <v>103680</v>
      </c>
      <c r="L6" s="24">
        <v>1222492975</v>
      </c>
      <c r="M6" s="25">
        <v>0</v>
      </c>
      <c r="N6" s="25">
        <v>0</v>
      </c>
      <c r="O6" s="24"/>
      <c r="P6" s="26"/>
      <c r="Q6" s="24"/>
      <c r="R6" s="25">
        <v>0</v>
      </c>
      <c r="S6" s="24" t="s">
        <v>60</v>
      </c>
      <c r="T6" s="26">
        <v>45441</v>
      </c>
      <c r="U6" s="26">
        <v>45475</v>
      </c>
      <c r="V6" s="26"/>
      <c r="W6" s="25">
        <v>103680</v>
      </c>
      <c r="X6" s="25">
        <v>0</v>
      </c>
      <c r="Y6" s="25">
        <v>0</v>
      </c>
      <c r="Z6" s="25">
        <v>0</v>
      </c>
      <c r="AA6" s="25">
        <v>0</v>
      </c>
      <c r="AB6" s="24"/>
      <c r="AC6" s="25">
        <v>0</v>
      </c>
      <c r="AD6" s="27"/>
      <c r="AE6" s="27"/>
      <c r="AF6" s="27"/>
      <c r="AG6" s="25">
        <v>103680</v>
      </c>
    </row>
    <row r="7" spans="1:33" x14ac:dyDescent="0.35">
      <c r="A7" s="20">
        <v>890001098</v>
      </c>
      <c r="B7" s="20" t="s">
        <v>21</v>
      </c>
      <c r="C7" s="20"/>
      <c r="D7" s="21">
        <v>8843</v>
      </c>
      <c r="E7" s="33">
        <v>8843</v>
      </c>
      <c r="F7" s="21" t="s">
        <v>67</v>
      </c>
      <c r="G7" s="22">
        <v>42369</v>
      </c>
      <c r="H7" s="23">
        <v>47020</v>
      </c>
      <c r="I7" s="23">
        <v>47020</v>
      </c>
      <c r="J7" s="24" t="s">
        <v>68</v>
      </c>
      <c r="K7" s="25">
        <v>0</v>
      </c>
      <c r="L7" s="24"/>
      <c r="M7" s="25">
        <v>0</v>
      </c>
      <c r="N7" s="25">
        <v>0</v>
      </c>
      <c r="O7" s="24"/>
      <c r="P7" s="26"/>
      <c r="Q7" s="24"/>
      <c r="R7" s="25">
        <v>0</v>
      </c>
      <c r="S7" s="24"/>
      <c r="T7" s="26"/>
      <c r="U7" s="26"/>
      <c r="V7" s="26"/>
      <c r="W7" s="25">
        <v>0</v>
      </c>
      <c r="X7" s="25">
        <v>0</v>
      </c>
      <c r="Y7" s="25">
        <v>0</v>
      </c>
      <c r="Z7" s="25">
        <v>0</v>
      </c>
      <c r="AA7" s="25">
        <v>0</v>
      </c>
      <c r="AB7" s="24"/>
      <c r="AC7" s="25">
        <v>0</v>
      </c>
      <c r="AD7" s="27"/>
      <c r="AE7" s="27"/>
      <c r="AF7" s="27"/>
      <c r="AG7" s="25">
        <v>0</v>
      </c>
    </row>
    <row r="8" spans="1:33" x14ac:dyDescent="0.35">
      <c r="A8" s="20">
        <v>890001098</v>
      </c>
      <c r="B8" s="20" t="s">
        <v>21</v>
      </c>
      <c r="C8" s="20"/>
      <c r="D8" s="21">
        <v>12411</v>
      </c>
      <c r="E8" s="33">
        <v>12411</v>
      </c>
      <c r="F8" s="21" t="s">
        <v>69</v>
      </c>
      <c r="G8" s="22">
        <v>44408</v>
      </c>
      <c r="H8" s="23">
        <v>5500</v>
      </c>
      <c r="I8" s="23">
        <v>5500</v>
      </c>
      <c r="J8" s="24" t="s">
        <v>68</v>
      </c>
      <c r="K8" s="25">
        <v>0</v>
      </c>
      <c r="L8" s="24"/>
      <c r="M8" s="25">
        <v>0</v>
      </c>
      <c r="N8" s="25">
        <v>0</v>
      </c>
      <c r="O8" s="24"/>
      <c r="P8" s="26"/>
      <c r="Q8" s="24"/>
      <c r="R8" s="25">
        <v>0</v>
      </c>
      <c r="S8" s="24"/>
      <c r="T8" s="26"/>
      <c r="U8" s="26"/>
      <c r="V8" s="26"/>
      <c r="W8" s="25">
        <v>0</v>
      </c>
      <c r="X8" s="25">
        <v>0</v>
      </c>
      <c r="Y8" s="25">
        <v>0</v>
      </c>
      <c r="Z8" s="25">
        <v>0</v>
      </c>
      <c r="AA8" s="25">
        <v>0</v>
      </c>
      <c r="AB8" s="24"/>
      <c r="AC8" s="25">
        <v>0</v>
      </c>
      <c r="AD8" s="27"/>
      <c r="AE8" s="27"/>
      <c r="AF8" s="27"/>
      <c r="AG8" s="25">
        <v>0</v>
      </c>
    </row>
    <row r="9" spans="1:33" x14ac:dyDescent="0.35">
      <c r="A9" s="28"/>
      <c r="B9" s="28"/>
      <c r="C9" s="28"/>
      <c r="D9" s="28"/>
      <c r="E9" s="28"/>
      <c r="F9" s="28"/>
      <c r="G9" s="29"/>
      <c r="H9" s="30"/>
      <c r="I9" s="30"/>
      <c r="J9" s="31"/>
      <c r="K9" s="32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0" sqref="C10"/>
    </sheetView>
  </sheetViews>
  <sheetFormatPr baseColWidth="10" defaultRowHeight="12.5" x14ac:dyDescent="0.25"/>
  <cols>
    <col min="1" max="1" width="1" style="37" customWidth="1"/>
    <col min="2" max="2" width="10.90625" style="37"/>
    <col min="3" max="3" width="17.54296875" style="37" customWidth="1"/>
    <col min="4" max="4" width="11.54296875" style="37" customWidth="1"/>
    <col min="5" max="8" width="10.90625" style="37"/>
    <col min="9" max="9" width="22.54296875" style="37" customWidth="1"/>
    <col min="10" max="10" width="14" style="37" customWidth="1"/>
    <col min="11" max="11" width="1.7265625" style="37" customWidth="1"/>
    <col min="12" max="16384" width="10.90625" style="37"/>
  </cols>
  <sheetData>
    <row r="1" spans="2:10" ht="6" customHeight="1" thickBot="1" x14ac:dyDescent="0.3"/>
    <row r="2" spans="2:10" ht="19.5" customHeight="1" x14ac:dyDescent="0.25">
      <c r="B2" s="38"/>
      <c r="C2" s="39"/>
      <c r="D2" s="40" t="s">
        <v>74</v>
      </c>
      <c r="E2" s="41"/>
      <c r="F2" s="41"/>
      <c r="G2" s="41"/>
      <c r="H2" s="41"/>
      <c r="I2" s="42"/>
      <c r="J2" s="43" t="s">
        <v>75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D4" s="50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54" t="s">
        <v>76</v>
      </c>
      <c r="E5" s="55"/>
      <c r="F5" s="55"/>
      <c r="G5" s="55"/>
      <c r="H5" s="55"/>
      <c r="I5" s="56"/>
      <c r="J5" s="56" t="s">
        <v>77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x14ac:dyDescent="0.25">
      <c r="B9" s="63"/>
      <c r="J9" s="64"/>
    </row>
    <row r="10" spans="2:10" ht="13" x14ac:dyDescent="0.3">
      <c r="B10" s="63"/>
      <c r="C10" s="65" t="s">
        <v>109</v>
      </c>
      <c r="E10" s="66"/>
      <c r="H10" s="67"/>
      <c r="J10" s="64"/>
    </row>
    <row r="11" spans="2:10" x14ac:dyDescent="0.25">
      <c r="B11" s="63"/>
      <c r="J11" s="64"/>
    </row>
    <row r="12" spans="2:10" ht="13" x14ac:dyDescent="0.3">
      <c r="B12" s="63"/>
      <c r="C12" s="65" t="s">
        <v>107</v>
      </c>
      <c r="J12" s="64"/>
    </row>
    <row r="13" spans="2:10" ht="13" x14ac:dyDescent="0.3">
      <c r="B13" s="63"/>
      <c r="C13" s="65" t="s">
        <v>108</v>
      </c>
      <c r="J13" s="64"/>
    </row>
    <row r="14" spans="2:10" x14ac:dyDescent="0.25">
      <c r="B14" s="63"/>
      <c r="J14" s="64"/>
    </row>
    <row r="15" spans="2:10" x14ac:dyDescent="0.25">
      <c r="B15" s="63"/>
      <c r="C15" s="37" t="s">
        <v>78</v>
      </c>
      <c r="J15" s="64"/>
    </row>
    <row r="16" spans="2:10" x14ac:dyDescent="0.25">
      <c r="B16" s="63"/>
      <c r="C16" s="68"/>
      <c r="J16" s="64"/>
    </row>
    <row r="17" spans="2:10" ht="13" x14ac:dyDescent="0.3">
      <c r="B17" s="63"/>
      <c r="C17" s="37" t="s">
        <v>79</v>
      </c>
      <c r="D17" s="66"/>
      <c r="H17" s="69"/>
      <c r="I17" s="70"/>
      <c r="J17" s="64"/>
    </row>
    <row r="18" spans="2:10" ht="13" x14ac:dyDescent="0.3">
      <c r="B18" s="63"/>
      <c r="C18" s="65" t="s">
        <v>80</v>
      </c>
      <c r="D18" s="65"/>
      <c r="E18" s="65"/>
      <c r="F18" s="65"/>
      <c r="H18" s="71">
        <v>7</v>
      </c>
      <c r="I18" s="72">
        <v>1130908</v>
      </c>
      <c r="J18" s="64"/>
    </row>
    <row r="19" spans="2:10" x14ac:dyDescent="0.25">
      <c r="B19" s="63"/>
      <c r="C19" s="37" t="s">
        <v>81</v>
      </c>
      <c r="H19" s="73">
        <v>0</v>
      </c>
      <c r="I19" s="74">
        <v>0</v>
      </c>
      <c r="J19" s="64"/>
    </row>
    <row r="20" spans="2:10" x14ac:dyDescent="0.25">
      <c r="B20" s="63"/>
      <c r="C20" s="37" t="s">
        <v>82</v>
      </c>
      <c r="H20" s="73">
        <v>0</v>
      </c>
      <c r="I20" s="74">
        <v>0</v>
      </c>
      <c r="J20" s="64"/>
    </row>
    <row r="21" spans="2:10" x14ac:dyDescent="0.25">
      <c r="B21" s="63"/>
      <c r="C21" s="37" t="s">
        <v>83</v>
      </c>
      <c r="H21" s="73">
        <v>2</v>
      </c>
      <c r="I21" s="74">
        <v>52520</v>
      </c>
      <c r="J21" s="64"/>
    </row>
    <row r="22" spans="2:10" x14ac:dyDescent="0.25">
      <c r="B22" s="63"/>
      <c r="C22" s="37" t="s">
        <v>84</v>
      </c>
      <c r="H22" s="73">
        <v>1</v>
      </c>
      <c r="I22" s="74">
        <v>132490</v>
      </c>
      <c r="J22" s="64"/>
    </row>
    <row r="23" spans="2:10" x14ac:dyDescent="0.25">
      <c r="B23" s="63"/>
      <c r="C23" s="37" t="s">
        <v>85</v>
      </c>
      <c r="H23" s="73">
        <v>0</v>
      </c>
      <c r="I23" s="74">
        <v>0</v>
      </c>
      <c r="J23" s="64"/>
    </row>
    <row r="24" spans="2:10" ht="13" thickBot="1" x14ac:dyDescent="0.3">
      <c r="B24" s="63"/>
      <c r="C24" s="37" t="s">
        <v>86</v>
      </c>
      <c r="H24" s="75">
        <v>0</v>
      </c>
      <c r="I24" s="76">
        <v>0</v>
      </c>
      <c r="J24" s="64"/>
    </row>
    <row r="25" spans="2:10" ht="13" x14ac:dyDescent="0.3">
      <c r="B25" s="63"/>
      <c r="C25" s="65" t="s">
        <v>87</v>
      </c>
      <c r="D25" s="65"/>
      <c r="E25" s="65"/>
      <c r="F25" s="65"/>
      <c r="H25" s="71">
        <f>H19+H20+H21+H22+H24+H23</f>
        <v>3</v>
      </c>
      <c r="I25" s="72">
        <f>I19+I20+I21+I22+I24+I23</f>
        <v>185010</v>
      </c>
      <c r="J25" s="64"/>
    </row>
    <row r="26" spans="2:10" x14ac:dyDescent="0.25">
      <c r="B26" s="63"/>
      <c r="C26" s="37" t="s">
        <v>88</v>
      </c>
      <c r="H26" s="73">
        <v>4</v>
      </c>
      <c r="I26" s="74">
        <v>945898</v>
      </c>
      <c r="J26" s="64"/>
    </row>
    <row r="27" spans="2:10" ht="13" thickBot="1" x14ac:dyDescent="0.3">
      <c r="B27" s="63"/>
      <c r="C27" s="37" t="s">
        <v>89</v>
      </c>
      <c r="H27" s="75">
        <v>0</v>
      </c>
      <c r="I27" s="76">
        <v>0</v>
      </c>
      <c r="J27" s="64"/>
    </row>
    <row r="28" spans="2:10" ht="13" x14ac:dyDescent="0.3">
      <c r="B28" s="63"/>
      <c r="C28" s="65" t="s">
        <v>90</v>
      </c>
      <c r="D28" s="65"/>
      <c r="E28" s="65"/>
      <c r="F28" s="65"/>
      <c r="H28" s="71">
        <f>H26+H27</f>
        <v>4</v>
      </c>
      <c r="I28" s="72">
        <f>I26+I27</f>
        <v>945898</v>
      </c>
      <c r="J28" s="64"/>
    </row>
    <row r="29" spans="2:10" ht="13.5" thickBot="1" x14ac:dyDescent="0.35">
      <c r="B29" s="63"/>
      <c r="C29" s="37" t="s">
        <v>91</v>
      </c>
      <c r="D29" s="65"/>
      <c r="E29" s="65"/>
      <c r="F29" s="65"/>
      <c r="H29" s="75">
        <v>0</v>
      </c>
      <c r="I29" s="76">
        <v>0</v>
      </c>
      <c r="J29" s="64"/>
    </row>
    <row r="30" spans="2:10" ht="13" x14ac:dyDescent="0.3">
      <c r="B30" s="63"/>
      <c r="C30" s="65" t="s">
        <v>92</v>
      </c>
      <c r="D30" s="65"/>
      <c r="E30" s="65"/>
      <c r="F30" s="65"/>
      <c r="H30" s="73">
        <f>H29</f>
        <v>0</v>
      </c>
      <c r="I30" s="74">
        <f>I29</f>
        <v>0</v>
      </c>
      <c r="J30" s="64"/>
    </row>
    <row r="31" spans="2:10" ht="13" x14ac:dyDescent="0.3">
      <c r="B31" s="63"/>
      <c r="C31" s="65"/>
      <c r="D31" s="65"/>
      <c r="E31" s="65"/>
      <c r="F31" s="65"/>
      <c r="H31" s="77"/>
      <c r="I31" s="72"/>
      <c r="J31" s="64"/>
    </row>
    <row r="32" spans="2:10" ht="13.5" thickBot="1" x14ac:dyDescent="0.35">
      <c r="B32" s="63"/>
      <c r="C32" s="65" t="s">
        <v>93</v>
      </c>
      <c r="D32" s="65"/>
      <c r="H32" s="78">
        <f>H25+H28+H30</f>
        <v>7</v>
      </c>
      <c r="I32" s="79">
        <f>I25+I28+I30</f>
        <v>1130908</v>
      </c>
      <c r="J32" s="64"/>
    </row>
    <row r="33" spans="2:10" ht="13.5" thickTop="1" x14ac:dyDescent="0.3">
      <c r="B33" s="63"/>
      <c r="C33" s="65"/>
      <c r="D33" s="65"/>
      <c r="H33" s="80">
        <f>+H18-H32</f>
        <v>0</v>
      </c>
      <c r="I33" s="74">
        <f>+I18-I32</f>
        <v>0</v>
      </c>
      <c r="J33" s="64"/>
    </row>
    <row r="34" spans="2:10" x14ac:dyDescent="0.25">
      <c r="B34" s="63"/>
      <c r="G34" s="80"/>
      <c r="H34" s="80"/>
      <c r="I34" s="80"/>
      <c r="J34" s="64"/>
    </row>
    <row r="35" spans="2:10" x14ac:dyDescent="0.25">
      <c r="B35" s="63"/>
      <c r="G35" s="80"/>
      <c r="H35" s="80"/>
      <c r="I35" s="80"/>
      <c r="J35" s="64"/>
    </row>
    <row r="36" spans="2:10" ht="13" x14ac:dyDescent="0.3">
      <c r="B36" s="63"/>
      <c r="C36" s="65"/>
      <c r="G36" s="80"/>
      <c r="H36" s="80"/>
      <c r="I36" s="80"/>
      <c r="J36" s="64"/>
    </row>
    <row r="37" spans="2:10" ht="13.5" thickBot="1" x14ac:dyDescent="0.35">
      <c r="B37" s="63"/>
      <c r="C37" s="81" t="s">
        <v>110</v>
      </c>
      <c r="D37" s="82"/>
      <c r="H37" s="81" t="s">
        <v>94</v>
      </c>
      <c r="I37" s="82"/>
      <c r="J37" s="64"/>
    </row>
    <row r="38" spans="2:10" ht="13" x14ac:dyDescent="0.3">
      <c r="B38" s="63"/>
      <c r="C38" s="65" t="s">
        <v>111</v>
      </c>
      <c r="D38" s="80"/>
      <c r="H38" s="83" t="s">
        <v>95</v>
      </c>
      <c r="I38" s="80"/>
      <c r="J38" s="64"/>
    </row>
    <row r="39" spans="2:10" ht="13" x14ac:dyDescent="0.3">
      <c r="B39" s="63"/>
      <c r="C39" s="65" t="s">
        <v>21</v>
      </c>
      <c r="H39" s="65" t="s">
        <v>96</v>
      </c>
      <c r="I39" s="80"/>
      <c r="J39" s="64"/>
    </row>
    <row r="40" spans="2:10" x14ac:dyDescent="0.25">
      <c r="B40" s="63"/>
      <c r="G40" s="80"/>
      <c r="H40" s="80"/>
      <c r="I40" s="80"/>
      <c r="J40" s="64"/>
    </row>
    <row r="41" spans="2:10" ht="12.75" customHeight="1" x14ac:dyDescent="0.25">
      <c r="B41" s="63"/>
      <c r="C41" s="84" t="s">
        <v>97</v>
      </c>
      <c r="D41" s="84"/>
      <c r="E41" s="84"/>
      <c r="F41" s="84"/>
      <c r="G41" s="84"/>
      <c r="H41" s="84"/>
      <c r="I41" s="84"/>
      <c r="J41" s="64"/>
    </row>
    <row r="42" spans="2:10" ht="18.75" customHeight="1" thickBot="1" x14ac:dyDescent="0.3">
      <c r="B42" s="85"/>
      <c r="C42" s="86"/>
      <c r="D42" s="86"/>
      <c r="E42" s="86"/>
      <c r="F42" s="86"/>
      <c r="G42" s="86"/>
      <c r="H42" s="86"/>
      <c r="I42" s="86"/>
      <c r="J42" s="8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4" zoomScale="84" zoomScaleNormal="84" zoomScaleSheetLayoutView="100" workbookViewId="0">
      <selection activeCell="L4" sqref="L4:L5"/>
    </sheetView>
  </sheetViews>
  <sheetFormatPr baseColWidth="10" defaultColWidth="11.453125" defaultRowHeight="12.5" x14ac:dyDescent="0.25"/>
  <cols>
    <col min="1" max="1" width="4.453125" style="37" customWidth="1"/>
    <col min="2" max="2" width="11.453125" style="37"/>
    <col min="3" max="3" width="12.81640625" style="37" customWidth="1"/>
    <col min="4" max="4" width="22" style="37" customWidth="1"/>
    <col min="5" max="8" width="11.453125" style="37"/>
    <col min="9" max="9" width="24.7265625" style="37" customWidth="1"/>
    <col min="10" max="10" width="12.54296875" style="37" customWidth="1"/>
    <col min="11" max="11" width="1.7265625" style="37" customWidth="1"/>
    <col min="12" max="16384" width="11.453125" style="37"/>
  </cols>
  <sheetData>
    <row r="1" spans="2:10" ht="18" customHeight="1" thickBot="1" x14ac:dyDescent="0.3"/>
    <row r="2" spans="2:10" ht="19.5" customHeight="1" x14ac:dyDescent="0.25">
      <c r="B2" s="38"/>
      <c r="C2" s="39"/>
      <c r="D2" s="40" t="s">
        <v>98</v>
      </c>
      <c r="E2" s="41"/>
      <c r="F2" s="41"/>
      <c r="G2" s="41"/>
      <c r="H2" s="41"/>
      <c r="I2" s="42"/>
      <c r="J2" s="43" t="s">
        <v>75</v>
      </c>
    </row>
    <row r="3" spans="2:10" ht="15.75" customHeight="1" thickBot="1" x14ac:dyDescent="0.3">
      <c r="B3" s="44"/>
      <c r="C3" s="45"/>
      <c r="D3" s="46"/>
      <c r="E3" s="47"/>
      <c r="F3" s="47"/>
      <c r="G3" s="47"/>
      <c r="H3" s="47"/>
      <c r="I3" s="48"/>
      <c r="J3" s="49"/>
    </row>
    <row r="4" spans="2:10" ht="13" x14ac:dyDescent="0.25">
      <c r="B4" s="44"/>
      <c r="C4" s="45"/>
      <c r="E4" s="51"/>
      <c r="F4" s="51"/>
      <c r="G4" s="51"/>
      <c r="H4" s="51"/>
      <c r="I4" s="52"/>
      <c r="J4" s="53"/>
    </row>
    <row r="5" spans="2:10" ht="13" x14ac:dyDescent="0.25">
      <c r="B5" s="44"/>
      <c r="C5" s="45"/>
      <c r="D5" s="88" t="s">
        <v>99</v>
      </c>
      <c r="E5" s="89"/>
      <c r="F5" s="89"/>
      <c r="G5" s="89"/>
      <c r="H5" s="89"/>
      <c r="I5" s="90"/>
      <c r="J5" s="56" t="s">
        <v>100</v>
      </c>
    </row>
    <row r="6" spans="2:10" ht="13.5" thickBot="1" x14ac:dyDescent="0.3">
      <c r="B6" s="57"/>
      <c r="C6" s="58"/>
      <c r="D6" s="59"/>
      <c r="E6" s="60"/>
      <c r="F6" s="60"/>
      <c r="G6" s="60"/>
      <c r="H6" s="60"/>
      <c r="I6" s="61"/>
      <c r="J6" s="62"/>
    </row>
    <row r="7" spans="2:10" x14ac:dyDescent="0.25">
      <c r="B7" s="63"/>
      <c r="J7" s="64"/>
    </row>
    <row r="8" spans="2:10" x14ac:dyDescent="0.25">
      <c r="B8" s="63"/>
      <c r="J8" s="64"/>
    </row>
    <row r="9" spans="2:10" ht="13" x14ac:dyDescent="0.3">
      <c r="B9" s="63"/>
      <c r="C9" s="65" t="str">
        <f ca="1">+CONCATENATE("Santiago de Cali, ",TEXT(TODAY(),"MMMM DD YYYY"))</f>
        <v>Santiago de Cali, octubre 28 2024</v>
      </c>
      <c r="D9" s="67"/>
      <c r="E9" s="66"/>
      <c r="J9" s="64"/>
    </row>
    <row r="10" spans="2:10" ht="13" x14ac:dyDescent="0.3">
      <c r="B10" s="63"/>
      <c r="C10" s="65"/>
      <c r="J10" s="64"/>
    </row>
    <row r="11" spans="2:10" ht="13" x14ac:dyDescent="0.3">
      <c r="B11" s="63"/>
      <c r="C11" s="65" t="str">
        <f>+'FOR-CSA-018'!C12</f>
        <v>Señores : ESE HOSPITAL SAN VICENTE DE PAUL FILANDIA</v>
      </c>
      <c r="J11" s="64"/>
    </row>
    <row r="12" spans="2:10" ht="13" x14ac:dyDescent="0.3">
      <c r="B12" s="63"/>
      <c r="C12" s="65" t="str">
        <f>+'FOR-CSA-018'!C13</f>
        <v>NIT: 890001098</v>
      </c>
      <c r="J12" s="64"/>
    </row>
    <row r="13" spans="2:10" x14ac:dyDescent="0.25">
      <c r="B13" s="63"/>
      <c r="J13" s="64"/>
    </row>
    <row r="14" spans="2:10" x14ac:dyDescent="0.25">
      <c r="B14" s="63"/>
      <c r="C14" s="37" t="s">
        <v>101</v>
      </c>
      <c r="J14" s="64"/>
    </row>
    <row r="15" spans="2:10" x14ac:dyDescent="0.25">
      <c r="B15" s="63"/>
      <c r="C15" s="68"/>
      <c r="J15" s="64"/>
    </row>
    <row r="16" spans="2:10" ht="13" x14ac:dyDescent="0.3">
      <c r="B16" s="63"/>
      <c r="C16" s="91"/>
      <c r="D16" s="66"/>
      <c r="H16" s="92" t="s">
        <v>102</v>
      </c>
      <c r="I16" s="92" t="s">
        <v>103</v>
      </c>
      <c r="J16" s="64"/>
    </row>
    <row r="17" spans="2:10" ht="13" x14ac:dyDescent="0.3">
      <c r="B17" s="63"/>
      <c r="C17" s="65" t="s">
        <v>80</v>
      </c>
      <c r="D17" s="65"/>
      <c r="E17" s="65"/>
      <c r="F17" s="65"/>
      <c r="H17" s="69">
        <f>+SUM(H18:H21)</f>
        <v>1</v>
      </c>
      <c r="I17" s="93">
        <f>+SUM(I18:I21)</f>
        <v>132490</v>
      </c>
      <c r="J17" s="64"/>
    </row>
    <row r="18" spans="2:10" x14ac:dyDescent="0.25">
      <c r="B18" s="63"/>
      <c r="C18" s="37" t="s">
        <v>81</v>
      </c>
      <c r="H18" s="94">
        <f>+'FOR-CSA-018'!H19</f>
        <v>0</v>
      </c>
      <c r="I18" s="95">
        <f>+'FOR-CSA-018'!I19</f>
        <v>0</v>
      </c>
      <c r="J18" s="64"/>
    </row>
    <row r="19" spans="2:10" x14ac:dyDescent="0.25">
      <c r="B19" s="63"/>
      <c r="C19" s="37" t="s">
        <v>82</v>
      </c>
      <c r="H19" s="94">
        <f>+'FOR-CSA-018'!H20</f>
        <v>0</v>
      </c>
      <c r="I19" s="95">
        <f>+'FOR-CSA-018'!I20</f>
        <v>0</v>
      </c>
      <c r="J19" s="64"/>
    </row>
    <row r="20" spans="2:10" x14ac:dyDescent="0.25">
      <c r="B20" s="63"/>
      <c r="C20" s="37" t="s">
        <v>84</v>
      </c>
      <c r="H20" s="94">
        <f>+'FOR-CSA-018'!H22</f>
        <v>1</v>
      </c>
      <c r="I20" s="95">
        <f>+'FOR-CSA-018'!I22</f>
        <v>132490</v>
      </c>
      <c r="J20" s="64"/>
    </row>
    <row r="21" spans="2:10" x14ac:dyDescent="0.25">
      <c r="B21" s="63"/>
      <c r="C21" s="37" t="s">
        <v>104</v>
      </c>
      <c r="H21" s="94">
        <f>+'FOR-CSA-018'!H24</f>
        <v>0</v>
      </c>
      <c r="I21" s="95">
        <f>+'FOR-CSA-018'!I24</f>
        <v>0</v>
      </c>
      <c r="J21" s="64"/>
    </row>
    <row r="22" spans="2:10" ht="13" x14ac:dyDescent="0.3">
      <c r="B22" s="63"/>
      <c r="C22" s="65" t="s">
        <v>105</v>
      </c>
      <c r="D22" s="65"/>
      <c r="E22" s="65"/>
      <c r="F22" s="65"/>
      <c r="H22" s="69">
        <f>SUM(H18:H21)</f>
        <v>1</v>
      </c>
      <c r="I22" s="93">
        <f>+SUBTOTAL(9,I18:I21)</f>
        <v>132490</v>
      </c>
      <c r="J22" s="64"/>
    </row>
    <row r="23" spans="2:10" ht="13.5" thickBot="1" x14ac:dyDescent="0.35">
      <c r="B23" s="63"/>
      <c r="C23" s="65"/>
      <c r="D23" s="65"/>
      <c r="H23" s="96"/>
      <c r="I23" s="97"/>
      <c r="J23" s="64"/>
    </row>
    <row r="24" spans="2:10" ht="13.5" thickTop="1" x14ac:dyDescent="0.3">
      <c r="B24" s="63"/>
      <c r="C24" s="65"/>
      <c r="D24" s="65"/>
      <c r="H24" s="80"/>
      <c r="I24" s="74"/>
      <c r="J24" s="64"/>
    </row>
    <row r="25" spans="2:10" ht="13" x14ac:dyDescent="0.3">
      <c r="B25" s="63"/>
      <c r="C25" s="65"/>
      <c r="D25" s="65"/>
      <c r="H25" s="80"/>
      <c r="I25" s="74"/>
      <c r="J25" s="64"/>
    </row>
    <row r="26" spans="2:10" ht="13" x14ac:dyDescent="0.3">
      <c r="B26" s="63"/>
      <c r="C26" s="65"/>
      <c r="D26" s="65"/>
      <c r="H26" s="80"/>
      <c r="I26" s="74"/>
      <c r="J26" s="64"/>
    </row>
    <row r="27" spans="2:10" x14ac:dyDescent="0.25">
      <c r="B27" s="63"/>
      <c r="G27" s="80"/>
      <c r="H27" s="80"/>
      <c r="I27" s="80"/>
      <c r="J27" s="64"/>
    </row>
    <row r="28" spans="2:10" ht="13.5" thickBot="1" x14ac:dyDescent="0.35">
      <c r="B28" s="63"/>
      <c r="C28" s="81" t="str">
        <f>+'FOR-CSA-018'!C37</f>
        <v>ALEXANDRA HOYOS BENAVIDES</v>
      </c>
      <c r="D28" s="81"/>
      <c r="G28" s="81" t="s">
        <v>94</v>
      </c>
      <c r="H28" s="82"/>
      <c r="I28" s="80"/>
      <c r="J28" s="64"/>
    </row>
    <row r="29" spans="2:10" ht="13" x14ac:dyDescent="0.3">
      <c r="B29" s="63"/>
      <c r="C29" s="83" t="str">
        <f>+'FOR-CSA-018'!C38</f>
        <v>Cartera</v>
      </c>
      <c r="D29" s="83"/>
      <c r="G29" s="83" t="s">
        <v>106</v>
      </c>
      <c r="H29" s="80"/>
      <c r="I29" s="80"/>
      <c r="J29" s="64"/>
    </row>
    <row r="30" spans="2:10" ht="18.75" customHeight="1" thickBot="1" x14ac:dyDescent="0.3">
      <c r="B30" s="85"/>
      <c r="C30" s="86"/>
      <c r="D30" s="86"/>
      <c r="E30" s="86"/>
      <c r="F30" s="86"/>
      <c r="G30" s="82"/>
      <c r="H30" s="82"/>
      <c r="I30" s="82"/>
      <c r="J30" s="8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2024-10-28T19:38:20Z</cp:lastPrinted>
  <dcterms:created xsi:type="dcterms:W3CDTF">2022-06-01T14:39:12Z</dcterms:created>
  <dcterms:modified xsi:type="dcterms:W3CDTF">2024-10-28T19:38:28Z</dcterms:modified>
</cp:coreProperties>
</file>