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PENDIENTES\NIT 891900361 HOSPITAL SAGRADA FAMILIA\"/>
    </mc:Choice>
  </mc:AlternateContent>
  <bookViews>
    <workbookView xWindow="-120" yWindow="-120" windowWidth="29040" windowHeight="1584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FACTURA'!$A$1:$AC$75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6" r:id="rId9"/>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0" i="4" l="1"/>
  <c r="H30" i="4"/>
  <c r="I28" i="4"/>
  <c r="H28" i="4"/>
  <c r="I25" i="4"/>
  <c r="H25" i="4"/>
  <c r="H32" i="4" l="1"/>
  <c r="H33" i="4" s="1"/>
  <c r="I32" i="4"/>
  <c r="I33" i="4" s="1"/>
  <c r="E75" i="2" l="1"/>
  <c r="F75" i="2" s="1"/>
  <c r="E74" i="2"/>
  <c r="F74" i="2" s="1"/>
  <c r="E49" i="2"/>
  <c r="F49" i="2" s="1"/>
  <c r="E48" i="2"/>
  <c r="F48" i="2" s="1"/>
  <c r="E47" i="2"/>
  <c r="F47" i="2" s="1"/>
  <c r="E46" i="2"/>
  <c r="F46" i="2" s="1"/>
  <c r="E45" i="2"/>
  <c r="F45" i="2" s="1"/>
  <c r="E44" i="2"/>
  <c r="F44" i="2" s="1"/>
  <c r="E43" i="2"/>
  <c r="F43" i="2" s="1"/>
  <c r="E42" i="2"/>
  <c r="F42" i="2" s="1"/>
  <c r="E41" i="2"/>
  <c r="F41" i="2" s="1"/>
  <c r="E40" i="2"/>
  <c r="F40" i="2" s="1"/>
  <c r="E39" i="2"/>
  <c r="F39" i="2" s="1"/>
  <c r="E38" i="2"/>
  <c r="F38" i="2" s="1"/>
  <c r="E37" i="2"/>
  <c r="F37" i="2" s="1"/>
  <c r="E36" i="2"/>
  <c r="F36" i="2" s="1"/>
  <c r="E35" i="2"/>
  <c r="F35" i="2" s="1"/>
  <c r="E52" i="2"/>
  <c r="F52" i="2" s="1"/>
  <c r="E73" i="2"/>
  <c r="F73" i="2" s="1"/>
  <c r="E34" i="2"/>
  <c r="F34" i="2" s="1"/>
  <c r="E33" i="2"/>
  <c r="F33" i="2" s="1"/>
  <c r="E53" i="2"/>
  <c r="F53" i="2" s="1"/>
  <c r="E32" i="2"/>
  <c r="F32" i="2" s="1"/>
  <c r="E31" i="2"/>
  <c r="F31" i="2" s="1"/>
  <c r="E30" i="2"/>
  <c r="F30" i="2" s="1"/>
  <c r="E29" i="2"/>
  <c r="F29" i="2" s="1"/>
  <c r="E28" i="2"/>
  <c r="F28" i="2" s="1"/>
  <c r="E27" i="2"/>
  <c r="F27" i="2" s="1"/>
  <c r="E55" i="2"/>
  <c r="F55" i="2" s="1"/>
  <c r="E72" i="2"/>
  <c r="F72" i="2" s="1"/>
  <c r="E26" i="2"/>
  <c r="F26" i="2" s="1"/>
  <c r="E63" i="2"/>
  <c r="F63" i="2" s="1"/>
  <c r="E64" i="2"/>
  <c r="F64" i="2" s="1"/>
  <c r="E51" i="2"/>
  <c r="F51" i="2" s="1"/>
  <c r="E71" i="2"/>
  <c r="F71" i="2" s="1"/>
  <c r="E25" i="2"/>
  <c r="F25" i="2" s="1"/>
  <c r="E70" i="2"/>
  <c r="F70" i="2" s="1"/>
  <c r="E69" i="2"/>
  <c r="F69" i="2" s="1"/>
  <c r="E68" i="2"/>
  <c r="F68" i="2" s="1"/>
  <c r="E67" i="2"/>
  <c r="F67" i="2" s="1"/>
  <c r="E66" i="2"/>
  <c r="F66" i="2" s="1"/>
  <c r="E62" i="2"/>
  <c r="F62" i="2" s="1"/>
  <c r="E61" i="2"/>
  <c r="F61" i="2" s="1"/>
  <c r="E60" i="2"/>
  <c r="F60" i="2" s="1"/>
  <c r="E59" i="2"/>
  <c r="F59" i="2" s="1"/>
  <c r="E58" i="2"/>
  <c r="F58" i="2" s="1"/>
  <c r="E57" i="2"/>
  <c r="F57" i="2" s="1"/>
  <c r="E24" i="2"/>
  <c r="F24" i="2" s="1"/>
  <c r="E54" i="2"/>
  <c r="F54" i="2" s="1"/>
  <c r="E56" i="2"/>
  <c r="F56" i="2" s="1"/>
  <c r="E23" i="2"/>
  <c r="F23" i="2" s="1"/>
  <c r="E22" i="2"/>
  <c r="F22" i="2" s="1"/>
  <c r="E21" i="2"/>
  <c r="F21" i="2" s="1"/>
  <c r="E50" i="2"/>
  <c r="F50" i="2" s="1"/>
  <c r="E65" i="2"/>
  <c r="F65" i="2" s="1"/>
  <c r="E20" i="2"/>
  <c r="F20" i="2" s="1"/>
  <c r="E19" i="2"/>
  <c r="F19" i="2" s="1"/>
  <c r="E18" i="2"/>
  <c r="F18" i="2" s="1"/>
  <c r="E17" i="2"/>
  <c r="F17" i="2" s="1"/>
  <c r="E16" i="2"/>
  <c r="F16" i="2" s="1"/>
  <c r="E15" i="2"/>
  <c r="F15" i="2" s="1"/>
  <c r="E14" i="2"/>
  <c r="F14" i="2" s="1"/>
  <c r="E13" i="2"/>
  <c r="F13" i="2" s="1"/>
  <c r="E12" i="2"/>
  <c r="F12" i="2" s="1"/>
  <c r="E11" i="2"/>
  <c r="F11" i="2" s="1"/>
  <c r="E10" i="2"/>
  <c r="F10" i="2" s="1"/>
  <c r="E9" i="2"/>
  <c r="F9" i="2" s="1"/>
  <c r="E8" i="2"/>
  <c r="F8" i="2" s="1"/>
  <c r="E7" i="2"/>
  <c r="F7" i="2" s="1"/>
  <c r="E6" i="2"/>
  <c r="F6" i="2" s="1"/>
  <c r="E5" i="2"/>
  <c r="F5" i="2" s="1"/>
  <c r="E4" i="2"/>
  <c r="F4" i="2" s="1"/>
  <c r="E3" i="2"/>
  <c r="F3" i="2" s="1"/>
  <c r="E2" i="2"/>
  <c r="F2" i="2" s="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<sst xmlns="http://schemas.openxmlformats.org/spreadsheetml/2006/main" count="1083" uniqueCount="199">
  <si>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</si>
  <si>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</si>
  <si>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</si>
  <si>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</si>
  <si>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</si>
  <si>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</si>
  <si>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</si>
  <si>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</si>
  <si>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</si>
  <si>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</si>
  <si>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</si>
  <si>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</si>
  <si>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 xml:space="preserve">HOSPITAL SAGRADA FAMILIA </t>
  </si>
  <si>
    <t>FE</t>
  </si>
  <si>
    <t>FV</t>
  </si>
  <si>
    <t xml:space="preserve">EVENTO </t>
  </si>
  <si>
    <t xml:space="preserve">16/05/2022  </t>
  </si>
  <si>
    <t xml:space="preserve">30/06/2022  </t>
  </si>
  <si>
    <t xml:space="preserve">18/05/2022  </t>
  </si>
  <si>
    <t xml:space="preserve">19/05/2022  </t>
  </si>
  <si>
    <t xml:space="preserve">23/05/2022  </t>
  </si>
  <si>
    <t xml:space="preserve">24/05/2022  </t>
  </si>
  <si>
    <t xml:space="preserve">26/05/2022  </t>
  </si>
  <si>
    <t xml:space="preserve">31/05/2022  </t>
  </si>
  <si>
    <t xml:space="preserve">18/07/2022  </t>
  </si>
  <si>
    <t xml:space="preserve">16/09/2022  </t>
  </si>
  <si>
    <t xml:space="preserve">27/08/2022  </t>
  </si>
  <si>
    <t xml:space="preserve">31/08/2022  </t>
  </si>
  <si>
    <t xml:space="preserve">11/10/2020  </t>
  </si>
  <si>
    <t xml:space="preserve">30/11/2020  </t>
  </si>
  <si>
    <t xml:space="preserve">29/03/2023  </t>
  </si>
  <si>
    <t xml:space="preserve">19/04/2023  </t>
  </si>
  <si>
    <t xml:space="preserve">09/06/2023  </t>
  </si>
  <si>
    <t xml:space="preserve">20/12/2023  </t>
  </si>
  <si>
    <t xml:space="preserve">04/02/2021  </t>
  </si>
  <si>
    <t xml:space="preserve">10/04/2021  </t>
  </si>
  <si>
    <t xml:space="preserve">22/08/2023  </t>
  </si>
  <si>
    <t xml:space="preserve">25/08/2023  </t>
  </si>
  <si>
    <t xml:space="preserve">11/10/2023  </t>
  </si>
  <si>
    <t xml:space="preserve">07/12/2023  </t>
  </si>
  <si>
    <t xml:space="preserve">31/12/2023  </t>
  </si>
  <si>
    <t xml:space="preserve">13/04/2020  </t>
  </si>
  <si>
    <t xml:space="preserve">17/07/2020  </t>
  </si>
  <si>
    <t xml:space="preserve">14/07/2020  </t>
  </si>
  <si>
    <t xml:space="preserve">22/08/2020  </t>
  </si>
  <si>
    <t xml:space="preserve">18/07/2020  </t>
  </si>
  <si>
    <t xml:space="preserve">06/08/2020  </t>
  </si>
  <si>
    <t xml:space="preserve">17/10/2020  </t>
  </si>
  <si>
    <t xml:space="preserve">28/09/2020  </t>
  </si>
  <si>
    <t xml:space="preserve">23/11/2021  </t>
  </si>
  <si>
    <t xml:space="preserve">20/12/2021  </t>
  </si>
  <si>
    <t xml:space="preserve">30/10/2022  </t>
  </si>
  <si>
    <t xml:space="preserve">15/12/2022  </t>
  </si>
  <si>
    <t xml:space="preserve">11/05/2023  </t>
  </si>
  <si>
    <t xml:space="preserve">14/06/2023  </t>
  </si>
  <si>
    <t xml:space="preserve">31/08/2023  </t>
  </si>
  <si>
    <t xml:space="preserve">30/03/2020  </t>
  </si>
  <si>
    <t xml:space="preserve">07/08/2020  </t>
  </si>
  <si>
    <t xml:space="preserve">29/10/2020  </t>
  </si>
  <si>
    <t xml:space="preserve">TORO </t>
  </si>
  <si>
    <t xml:space="preserve">20/03/2021  </t>
  </si>
  <si>
    <t xml:space="preserve">07/05/2021  </t>
  </si>
  <si>
    <t xml:space="preserve">25/03/2021  </t>
  </si>
  <si>
    <t xml:space="preserve">03/04/2021  </t>
  </si>
  <si>
    <t xml:space="preserve">28/05/2021  </t>
  </si>
  <si>
    <t xml:space="preserve">16/04/2021  </t>
  </si>
  <si>
    <t xml:space="preserve">27/05/2021  </t>
  </si>
  <si>
    <t xml:space="preserve">30/04/2021  </t>
  </si>
  <si>
    <t xml:space="preserve">12/05/2021  </t>
  </si>
  <si>
    <t xml:space="preserve">23/06/2021  </t>
  </si>
  <si>
    <t xml:space="preserve">03/10/2020  </t>
  </si>
  <si>
    <t xml:space="preserve">18/06/2021  </t>
  </si>
  <si>
    <t xml:space="preserve">17/11/2021  </t>
  </si>
  <si>
    <t xml:space="preserve">22/06/2021  </t>
  </si>
  <si>
    <t xml:space="preserve">16/07/2021  </t>
  </si>
  <si>
    <t xml:space="preserve">21/07/2021  </t>
  </si>
  <si>
    <t xml:space="preserve">23/07/2021  </t>
  </si>
  <si>
    <t xml:space="preserve">24/11/2021  </t>
  </si>
  <si>
    <t xml:space="preserve">11/08/2021  </t>
  </si>
  <si>
    <t xml:space="preserve">21/09/2021  </t>
  </si>
  <si>
    <t xml:space="preserve">21/10/2021  </t>
  </si>
  <si>
    <t xml:space="preserve">20/11/2021  </t>
  </si>
  <si>
    <t xml:space="preserve">30/11/2021  </t>
  </si>
  <si>
    <t xml:space="preserve">31/12/2021  </t>
  </si>
  <si>
    <t xml:space="preserve">23/03/2022  </t>
  </si>
  <si>
    <t xml:space="preserve">26/01/2022  </t>
  </si>
  <si>
    <t xml:space="preserve">31/01/2022  </t>
  </si>
  <si>
    <t xml:space="preserve">20/04/2022  </t>
  </si>
  <si>
    <t xml:space="preserve">26/04/2022  </t>
  </si>
  <si>
    <t xml:space="preserve">27/04/2022  </t>
  </si>
  <si>
    <t xml:space="preserve">04/05/2022  </t>
  </si>
  <si>
    <t xml:space="preserve">15/05/2022  </t>
  </si>
  <si>
    <t>FACT</t>
  </si>
  <si>
    <t>LLAVE</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</si>
  <si>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</si>
  <si>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</si>
  <si>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</si>
  <si>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</si>
  <si>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</si>
  <si>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</si>
  <si>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</si>
  <si>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</si>
  <si>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</si>
  <si>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</si>
  <si>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</si>
  <si>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</si>
  <si>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Pendiente</t>
  </si>
  <si>
    <t>Valor Devolucion</t>
  </si>
  <si>
    <t xml:space="preserve">Valor a Pagar </t>
  </si>
  <si>
    <t>ESTADO EPS 19-03-2024</t>
  </si>
  <si>
    <t>Valor_Glosa y Devolución</t>
  </si>
  <si>
    <t>CONCEPTO GLOSA Y DEVOLUCION</t>
  </si>
  <si>
    <t>TIPIFICACION OBJECION</t>
  </si>
  <si>
    <t>Devuelta</t>
  </si>
  <si>
    <t>COVID-19: SE DEVUELVE FACTURA NO SE EVIDENCIA REPORTE DE SISMUESTRA NO SE EVIDENCIA RESULTADO LABORATORIO</t>
  </si>
  <si>
    <t>COVID-19</t>
  </si>
  <si>
    <t xml:space="preserve">AUTO. SE DEVUELVE LA FACTURA POR QUE NO ENVIARON AUTO. PARA ESTE SERVICIO                                               ANGELA CAMPAZ                                                                                                                                                                                                                                                                                                                                                                                                                                                                                                                                                                                                                                                                                                                                                                                                                                                                                                                                                                                                                                                                                                                                                                                                                                                                                                                                                                                                                       </t>
  </si>
  <si>
    <t>AUTORIZACION</t>
  </si>
  <si>
    <t xml:space="preserve">AUT. SE REALIZA DEVELUCIÓN DE LA CUENTA PUESTO QUE EL SERVIC IO BRINDADO AL USUARIO NO CUENTA CON AUTORIZACIÓN. MANUEL M                                                                                                                                                                                                                                                                                                                                                                                                                                                                                                                                                                                                                                                                                                                                                                                                                                                                                                                                                                                                                                                                                                                                                                                                                                                                                                                                                                                                                                    </t>
  </si>
  <si>
    <t xml:space="preserve">AUTO. SE DEVUELVE LA FACTURA POR QUE NO ENVIARON LA AUTO. PA RA ESTE SERVICIO                                           ANGELA CMAPAZ                                                                                                                                                                                                                                                                                                                                                                                                                                                                                                                                                                                                           </t>
  </si>
  <si>
    <t xml:space="preserve">AUT: Se sostiene nuevamente factura, favor solicitar la AUTORIZACION a la capautorizaciones@epsdelagente.com.co,        para la EPS no es posible dar tramite de pago sin la autorizacion y solo las IPS tiene el aval para solicitarla.                                                                                                                                                                                                                                                                                                                                                                                                                                                                                                                                                                                                                                                                                                                                                                                                                                                                                                                                                                                                                                                                                                                                                                                                                                                                                                                    </t>
  </si>
  <si>
    <t xml:space="preserve">AUT: SE OBJETA FACTURA, NO SE EVIDENCIA AUTORIZACION PARA EL SERVICIO DE LA URGENCIA, POR FAVOR SOLICITAR AUTORIZACION  AL CORREO: capautorizaciones@epsdelagente.com,co para seguir con el tramite de pago.                NANCY                                                                                                                                                                                                                                                                                                                                                                                                                                                                                                                                                                           </t>
  </si>
  <si>
    <t xml:space="preserve">123 PAIWEB: Se realiza GLOSA TOTAL, vacuna no registrada en PAIWEB 2.0,  según los lineamientos PAI en el numeral       9.10.6 la IPS debe realizar el registro de la aplicación del biológico en la plataforma.         nancy                                                                                                                                                                                                                                                                                                                                                                                                                                                                                                                                                                              </t>
  </si>
  <si>
    <t>VACUNA</t>
  </si>
  <si>
    <t xml:space="preserve">123 PAIWEB: Se realiza GLOSA TOTAL, vacuna no registrada en PAIWEB 2.0,  según los lineamientos PAI en el numeral       9.10.6 la IPS debe realizar el registro de la aplicación del biológico en la plataforma.      NANCY                                                                                                                                                                                                                                                                                                                                                                                                                                                                                                                                                                                 </t>
  </si>
  <si>
    <t xml:space="preserve">123 PAIWEB: Se realiza GLOSA TOTAL, vacuna no registrada en PAIWEB 2.0,  según los lineamientos PAI en el numeral       9.10.6 la IPS debe realizar el registro de la aplicación del biológico en la plataforma. Muchas gracias  NANCY                                                                                                                                                                                                                                                                                                                                                                                                                                                                                                                                                                      </t>
  </si>
  <si>
    <t xml:space="preserve">AUT: SE OBJETA FACTURA NO SE EVIDENCIA AUTORIZACION PARA EL SERVICIO DE LA URGENCIA, POR FAVOR SOLICITAR AUTORIZACION ALCORREO: capautorizaciones@epsdelagente.com.co, para continua con el tramite de pago.                NANCY                                                                                                                                                                                                                                                                                                                                                                                                                                                                                                                                                                           </t>
  </si>
  <si>
    <t>17.01.2023</t>
  </si>
  <si>
    <t>Para respuesta prestador</t>
  </si>
  <si>
    <t xml:space="preserve">.SPTE INCOMPLETO SE REALIZA OBJECCION PARACLINICOS NO SOPORTA DOS COLESTEROL HDL $28.000, COLESTEROL TOTAL $34000, GLUCO PRE YPOST $42.300, TRIGLICERIDOS $18.700 FVAOR ANEXAR PARA DAR TRAMITE.JENNIFER REBOLLEDO                                                                                                                                                                                                                                                                                                                                                                                                                                                                                                                              </t>
  </si>
  <si>
    <t>SOPORTE</t>
  </si>
  <si>
    <t>31.10.2022</t>
  </si>
  <si>
    <t>Finalizada</t>
  </si>
  <si>
    <t xml:space="preserve">AUT: SE DEVUELVE NO SE EVIDENCIA AUTORIZACION PARA ESTE SERVICIO, NO SE EVIDENCIA NOTIFICACION DE CORREOS PARA LA       SOLICITUD DE LA AUTORIZACION SEGUN RESOL 3047. NANCY                                                                                                                                                                                                                                                                                                                                                                                                                                                                                                                                                                    </t>
  </si>
  <si>
    <t xml:space="preserve">SPTE. SE DEVUELVE LA FACTURA POR QUE LA CC 1112053063 NO EXISTE KEVIN DAVID CASTRO                                     ANGELA CAMPAZ                                                                                                                                                                                                                                                                                                                                                                                                                                                                                                                                                                                                                                                                       </t>
  </si>
  <si>
    <t>29.06.2021</t>
  </si>
  <si>
    <t>AUT: SE REALIZA DEVOLUCIÓN DE FACTURA CON SOPORTES COMPLETOS, FACTURA NO CUENTA CON AUTORIZACIÓN PARA LOS SERVICIOS FACTURADOS, FAVOR COMUNICARSE CON EL ÁREA  ENCARGADA, SOLICITARLA A LA capautorizaciones@epsdelagente.com.co. LUIS ERNESTO GUERRERO GALEANO</t>
  </si>
  <si>
    <t xml:space="preserve">AUT SE DEVUELVE LA FACTURA POR QUE LA AUTO.213218516491392 NO EXISTE POR FAVOR SOLICITATAR DE NUEVO                     capautorizaciones@epsdelagente.com.co angela campaz                                                                                                                                                                                                                                                                                                                                                                                                                                                                                                                                                                                                                                                                                                                                                                                                                                                                                                                                                                                                                                                                                                                                                                                                                                                                                                                                                                                 </t>
  </si>
  <si>
    <t>27.07.2023</t>
  </si>
  <si>
    <t>Para cargar RIPS o soportes</t>
  </si>
  <si>
    <t xml:space="preserve">AUT. SE DEVUELVE LA FACTURA POR QUE LA AUTO 202208523232439 NO EXISTE EN LA PLATAFORMA DE COMFENALCO POR FAVOR          PEDIR NUEVA AUTORIZACIO capautorizaciones@epsdelagente.com.c o angela campaz                                                                                                                                                                                                                                                                                                                                                                                                                                                                                                                                                                                                                                                                                                                                                                                                                                                                                                                                                                                                                                                                                                                                                                                                                                                                                                                                                        </t>
  </si>
  <si>
    <t xml:space="preserve">PAIWEB. SE REALIZA DEVOLUCION POR QUE ESTASVACUNA NO SE ENCUENTRAN EN LA PAIWEB                                         POR FAVOR VERIFICAR Y VOLVER A RADICAR ANGERLA CAMPAZ                                                                                                                                                                                                                                                                                                                                                                                                                                                                                                                                                                   </t>
  </si>
  <si>
    <t xml:space="preserve">AUT: SE DEVUELVE FACTURA, PUESTO QUE ESTA NO CUENTA CON AUTO RIZACION PARA SERVICIOS FACTURADOS POR FAVOR VALIDAR CON ELAREA ENCARGADA. ANTHONY SANCHEZ                                                                                                                                                                                                                                                                                                                                                                                                                                                                                                                                                                                         </t>
  </si>
  <si>
    <t xml:space="preserve">AUTO. SE DEVUELVE LA FACTURA POR QUE NO ENVIARON AUTO. PARA ESTE SERVICIO                                               ANGELA CAMPAZ                                                                                                                                                                                                                                                                                                                                                                                                                                                                                                                                                                                                           </t>
  </si>
  <si>
    <t xml:space="preserve">SE HACE DEV DE FACT CON SOPORTES COMPLETOS Y ORIGINALES, YA QUE NO SE EVIDENCIA REGISTRO DEL USUARIO EN EL              PAI WEB. FAVOR VERIFICAR PARA TRAMITE DE PAGO. NC                                                                                                                                                                                                                                                                                                                                                                                                                                                                                                                                                                       </t>
  </si>
  <si>
    <t xml:space="preserve">AUTO. SE DEVUELVE LA FACTURA POR QUE NO ENVIARON LA AUTO PARA ESTE SERVICIO                                             ANGELA CAMPAZ                                                                                                                                                                                                                                                                                                                                                                                                                                                                                                                                                                                                                                                                                                                                                                                                                                                                                                                                                                                                                                                                                                                                                                                                                                                                                                                                                                                                                       </t>
  </si>
  <si>
    <t>26.04.2022</t>
  </si>
  <si>
    <t xml:space="preserve">AUT: Se sostiene nuevamente factura, favor solicitar la AUTORIZACION a la capautorizaciones@epsdelagente.com.co,        para la EPS no es posible dar tramite de pago sin la autorizacion y solo la IPS tiene el aval de solicitar la AUT                                                                                                                                                                                                                                                                                                                                                                                                                                                                                                                                                                                                                                                                                                                                                                                                                                                                                                                                                                                                                                                                                                                                                                                                                                                                                                                   </t>
  </si>
  <si>
    <t xml:space="preserve">AUT:  Se devuelve factura con soportes originales, porque no se evidencia la autorizacion del servicio                  de urgencias, solicitar autorizacion para dar tramite de pag al correo capautorizaciones@epsdelagente.com.co  NANCY                                                                                                                                                                                                                                                                                                                                                                                                                                                                                                                                                                                                                                                                                                                                                                                                                                                                                                                                                                                                                                                                                                                                                                                                                                                                                                                 </t>
  </si>
  <si>
    <t xml:space="preserve">123 PAIWEB: Se realiza GLOSA TOTAL, vacuna no registrada en PAIWEB 2.0,  según los lineamientos PAI en el numeral       9.10.6 la IPS debe realizar el registro de la aplicación del biológico en la plataforma. Muchas gracias   NANCY                                                                                                                                                                                                                                                                                                                                                                                                                                                                                                                                                                     </t>
  </si>
  <si>
    <t xml:space="preserve">AUTO. SE DEVUELVE LA FACTURA POR QUE LA AUTO.202778523615533 NO EXISTE EN NUESTRA PLATAFORMA POR FAVOR SOLICITAR DE     NUEVO A LA capautorizaciones@eps.com.co angela campaz                                                                                                                                                                                                                                                                                                                                                                                                                                                                                                                                                                                                                                                                                                                                                                                                                                                                                                                                                                                                                                                                                                                                                                                                                                                                                                                                                                               </t>
  </si>
  <si>
    <t xml:space="preserve">AUT: SE OBJETA FACTURA, NO SE EVIDENCIA AUTORIZACION PARA EL SERVICIO DE LA URGENCIA, FAVOR SOLICITAR AUTORIZACION AL   CORREO: capautorizaciones@epsdelagente.com.co, para seguir con el tramite de pago.                  NANCY                                                                                                                                                                                                                                                                                                                                                                                                                                                                                                                                                                           </t>
  </si>
  <si>
    <t>Factura devuelta</t>
  </si>
  <si>
    <t>Factura no radicada</t>
  </si>
  <si>
    <t>Glosa por contestar ips</t>
  </si>
  <si>
    <t>Factura cancelada</t>
  </si>
  <si>
    <t>Factura pendiente en programacion de paggo</t>
  </si>
  <si>
    <t>Cuenta de LLAVE</t>
  </si>
  <si>
    <t>Suma de IPS Saldo Factura</t>
  </si>
  <si>
    <t>Total general</t>
  </si>
  <si>
    <t>FOR-CSA-018</t>
  </si>
  <si>
    <t>HOJA 1 DE 1</t>
  </si>
  <si>
    <t>RESUMEN DE CARTERA REVISADA POR LA EPS</t>
  </si>
  <si>
    <t>VERSION 2</t>
  </si>
  <si>
    <t>A continuacion me permito remitir nuestra respuesta al estado de cartera presentado en la fecha: 01/03/2024</t>
  </si>
  <si>
    <t>Con Corte al dia: 28/02/2024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</si>
  <si>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</si>
  <si>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</si>
  <si>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</si>
  <si>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</si>
  <si>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</si>
  <si>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</si>
  <si>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</si>
  <si>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</si>
  <si>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</si>
  <si>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</si>
  <si>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</si>
  <si>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</si>
  <si>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</si>
  <si>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</si>
  <si>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</si>
  <si>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</si>
  <si>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</si>
  <si>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</si>
  <si>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</si>
  <si>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</si>
  <si>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</si>
  <si>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</si>
  <si>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</si>
  <si>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</si>
  <si>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</si>
  <si>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</si>
  <si>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</si>
  <si>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 xml:space="preserve">Señores : HOSPITAL SAGRADA FAMILIA </t>
  </si>
  <si>
    <t>NIT: 891900361</t>
  </si>
  <si>
    <t>Lizeth Fernanda Florez</t>
  </si>
  <si>
    <t>Cartera y Glosas</t>
  </si>
  <si>
    <t>Hospital Sagrada Familia (Toro)</t>
  </si>
  <si>
    <t>Santiago de Cali, marzo 19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</si>
</sst>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5" formatCode="_-&quot;$&quot;\ * #,##0_-;\-&quot;$&quot;\ * #,##0_-;_-&quot;$&quot;\ * &quot;-&quot;??_-;_-@_-"/>
    <numFmt numFmtId="166" formatCode="_-* #,##0\ _€_-;\-* #,##0\ _€_-;_-* &quot;-&quot;??\ _€_-;_-@_-"/>
    <numFmt numFmtId="169" formatCode="[$-240A]d&quot; de &quot;mmmm&quot; de &quot;yyyy;@"/>
    <numFmt numFmtId="170" formatCode="_-* #,##0.00\ _€_-;\-* #,##0.00\ _€_-;_-* &quot;-&quot;??\ _€_-;_-@_-"/>
    <numFmt numFmtId="171" formatCode="&quot;$&quot;\ #,##0"/>
    <numFmt numFmtId="172" formatCode="&quot;$&quot;\ #,##0;[Red]&quot;$&quot;\ #,##0"/>
    <numFmt numFmtId="173" formatCode="[$$-240A]\ #,##0;\-[$$-240A]\ #,##0"/>
    <numFmt numFmtId="174" formatCode="_-* #,##0_-;\-* #,##0_-;_-* &quot;-&quot;??_-;_-@_-"/>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0"/>
      <color theme="1"/>
      <name val="Arial"/>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6" fillId="0" borderId="0" applyFont="0" applyFill="0" applyBorder="0" applyAlignment="0" applyProtection="0"/>
    <xf numFmtId="43" fontId="6" fillId="0" borderId="0" applyFont="0" applyFill="0" applyBorder="0" applyAlignment="0" applyProtection="0"/>
    <xf numFmtId="0" fontId="9" fillId="0" borderId="0"/>
    <xf numFmtId="170" fontId="6" fillId="0" borderId="0" applyFont="0" applyFill="0" applyBorder="0" applyAlignment="0" applyProtection="0"/>
    <xf numFmtId="43" fontId="6" fillId="0" borderId="0" applyFont="0" applyFill="0" applyBorder="0" applyAlignment="0" applyProtection="0"/>
  </cellStyleXfs>
  <cellXfs count="91">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5" fillId="2" borderId="1" xfId="0" applyFont="1" applyFill="1" applyBorder="1" applyAlignment="1">
      <alignment horizontal="center" wrapText="1"/>
    </xf>
    <xf numFmtId="0" fontId="5" fillId="2" borderId="1" xfId="0" applyFont="1" applyFill="1" applyBorder="1" applyAlignment="1">
      <alignment horizontal="center"/>
    </xf>
    <xf numFmtId="0" fontId="5" fillId="0" borderId="1" xfId="0" applyFont="1" applyBorder="1" applyAlignment="1"/>
    <xf numFmtId="0" fontId="5" fillId="0" borderId="1" xfId="0" applyFont="1" applyFill="1" applyBorder="1" applyAlignment="1"/>
    <xf numFmtId="0" fontId="0" fillId="0" borderId="1" xfId="0" applyBorder="1" applyAlignment="1"/>
    <xf numFmtId="0" fontId="7" fillId="0" borderId="1" xfId="0" applyFont="1" applyBorder="1" applyAlignment="1">
      <alignment horizontal="center" vertical="center" wrapText="1"/>
    </xf>
    <xf numFmtId="0" fontId="7" fillId="0" borderId="0" xfId="0" applyFont="1" applyAlignment="1">
      <alignment horizontal="center" vertical="center" wrapText="1"/>
    </xf>
    <xf numFmtId="0" fontId="8" fillId="0" borderId="1" xfId="0" applyFont="1" applyBorder="1" applyAlignment="1"/>
    <xf numFmtId="0" fontId="8" fillId="0" borderId="0" xfId="0" applyFont="1"/>
    <xf numFmtId="0" fontId="8" fillId="0" borderId="1" xfId="0" applyFont="1" applyFill="1" applyBorder="1" applyAlignment="1"/>
    <xf numFmtId="165" fontId="7" fillId="0" borderId="1" xfId="1" applyNumberFormat="1" applyFont="1" applyBorder="1" applyAlignment="1">
      <alignment horizontal="center" vertical="center" wrapText="1"/>
    </xf>
    <xf numFmtId="165" fontId="8" fillId="0" borderId="1" xfId="1" applyNumberFormat="1" applyFont="1" applyBorder="1" applyAlignment="1"/>
    <xf numFmtId="165" fontId="8" fillId="0" borderId="0" xfId="1" applyNumberFormat="1" applyFont="1"/>
    <xf numFmtId="0" fontId="7" fillId="3" borderId="1" xfId="0" applyFont="1" applyFill="1" applyBorder="1" applyAlignment="1">
      <alignment horizontal="center" vertical="center" wrapText="1"/>
    </xf>
    <xf numFmtId="166" fontId="7" fillId="3" borderId="1" xfId="2" applyNumberFormat="1" applyFont="1" applyFill="1" applyBorder="1" applyAlignment="1">
      <alignment horizontal="center" vertical="center" wrapText="1"/>
    </xf>
    <xf numFmtId="1" fontId="7" fillId="3" borderId="1" xfId="0" applyNumberFormat="1" applyFont="1" applyFill="1" applyBorder="1" applyAlignment="1">
      <alignment horizontal="center" vertical="center" wrapText="1"/>
    </xf>
    <xf numFmtId="166" fontId="7" fillId="4" borderId="1" xfId="2" applyNumberFormat="1" applyFont="1" applyFill="1" applyBorder="1" applyAlignment="1">
      <alignment horizontal="center" vertical="center" wrapText="1"/>
    </xf>
    <xf numFmtId="0" fontId="7" fillId="4" borderId="1" xfId="0" applyFont="1" applyFill="1" applyBorder="1" applyAlignment="1">
      <alignment horizontal="center" vertical="center" wrapText="1"/>
    </xf>
    <xf numFmtId="0" fontId="8" fillId="0" borderId="1" xfId="0" applyFont="1" applyBorder="1"/>
    <xf numFmtId="165" fontId="8" fillId="0" borderId="1" xfId="1" applyNumberFormat="1" applyFont="1" applyBorder="1"/>
    <xf numFmtId="14" fontId="8" fillId="0" borderId="1" xfId="0" applyNumberFormat="1" applyFont="1" applyBorder="1"/>
    <xf numFmtId="0" fontId="8" fillId="0" borderId="1" xfId="1" applyNumberFormat="1" applyFont="1" applyBorder="1"/>
    <xf numFmtId="0" fontId="0" fillId="0" borderId="0" xfId="0" applyNumberFormat="1"/>
    <xf numFmtId="0" fontId="0" fillId="0" borderId="0" xfId="0" pivotButton="1"/>
    <xf numFmtId="165" fontId="0" fillId="0" borderId="0" xfId="0" applyNumberFormat="1"/>
    <xf numFmtId="0" fontId="10" fillId="0" borderId="0" xfId="3" applyFont="1"/>
    <xf numFmtId="0" fontId="10" fillId="0" borderId="2" xfId="3" applyFont="1" applyBorder="1" applyAlignment="1">
      <alignment horizontal="centerContinuous"/>
    </xf>
    <xf numFmtId="0" fontId="10" fillId="0" borderId="3" xfId="3" applyFont="1" applyBorder="1" applyAlignment="1">
      <alignment horizontal="centerContinuous"/>
    </xf>
    <xf numFmtId="0" fontId="11" fillId="0" borderId="2" xfId="3" applyFont="1" applyBorder="1" applyAlignment="1">
      <alignment horizontal="center" vertical="center"/>
    </xf>
    <xf numFmtId="0" fontId="11" fillId="0" borderId="4" xfId="3" applyFont="1" applyBorder="1" applyAlignment="1">
      <alignment horizontal="center" vertical="center"/>
    </xf>
    <xf numFmtId="0" fontId="11" fillId="0" borderId="3" xfId="3" applyFont="1" applyBorder="1" applyAlignment="1">
      <alignment horizontal="center" vertical="center"/>
    </xf>
    <xf numFmtId="0" fontId="11" fillId="0" borderId="5" xfId="3" applyFont="1" applyBorder="1" applyAlignment="1">
      <alignment horizontal="center" vertical="center"/>
    </xf>
    <xf numFmtId="0" fontId="10" fillId="0" borderId="6" xfId="3" applyFont="1" applyBorder="1" applyAlignment="1">
      <alignment horizontal="centerContinuous"/>
    </xf>
    <xf numFmtId="0" fontId="10" fillId="0" borderId="7" xfId="3" applyFont="1" applyBorder="1" applyAlignment="1">
      <alignment horizontal="centerContinuous"/>
    </xf>
    <xf numFmtId="0" fontId="11" fillId="0" borderId="8" xfId="3" applyFont="1" applyBorder="1" applyAlignment="1">
      <alignment horizontal="center" vertical="center"/>
    </xf>
    <xf numFmtId="0" fontId="11" fillId="0" borderId="9" xfId="3" applyFont="1" applyBorder="1" applyAlignment="1">
      <alignment horizontal="center" vertical="center"/>
    </xf>
    <xf numFmtId="0" fontId="11" fillId="0" borderId="10" xfId="3" applyFont="1" applyBorder="1" applyAlignment="1">
      <alignment horizontal="center" vertical="center"/>
    </xf>
    <xf numFmtId="0" fontId="11" fillId="0" borderId="11" xfId="3" applyFont="1" applyBorder="1" applyAlignment="1">
      <alignment horizontal="center" vertical="center"/>
    </xf>
    <xf numFmtId="0" fontId="11" fillId="0" borderId="2"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6" xfId="3" applyFont="1" applyBorder="1" applyAlignment="1">
      <alignment horizontal="centerContinuous" vertical="center"/>
    </xf>
    <xf numFmtId="0" fontId="11" fillId="0" borderId="0" xfId="3" applyFont="1" applyAlignment="1">
      <alignment horizontal="centerContinuous" vertical="center"/>
    </xf>
    <xf numFmtId="0" fontId="11" fillId="0" borderId="12" xfId="3" applyFont="1" applyBorder="1" applyAlignment="1">
      <alignment horizontal="centerContinuous" vertical="center"/>
    </xf>
    <xf numFmtId="0" fontId="10" fillId="0" borderId="8" xfId="3" applyFont="1" applyBorder="1" applyAlignment="1">
      <alignment horizontal="centerContinuous"/>
    </xf>
    <xf numFmtId="0" fontId="10" fillId="0" borderId="10" xfId="3" applyFont="1" applyBorder="1" applyAlignment="1">
      <alignment horizontal="centerContinuous"/>
    </xf>
    <xf numFmtId="0" fontId="11" fillId="0" borderId="8"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11" xfId="3" applyFont="1" applyBorder="1" applyAlignment="1">
      <alignment horizontal="centerContinuous" vertical="center"/>
    </xf>
    <xf numFmtId="0" fontId="10" fillId="0" borderId="6" xfId="3" applyFont="1" applyBorder="1"/>
    <xf numFmtId="0" fontId="10" fillId="0" borderId="7" xfId="3" applyFont="1" applyBorder="1"/>
    <xf numFmtId="0" fontId="11" fillId="0" borderId="0" xfId="3" applyFont="1"/>
    <xf numFmtId="14" fontId="10" fillId="0" borderId="0" xfId="3" applyNumberFormat="1" applyFont="1"/>
    <xf numFmtId="169" fontId="10" fillId="0" borderId="0" xfId="3" applyNumberFormat="1" applyFont="1"/>
    <xf numFmtId="14" fontId="10" fillId="0" borderId="0" xfId="3" applyNumberFormat="1" applyFont="1" applyAlignment="1">
      <alignment horizontal="left"/>
    </xf>
    <xf numFmtId="1" fontId="11" fillId="0" borderId="0" xfId="4" applyNumberFormat="1" applyFont="1" applyAlignment="1">
      <alignment horizontal="right"/>
    </xf>
    <xf numFmtId="171" fontId="11" fillId="0" borderId="0" xfId="3" applyNumberFormat="1" applyFont="1" applyAlignment="1">
      <alignment horizontal="right"/>
    </xf>
    <xf numFmtId="1" fontId="11" fillId="0" borderId="0" xfId="3" applyNumberFormat="1" applyFont="1" applyAlignment="1">
      <alignment horizontal="center"/>
    </xf>
    <xf numFmtId="172" fontId="11" fillId="0" borderId="0" xfId="3" applyNumberFormat="1" applyFont="1" applyAlignment="1">
      <alignment horizontal="right"/>
    </xf>
    <xf numFmtId="1" fontId="10" fillId="0" borderId="0" xfId="3" applyNumberFormat="1" applyFont="1" applyAlignment="1">
      <alignment horizontal="center"/>
    </xf>
    <xf numFmtId="172" fontId="10" fillId="0" borderId="0" xfId="3" applyNumberFormat="1" applyFont="1" applyAlignment="1">
      <alignment horizontal="right"/>
    </xf>
    <xf numFmtId="1" fontId="10" fillId="0" borderId="9" xfId="3" applyNumberFormat="1" applyFont="1" applyBorder="1" applyAlignment="1">
      <alignment horizontal="center"/>
    </xf>
    <xf numFmtId="172" fontId="10" fillId="0" borderId="9" xfId="3" applyNumberFormat="1" applyFont="1" applyBorder="1" applyAlignment="1">
      <alignment horizontal="right"/>
    </xf>
    <xf numFmtId="0" fontId="10" fillId="0" borderId="0" xfId="3" applyFont="1" applyAlignment="1">
      <alignment horizontal="center"/>
    </xf>
    <xf numFmtId="1" fontId="11" fillId="0" borderId="13" xfId="3" applyNumberFormat="1" applyFont="1" applyBorder="1" applyAlignment="1">
      <alignment horizontal="center"/>
    </xf>
    <xf numFmtId="172" fontId="11" fillId="0" borderId="13" xfId="3" applyNumberFormat="1" applyFont="1" applyBorder="1" applyAlignment="1">
      <alignment horizontal="right"/>
    </xf>
    <xf numFmtId="172" fontId="10" fillId="0" borderId="0" xfId="3" applyNumberFormat="1" applyFont="1"/>
    <xf numFmtId="172" fontId="11" fillId="0" borderId="9" xfId="3" applyNumberFormat="1" applyFont="1" applyBorder="1"/>
    <xf numFmtId="172" fontId="10" fillId="0" borderId="9" xfId="3" applyNumberFormat="1" applyFont="1" applyBorder="1"/>
    <xf numFmtId="172" fontId="11" fillId="0" borderId="0" xfId="3" applyNumberFormat="1" applyFont="1"/>
    <xf numFmtId="0" fontId="12" fillId="0" borderId="0" xfId="3" applyFont="1" applyAlignment="1">
      <alignment horizontal="center" vertical="center" wrapText="1"/>
    </xf>
    <xf numFmtId="0" fontId="10" fillId="0" borderId="8" xfId="3" applyFont="1" applyBorder="1"/>
    <xf numFmtId="0" fontId="10" fillId="0" borderId="9" xfId="3" applyFont="1" applyBorder="1"/>
    <xf numFmtId="0" fontId="10" fillId="0" borderId="10" xfId="3" applyFont="1" applyBorder="1"/>
    <xf numFmtId="0" fontId="11" fillId="0" borderId="6" xfId="3" applyFont="1" applyBorder="1" applyAlignment="1">
      <alignment horizontal="center" vertical="center" wrapText="1"/>
    </xf>
    <xf numFmtId="0" fontId="11" fillId="0" borderId="0" xfId="3" applyFont="1" applyAlignment="1">
      <alignment horizontal="center" vertical="center" wrapText="1"/>
    </xf>
    <xf numFmtId="0" fontId="11" fillId="0" borderId="7" xfId="3" applyFont="1" applyBorder="1" applyAlignment="1">
      <alignment horizontal="center" vertical="center" wrapText="1"/>
    </xf>
    <xf numFmtId="0" fontId="10" fillId="2" borderId="0" xfId="3" applyFont="1" applyFill="1"/>
    <xf numFmtId="0" fontId="11" fillId="0" borderId="0" xfId="3" applyFont="1" applyAlignment="1">
      <alignment horizontal="center"/>
    </xf>
    <xf numFmtId="173" fontId="11" fillId="0" borderId="0" xfId="5" applyNumberFormat="1" applyFont="1" applyAlignment="1">
      <alignment horizontal="right"/>
    </xf>
    <xf numFmtId="1" fontId="10" fillId="0" borderId="0" xfId="4" applyNumberFormat="1" applyFont="1" applyAlignment="1">
      <alignment horizontal="right"/>
    </xf>
    <xf numFmtId="173" fontId="10" fillId="0" borderId="0" xfId="5" applyNumberFormat="1" applyFont="1" applyAlignment="1">
      <alignment horizontal="right"/>
    </xf>
    <xf numFmtId="174" fontId="10" fillId="0" borderId="13" xfId="5" applyNumberFormat="1" applyFont="1" applyBorder="1" applyAlignment="1">
      <alignment horizontal="center"/>
    </xf>
    <xf numFmtId="173" fontId="10" fillId="0" borderId="13" xfId="5" applyNumberFormat="1" applyFont="1" applyBorder="1" applyAlignment="1">
      <alignment horizontal="right"/>
    </xf>
  </cellXfs>
  <cellStyles count="6">
    <cellStyle name="Millares 2" xfId="2"/>
    <cellStyle name="Millares 2 2" xfId="5"/>
    <cellStyle name="Millares 3" xfId="4"/>
    <cellStyle name="Moneda" xfId="1" builtinId="4"/>
    <cellStyle name="Normal" xfId="0" builtinId="0"/>
    <cellStyle name="Normal 2 2" xfId="3"/>
  </cellStyles>
  <dxfs count="7">
    <dxf>
      <numFmt numFmtId="165" formatCode="_-&quot;$&quot;\ * #,##0_-;\-&quot;$&quot;\ * #,##0_-;_-&quot;$&quot;\ * &quot;-&quot;??_-;_-@_-"/>
    </dxf>
    <dxf>
      <numFmt numFmtId="165" formatCode="_-&quot;$&quot;\ * #,##0_-;\-&quot;$&quot;\ * #,##0_-;_-&quot;$&quot;\ * &quot;-&quot;??_-;_-@_-"/>
    </dxf>
    <dxf>
      <numFmt numFmtId="164" formatCode="_-&quot;$&quot;\ * #,##0.0_-;\-&quot;$&quot;\ * #,##0.0_-;_-&quot;$&quot;\ * &quot;-&quot;??_-;_-@_-"/>
    </dxf>
    <dxf>
      <numFmt numFmtId="165" formatCode="_-&quot;$&quot;\ * #,##0_-;\-&quot;$&quot;\ * #,##0_-;_-&quot;$&quot;\ * &quot;-&quot;??_-;_-@_-"/>
    </dxf>
    <dxf>
      <numFmt numFmtId="164" formatCode="_-&quot;$&quot;\ * #,##0.0_-;\-&quot;$&quot;\ * #,##0.0_-;_-&quot;$&quot;\ * &quot;-&quot;??_-;_-@_-"/>
    </dxf>
    <dxf>
      <numFmt numFmtId="34" formatCode="_-&quot;$&quot;\ * #,##0.00_-;\-&quot;$&quot;\ * #,##0.00_-;_-&quot;$&quot;\ * &quot;-&quot;??_-;_-@_-"/>
    </dxf>
    <dxf>
      <numFmt numFmtId="34" formatCode="_-&quot;$&quot;\ * #,##0.00_-;\-&quot;$&quot;\ * #,##0.0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477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BOXALUD"/>
      <sheetName val="MACRO FEBRERO"/>
      <sheetName val="ESTRUCTURA BOXALUD"/>
      <sheetName val="FOR-CSA-018"/>
      <sheetName val="CIRCULAR 030"/>
      <sheetName val="FORMATO AUTORIZACIONES"/>
      <sheetName val="FESTIVOS"/>
    </sheetNames>
    <sheetDataSet>
      <sheetData sheetId="0"/>
      <sheetData sheetId="1"/>
      <sheetData sheetId="2"/>
      <sheetData sheetId="3"/>
      <sheetData sheetId="4"/>
      <sheetData sheetId="5"/>
      <sheetData sheetId="6"/>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70.405268750001" createdVersion="5" refreshedVersion="5" minRefreshableVersion="3" recordCount="74">
  <cacheSource type="worksheet">
    <worksheetSource ref="A1:AC75" sheet="ESTADO DE CADA FACTURA"/>
  </cacheSource>
  <cacheFields count="29">
    <cacheField name="NIT IPS" numFmtId="0">
      <sharedItems containsSemiMixedTypes="0" containsString="0" containsNumber="1" containsInteger="1" minValue="891900361" maxValue="891900361"/>
    </cacheField>
    <cacheField name="Nombre IPS" numFmtId="0">
      <sharedItems/>
    </cacheField>
    <cacheField name="Prefijo Factura" numFmtId="0">
      <sharedItems/>
    </cacheField>
    <cacheField name="Numero Factura" numFmtId="0">
      <sharedItems containsSemiMixedTypes="0" containsString="0" containsNumber="1" containsInteger="1" minValue="199" maxValue="2520489"/>
    </cacheField>
    <cacheField name="FACT" numFmtId="0">
      <sharedItems/>
    </cacheField>
    <cacheField name="LLAVE" numFmtId="0">
      <sharedItems/>
    </cacheField>
    <cacheField name="IPS Fecha factura" numFmtId="0">
      <sharedItems/>
    </cacheField>
    <cacheField name="IPS Fecha radicado" numFmtId="0">
      <sharedItems/>
    </cacheField>
    <cacheField name="IPS Valor Factura" numFmtId="165">
      <sharedItems containsSemiMixedTypes="0" containsString="0" containsNumber="1" containsInteger="1" minValue="3000" maxValue="2081873"/>
    </cacheField>
    <cacheField name="IPS Saldo Factura" numFmtId="165">
      <sharedItems containsSemiMixedTypes="0" containsString="0" containsNumber="1" containsInteger="1" minValue="39" maxValue="2081873"/>
    </cacheField>
    <cacheField name="ESTADO EPS 19-03-2024" numFmtId="0">
      <sharedItems count="5">
        <s v="Factura devuelta"/>
        <s v="Factura cancelada"/>
        <s v="Factura pendiente en programacion de paggo"/>
        <s v="Factura no radicada"/>
        <s v="Glosa por contestar ips"/>
      </sharedItems>
    </cacheField>
    <cacheField name="POR PAGAR SAP" numFmtId="165">
      <sharedItems containsSemiMixedTypes="0" containsString="0" containsNumber="1" containsInteger="1" minValue="0" maxValue="2081873"/>
    </cacheField>
    <cacheField name="DOC CONTA" numFmtId="0">
      <sharedItems containsString="0" containsBlank="1" containsNumber="1" containsInteger="1" minValue="1222356266" maxValue="1222386898"/>
    </cacheField>
    <cacheField name="VALO CANCELADO SAP" numFmtId="165">
      <sharedItems containsSemiMixedTypes="0" containsString="0" containsNumber="1" containsInteger="1" minValue="0" maxValue="1204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076771" maxValue="2201418691"/>
    </cacheField>
    <cacheField name="FECHA COMPENSACION SAP" numFmtId="14">
      <sharedItems containsBlank="1"/>
    </cacheField>
    <cacheField name="VALOR TRANFERENCIA" numFmtId="165">
      <sharedItems containsSemiMixedTypes="0" containsString="0" containsNumber="1" containsInteger="1" minValue="0" maxValue="450219"/>
    </cacheField>
    <cacheField name="Estado Factura" numFmtId="0">
      <sharedItems containsBlank="1"/>
    </cacheField>
    <cacheField name="Fecha Factura" numFmtId="14">
      <sharedItems containsNonDate="0" containsDate="1" containsString="0" containsBlank="1" minDate="2020-03-30T00:00:00" maxDate="2023-12-21T00:00:00"/>
    </cacheField>
    <cacheField name="Fecha Radicacion" numFmtId="14">
      <sharedItems containsNonDate="0" containsDate="1" containsString="0" containsBlank="1" minDate="2020-08-16T00:00:00" maxDate="2024-01-16T00:00:00"/>
    </cacheField>
    <cacheField name="Fecha Devolucion" numFmtId="14">
      <sharedItems containsNonDate="0" containsDate="1" containsString="0" containsBlank="1" minDate="2021-09-24T00:00:00" maxDate="2024-01-12T00:00:00"/>
    </cacheField>
    <cacheField name="Valor Bruto" numFmtId="165">
      <sharedItems containsSemiMixedTypes="0" containsString="0" containsNumber="1" containsInteger="1" minValue="0" maxValue="2081873"/>
    </cacheField>
    <cacheField name="Glosa Pendiente" numFmtId="165">
      <sharedItems containsSemiMixedTypes="0" containsString="0" containsNumber="1" containsInteger="1" minValue="0" maxValue="123000"/>
    </cacheField>
    <cacheField name="Valor Devolucion" numFmtId="165">
      <sharedItems containsSemiMixedTypes="0" containsString="0" containsNumber="1" containsInteger="1" minValue="0" maxValue="779250"/>
    </cacheField>
    <cacheField name="Valor_Glosa y Devolución" numFmtId="165">
      <sharedItems containsSemiMixedTypes="0" containsString="0" containsNumber="1" containsInteger="1" minValue="0" maxValue="779250"/>
    </cacheField>
    <cacheField name="CONCEPTO GLOSA Y DEVOLUCION" numFmtId="0">
      <sharedItems containsBlank="1" longText="1"/>
    </cacheField>
    <cacheField name="TIPIFICACION OBJECION" numFmtId="0">
      <sharedItems containsBlank="1"/>
    </cacheField>
    <cacheField name="Valor a Pagar " numFmtId="165">
      <sharedItems containsMixedTypes="1" containsNumber="1" containsInteger="1" minValue="0" maxValue="208187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4">
  <r>
    <n v="891900361"/>
    <s v="HOSPITAL SAGRADA FAMILIA "/>
    <s v="FE"/>
    <n v="21648"/>
    <s v="FE21648"/>
    <s v="891900361_FE21648"/>
    <s v="22/06/2021  "/>
    <s v="17/11/2021  "/>
    <n v="99465"/>
    <n v="13000"/>
    <x v="0"/>
    <n v="0"/>
    <m/>
    <n v="0"/>
    <n v="0"/>
    <m/>
    <m/>
    <n v="0"/>
    <s v="Devuelta"/>
    <d v="2021-08-02T00:00:00"/>
    <d v="2023-05-15T00:00:00"/>
    <d v="2023-05-24T00:00:00"/>
    <n v="99465"/>
    <n v="0"/>
    <n v="99465"/>
    <n v="99465"/>
    <s v="COVID-19: SE DEVUELVE FACTURA NO SE EVIDENCIA REPORTE DE SISMUESTRA NO SE EVIDENCIA RESULTADO LABORATORIO"/>
    <s v="COVID-19"/>
    <n v="0"/>
  </r>
  <r>
    <n v="891900361"/>
    <s v="HOSPITAL SAGRADA FAMILIA "/>
    <s v="FE"/>
    <n v="12298"/>
    <s v="FE12298"/>
    <s v="891900361_FE12298"/>
    <s v="10/04/2021  "/>
    <s v="28/05/2021  "/>
    <n v="19700"/>
    <n v="3000"/>
    <x v="0"/>
    <n v="0"/>
    <m/>
    <n v="0"/>
    <n v="0"/>
    <m/>
    <m/>
    <n v="0"/>
    <s v="Devuelta"/>
    <d v="2021-04-10T00:00:00"/>
    <d v="2023-06-05T00:00:00"/>
    <d v="2023-06-16T00:00:00"/>
    <n v="19700"/>
    <n v="0"/>
    <n v="19700"/>
    <n v="19700"/>
    <s v="AUTO. SE DEVUELVE LA FACTURA POR QUE NO ENVIARON AUTO. PARA ESTE SERVICIO                                               ANGELA CAMPAZ                                                                                                                                                                                                                                                                                                                                                                                                                                                                                                                                                                                                                                                                                                                                                                                                                                                                                                                                                                                                                                                                                                                                                                                                                                                                                                                                                                                                                       "/>
    <s v="AUTORIZACION"/>
    <n v="0"/>
  </r>
  <r>
    <n v="891900361"/>
    <s v="HOSPITAL SAGRADA FAMILIA "/>
    <s v="FE"/>
    <n v="21397"/>
    <s v="FE21397"/>
    <s v="891900361_FE21397"/>
    <s v="18/06/2021  "/>
    <s v="17/11/2021  "/>
    <n v="23760"/>
    <n v="13000"/>
    <x v="0"/>
    <n v="0"/>
    <m/>
    <n v="0"/>
    <n v="0"/>
    <m/>
    <m/>
    <n v="0"/>
    <s v="Devuelta"/>
    <d v="2021-06-18T00:00:00"/>
    <d v="2023-05-15T00:00:00"/>
    <d v="2023-05-30T00:00:00"/>
    <n v="23760"/>
    <n v="0"/>
    <n v="23760"/>
    <n v="23760"/>
    <s v="AUT. SE REALIZA DEVELUCIÓN DE LA CUENTA PUESTO QUE EL SERVIC IO BRINDADO AL USUARIO NO CUENTA CON AUTORIZACIÓN. MANUEL M                                                                                                                                                                                                                                                                                                                                                                                                                                                                                                                                                                                                                                                                                                                                                                                                                                                                                                                                                                                                                                                                                                                                                                                                                                                                                                                                                                                                                                    "/>
    <s v="AUTORIZACION"/>
    <n v="0"/>
  </r>
  <r>
    <n v="891900361"/>
    <s v="HOSPITAL SAGRADA FAMILIA "/>
    <s v="FE"/>
    <n v="33033"/>
    <s v="FE33033"/>
    <s v="891900361_FE33033"/>
    <s v="30/11/2021  "/>
    <s v="20/12/2021  "/>
    <n v="62060"/>
    <n v="58990"/>
    <x v="0"/>
    <n v="0"/>
    <m/>
    <n v="0"/>
    <n v="0"/>
    <m/>
    <m/>
    <n v="0"/>
    <s v="Devuelta"/>
    <d v="2021-11-30T00:00:00"/>
    <d v="2023-06-05T00:00:00"/>
    <d v="2023-06-15T00:00:00"/>
    <n v="62060"/>
    <n v="0"/>
    <n v="62060"/>
    <n v="62060"/>
    <s v="AUTO. SE DEVUELVE LA FACTURA POR QUE NO ENVIARON LA AUTO. PA RA ESTE SERVICIO                                           ANGELA CMAPAZ                                                                                                                                                                                                                                                                                                                                                                                                                                                                                                                                                                                                           "/>
    <s v="AUTORIZACION"/>
    <n v="0"/>
  </r>
  <r>
    <n v="891900361"/>
    <s v="HOSPITAL SAGRADA FAMILIA "/>
    <s v="FE"/>
    <n v="41612"/>
    <s v="FE41612"/>
    <s v="891900361_FE41612"/>
    <s v="20/04/2022  "/>
    <s v="24/05/2022  "/>
    <n v="80600"/>
    <n v="77870"/>
    <x v="0"/>
    <n v="0"/>
    <m/>
    <n v="0"/>
    <n v="0"/>
    <m/>
    <m/>
    <n v="0"/>
    <s v="Devuelta"/>
    <d v="2022-04-20T00:00:00"/>
    <d v="2022-06-13T00:00:00"/>
    <d v="2022-06-14T00:00:00"/>
    <n v="80600"/>
    <n v="0"/>
    <n v="80600"/>
    <n v="80600"/>
    <s v="AUT: Se sostiene nuevamente factura, favor solicitar la AUTORIZACION a la capautorizaciones@epsdelagente.com.co,        para la EPS no es posible dar tramite de pago sin la autorizacion y solo las IPS tiene el aval para solicitarla.                                                                                                                                                                                                                                                                                                                                                                                                                                                                                                                                                                                                                                                                                                                                                                                                                                                                                                                                                                                                                                                                                                                                                                                                                                                                                                                    "/>
    <s v="AUTORIZACION"/>
    <n v="0"/>
  </r>
  <r>
    <n v="891900361"/>
    <s v="HOSPITAL SAGRADA FAMILIA "/>
    <s v="FE"/>
    <n v="30146"/>
    <s v="FE30146"/>
    <s v="891900361_FE30146"/>
    <s v="21/10/2021  "/>
    <s v="23/11/2021  "/>
    <n v="191900"/>
    <n v="152330"/>
    <x v="0"/>
    <n v="0"/>
    <m/>
    <n v="0"/>
    <n v="0"/>
    <m/>
    <m/>
    <n v="0"/>
    <s v="Devuelta"/>
    <d v="2021-10-21T00:00:00"/>
    <d v="2023-05-15T00:00:00"/>
    <d v="2023-05-30T00:00:00"/>
    <n v="191900"/>
    <n v="0"/>
    <n v="191900"/>
    <n v="191900"/>
    <s v="AUT. SE REALIZA DEVELUCIÓN DE LA CUENTA PUESTO QUE EL SERVIC IO BRINDADO AL USUARIO NO CUENTA CON AUTORIZACIÓN. MANUEL M                                                                                                                                                                                                                                                                                                                                                                                                                                                                                                                                                                                                                                                                                                                                                                                                                                                                                                                                                                                                                                                                                                                                                                                                                                                                                                                                                                                                                                    "/>
    <s v="AUTORIZACION"/>
    <n v="0"/>
  </r>
  <r>
    <n v="891900361"/>
    <s v="HOSPITAL SAGRADA FAMILIA "/>
    <s v="FE"/>
    <n v="30194"/>
    <s v="FE30194"/>
    <s v="891900361_FE30194"/>
    <s v="21/10/2021  "/>
    <s v="23/11/2021  "/>
    <n v="44425"/>
    <n v="5500"/>
    <x v="0"/>
    <n v="0"/>
    <m/>
    <n v="0"/>
    <n v="0"/>
    <m/>
    <m/>
    <n v="0"/>
    <s v="Devuelta"/>
    <d v="2021-10-21T00:00:00"/>
    <d v="2023-05-15T00:00:00"/>
    <d v="2023-05-30T00:00:00"/>
    <n v="44425"/>
    <n v="0"/>
    <n v="44425"/>
    <n v="44425"/>
    <s v="AUT. SE REALIZA DEVELUCIÓN DE LA CUENTA PUESTO QUE EL SERVIC IO BRINDADO AL USUARIO NO CUENTA CON AUTORIZACIÓN. MANUEL M                                                                                                                                                                                                                                                                                                                                                                                                                                                                                                                                                                                                                                                                                                                                                                                                                                                                                                                                                                                                                                                                                                                                                                                                                                                                                                                                                                                                                                    "/>
    <s v="AUTORIZACION"/>
    <n v="0"/>
  </r>
  <r>
    <n v="891900361"/>
    <s v="HOSPITAL SAGRADA FAMILIA "/>
    <s v="FE"/>
    <n v="43448"/>
    <s v="FE43448"/>
    <s v="891900361_FE43448"/>
    <s v="16/05/2022  "/>
    <s v="30/06/2022  "/>
    <n v="36300"/>
    <n v="36300"/>
    <x v="0"/>
    <n v="0"/>
    <m/>
    <n v="0"/>
    <n v="0"/>
    <m/>
    <m/>
    <n v="0"/>
    <s v="Devuelta"/>
    <d v="2022-05-16T00:00:00"/>
    <d v="2023-05-15T00:00:00"/>
    <d v="2023-05-29T00:00:00"/>
    <n v="36300"/>
    <n v="0"/>
    <n v="36300"/>
    <n v="36300"/>
    <s v="AUT. SE REALIZA DEVELUCIÓN DE LA CUENTA PUESTO QUE EL SERVIC IO BRINDADO AL USUARIO NO CUENTA CON AUTORIZACIÓN. MANUEL M                                                                                                                                                                                                                                                                                                                                                                                                                                                                                                                                                                                                                                                                                                                                                                                                                                                                                                                                                                                                                                                                                                                                                                                                                                                                                                                                                                                                                                    "/>
    <s v="AUTORIZACION"/>
    <n v="0"/>
  </r>
  <r>
    <n v="891900361"/>
    <s v="HOSPITAL SAGRADA FAMILIA "/>
    <s v="FE"/>
    <n v="43600"/>
    <s v="FE43600"/>
    <s v="891900361_FE43600"/>
    <s v="18/05/2022  "/>
    <s v="30/06/2022  "/>
    <n v="309500"/>
    <n v="309500"/>
    <x v="0"/>
    <n v="0"/>
    <m/>
    <n v="0"/>
    <n v="0"/>
    <m/>
    <m/>
    <n v="0"/>
    <s v="Devuelta"/>
    <d v="2022-05-18T00:00:00"/>
    <d v="2023-05-15T00:00:00"/>
    <d v="2023-05-29T00:00:00"/>
    <n v="309500"/>
    <n v="0"/>
    <n v="309500"/>
    <n v="309500"/>
    <s v="AUT. SE REALIZA DEVELUCIÓN DE LA CUENTA PUESTO QUE EL SERVIC IO BRINDADO AL USUARIO NO CUENTA CON AUTORIZACIÓN. MANUEL M                                                                                                                                                                                                                                                                                                                                                                                                                                                                                                                                                                                                                                                                                                                                                                                                                                                                                                                                                                                                                                                                                                                                                                                                                                                                                                                                                                                                                                    "/>
    <s v="AUTORIZACION"/>
    <n v="0"/>
  </r>
  <r>
    <n v="891900361"/>
    <s v="HOSPITAL SAGRADA FAMILIA "/>
    <s v="FE"/>
    <n v="43768"/>
    <s v="FE43768"/>
    <s v="891900361_FE43768"/>
    <s v="19/05/2022  "/>
    <s v="30/06/2022  "/>
    <n v="36300"/>
    <n v="36300"/>
    <x v="0"/>
    <n v="0"/>
    <m/>
    <n v="0"/>
    <n v="0"/>
    <m/>
    <m/>
    <n v="0"/>
    <s v="Devuelta"/>
    <d v="2022-05-19T00:00:00"/>
    <d v="2023-05-15T00:00:00"/>
    <d v="2023-05-29T00:00:00"/>
    <n v="36300"/>
    <n v="0"/>
    <n v="36300"/>
    <n v="36300"/>
    <s v="AUT. SE REALIZA DEVELUCIÓN DE LA CUENTA PUESTO QUE EL SERVIC IO BRINDADO AL USUARIO NO CUENTA CON AUTORIZACIÓN. MANUEL M                                                                                                                                                                                                                                                                                                                                                                                                                                                                                                                                                                                                                                                                                                                                                                                                                                                                                                                                                                                                                                                                                                                                                                                                                                                                                                                                                                                                                                    "/>
    <s v="AUTORIZACION"/>
    <n v="0"/>
  </r>
  <r>
    <n v="891900361"/>
    <s v="HOSPITAL SAGRADA FAMILIA "/>
    <s v="FE"/>
    <n v="43770"/>
    <s v="FE43770"/>
    <s v="891900361_FE43770"/>
    <s v="19/05/2022  "/>
    <s v="30/06/2022  "/>
    <n v="3000"/>
    <n v="3000"/>
    <x v="0"/>
    <n v="0"/>
    <m/>
    <n v="0"/>
    <n v="0"/>
    <m/>
    <m/>
    <n v="0"/>
    <s v="Devuelta"/>
    <d v="2022-05-19T00:00:00"/>
    <d v="2023-05-15T00:00:00"/>
    <d v="2023-05-29T00:00:00"/>
    <n v="30000"/>
    <n v="0"/>
    <n v="30000"/>
    <n v="30000"/>
    <s v="AUT. SE REALIZA DEVELUCIÓN DE LA CUENTA PUESTO QUE EL SERVIC IO BRINDADO AL USUARIO NO CUENTA CON AUTORIZACIÓN. MANUEL M                                                                                                                                                                                                                                                                                                                                                                                                                                                                                                                                                                                                                                                                                                                                                                                                                                                                                                                                                                                                                                                                                                                                                                                                                                                                                                                                                                                                                                    "/>
    <s v="AUTORIZACION"/>
    <n v="0"/>
  </r>
  <r>
    <n v="891900361"/>
    <s v="HOSPITAL SAGRADA FAMILIA "/>
    <s v="FE"/>
    <n v="43922"/>
    <s v="FE43922"/>
    <s v="891900361_FE43922"/>
    <s v="23/05/2022  "/>
    <s v="30/06/2022  "/>
    <n v="67540"/>
    <n v="67540"/>
    <x v="0"/>
    <n v="0"/>
    <m/>
    <n v="0"/>
    <n v="0"/>
    <m/>
    <m/>
    <n v="0"/>
    <s v="Devuelta"/>
    <d v="2022-05-23T00:00:00"/>
    <d v="2023-05-15T00:00:00"/>
    <d v="2023-05-18T00:00:00"/>
    <n v="67540"/>
    <n v="0"/>
    <n v="67540"/>
    <n v="67540"/>
    <s v="AUT: SE OBJETA FACTURA, NO SE EVIDENCIA AUTORIZACION PARA EL SERVICIO DE LA URGENCIA, POR FAVOR SOLICITAR AUTORIZACION  AL CORREO: capautorizaciones@epsdelagente.com,co para seguir con el tramite de pago.                NANCY                                                                                                                                                                                                                                                                                                                                                                                                                                                                                                                                                                           "/>
    <s v="AUTORIZACION"/>
    <n v="0"/>
  </r>
  <r>
    <n v="891900361"/>
    <s v="HOSPITAL SAGRADA FAMILIA "/>
    <s v="FE"/>
    <n v="43969"/>
    <s v="FE43969"/>
    <s v="891900361_FE43969"/>
    <s v="23/05/2022  "/>
    <s v="30/06/2022  "/>
    <n v="6100"/>
    <n v="6100"/>
    <x v="0"/>
    <n v="0"/>
    <m/>
    <n v="0"/>
    <n v="0"/>
    <m/>
    <m/>
    <n v="0"/>
    <s v="Devuelta"/>
    <d v="2022-05-23T00:00:00"/>
    <d v="2023-05-15T00:00:00"/>
    <d v="2023-05-25T00:00:00"/>
    <n v="6100"/>
    <n v="0"/>
    <n v="6100"/>
    <n v="6100"/>
    <s v="123 PAIWEB: Se realiza GLOSA TOTAL, vacuna no registrada en PAIWEB 2.0,  según los lineamientos PAI en el numeral       9.10.6 la IPS debe realizar el registro de la aplicación del biológico en la plataforma.         nancy                                                                                                                                                                                                                                                                                                                                                                                                                                                                                                                                                                              "/>
    <s v="VACUNA"/>
    <n v="0"/>
  </r>
  <r>
    <n v="891900361"/>
    <s v="HOSPITAL SAGRADA FAMILIA "/>
    <s v="FE"/>
    <n v="43988"/>
    <s v="FE43988"/>
    <s v="891900361_FE43988"/>
    <s v="23/05/2022  "/>
    <s v="30/06/2022  "/>
    <n v="6100"/>
    <n v="6100"/>
    <x v="0"/>
    <n v="0"/>
    <m/>
    <n v="0"/>
    <n v="0"/>
    <m/>
    <m/>
    <n v="0"/>
    <s v="Devuelta"/>
    <d v="2022-05-23T00:00:00"/>
    <d v="2023-05-15T00:00:00"/>
    <d v="2023-05-25T00:00:00"/>
    <n v="6100"/>
    <n v="0"/>
    <n v="6100"/>
    <n v="6100"/>
    <s v="123 PAIWEB: Se realiza GLOSA TOTAL, vacuna no registrada en PAIWEB 2.0,  según los lineamientos PAI en el numeral       9.10.6 la IPS debe realizar el registro de la aplicación del biológico en la plataforma.      NANCY                                                                                                                                                                                                                                                                                                                                                                                                                                                                                                                                                                                 "/>
    <s v="VACUNA"/>
    <n v="0"/>
  </r>
  <r>
    <n v="891900361"/>
    <s v="HOSPITAL SAGRADA FAMILIA "/>
    <s v="FE"/>
    <n v="43989"/>
    <s v="FE43989"/>
    <s v="891900361_FE43989"/>
    <s v="23/05/2022  "/>
    <s v="30/06/2022  "/>
    <n v="6100"/>
    <n v="6100"/>
    <x v="0"/>
    <n v="0"/>
    <m/>
    <n v="0"/>
    <n v="0"/>
    <m/>
    <m/>
    <n v="0"/>
    <s v="Devuelta"/>
    <d v="2022-05-23T00:00:00"/>
    <d v="2023-05-15T00:00:00"/>
    <d v="2023-05-25T00:00:00"/>
    <n v="6100"/>
    <n v="0"/>
    <n v="6100"/>
    <n v="6100"/>
    <s v="123 PAIWEB: Se realiza GLOSA TOTAL, vacuna no registrada en PAIWEB 2.0,  según los lineamientos PAI en el numeral       9.10.6 la IPS debe realizar el registro de la aplicación del biológico en la plataforma. Muchas gracias  NANCY                                                                                                                                                                                                                                                                                                                                                                                                                                                                                                                                                                      "/>
    <s v="VACUNA"/>
    <n v="0"/>
  </r>
  <r>
    <n v="891900361"/>
    <s v="HOSPITAL SAGRADA FAMILIA "/>
    <s v="FE"/>
    <n v="44120"/>
    <s v="FE44120"/>
    <s v="891900361_FE44120"/>
    <s v="24/05/2022  "/>
    <s v="30/06/2022  "/>
    <n v="166150"/>
    <n v="166150"/>
    <x v="0"/>
    <n v="0"/>
    <m/>
    <n v="0"/>
    <n v="0"/>
    <m/>
    <m/>
    <n v="0"/>
    <s v="Devuelta"/>
    <d v="2022-05-24T00:00:00"/>
    <d v="2023-05-15T00:00:00"/>
    <d v="2023-05-18T00:00:00"/>
    <n v="166150"/>
    <n v="0"/>
    <n v="166150"/>
    <n v="166150"/>
    <s v="AUT: SE OBJETA FACTURA NO SE EVIDENCIA AUTORIZACION PARA EL SERVICIO DE LA URGENCIA, POR FAVOR SOLICITAR AUTORIZACION ALCORREO: capautorizaciones@epsdelagente.com.co, para continua con el tramite de pago.                NANCY                                                                                                                                                                                                                                                                                                                                                                                                                                                                                                                                                                           "/>
    <s v="AUTORIZACION"/>
    <n v="0"/>
  </r>
  <r>
    <n v="891900361"/>
    <s v="HOSPITAL SAGRADA FAMILIA "/>
    <s v="FE"/>
    <n v="44302"/>
    <s v="FE44302"/>
    <s v="891900361_FE44302"/>
    <s v="26/05/2022  "/>
    <s v="30/06/2022  "/>
    <n v="13000"/>
    <n v="13000"/>
    <x v="0"/>
    <n v="0"/>
    <m/>
    <n v="0"/>
    <n v="0"/>
    <m/>
    <m/>
    <n v="0"/>
    <s v="Devuelta"/>
    <d v="2022-05-26T00:00:00"/>
    <d v="2023-05-15T00:00:00"/>
    <d v="2023-05-29T00:00:00"/>
    <n v="13000"/>
    <n v="0"/>
    <n v="13000"/>
    <n v="13000"/>
    <s v="AUT. SE REALIZA DEVELUCIÓN DE LA CUENTA PUESTO QUE EL SERVIC IO BRINDADO AL USUARIO NO CUENTA CON AUTORIZACIÓN. MANUEL M                                                                                                                                                                                                                                                                                                                                                                                                                                                                                                                                                                                                                                                                                                                                                                                                                                                                                                                                                                                                                                                                                                                                                                                                                                                                                                                                                                                                                                    "/>
    <s v="AUTORIZACION"/>
    <n v="0"/>
  </r>
  <r>
    <n v="891900361"/>
    <s v="HOSPITAL SAGRADA FAMILIA "/>
    <s v="FE"/>
    <n v="44519"/>
    <s v="FE44519"/>
    <s v="891900361_FE44519"/>
    <s v="31/05/2022  "/>
    <s v="30/06/2022  "/>
    <n v="13000"/>
    <n v="13000"/>
    <x v="0"/>
    <n v="0"/>
    <m/>
    <n v="0"/>
    <n v="0"/>
    <m/>
    <m/>
    <n v="0"/>
    <s v="Devuelta"/>
    <d v="2022-05-31T00:00:00"/>
    <d v="2023-05-15T00:00:00"/>
    <d v="2023-05-29T00:00:00"/>
    <n v="13000"/>
    <n v="0"/>
    <n v="13000"/>
    <n v="13000"/>
    <s v="AUT. SE REALIZA DEVELUCIÓN DE LA CUENTA PUESTO QUE EL SERVIC IO BRINDADO AL USUARIO NO CUENTA CON AUTORIZACIÓN. MANUEL M                                                                                                                                                                                                                                                                                                                                                                                                                                                                                                                                                                                                                                                                                                                                                                                                                                                                                                                                                                                                                                                                                                                                                                                                                                                                                                                                                                                                                                    "/>
    <s v="AUTORIZACION"/>
    <n v="0"/>
  </r>
  <r>
    <n v="891900361"/>
    <s v="HOSPITAL SAGRADA FAMILIA "/>
    <s v="FE"/>
    <n v="44577"/>
    <s v="FE44577"/>
    <s v="891900361_FE44577"/>
    <s v="31/05/2022  "/>
    <s v="30/06/2022  "/>
    <n v="36300"/>
    <n v="36300"/>
    <x v="0"/>
    <n v="0"/>
    <m/>
    <n v="0"/>
    <n v="0"/>
    <m/>
    <m/>
    <n v="0"/>
    <s v="Devuelta"/>
    <d v="2022-05-31T00:00:00"/>
    <d v="2023-05-15T00:00:00"/>
    <d v="2023-05-29T00:00:00"/>
    <n v="36300"/>
    <n v="0"/>
    <n v="36300"/>
    <n v="36300"/>
    <s v="AUT. SE REALIZA DEVELUCIÓN DE LA CUENTA PUESTO QUE EL SERVIC IO BRINDADO AL USUARIO NO CUENTA CON AUTORIZACIÓN. MANUEL M                                                                                                                                                                                                                                                                                                                                                                                                                                                                                                                                                                                                                                                                                                                                                                                                                                                                                                                                                                                                                                                                                                                                                                                                                                                                                                                                                                                                                                    "/>
    <s v="AUTORIZACION"/>
    <n v="0"/>
  </r>
  <r>
    <n v="891900361"/>
    <s v="HOSPITAL SAGRADA FAMILIA "/>
    <s v="FE"/>
    <n v="50491"/>
    <s v="FE50491"/>
    <s v="891900361_FE50491"/>
    <s v="31/08/2022  "/>
    <s v="16/09/2022  "/>
    <n v="23760"/>
    <n v="23760"/>
    <x v="0"/>
    <n v="0"/>
    <m/>
    <n v="0"/>
    <n v="0"/>
    <m/>
    <m/>
    <n v="0"/>
    <s v="Devuelta"/>
    <d v="2022-08-31T00:00:00"/>
    <d v="2022-09-16T00:00:00"/>
    <d v="2022-09-27T00:00:00"/>
    <n v="23760"/>
    <n v="0"/>
    <n v="23760"/>
    <n v="23760"/>
    <s v="AUT: SE DEVUELVE NO SE EVIDENCIA AUTORIZACION PARA ESTE SERVICIO, NO SE EVIDENCIA NOTIFICACION DE CORREOS PARA LA       SOLICITUD DE LA AUTORIZACION SEGUN RESOL 3047. NANCY                                                                                                                                                                                                                                                                                                                                                                                                                                                                                                                                                                    "/>
    <s v="AUTORIZACION"/>
    <n v="0"/>
  </r>
  <r>
    <n v="891900361"/>
    <s v="HOSPITAL SAGRADA FAMILIA "/>
    <s v="FE"/>
    <n v="521"/>
    <s v="FE521"/>
    <s v="891900361_FE521"/>
    <s v="11/10/2020  "/>
    <s v="30/11/2020  "/>
    <n v="72440"/>
    <n v="72440"/>
    <x v="0"/>
    <n v="0"/>
    <m/>
    <n v="0"/>
    <n v="0"/>
    <m/>
    <m/>
    <n v="0"/>
    <s v="Devuelta"/>
    <d v="2020-10-11T00:00:00"/>
    <d v="2023-06-05T00:00:00"/>
    <d v="2023-06-23T00:00:00"/>
    <n v="72440"/>
    <n v="0"/>
    <n v="72440"/>
    <n v="72440"/>
    <s v="SPTE. SE DEVUELVE LA FACTURA POR QUE LA CC 1112053063 NO EXISTE KEVIN DAVID CASTRO                                     ANGELA CAMPAZ                                                                                                                                                                                                                                                                                                                                                                                                                                                                                                                                                                                                                                                                       "/>
    <s v="SOPORTE"/>
    <n v="0"/>
  </r>
  <r>
    <n v="891900361"/>
    <s v="HOSPITAL SAGRADA FAMILIA "/>
    <s v="FE"/>
    <n v="64457"/>
    <s v="FE64457"/>
    <s v="891900361_FE64457"/>
    <s v="29/03/2023  "/>
    <s v="19/04/2023  "/>
    <n v="42300"/>
    <n v="42300"/>
    <x v="0"/>
    <n v="0"/>
    <m/>
    <n v="0"/>
    <n v="0"/>
    <m/>
    <m/>
    <n v="0"/>
    <s v="Devuelta"/>
    <d v="2023-03-29T00:00:00"/>
    <d v="2023-05-08T00:00:00"/>
    <d v="2023-05-29T00:00:00"/>
    <n v="42300"/>
    <n v="0"/>
    <n v="42300"/>
    <n v="42300"/>
    <s v="AUT. SE REALIZA DEVELUCIÓN DE LA CUENTA PUESTO QUE EL SERVIC IO BRINDADO AL USUARIO NO CUENTA CON AUTORIZACIÓN. MANUEL M                                                                                                                                                                                                                                                                                                                                                                                                                                                                                                                                                                                                                                                                                                                                                                                                                                                                                                                                                                                                                                                                                                                                                                                                                                                                                                                                                                                                                                    "/>
    <s v="AUTORIZACION"/>
    <n v="0"/>
  </r>
  <r>
    <n v="891900361"/>
    <s v="HOSPITAL SAGRADA FAMILIA "/>
    <s v="FE"/>
    <n v="75229"/>
    <s v="FE75229"/>
    <s v="891900361_FE75229"/>
    <s v="22/08/2023  "/>
    <s v="20/12/2023  "/>
    <n v="82870"/>
    <n v="82870"/>
    <x v="0"/>
    <n v="0"/>
    <m/>
    <n v="0"/>
    <n v="0"/>
    <m/>
    <m/>
    <n v="0"/>
    <s v="Devuelta"/>
    <d v="2023-08-22T00:00:00"/>
    <d v="2023-12-01T00:00:00"/>
    <d v="2024-01-11T00:00:00"/>
    <n v="82870"/>
    <n v="0"/>
    <n v="82870"/>
    <n v="82870"/>
    <s v="AUT: SE REALIZA DEVOLUCIÓN DE FACTURA CON SOPORTES COMPLETOS, FACTURA NO CUENTA CON AUTORIZACIÓN PARA LOS SERVICIOS FACTURADOS, FAVOR COMUNICARSE CON EL ÁREA  ENCARGADA, SOLICITARLA A LA capautorizaciones@epsdelagente.com.co. LUIS ERNESTO GUERRERO GALEANO"/>
    <s v="AUTORIZACION"/>
    <n v="0"/>
  </r>
  <r>
    <n v="891900361"/>
    <s v="HOSPITAL SAGRADA FAMILIA "/>
    <s v="FE"/>
    <n v="32500"/>
    <s v="FE32500"/>
    <s v="891900361_FE32500"/>
    <s v="23/11/2021  "/>
    <s v="20/12/2021  "/>
    <n v="85550"/>
    <n v="85550"/>
    <x v="0"/>
    <n v="0"/>
    <m/>
    <n v="0"/>
    <n v="0"/>
    <m/>
    <m/>
    <n v="0"/>
    <s v="Devuelta"/>
    <d v="2021-11-23T00:00:00"/>
    <d v="2023-06-05T00:00:00"/>
    <d v="2023-06-26T00:00:00"/>
    <n v="85550"/>
    <n v="0"/>
    <n v="85550"/>
    <n v="85550"/>
    <s v="AUT SE DEVUELVE LA FACTURA POR QUE LA AUTO.213218516491392 NO EXISTE POR FAVOR SOLICITATAR DE NUEVO                     capautorizaciones@epsdelagente.com.co angela campaz                                                                                                                                                                                                                                                                                                                                                                                                                                                                                                                                                                                                                                                                                                                                                                                                                                                                                                                                                                                                                                                                                                                                                                                                                                                                                                                                                                                 "/>
    <s v="AUTORIZACION"/>
    <n v="0"/>
  </r>
  <r>
    <n v="891900361"/>
    <s v="HOSPITAL SAGRADA FAMILIA "/>
    <s v="FV"/>
    <n v="2509065"/>
    <s v="FV2509065"/>
    <s v="891900361_FV2509065"/>
    <s v="07/08/2020  "/>
    <s v="29/10/2020  "/>
    <n v="779250"/>
    <n v="779250"/>
    <x v="0"/>
    <n v="0"/>
    <m/>
    <n v="0"/>
    <n v="0"/>
    <m/>
    <m/>
    <n v="0"/>
    <s v="Devuelta"/>
    <d v="2020-08-07T00:00:00"/>
    <d v="2023-06-05T00:00:00"/>
    <d v="2023-06-26T00:00:00"/>
    <n v="779250"/>
    <n v="0"/>
    <n v="779250"/>
    <n v="779250"/>
    <s v="AUT. SE DEVUELVE LA FACTURA POR QUE LA AUTO 202208523232439 NO EXISTE EN LA PLATAFORMA DE COMFENALCO POR FAVOR          PEDIR NUEVA AUTORIZACIO capautorizaciones@epsdelagente.com.c o angela campaz                                                                                                                                                                                                                                                                                                                                                                                                                                                                                                                                                                                                                                                                                                                                                                                                                                                                                                                                                                                                                                                                                                                                                                                                                                                                                                                                                        "/>
    <s v="AUTORIZACION"/>
    <n v="0"/>
  </r>
  <r>
    <n v="891900361"/>
    <s v="HOSPITAL SAGRADA FAMILIA "/>
    <s v="FE"/>
    <n v="15709"/>
    <s v="FE15709"/>
    <s v="891900361_FE15709"/>
    <s v="12/05/2021  "/>
    <s v="23/06/2021  "/>
    <n v="6100"/>
    <n v="5500"/>
    <x v="0"/>
    <n v="0"/>
    <m/>
    <n v="0"/>
    <n v="0"/>
    <m/>
    <m/>
    <n v="0"/>
    <s v="Devuelta"/>
    <d v="2021-05-12T00:00:00"/>
    <d v="2023-06-05T00:00:00"/>
    <d v="2023-06-09T00:00:00"/>
    <n v="5500"/>
    <n v="0"/>
    <n v="5500"/>
    <n v="5500"/>
    <s v="PAIWEB. SE REALIZA DEVOLUCION POR QUE ESTASVACUNA NO SE ENCUENTRAN EN LA PAIWEB                                         POR FAVOR VERIFICAR Y VOLVER A RADICAR ANGERLA CAMPAZ                                                                                                                                                                                                                                                                                                                                                                                                                                                                                                                                                                   "/>
    <s v="VACUNA"/>
    <n v="0"/>
  </r>
  <r>
    <n v="891900361"/>
    <s v="HOSPITAL SAGRADA FAMILIA "/>
    <s v="FE"/>
    <n v="10466"/>
    <s v="FE10466"/>
    <s v="891900361_FE10466"/>
    <s v="20/03/2021  "/>
    <s v="07/05/2021  "/>
    <n v="36300"/>
    <n v="32800"/>
    <x v="0"/>
    <n v="0"/>
    <m/>
    <n v="0"/>
    <n v="0"/>
    <m/>
    <m/>
    <n v="0"/>
    <s v="Devuelta"/>
    <d v="2021-03-20T00:00:00"/>
    <d v="2023-06-05T00:00:00"/>
    <d v="2023-06-09T00:00:00"/>
    <n v="32800"/>
    <n v="0"/>
    <n v="32800"/>
    <n v="32800"/>
    <s v="AUT: SE DEVUELVE FACTURA, PUESTO QUE ESTA NO CUENTA CON AUTO RIZACION PARA SERVICIOS FACTURADOS POR FAVOR VALIDAR CON ELAREA ENCARGADA. ANTHONY SANCHEZ                                                                                                                                                                                                                                                                                                                                                                                                                                                                                                                                                                                         "/>
    <s v="AUTORIZACION"/>
    <n v="0"/>
  </r>
  <r>
    <n v="891900361"/>
    <s v="HOSPITAL SAGRADA FAMILIA "/>
    <s v="FE"/>
    <n v="23429"/>
    <s v="FE23429"/>
    <s v="891900361_FE23429"/>
    <s v="16/07/2021  "/>
    <s v="17/11/2021  "/>
    <n v="36300"/>
    <n v="32800"/>
    <x v="0"/>
    <n v="0"/>
    <m/>
    <n v="0"/>
    <n v="0"/>
    <m/>
    <m/>
    <n v="0"/>
    <s v="Devuelta"/>
    <d v="2021-07-16T00:00:00"/>
    <d v="2023-05-15T00:00:00"/>
    <d v="2023-05-30T00:00:00"/>
    <n v="32800"/>
    <n v="0"/>
    <n v="32800"/>
    <n v="32800"/>
    <s v="AUT. SE REALIZA DEVELUCIÓN DE LA CUENTA PUESTO QUE EL SERVIC IO BRINDADO AL USUARIO NO CUENTA CON AUTORIZACIÓN. MANUEL M                                                                                                                                                                                                                                                                                                                                                                                                                                                                                                                                                                                                                                                                                                                                                                                                                                                                                                                                                                                                                                                                                                                                                                                                                                                                                                                                                                                                                                    "/>
    <s v="AUTORIZACION"/>
    <n v="0"/>
  </r>
  <r>
    <n v="891900361"/>
    <s v="HOSPITAL SAGRADA FAMILIA "/>
    <s v="FE"/>
    <n v="32457"/>
    <s v="FE32457"/>
    <s v="891900361_FE32457"/>
    <s v="23/11/2021  "/>
    <s v="20/12/2021  "/>
    <n v="56670"/>
    <n v="47700"/>
    <x v="0"/>
    <n v="0"/>
    <m/>
    <n v="0"/>
    <n v="0"/>
    <m/>
    <m/>
    <n v="0"/>
    <s v="Devuelta"/>
    <d v="2021-11-23T00:00:00"/>
    <d v="2023-06-05T00:00:00"/>
    <d v="2023-06-15T00:00:00"/>
    <n v="47700"/>
    <n v="0"/>
    <n v="47700"/>
    <n v="47700"/>
    <s v="AUTO. SE DEVUELVE LA FACTURA POR QUE NO ENVIARON AUTO. PARA ESTE SERVICIO                                               ANGELA CAMPAZ                                                                                                                                                                                                                                                                                                                                                                                                                                                                                                                                                                                                           "/>
    <s v="AUTORIZACION"/>
    <n v="0"/>
  </r>
  <r>
    <n v="891900361"/>
    <s v="HOSPITAL SAGRADA FAMILIA "/>
    <s v="FE"/>
    <n v="23930"/>
    <s v="FE23930"/>
    <s v="891900361_FE23930"/>
    <s v="23/07/2021  "/>
    <s v="24/11/2021  "/>
    <n v="23760"/>
    <n v="5500"/>
    <x v="0"/>
    <n v="0"/>
    <m/>
    <n v="0"/>
    <n v="0"/>
    <m/>
    <m/>
    <n v="0"/>
    <s v="Devuelta"/>
    <d v="2021-07-23T00:00:00"/>
    <d v="2021-09-21T00:00:00"/>
    <d v="2021-09-24T00:00:00"/>
    <n v="5500"/>
    <n v="0"/>
    <n v="5500"/>
    <n v="5500"/>
    <s v="SE HACE DEV DE FACT CON SOPORTES COMPLETOS Y ORIGINALES, YA QUE NO SE EVIDENCIA REGISTRO DEL USUARIO EN EL              PAI WEB. FAVOR VERIFICAR PARA TRAMITE DE PAGO. NC                                                                                                                                                                                                                                                                                                                                                                                                                                                                                                                                                                       "/>
    <s v="VACUNA"/>
    <n v="0"/>
  </r>
  <r>
    <n v="891900361"/>
    <s v="HOSPITAL SAGRADA FAMILIA "/>
    <s v="FE"/>
    <n v="11720"/>
    <s v="FE11720"/>
    <s v="891900361_FE11720"/>
    <s v="03/04/2021  "/>
    <s v="28/05/2021  "/>
    <n v="36300"/>
    <n v="18000"/>
    <x v="0"/>
    <n v="0"/>
    <m/>
    <n v="0"/>
    <n v="0"/>
    <m/>
    <m/>
    <n v="0"/>
    <s v="Devuelta"/>
    <d v="2021-04-03T00:00:00"/>
    <d v="2023-06-05T00:00:00"/>
    <d v="2023-06-16T00:00:00"/>
    <n v="18000"/>
    <n v="0"/>
    <n v="18000"/>
    <n v="18000"/>
    <s v="AUTO. SE DEVUELVE LA FACTURA POR QUE NO ENVIARON LA AUTO PARA ESTE SERVICIO                                             ANGELA CAMPAZ                                                                                                                                                                                                                                                                                                                                                                                                                                                                                                                                                                                                                                                                                                                                                                                                                                                                                                                                                                                                                                                                                                                                                                                                                                                                                                                                                                                                                       "/>
    <s v="AUTORIZACION"/>
    <n v="0"/>
  </r>
  <r>
    <n v="891900361"/>
    <s v="HOSPITAL SAGRADA FAMILIA "/>
    <s v="FE"/>
    <n v="42586"/>
    <s v="FE42586"/>
    <s v="891900361_FE42586"/>
    <s v="04/05/2022  "/>
    <s v="30/06/2022  "/>
    <n v="57600"/>
    <n v="36300"/>
    <x v="0"/>
    <n v="0"/>
    <m/>
    <n v="0"/>
    <n v="0"/>
    <m/>
    <m/>
    <n v="0"/>
    <s v="Devuelta"/>
    <d v="2023-05-04T00:00:00"/>
    <d v="2023-05-15T00:00:00"/>
    <d v="2023-05-29T00:00:00"/>
    <n v="36300"/>
    <n v="0"/>
    <n v="36300"/>
    <n v="36300"/>
    <s v="AUT. SE REALIZA DEVELUCIÓN DE LA CUENTA PUESTO QUE EL SERVIC IO BRINDADO AL USUARIO NO CUENTA CON AUTORIZACIÓN. MANUEL M                                                                                                                                                                                                                                                                                                                                                                                                                                                                                                                                                                                                                                                                                                                                                                                                                                                                                                                                                                                                                                                                                                                                                                                                                                                                                                                                                                                                                                    "/>
    <s v="AUTORIZACION"/>
    <n v="0"/>
  </r>
  <r>
    <n v="891900361"/>
    <s v="HOSPITAL SAGRADA FAMILIA "/>
    <s v="FE"/>
    <n v="41979"/>
    <s v="FE41979"/>
    <s v="891900361_FE41979"/>
    <s v="26/04/2022  "/>
    <s v="24/05/2022  "/>
    <n v="46400"/>
    <n v="24300"/>
    <x v="0"/>
    <n v="0"/>
    <m/>
    <n v="0"/>
    <n v="0"/>
    <m/>
    <m/>
    <n v="0"/>
    <s v="Devuelta"/>
    <d v="2022-04-26T00:00:00"/>
    <d v="2022-06-13T00:00:00"/>
    <d v="2022-06-14T00:00:00"/>
    <n v="24300"/>
    <n v="0"/>
    <n v="24300"/>
    <n v="24300"/>
    <s v="AUT: Se sostiene nuevamente factura, favor solicitar la AUTORIZACION a la capautorizaciones@epsdelagente.com.co,        para la EPS no es posible dar tramite de pago sin la autorizacion y solo la IPS tiene el aval de solicitar la AUT                                                                                                                                                                                                                                                                                                                                                                                                                                                                                                                                                                                                                                                                                                                                                                                                                                                                                                                                                                                                                                                                                                                                                                                                                                                                                                                   "/>
    <s v="AUTORIZACION"/>
    <n v="0"/>
  </r>
  <r>
    <n v="891900361"/>
    <s v="HOSPITAL SAGRADA FAMILIA "/>
    <s v="FE"/>
    <n v="32449"/>
    <s v="FE32449"/>
    <s v="891900361_FE32449"/>
    <s v="23/11/2021  "/>
    <s v="20/12/2021  "/>
    <n v="57600"/>
    <n v="16200"/>
    <x v="0"/>
    <n v="0"/>
    <m/>
    <n v="0"/>
    <n v="0"/>
    <m/>
    <m/>
    <n v="0"/>
    <s v="Devuelta"/>
    <d v="2021-11-23T00:00:00"/>
    <d v="2023-06-05T00:00:00"/>
    <d v="2023-06-16T00:00:00"/>
    <n v="16200"/>
    <n v="0"/>
    <n v="16200"/>
    <n v="16200"/>
    <s v="AUTO. SE DEVUELVE LA FACTURA POR QUE NO ENVIARON AUTO. PARA ESTE SERVICIO                                               ANGELA CAMPAZ                                                                                                                                                                                                                                                                                                                                                                                                                                                                                                                                                                                                                                                                                                                                                                                                                                                                                                                                                                                                                                                                                                                                                                                                                                                                                                                                                                                                                       "/>
    <s v="AUTORIZACION"/>
    <n v="0"/>
  </r>
  <r>
    <n v="891900361"/>
    <s v="HOSPITAL SAGRADA FAMILIA "/>
    <s v="FE"/>
    <n v="34779"/>
    <s v="FE34779"/>
    <s v="891900361_FE34779"/>
    <s v="31/12/2021  "/>
    <s v="23/03/2022  "/>
    <n v="65040"/>
    <n v="18000"/>
    <x v="0"/>
    <n v="0"/>
    <m/>
    <n v="0"/>
    <n v="0"/>
    <m/>
    <m/>
    <n v="0"/>
    <s v="Devuelta"/>
    <d v="2021-12-31T00:00:00"/>
    <d v="2023-05-15T00:00:00"/>
    <d v="2023-05-29T00:00:00"/>
    <n v="18000"/>
    <n v="0"/>
    <n v="18000"/>
    <n v="18000"/>
    <s v="AUT. SE REALIZA DEVELUCIÓN DE LA CUENTA PUESTO QUE EL SERVIC IO BRINDADO AL USUARIO NO CUENTA CON AUTORIZACIÓN. MANUEL M                                                                                                                                                                                                                                                                                                                                                                                                                                                                                                                                                                                                                                                                                                                                                                                                                                                                                                                                                                                                                                                                                                                                                                                                                                                                                                                                                                                                                                    "/>
    <s v="AUTORIZACION"/>
    <n v="0"/>
  </r>
  <r>
    <n v="891900361"/>
    <s v="HOSPITAL SAGRADA FAMILIA "/>
    <s v="FE"/>
    <n v="41579"/>
    <s v="FE41579"/>
    <s v="891900361_FE41579"/>
    <s v="20/04/2022  "/>
    <s v="24/05/2022  "/>
    <n v="85550"/>
    <n v="36300"/>
    <x v="0"/>
    <n v="0"/>
    <m/>
    <n v="0"/>
    <n v="0"/>
    <m/>
    <m/>
    <n v="0"/>
    <s v="Devuelta"/>
    <d v="2022-04-20T00:00:00"/>
    <d v="2022-06-13T00:00:00"/>
    <d v="2022-06-14T00:00:00"/>
    <n v="36300"/>
    <n v="0"/>
    <n v="36300"/>
    <n v="36300"/>
    <s v="AUT:  Se devuelve factura con soportes originales, porque no se evidencia la autorizacion del servicio                  de urgencias, solicitar autorizacion para dar tramite de pag al correo capautorizaciones@epsdelagente.com.co  NANCY                                                                                                                                                                                                                                                                                                                                                                                                                                                                                                                                                                                                                                                                                                                                                                                                                                                                                                                                                                                                                                                                                                                                                                                                                                                                                                                 "/>
    <s v="AUTORIZACION"/>
    <n v="0"/>
  </r>
  <r>
    <n v="891900361"/>
    <s v="HOSPITAL SAGRADA FAMILIA "/>
    <s v="FE"/>
    <n v="32278"/>
    <s v="FE32278"/>
    <s v="891900361_FE32278"/>
    <s v="20/11/2021  "/>
    <s v="20/12/2021  "/>
    <n v="57600"/>
    <n v="5500"/>
    <x v="0"/>
    <n v="0"/>
    <m/>
    <n v="0"/>
    <n v="0"/>
    <m/>
    <m/>
    <n v="0"/>
    <s v="Devuelta"/>
    <d v="2021-11-20T00:00:00"/>
    <d v="2023-06-05T00:00:00"/>
    <d v="2023-06-09T00:00:00"/>
    <n v="5500"/>
    <n v="0"/>
    <n v="5500"/>
    <n v="5500"/>
    <s v="PAIWEB. SE REALIZA DEVOLUCION POR QUE ESTASVACUNA NO SE ENCUENTRAN EN LA PAIWEB                                         POR FAVOR VERIFICAR Y VOLVER A RADICAR ANGERLA CAMPAZ                                                                                                                                                                                                                                                                                                                                                                                                                                                                                                                                                                   "/>
    <s v="VACUNA"/>
    <n v="0"/>
  </r>
  <r>
    <n v="891900361"/>
    <s v="HOSPITAL SAGRADA FAMILIA "/>
    <s v="FE"/>
    <n v="23678"/>
    <s v="FE23678"/>
    <s v="891900361_FE23678"/>
    <s v="21/07/2021  "/>
    <s v="17/11/2021  "/>
    <n v="123000"/>
    <n v="69200"/>
    <x v="0"/>
    <n v="0"/>
    <m/>
    <n v="0"/>
    <n v="0"/>
    <m/>
    <m/>
    <n v="0"/>
    <s v="Devuelta"/>
    <d v="2021-07-21T00:00:00"/>
    <d v="2023-05-15T00:00:00"/>
    <d v="2023-05-30T00:00:00"/>
    <n v="69200"/>
    <n v="0"/>
    <n v="69200"/>
    <n v="69200"/>
    <s v="AUT. SE REALIZA DEVELUCIÓN DE LA CUENTA PUESTO QUE EL SERVIC IO BRINDADO AL USUARIO NO CUENTA CON AUTORIZACIÓN. MANUEL M                                                                                                                                                                                                                                                                                                                                                                                                                                                                                                                                                                                                                                                                                                                                                                                                                                                                                                                                                                                                                                                                                                                                                                                                                                                                                                                                                                                                                                    "/>
    <s v="AUTORIZACION"/>
    <n v="0"/>
  </r>
  <r>
    <n v="891900361"/>
    <s v="HOSPITAL SAGRADA FAMILIA "/>
    <s v="FE"/>
    <n v="23925"/>
    <s v="FE23925"/>
    <s v="891900361_FE23925"/>
    <s v="23/07/2021  "/>
    <s v="17/11/2021  "/>
    <n v="69860"/>
    <n v="5500"/>
    <x v="0"/>
    <n v="0"/>
    <m/>
    <n v="0"/>
    <n v="0"/>
    <m/>
    <m/>
    <n v="0"/>
    <s v="Devuelta"/>
    <d v="2021-07-23T00:00:00"/>
    <d v="2023-05-15T00:00:00"/>
    <d v="2023-05-25T00:00:00"/>
    <n v="5500"/>
    <n v="0"/>
    <n v="5500"/>
    <n v="5500"/>
    <s v="123 PAIWEB: Se realiza GLOSA TOTAL, vacuna no registrada en PAIWEB 2.0,  según los lineamientos PAI en el numeral       9.10.6 la IPS debe realizar el registro de la aplicación del biológico en la plataforma. Muchas gracias   NANCY                                                                                                                                                                                                                                                                                                                                                                                                                                                                                                                                                                     "/>
    <s v="VACUNA"/>
    <n v="0"/>
  </r>
  <r>
    <n v="891900361"/>
    <s v="HOSPITAL SAGRADA FAMILIA "/>
    <s v="FE"/>
    <n v="30195"/>
    <s v="FE30195"/>
    <s v="891900361_FE30195"/>
    <s v="21/10/2021  "/>
    <s v="23/11/2021  "/>
    <n v="82870"/>
    <n v="18300"/>
    <x v="0"/>
    <n v="0"/>
    <m/>
    <n v="0"/>
    <n v="0"/>
    <m/>
    <m/>
    <n v="0"/>
    <s v="Devuelta"/>
    <d v="2021-10-21T00:00:00"/>
    <d v="2023-05-15T00:00:00"/>
    <d v="2023-05-30T00:00:00"/>
    <n v="18300"/>
    <n v="0"/>
    <n v="18300"/>
    <n v="18300"/>
    <s v="AUT. SE REALIZA DEVELUCIÓN DE LA CUENTA PUESTO QUE EL SERVIC IO BRINDADO AL USUARIO NO CUENTA CON AUTORIZACIÓN. MANUEL M                                                                                                                                                                                                                                                                                                                                                                                                                                                                                                                                                                                                                                                                                                                                                                                                                                                                                                                                                                                                                                                                                                                                                                                                                                                                                                                                                                                                                                    "/>
    <s v="AUTORIZACION"/>
    <n v="0"/>
  </r>
  <r>
    <n v="891900361"/>
    <s v="HOSPITAL SAGRADA FAMILIA "/>
    <s v="FE"/>
    <n v="42068"/>
    <s v="FE42068"/>
    <s v="891900361_FE42068"/>
    <s v="27/04/2022  "/>
    <s v="24/05/2022  "/>
    <n v="131790"/>
    <n v="36300"/>
    <x v="0"/>
    <n v="0"/>
    <m/>
    <n v="0"/>
    <n v="0"/>
    <m/>
    <m/>
    <n v="0"/>
    <s v="Devuelta"/>
    <d v="2022-04-27T00:00:00"/>
    <d v="2022-06-13T00:00:00"/>
    <d v="2022-06-14T00:00:00"/>
    <n v="36300"/>
    <n v="0"/>
    <n v="36300"/>
    <n v="36300"/>
    <s v="AUT: Se sostiene nuevamente factura, favor solicitar la AUTORIZACION a la capautorizaciones@epsdelagente.com.co,        para la EPS no es posible dar tramite de pago sin la autorizacion y solo la IPS tiene el aval de solicitar la AUT                                                                                                                                                                                                                                                                                                                                                                                                                                                                                                                                                                                                                                                                                                                                                                                                                                                                                                                                                                                                                                                                                                                                                                                                                                                                                                                   "/>
    <s v="AUTORIZACION"/>
    <n v="0"/>
  </r>
  <r>
    <n v="891900361"/>
    <s v="HOSPITAL SAGRADA FAMILIA "/>
    <s v="FE"/>
    <n v="199"/>
    <s v="FE199"/>
    <s v="891900361_FE199"/>
    <s v="03/10/2020  "/>
    <s v="30/11/2020  "/>
    <n v="166150"/>
    <n v="62160"/>
    <x v="0"/>
    <n v="0"/>
    <m/>
    <n v="0"/>
    <n v="0"/>
    <m/>
    <m/>
    <n v="0"/>
    <s v="Devuelta"/>
    <d v="2020-10-03T00:00:00"/>
    <d v="2023-06-05T00:00:00"/>
    <d v="2023-06-26T00:00:00"/>
    <n v="62160"/>
    <n v="0"/>
    <n v="62160"/>
    <n v="62160"/>
    <s v="AUTO. SE DEVUELVE LA FACTURA POR QUE LA AUTO.202778523615533 NO EXISTE EN NUESTRA PLATAFORMA POR FAVOR SOLICITAR DE     NUEVO A LA capautorizaciones@eps.com.co angela campaz                                                                                                                                                                                                                                                                                                                                                                                                                                                                                                                                                                                                                                                                                                                                                                                                                                                                                                                                                                                                                                                                                                                                                                                                                                                                                                                                                                               "/>
    <s v="AUTORIZACION"/>
    <n v="0"/>
  </r>
  <r>
    <n v="891900361"/>
    <s v="HOSPITAL SAGRADA FAMILIA "/>
    <s v="FE"/>
    <n v="36402"/>
    <s v="FE36402"/>
    <s v="891900361_FE36402"/>
    <s v="26/01/2022  "/>
    <s v="23/03/2022  "/>
    <n v="116370"/>
    <n v="6100"/>
    <x v="0"/>
    <n v="0"/>
    <m/>
    <n v="0"/>
    <n v="0"/>
    <m/>
    <m/>
    <n v="0"/>
    <s v="Devuelta"/>
    <d v="2022-01-26T00:00:00"/>
    <d v="2023-06-05T00:00:00"/>
    <d v="2023-06-09T00:00:00"/>
    <n v="6100"/>
    <n v="0"/>
    <n v="6100"/>
    <n v="6100"/>
    <s v="PAIWEB. SE REALIZA DEVOLUCION POR QUE ESTASVACUNA NO SE ENCUENTRAN EN LA PAIWEB                                         POR FAVOR VERIFICAR Y VOLVER A RADICAR ANGERLA CAMPAZ                                                                                                                                                                                                                                                                                                                                                                                                                                                                                                                                                                   "/>
    <s v="VACUNA"/>
    <n v="0"/>
  </r>
  <r>
    <n v="891900361"/>
    <s v="HOSPITAL SAGRADA FAMILIA "/>
    <s v="FE"/>
    <n v="36778"/>
    <s v="FE36778"/>
    <s v="891900361_FE36778"/>
    <s v="31/01/2022  "/>
    <s v="23/03/2022  "/>
    <n v="139200"/>
    <n v="20000"/>
    <x v="0"/>
    <n v="0"/>
    <m/>
    <n v="0"/>
    <n v="0"/>
    <m/>
    <m/>
    <n v="0"/>
    <s v="Devuelta"/>
    <d v="2022-01-31T00:00:00"/>
    <d v="2023-06-05T00:00:00"/>
    <d v="2023-06-16T00:00:00"/>
    <n v="20000"/>
    <n v="0"/>
    <n v="20000"/>
    <n v="20000"/>
    <s v="AUTO. SE DEVUELVE LA FACTURA POR QUE NO ENVIARON AUTO. PARA ESTE SERVICIO                                               ANGELA CAMPAZ                                                                                                                                                                                                                                                                                                                                                                                                                                                                                                                                                                                                                                                                                                                                                                                                                                                                                                                                                                                                                                                                                                                                                                                                                                                                                                                                                                                                                       "/>
    <s v="AUTORIZACION"/>
    <n v="0"/>
  </r>
  <r>
    <n v="891900361"/>
    <s v="HOSPITAL SAGRADA FAMILIA "/>
    <s v="FE"/>
    <n v="32276"/>
    <s v="FE32276"/>
    <s v="891900361_FE32276"/>
    <s v="20/11/2021  "/>
    <s v="20/12/2021  "/>
    <n v="165730"/>
    <n v="5500"/>
    <x v="0"/>
    <n v="0"/>
    <m/>
    <n v="0"/>
    <n v="0"/>
    <m/>
    <m/>
    <n v="0"/>
    <s v="Devuelta"/>
    <d v="2021-11-20T00:00:00"/>
    <d v="2023-06-05T00:00:00"/>
    <d v="2023-06-09T00:00:00"/>
    <n v="5500"/>
    <n v="0"/>
    <n v="5500"/>
    <n v="5500"/>
    <s v="PAIWEB. SE REALIZA DEVOLUCION POR QUE ESTASVACUNA NO SE ENCUENTRAN EN LA PAIWEB                                         POR FAVOR VERIFICAR Y VOLVER A RADICAR ANGERLA CAMPAZ                                                                                                                                                                                                                                                                                                                                                                                                                                                                                                                                                                   "/>
    <s v="VACUNA"/>
    <n v="0"/>
  </r>
  <r>
    <n v="891900361"/>
    <s v="HOSPITAL SAGRADA FAMILIA "/>
    <s v="FE"/>
    <n v="32274"/>
    <s v="FE32274"/>
    <s v="891900361_FE32274"/>
    <s v="20/11/2021  "/>
    <s v="20/12/2021  "/>
    <n v="165870"/>
    <n v="5500"/>
    <x v="0"/>
    <n v="0"/>
    <m/>
    <n v="0"/>
    <n v="0"/>
    <m/>
    <m/>
    <n v="0"/>
    <s v="Devuelta"/>
    <d v="2021-11-20T00:00:00"/>
    <d v="2023-06-05T00:00:00"/>
    <d v="2023-06-09T00:00:00"/>
    <n v="5500"/>
    <n v="0"/>
    <n v="5500"/>
    <n v="5500"/>
    <s v="PAIWEB. SE REALIZA DEVOLUCION POR QUE ESTASVACUNA NO SE ENCUENTRAN EN LA PAIWEB                                         POR FAVOR VERIFICAR Y VOLVER A RADICAR ANGERLA CAMPAZ                                                                                                                                                                                                                                                                                                                                                                                                                                                                                                                                                                   "/>
    <s v="VACUNA"/>
    <n v="0"/>
  </r>
  <r>
    <n v="891900361"/>
    <s v="HOSPITAL SAGRADA FAMILIA "/>
    <s v="FE"/>
    <n v="10975"/>
    <s v="FE10975"/>
    <s v="891900361_FE10975"/>
    <s v="25/03/2021  "/>
    <s v="07/05/2021  "/>
    <n v="309500"/>
    <n v="39"/>
    <x v="0"/>
    <n v="0"/>
    <m/>
    <n v="0"/>
    <n v="0"/>
    <m/>
    <m/>
    <n v="0"/>
    <s v="Devuelta"/>
    <d v="2021-03-25T00:00:00"/>
    <d v="2023-06-05T00:00:00"/>
    <d v="2023-06-09T00:00:00"/>
    <n v="32800"/>
    <n v="0"/>
    <n v="32800"/>
    <n v="32800"/>
    <s v="AUT: SE DEVUELVE FACTURA, PUESTO QUE ESTA NO CUENTA CON AUTO RIZACION PARA SERVICIOS FACTURADOS POR FAVOR VALIDAR CON ELAREA ENCARGADA. ANTHONY SANCHEZ                                                                                                                                                                                                                                                                                                                                                                                                                                                                                                                                                                                         "/>
    <s v="AUTORIZACION"/>
    <n v="0"/>
  </r>
  <r>
    <n v="891900361"/>
    <s v="HOSPITAL SAGRADA FAMILIA "/>
    <s v="FE"/>
    <n v="43351"/>
    <s v="FE43351"/>
    <s v="891900361_FE43351"/>
    <s v="15/05/2022  "/>
    <s v="30/06/2022  "/>
    <n v="779250"/>
    <n v="70570"/>
    <x v="0"/>
    <n v="0"/>
    <m/>
    <n v="0"/>
    <n v="0"/>
    <m/>
    <m/>
    <n v="0"/>
    <s v="Devuelta"/>
    <d v="2022-05-15T00:00:00"/>
    <d v="2023-05-15T00:00:00"/>
    <d v="2023-05-18T00:00:00"/>
    <n v="70570"/>
    <n v="0"/>
    <n v="70570"/>
    <n v="70570"/>
    <s v="AUT: SE OBJETA FACTURA, NO SE EVIDENCIA AUTORIZACION PARA EL SERVICIO DE LA URGENCIA, FAVOR SOLICITAR AUTORIZACION AL   CORREO: capautorizaciones@epsdelagente.com.co, para seguir con el tramite de pago.                  NANCY                                                                                                                                                                                                                                                                                                                                                                                                                                                                                                                                                                           "/>
    <s v="AUTORIZACION"/>
    <n v="0"/>
  </r>
  <r>
    <n v="891900361"/>
    <s v="HOSPITAL SAGRADA FAMILIA "/>
    <s v="FE"/>
    <n v="50184"/>
    <s v="FE50184"/>
    <s v="891900361_FE50184"/>
    <s v="27/08/2022  "/>
    <s v="16/09/2022  "/>
    <n v="69860"/>
    <n v="69860"/>
    <x v="1"/>
    <n v="0"/>
    <m/>
    <n v="69860"/>
    <n v="0"/>
    <n v="2201315592"/>
    <s v="31.10.2022"/>
    <n v="69860"/>
    <s v="Finalizada"/>
    <d v="2022-08-27T00:00:00"/>
    <d v="2022-09-27T00:00:00"/>
    <m/>
    <n v="69860"/>
    <n v="0"/>
    <n v="0"/>
    <n v="0"/>
    <m/>
    <m/>
    <n v="69860"/>
  </r>
  <r>
    <n v="891900361"/>
    <s v="HOSPITAL SAGRADA FAMILIA "/>
    <s v="FE"/>
    <n v="67519"/>
    <s v="FE67519"/>
    <s v="891900361_FE67519"/>
    <s v="11/05/2023  "/>
    <s v="14/06/2023  "/>
    <n v="46400"/>
    <n v="46400"/>
    <x v="1"/>
    <n v="0"/>
    <m/>
    <n v="46400"/>
    <n v="0"/>
    <n v="2201418691"/>
    <s v="27.07.2023"/>
    <n v="51900"/>
    <s v="Finalizada"/>
    <d v="2023-05-11T00:00:00"/>
    <d v="2023-06-14T00:00:00"/>
    <m/>
    <n v="46400"/>
    <n v="0"/>
    <n v="0"/>
    <n v="0"/>
    <m/>
    <m/>
    <n v="46400"/>
  </r>
  <r>
    <n v="891900361"/>
    <s v="HOSPITAL SAGRADA FAMILIA "/>
    <s v="FE"/>
    <n v="25290"/>
    <s v="FE25290"/>
    <s v="891900361_FE25290"/>
    <s v="11/08/2021  "/>
    <s v="21/09/2021  "/>
    <n v="72440"/>
    <n v="36300"/>
    <x v="1"/>
    <n v="0"/>
    <m/>
    <n v="36300"/>
    <n v="0"/>
    <n v="2201215388"/>
    <s v="26.04.2022"/>
    <n v="60060"/>
    <s v="Finalizada"/>
    <d v="2021-08-11T00:00:00"/>
    <d v="2021-12-18T00:00:00"/>
    <m/>
    <n v="36300"/>
    <n v="0"/>
    <n v="0"/>
    <n v="0"/>
    <m/>
    <m/>
    <n v="36300"/>
  </r>
  <r>
    <n v="891900361"/>
    <s v="HOSPITAL SAGRADA FAMILIA "/>
    <s v="FE"/>
    <n v="25301"/>
    <s v="FE25301"/>
    <s v="891900361_FE25301"/>
    <s v="11/08/2021  "/>
    <s v="21/09/2021  "/>
    <n v="42300"/>
    <n v="23760"/>
    <x v="1"/>
    <n v="0"/>
    <m/>
    <n v="23760"/>
    <n v="0"/>
    <n v="2201215388"/>
    <s v="26.04.2022"/>
    <n v="60060"/>
    <s v="Finalizada"/>
    <d v="2021-08-11T00:00:00"/>
    <d v="2021-12-18T00:00:00"/>
    <m/>
    <n v="23760"/>
    <n v="0"/>
    <n v="0"/>
    <n v="0"/>
    <m/>
    <m/>
    <n v="23760"/>
  </r>
  <r>
    <n v="891900361"/>
    <s v="HOSPITAL SAGRADA FAMILIA "/>
    <s v="FE"/>
    <n v="6985"/>
    <s v="FE6985"/>
    <s v="891900361_FE6985"/>
    <s v="04/02/2021  "/>
    <s v="10/04/2021  "/>
    <n v="5500"/>
    <n v="5500"/>
    <x v="1"/>
    <n v="0"/>
    <m/>
    <n v="5500"/>
    <n v="0"/>
    <n v="2201076771"/>
    <s v="29.06.2021"/>
    <n v="5500"/>
    <s v="Finalizada"/>
    <d v="2021-02-04T00:00:00"/>
    <d v="2021-04-14T00:00:00"/>
    <m/>
    <n v="5500"/>
    <n v="0"/>
    <n v="0"/>
    <n v="0"/>
    <m/>
    <m/>
    <n v="5500"/>
  </r>
  <r>
    <n v="891900361"/>
    <s v="HOSPITAL SAGRADA FAMILIA "/>
    <s v="FE"/>
    <n v="15706"/>
    <s v="FE15706"/>
    <s v="891900361_FE15706"/>
    <s v="12/05/2021  "/>
    <s v="23/06/2021  "/>
    <n v="6100"/>
    <n v="5500"/>
    <x v="1"/>
    <n v="0"/>
    <m/>
    <n v="5500"/>
    <n v="0"/>
    <n v="2201418691"/>
    <s v="27.07.2023"/>
    <n v="51900"/>
    <s v="Finalizada"/>
    <d v="2021-05-12T00:00:00"/>
    <d v="2023-06-05T00:00:00"/>
    <m/>
    <n v="5500"/>
    <n v="0"/>
    <n v="0"/>
    <n v="0"/>
    <m/>
    <m/>
    <n v="5500"/>
  </r>
  <r>
    <n v="891900361"/>
    <s v="HOSPITAL SAGRADA FAMILIA "/>
    <s v="FE"/>
    <n v="69784"/>
    <s v="FE69784"/>
    <s v="891900361_FE69784"/>
    <s v="09/06/2023  "/>
    <s v="20/12/2023  "/>
    <n v="152330"/>
    <n v="152330"/>
    <x v="2"/>
    <n v="0"/>
    <m/>
    <n v="0"/>
    <n v="0"/>
    <m/>
    <m/>
    <n v="0"/>
    <s v="Finalizada"/>
    <d v="2023-06-09T00:00:00"/>
    <d v="2023-12-06T00:00:00"/>
    <m/>
    <n v="152330"/>
    <n v="0"/>
    <n v="0"/>
    <n v="0"/>
    <m/>
    <m/>
    <n v="152330"/>
  </r>
  <r>
    <n v="891900361"/>
    <s v="HOSPITAL SAGRADA FAMILIA "/>
    <s v="FE"/>
    <n v="75596"/>
    <s v="FE75596"/>
    <s v="891900361_FE75596"/>
    <s v="25/08/2023  "/>
    <s v="20/12/2023  "/>
    <n v="165870"/>
    <n v="165870"/>
    <x v="2"/>
    <n v="165870"/>
    <n v="1222356266"/>
    <n v="0"/>
    <n v="0"/>
    <m/>
    <m/>
    <n v="0"/>
    <s v="Finalizada"/>
    <d v="2023-08-25T00:00:00"/>
    <d v="2023-12-01T00:00:00"/>
    <m/>
    <n v="165870"/>
    <n v="0"/>
    <n v="0"/>
    <n v="0"/>
    <m/>
    <m/>
    <n v="165870"/>
  </r>
  <r>
    <n v="891900361"/>
    <s v="HOSPITAL SAGRADA FAMILIA "/>
    <s v="FE"/>
    <n v="79540"/>
    <s v="FE79540"/>
    <s v="891900361_FE79540"/>
    <s v="11/10/2023  "/>
    <s v="20/12/2023  "/>
    <n v="1579711"/>
    <n v="1579711"/>
    <x v="2"/>
    <n v="1579711"/>
    <n v="1222386898"/>
    <n v="0"/>
    <n v="0"/>
    <m/>
    <m/>
    <n v="0"/>
    <s v="Finalizada"/>
    <d v="2023-10-11T00:00:00"/>
    <d v="2023-12-01T00:00:00"/>
    <m/>
    <n v="1579711"/>
    <n v="0"/>
    <n v="0"/>
    <n v="0"/>
    <m/>
    <m/>
    <n v="1579711"/>
  </r>
  <r>
    <n v="891900361"/>
    <s v="HOSPITAL SAGRADA FAMILIA "/>
    <s v="FE"/>
    <n v="83895"/>
    <s v="FE83895"/>
    <s v="891900361_FE83895"/>
    <s v="07/12/2023  "/>
    <s v="31/12/2023  "/>
    <n v="165730"/>
    <n v="165730"/>
    <x v="2"/>
    <n v="165730"/>
    <n v="1222380678"/>
    <n v="0"/>
    <n v="0"/>
    <m/>
    <m/>
    <n v="0"/>
    <s v="Finalizada"/>
    <d v="2023-12-07T00:00:00"/>
    <d v="2024-01-15T00:00:00"/>
    <m/>
    <n v="165730"/>
    <n v="0"/>
    <n v="0"/>
    <n v="0"/>
    <m/>
    <m/>
    <n v="165730"/>
  </r>
  <r>
    <n v="891900361"/>
    <s v="HOSPITAL SAGRADA FAMILIA "/>
    <s v="FE"/>
    <n v="84854"/>
    <s v="FE84854"/>
    <s v="891900361_FE84854"/>
    <s v="20/12/2023  "/>
    <s v="31/12/2023  "/>
    <n v="2081873"/>
    <n v="2081873"/>
    <x v="2"/>
    <n v="2081873"/>
    <n v="1222382622"/>
    <n v="0"/>
    <n v="0"/>
    <m/>
    <m/>
    <n v="0"/>
    <s v="Finalizada"/>
    <d v="2023-12-20T00:00:00"/>
    <d v="2024-01-15T00:00:00"/>
    <m/>
    <n v="2081873"/>
    <n v="0"/>
    <n v="0"/>
    <n v="0"/>
    <m/>
    <m/>
    <n v="2081873"/>
  </r>
  <r>
    <n v="891900361"/>
    <s v="HOSPITAL SAGRADA FAMILIA "/>
    <s v="FV"/>
    <n v="2487945"/>
    <s v="FV2487945"/>
    <s v="891900361_FV2487945"/>
    <s v="13/04/2020  "/>
    <s v="17/07/2020  "/>
    <n v="57600"/>
    <n v="57600"/>
    <x v="2"/>
    <n v="0"/>
    <m/>
    <n v="0"/>
    <n v="0"/>
    <m/>
    <m/>
    <n v="0"/>
    <s v="Finalizada"/>
    <d v="2020-04-13T00:00:00"/>
    <d v="2020-08-16T00:00:00"/>
    <m/>
    <n v="57600"/>
    <n v="0"/>
    <n v="57600"/>
    <n v="0"/>
    <m/>
    <m/>
    <n v="0"/>
  </r>
  <r>
    <n v="891900361"/>
    <s v="HOSPITAL SAGRADA FAMILIA "/>
    <s v="FV"/>
    <n v="2487946"/>
    <s v="FV2487946"/>
    <s v="891900361_FV2487946"/>
    <s v="13/04/2020  "/>
    <s v="17/07/2020  "/>
    <n v="57600"/>
    <n v="57600"/>
    <x v="2"/>
    <n v="0"/>
    <m/>
    <n v="0"/>
    <n v="0"/>
    <m/>
    <m/>
    <n v="0"/>
    <s v="Finalizada"/>
    <d v="2020-04-13T00:00:00"/>
    <d v="2020-08-16T00:00:00"/>
    <m/>
    <n v="57600"/>
    <n v="0"/>
    <n v="57600"/>
    <n v="0"/>
    <m/>
    <m/>
    <n v="0"/>
  </r>
  <r>
    <n v="891900361"/>
    <s v="HOSPITAL SAGRADA FAMILIA "/>
    <s v="FV"/>
    <n v="2486372"/>
    <s v="FV2486372"/>
    <s v="891900361_FV2486372"/>
    <s v="30/03/2020  "/>
    <s v="17/07/2020  "/>
    <n v="57600"/>
    <n v="57600"/>
    <x v="2"/>
    <n v="0"/>
    <m/>
    <n v="0"/>
    <n v="0"/>
    <m/>
    <m/>
    <n v="0"/>
    <s v="Finalizada"/>
    <d v="2020-03-30T00:00:00"/>
    <d v="2020-08-16T00:00:00"/>
    <m/>
    <n v="57600"/>
    <n v="0"/>
    <n v="57600"/>
    <n v="0"/>
    <m/>
    <m/>
    <n v="0"/>
  </r>
  <r>
    <n v="891900361"/>
    <s v="HOSPITAL SAGRADA FAMILIA "/>
    <s v="FE"/>
    <n v="76084"/>
    <s v="FE76084"/>
    <s v="891900361_FE76084"/>
    <s v="31/08/2023  "/>
    <s v="20/12/2023  "/>
    <n v="131790"/>
    <n v="131790"/>
    <x v="3"/>
    <n v="0"/>
    <m/>
    <n v="0"/>
    <n v="0"/>
    <m/>
    <m/>
    <n v="0"/>
    <s v="Para cargar RIPS o soportes"/>
    <d v="2023-08-31T00:00:00"/>
    <m/>
    <m/>
    <n v="131790"/>
    <n v="0"/>
    <n v="0"/>
    <n v="0"/>
    <m/>
    <m/>
    <n v="0"/>
  </r>
  <r>
    <n v="891900361"/>
    <s v="HOSPITAL SAGRADA FAMILIA "/>
    <s v="FE"/>
    <n v="47731"/>
    <s v="FE47731"/>
    <s v="891900361_FE47731"/>
    <s v="18/07/2022  "/>
    <s v="16/09/2022  "/>
    <n v="123000"/>
    <n v="123000"/>
    <x v="4"/>
    <n v="0"/>
    <m/>
    <n v="120400"/>
    <n v="0"/>
    <n v="2201341428"/>
    <s v="17.01.2023"/>
    <n v="450219"/>
    <s v="Para respuesta prestador"/>
    <d v="2022-07-18T00:00:00"/>
    <d v="2022-09-06T00:00:00"/>
    <m/>
    <n v="243400"/>
    <n v="123000"/>
    <n v="0"/>
    <n v="123000"/>
    <s v=".SPTE INCOMPLETO SE REALIZA OBJECCION PARACLINICOS NO SOPORTA DOS COLESTEROL HDL $28.000, COLESTEROL TOTAL $34000, GLUCO PRE YPOST $42.300, TRIGLICERIDOS $18.700 FVAOR ANEXAR PARA DAR TRAMITE.JENNIFER REBOLLEDO                                                                                                                                                                                                                                                                                                                                                                                                                                                                                                                              "/>
    <s v="SOPORTE"/>
    <n v="120400"/>
  </r>
  <r>
    <n v="891900361"/>
    <s v="HOSPITAL SAGRADA FAMILIA "/>
    <s v="FV"/>
    <n v="2504164"/>
    <s v="FV2504164"/>
    <s v="891900361_FV2504164"/>
    <s v="14/07/2020  "/>
    <s v="22/08/2020  "/>
    <n v="56670"/>
    <n v="56670"/>
    <x v="3"/>
    <n v="0"/>
    <m/>
    <n v="0"/>
    <n v="0"/>
    <m/>
    <m/>
    <n v="0"/>
    <m/>
    <m/>
    <m/>
    <m/>
    <n v="0"/>
    <n v="0"/>
    <n v="0"/>
    <n v="0"/>
    <m/>
    <m/>
    <e v="#N/A"/>
  </r>
  <r>
    <n v="891900361"/>
    <s v="HOSPITAL SAGRADA FAMILIA "/>
    <s v="FV"/>
    <n v="2505021"/>
    <s v="FV2505021"/>
    <s v="891900361_FV2505021"/>
    <s v="18/07/2020  "/>
    <s v="22/08/2020  "/>
    <n v="58990"/>
    <n v="58990"/>
    <x v="3"/>
    <n v="0"/>
    <m/>
    <n v="0"/>
    <n v="0"/>
    <m/>
    <m/>
    <n v="0"/>
    <m/>
    <m/>
    <m/>
    <m/>
    <n v="0"/>
    <n v="0"/>
    <n v="0"/>
    <n v="0"/>
    <m/>
    <m/>
    <e v="#N/A"/>
  </r>
  <r>
    <n v="891900361"/>
    <s v="HOSPITAL SAGRADA FAMILIA "/>
    <s v="FV"/>
    <n v="2505024"/>
    <s v="FV2505024"/>
    <s v="891900361_FV2505024"/>
    <s v="18/07/2020  "/>
    <s v="22/08/2020  "/>
    <n v="65040"/>
    <n v="65040"/>
    <x v="3"/>
    <n v="0"/>
    <m/>
    <n v="0"/>
    <n v="0"/>
    <m/>
    <m/>
    <n v="0"/>
    <m/>
    <m/>
    <m/>
    <m/>
    <n v="0"/>
    <n v="0"/>
    <n v="0"/>
    <n v="0"/>
    <m/>
    <m/>
    <e v="#N/A"/>
  </r>
  <r>
    <n v="891900361"/>
    <s v="HOSPITAL SAGRADA FAMILIA "/>
    <s v="FV"/>
    <n v="2508907"/>
    <s v="FV2508907"/>
    <s v="891900361_FV2508907"/>
    <s v="06/08/2020  "/>
    <s v="17/10/2020  "/>
    <n v="116370"/>
    <n v="116370"/>
    <x v="3"/>
    <n v="0"/>
    <m/>
    <n v="0"/>
    <n v="0"/>
    <m/>
    <m/>
    <n v="0"/>
    <m/>
    <m/>
    <m/>
    <m/>
    <n v="0"/>
    <n v="0"/>
    <n v="0"/>
    <n v="0"/>
    <m/>
    <m/>
    <e v="#N/A"/>
  </r>
  <r>
    <n v="891900361"/>
    <s v="HOSPITAL SAGRADA FAMILIA "/>
    <s v="FV"/>
    <n v="2520489"/>
    <s v="FV2520489"/>
    <s v="891900361_FV2520489"/>
    <s v="28/09/2020  "/>
    <s v="17/10/2020  "/>
    <n v="139200"/>
    <n v="139200"/>
    <x v="3"/>
    <n v="0"/>
    <m/>
    <n v="0"/>
    <n v="0"/>
    <m/>
    <m/>
    <n v="0"/>
    <m/>
    <m/>
    <m/>
    <m/>
    <n v="0"/>
    <n v="0"/>
    <n v="0"/>
    <n v="0"/>
    <m/>
    <m/>
    <e v="#N/A"/>
  </r>
  <r>
    <n v="891900361"/>
    <s v="HOSPITAL SAGRADA FAMILIA "/>
    <s v="FE"/>
    <n v="54522"/>
    <s v="FE54522"/>
    <s v="891900361_FE54522"/>
    <s v="30/10/2022  "/>
    <s v="15/12/2022  "/>
    <n v="77870"/>
    <n v="77870"/>
    <x v="3"/>
    <n v="0"/>
    <m/>
    <n v="0"/>
    <n v="0"/>
    <m/>
    <m/>
    <n v="0"/>
    <m/>
    <m/>
    <m/>
    <m/>
    <n v="0"/>
    <n v="0"/>
    <n v="0"/>
    <n v="0"/>
    <m/>
    <m/>
    <e v="#N/A"/>
  </r>
  <r>
    <n v="891900361"/>
    <s v="HOSPITAL SAGRADA FAMILIA "/>
    <s v="FE"/>
    <n v="14952"/>
    <s v="FE14952"/>
    <s v="891900361_FE14952"/>
    <s v="30/04/2021  "/>
    <s v="27/05/2021  "/>
    <n v="6100"/>
    <n v="5500"/>
    <x v="3"/>
    <n v="0"/>
    <m/>
    <n v="0"/>
    <n v="0"/>
    <m/>
    <m/>
    <n v="0"/>
    <m/>
    <m/>
    <m/>
    <m/>
    <n v="0"/>
    <n v="0"/>
    <n v="0"/>
    <n v="0"/>
    <m/>
    <m/>
    <e v="#N/A"/>
  </r>
  <r>
    <n v="891900361"/>
    <s v="HOSPITAL SAGRADA FAMILIA "/>
    <s v="FE"/>
    <n v="12979"/>
    <s v="FE12979"/>
    <s v="891900361_FE12979"/>
    <s v="16/04/2021  "/>
    <s v="27/05/2021  "/>
    <n v="67540"/>
    <n v="36300"/>
    <x v="3"/>
    <n v="0"/>
    <m/>
    <n v="0"/>
    <n v="0"/>
    <m/>
    <m/>
    <n v="0"/>
    <m/>
    <m/>
    <m/>
    <m/>
    <n v="0"/>
    <n v="0"/>
    <n v="0"/>
    <n v="0"/>
    <m/>
    <m/>
    <e v="#N/A"/>
  </r>
  <r>
    <n v="891900361"/>
    <s v="HOSPITAL SAGRADA FAMILIA "/>
    <s v="FE"/>
    <n v="32275"/>
    <s v="FE32275"/>
    <s v="891900361_FE32275"/>
    <s v="20/11/2021  "/>
    <s v="20/12/2021  "/>
    <n v="1579711"/>
    <n v="5500"/>
    <x v="3"/>
    <n v="0"/>
    <m/>
    <n v="0"/>
    <n v="0"/>
    <m/>
    <m/>
    <n v="0"/>
    <m/>
    <m/>
    <m/>
    <m/>
    <n v="0"/>
    <n v="0"/>
    <n v="0"/>
    <n v="0"/>
    <m/>
    <m/>
    <e v="#N/A"/>
  </r>
  <r>
    <n v="891900361"/>
    <s v="HOSPITAL SAGRADA FAMILIA "/>
    <s v="FE"/>
    <n v="32277"/>
    <s v="FE32277"/>
    <s v="891900361_FE32277"/>
    <s v="20/11/2021  "/>
    <s v="20/12/2021  "/>
    <n v="2081873"/>
    <n v="5500"/>
    <x v="3"/>
    <n v="0"/>
    <m/>
    <n v="0"/>
    <n v="0"/>
    <m/>
    <m/>
    <n v="0"/>
    <m/>
    <m/>
    <m/>
    <m/>
    <n v="0"/>
    <n v="0"/>
    <n v="0"/>
    <n v="0"/>
    <m/>
    <m/>
    <e v="#N/A"/>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2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9" firstHeaderRow="0" firstDataRow="1" firstDataCol="1"/>
  <pivotFields count="2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numFmtId="165" outline="0" showAll="0" defaultSubtotal="0"/>
    <pivotField dataField="1" compact="0" numFmtId="165" outline="0" showAll="0" defaultSubtotal="0"/>
    <pivotField axis="axisRow" compact="0" outline="0" showAll="0" defaultSubtotal="0">
      <items count="5">
        <item x="1"/>
        <item x="0"/>
        <item x="3"/>
        <item x="2"/>
        <item x="4"/>
      </items>
    </pivotField>
    <pivotField compact="0" numFmtId="165" outline="0" showAll="0" defaultSubtotal="0"/>
    <pivotField compact="0"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numFmtId="165"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5" outline="0" showAll="0" defaultSubtotal="0"/>
    <pivotField compact="0" numFmtId="165" outline="0" showAll="0" defaultSubtotal="0"/>
    <pivotField compact="0" numFmtId="165" outline="0" showAll="0" defaultSubtotal="0"/>
    <pivotField compact="0" numFmtId="165" outline="0" showAll="0" defaultSubtotal="0"/>
    <pivotField compact="0" outline="0" showAll="0" defaultSubtotal="0"/>
    <pivotField compact="0" outline="0" showAll="0" defaultSubtotal="0"/>
    <pivotField compact="0" outline="0" showAll="0" defaultSubtotal="0"/>
  </pivotFields>
  <rowFields count="1">
    <field x="10"/>
  </rowFields>
  <rowItems count="6">
    <i>
      <x/>
    </i>
    <i>
      <x v="1"/>
    </i>
    <i>
      <x v="2"/>
    </i>
    <i>
      <x v="3"/>
    </i>
    <i>
      <x v="4"/>
    </i>
    <i t="grand">
      <x/>
    </i>
  </rowItems>
  <colFields count="1">
    <field x="-2"/>
  </colFields>
  <colItems count="2">
    <i>
      <x/>
    </i>
    <i i="1">
      <x v="1"/>
    </i>
  </colItems>
  <dataFields count="2">
    <dataField name="Cuenta de LLAVE" fld="5" subtotal="count" baseField="0" baseItem="0"/>
    <dataField name="Suma de IPS Saldo Factura" fld="9" baseField="0" baseItem="0" numFmtId="165"/>
  </dataFields>
  <formats count="1">
    <format dxfId="3">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75"/>
  <sheetViews>
    <sheetView showGridLines="0" zoomScale="120" zoomScaleNormal="120" workbookViewId="0">
      <selection activeCell="C4" sqref="C4"/>
    </sheetView>
  </sheetViews>
  <sheetFormatPr baseColWidth="10" defaultRowHeight="14.5" x14ac:dyDescent="0.35"/>
  <cols>
    <col min="2" max="2" width="28.54296875" bestFit="1" customWidth="1"/>
    <col min="3" max="3" width="9" customWidth="1"/>
    <col min="4" max="4" width="8.81640625" customWidth="1"/>
    <col min="5" max="5" width="10.1796875" customWidth="1"/>
    <col min="6" max="6" width="14.7265625" customWidth="1"/>
    <col min="7" max="7" width="9.26953125" customWidth="1"/>
    <col min="8" max="8" width="9.81640625" customWidth="1"/>
    <col min="9" max="9" width="15.7265625" bestFit="1" customWidth="1"/>
    <col min="10" max="10" width="11.453125" customWidth="1"/>
    <col min="11" max="11" width="15.1796875" customWidth="1"/>
  </cols>
  <sheetData>
    <row r="1" spans="1:12" s="2" customFormat="1" ht="29" x14ac:dyDescent="0.35">
      <c r="A1" s="1" t="s">
        <v>6</v>
      </c>
      <c r="B1" s="1" t="s">
        <v>8</v>
      </c>
      <c r="C1" s="1" t="s">
        <v>0</v>
      </c>
      <c r="D1" s="1" t="s">
        <v>1</v>
      </c>
      <c r="E1" s="1" t="s">
        <v>2</v>
      </c>
      <c r="F1" s="1" t="s">
        <v>3</v>
      </c>
      <c r="G1" s="1" t="s">
        <v>4</v>
      </c>
      <c r="H1" s="1" t="s">
        <v>5</v>
      </c>
      <c r="I1" s="1" t="s">
        <v>7</v>
      </c>
      <c r="J1" s="1" t="s">
        <v>9</v>
      </c>
      <c r="K1" s="1" t="s">
        <v>10</v>
      </c>
      <c r="L1" s="1" t="s">
        <v>11</v>
      </c>
    </row>
    <row r="2" spans="1:12" x14ac:dyDescent="0.35">
      <c r="A2" s="7">
        <v>891900361</v>
      </c>
      <c r="B2" s="7" t="s">
        <v>12</v>
      </c>
      <c r="C2" s="7" t="s">
        <v>13</v>
      </c>
      <c r="D2" s="7">
        <v>10466</v>
      </c>
      <c r="E2" s="7" t="s">
        <v>60</v>
      </c>
      <c r="F2" s="7" t="s">
        <v>61</v>
      </c>
      <c r="G2" s="7">
        <v>32800</v>
      </c>
      <c r="H2" s="7">
        <v>36300</v>
      </c>
      <c r="I2" s="5" t="s">
        <v>15</v>
      </c>
      <c r="J2" s="6" t="s">
        <v>59</v>
      </c>
      <c r="K2" s="4"/>
      <c r="L2" s="3"/>
    </row>
    <row r="3" spans="1:12" x14ac:dyDescent="0.35">
      <c r="A3" s="7">
        <v>891900361</v>
      </c>
      <c r="B3" s="7" t="s">
        <v>12</v>
      </c>
      <c r="C3" s="7" t="s">
        <v>13</v>
      </c>
      <c r="D3" s="7">
        <v>10975</v>
      </c>
      <c r="E3" s="7" t="s">
        <v>62</v>
      </c>
      <c r="F3" s="7" t="s">
        <v>61</v>
      </c>
      <c r="G3" s="7">
        <v>39</v>
      </c>
      <c r="H3" s="7">
        <v>309500</v>
      </c>
      <c r="I3" s="5" t="s">
        <v>15</v>
      </c>
      <c r="J3" s="6" t="s">
        <v>59</v>
      </c>
      <c r="K3" s="4"/>
      <c r="L3" s="3"/>
    </row>
    <row r="4" spans="1:12" x14ac:dyDescent="0.35">
      <c r="A4" s="7">
        <v>891900361</v>
      </c>
      <c r="B4" s="7" t="s">
        <v>12</v>
      </c>
      <c r="C4" s="7" t="s">
        <v>13</v>
      </c>
      <c r="D4" s="7">
        <v>11720</v>
      </c>
      <c r="E4" s="7" t="s">
        <v>63</v>
      </c>
      <c r="F4" s="7" t="s">
        <v>64</v>
      </c>
      <c r="G4" s="7">
        <v>18000</v>
      </c>
      <c r="H4" s="7">
        <v>36300</v>
      </c>
      <c r="I4" s="5" t="s">
        <v>15</v>
      </c>
      <c r="J4" s="6" t="s">
        <v>59</v>
      </c>
      <c r="K4" s="9"/>
      <c r="L4" s="9"/>
    </row>
    <row r="5" spans="1:12" x14ac:dyDescent="0.35">
      <c r="A5" s="7">
        <v>891900361</v>
      </c>
      <c r="B5" s="7" t="s">
        <v>12</v>
      </c>
      <c r="C5" s="7" t="s">
        <v>13</v>
      </c>
      <c r="D5" s="7">
        <v>12298</v>
      </c>
      <c r="E5" s="7" t="s">
        <v>35</v>
      </c>
      <c r="F5" s="7" t="s">
        <v>64</v>
      </c>
      <c r="G5" s="7">
        <v>19700</v>
      </c>
      <c r="H5" s="7">
        <v>3000</v>
      </c>
      <c r="I5" s="5" t="s">
        <v>15</v>
      </c>
      <c r="J5" s="6" t="s">
        <v>59</v>
      </c>
      <c r="K5" s="9"/>
      <c r="L5" s="9"/>
    </row>
    <row r="6" spans="1:12" x14ac:dyDescent="0.35">
      <c r="A6" s="7">
        <v>891900361</v>
      </c>
      <c r="B6" s="7" t="s">
        <v>12</v>
      </c>
      <c r="C6" s="7" t="s">
        <v>13</v>
      </c>
      <c r="D6" s="7">
        <v>12979</v>
      </c>
      <c r="E6" s="7" t="s">
        <v>65</v>
      </c>
      <c r="F6" s="7" t="s">
        <v>66</v>
      </c>
      <c r="G6" s="7">
        <v>36300</v>
      </c>
      <c r="H6" s="7">
        <v>67540</v>
      </c>
      <c r="I6" s="5" t="s">
        <v>15</v>
      </c>
      <c r="J6" s="6" t="s">
        <v>59</v>
      </c>
      <c r="K6" s="9"/>
      <c r="L6" s="9"/>
    </row>
    <row r="7" spans="1:12" x14ac:dyDescent="0.35">
      <c r="A7" s="7">
        <v>891900361</v>
      </c>
      <c r="B7" s="7" t="s">
        <v>12</v>
      </c>
      <c r="C7" s="7" t="s">
        <v>13</v>
      </c>
      <c r="D7" s="7">
        <v>14952</v>
      </c>
      <c r="E7" s="7" t="s">
        <v>67</v>
      </c>
      <c r="F7" s="7" t="s">
        <v>66</v>
      </c>
      <c r="G7" s="7">
        <v>5500</v>
      </c>
      <c r="H7" s="7">
        <v>6100</v>
      </c>
      <c r="I7" s="5" t="s">
        <v>15</v>
      </c>
      <c r="J7" s="6" t="s">
        <v>59</v>
      </c>
      <c r="K7" s="9"/>
      <c r="L7" s="9"/>
    </row>
    <row r="8" spans="1:12" x14ac:dyDescent="0.35">
      <c r="A8" s="7">
        <v>891900361</v>
      </c>
      <c r="B8" s="7" t="s">
        <v>12</v>
      </c>
      <c r="C8" s="7" t="s">
        <v>13</v>
      </c>
      <c r="D8" s="7">
        <v>15706</v>
      </c>
      <c r="E8" s="7" t="s">
        <v>68</v>
      </c>
      <c r="F8" s="7" t="s">
        <v>69</v>
      </c>
      <c r="G8" s="7">
        <v>5500</v>
      </c>
      <c r="H8" s="7">
        <v>6100</v>
      </c>
      <c r="I8" s="5" t="s">
        <v>15</v>
      </c>
      <c r="J8" s="6" t="s">
        <v>59</v>
      </c>
      <c r="K8" s="9"/>
      <c r="L8" s="9"/>
    </row>
    <row r="9" spans="1:12" x14ac:dyDescent="0.35">
      <c r="A9" s="7">
        <v>891900361</v>
      </c>
      <c r="B9" s="7" t="s">
        <v>12</v>
      </c>
      <c r="C9" s="7" t="s">
        <v>13</v>
      </c>
      <c r="D9" s="7">
        <v>15709</v>
      </c>
      <c r="E9" s="7" t="s">
        <v>68</v>
      </c>
      <c r="F9" s="7" t="s">
        <v>69</v>
      </c>
      <c r="G9" s="7">
        <v>5500</v>
      </c>
      <c r="H9" s="7">
        <v>6100</v>
      </c>
      <c r="I9" s="5" t="s">
        <v>15</v>
      </c>
      <c r="J9" s="6" t="s">
        <v>59</v>
      </c>
      <c r="K9" s="9"/>
      <c r="L9" s="9"/>
    </row>
    <row r="10" spans="1:12" x14ac:dyDescent="0.35">
      <c r="A10" s="7">
        <v>891900361</v>
      </c>
      <c r="B10" s="7" t="s">
        <v>12</v>
      </c>
      <c r="C10" s="7" t="s">
        <v>13</v>
      </c>
      <c r="D10" s="7">
        <v>199</v>
      </c>
      <c r="E10" s="7" t="s">
        <v>70</v>
      </c>
      <c r="F10" s="7" t="s">
        <v>29</v>
      </c>
      <c r="G10" s="7">
        <v>62160</v>
      </c>
      <c r="H10" s="7">
        <v>166150</v>
      </c>
      <c r="I10" s="5" t="s">
        <v>15</v>
      </c>
      <c r="J10" s="6" t="s">
        <v>59</v>
      </c>
      <c r="K10" s="9"/>
      <c r="L10" s="9"/>
    </row>
    <row r="11" spans="1:12" x14ac:dyDescent="0.35">
      <c r="A11" s="7">
        <v>891900361</v>
      </c>
      <c r="B11" s="7" t="s">
        <v>12</v>
      </c>
      <c r="C11" s="7" t="s">
        <v>13</v>
      </c>
      <c r="D11" s="7">
        <v>21397</v>
      </c>
      <c r="E11" s="7" t="s">
        <v>71</v>
      </c>
      <c r="F11" s="7" t="s">
        <v>72</v>
      </c>
      <c r="G11" s="7">
        <v>23760</v>
      </c>
      <c r="H11" s="7">
        <v>13000</v>
      </c>
      <c r="I11" s="5" t="s">
        <v>15</v>
      </c>
      <c r="J11" s="6" t="s">
        <v>59</v>
      </c>
      <c r="K11" s="9"/>
      <c r="L11" s="9"/>
    </row>
    <row r="12" spans="1:12" x14ac:dyDescent="0.35">
      <c r="A12" s="7">
        <v>891900361</v>
      </c>
      <c r="B12" s="7" t="s">
        <v>12</v>
      </c>
      <c r="C12" s="7" t="s">
        <v>13</v>
      </c>
      <c r="D12" s="7">
        <v>21648</v>
      </c>
      <c r="E12" s="7" t="s">
        <v>73</v>
      </c>
      <c r="F12" s="7" t="s">
        <v>72</v>
      </c>
      <c r="G12" s="7">
        <v>99465</v>
      </c>
      <c r="H12" s="7">
        <v>13000</v>
      </c>
      <c r="I12" s="5" t="s">
        <v>15</v>
      </c>
      <c r="J12" s="6" t="s">
        <v>59</v>
      </c>
      <c r="K12" s="9"/>
      <c r="L12" s="9"/>
    </row>
    <row r="13" spans="1:12" x14ac:dyDescent="0.35">
      <c r="A13" s="7">
        <v>891900361</v>
      </c>
      <c r="B13" s="7" t="s">
        <v>12</v>
      </c>
      <c r="C13" s="7" t="s">
        <v>13</v>
      </c>
      <c r="D13" s="7">
        <v>23429</v>
      </c>
      <c r="E13" s="7" t="s">
        <v>74</v>
      </c>
      <c r="F13" s="7" t="s">
        <v>72</v>
      </c>
      <c r="G13" s="7">
        <v>32800</v>
      </c>
      <c r="H13" s="7">
        <v>36300</v>
      </c>
      <c r="I13" s="5" t="s">
        <v>15</v>
      </c>
      <c r="J13" s="6" t="s">
        <v>59</v>
      </c>
      <c r="K13" s="9"/>
      <c r="L13" s="9"/>
    </row>
    <row r="14" spans="1:12" x14ac:dyDescent="0.35">
      <c r="A14" s="7">
        <v>891900361</v>
      </c>
      <c r="B14" s="7" t="s">
        <v>12</v>
      </c>
      <c r="C14" s="7" t="s">
        <v>13</v>
      </c>
      <c r="D14" s="7">
        <v>23678</v>
      </c>
      <c r="E14" s="7" t="s">
        <v>75</v>
      </c>
      <c r="F14" s="7" t="s">
        <v>72</v>
      </c>
      <c r="G14" s="7">
        <v>69200</v>
      </c>
      <c r="H14" s="7">
        <v>123000</v>
      </c>
      <c r="I14" s="5" t="s">
        <v>15</v>
      </c>
      <c r="J14" s="6" t="s">
        <v>59</v>
      </c>
      <c r="K14" s="9"/>
      <c r="L14" s="9"/>
    </row>
    <row r="15" spans="1:12" x14ac:dyDescent="0.35">
      <c r="A15" s="7">
        <v>891900361</v>
      </c>
      <c r="B15" s="7" t="s">
        <v>12</v>
      </c>
      <c r="C15" s="7" t="s">
        <v>13</v>
      </c>
      <c r="D15" s="7">
        <v>23925</v>
      </c>
      <c r="E15" s="7" t="s">
        <v>76</v>
      </c>
      <c r="F15" s="7" t="s">
        <v>72</v>
      </c>
      <c r="G15" s="7">
        <v>5500</v>
      </c>
      <c r="H15" s="7">
        <v>69860</v>
      </c>
      <c r="I15" s="5" t="s">
        <v>15</v>
      </c>
      <c r="J15" s="6" t="s">
        <v>59</v>
      </c>
      <c r="K15" s="9"/>
      <c r="L15" s="9"/>
    </row>
    <row r="16" spans="1:12" x14ac:dyDescent="0.35">
      <c r="A16" s="7">
        <v>891900361</v>
      </c>
      <c r="B16" s="7" t="s">
        <v>12</v>
      </c>
      <c r="C16" s="7" t="s">
        <v>13</v>
      </c>
      <c r="D16" s="7">
        <v>23930</v>
      </c>
      <c r="E16" s="7" t="s">
        <v>76</v>
      </c>
      <c r="F16" s="7" t="s">
        <v>77</v>
      </c>
      <c r="G16" s="7">
        <v>5500</v>
      </c>
      <c r="H16" s="7">
        <v>23760</v>
      </c>
      <c r="I16" s="5" t="s">
        <v>15</v>
      </c>
      <c r="J16" s="6" t="s">
        <v>59</v>
      </c>
      <c r="K16" s="9"/>
      <c r="L16" s="9"/>
    </row>
    <row r="17" spans="1:12" x14ac:dyDescent="0.35">
      <c r="A17" s="7">
        <v>891900361</v>
      </c>
      <c r="B17" s="7" t="s">
        <v>12</v>
      </c>
      <c r="C17" s="7" t="s">
        <v>13</v>
      </c>
      <c r="D17" s="7">
        <v>25290</v>
      </c>
      <c r="E17" s="7" t="s">
        <v>78</v>
      </c>
      <c r="F17" s="7" t="s">
        <v>79</v>
      </c>
      <c r="G17" s="7">
        <v>36300</v>
      </c>
      <c r="H17" s="7">
        <v>72440</v>
      </c>
      <c r="I17" s="5" t="s">
        <v>15</v>
      </c>
      <c r="J17" s="6" t="s">
        <v>59</v>
      </c>
      <c r="K17" s="9"/>
      <c r="L17" s="9"/>
    </row>
    <row r="18" spans="1:12" x14ac:dyDescent="0.35">
      <c r="A18" s="7">
        <v>891900361</v>
      </c>
      <c r="B18" s="7" t="s">
        <v>12</v>
      </c>
      <c r="C18" s="7" t="s">
        <v>13</v>
      </c>
      <c r="D18" s="7">
        <v>25301</v>
      </c>
      <c r="E18" s="7" t="s">
        <v>78</v>
      </c>
      <c r="F18" s="7" t="s">
        <v>79</v>
      </c>
      <c r="G18" s="7">
        <v>23760</v>
      </c>
      <c r="H18" s="7">
        <v>42300</v>
      </c>
      <c r="I18" s="5" t="s">
        <v>15</v>
      </c>
      <c r="J18" s="6" t="s">
        <v>59</v>
      </c>
      <c r="K18" s="9"/>
      <c r="L18" s="9"/>
    </row>
    <row r="19" spans="1:12" x14ac:dyDescent="0.35">
      <c r="A19" s="7">
        <v>891900361</v>
      </c>
      <c r="B19" s="7" t="s">
        <v>12</v>
      </c>
      <c r="C19" s="7" t="s">
        <v>13</v>
      </c>
      <c r="D19" s="7">
        <v>30146</v>
      </c>
      <c r="E19" s="7" t="s">
        <v>80</v>
      </c>
      <c r="F19" s="7" t="s">
        <v>49</v>
      </c>
      <c r="G19" s="7">
        <v>191900</v>
      </c>
      <c r="H19" s="7">
        <v>152330</v>
      </c>
      <c r="I19" s="5" t="s">
        <v>15</v>
      </c>
      <c r="J19" s="6" t="s">
        <v>59</v>
      </c>
      <c r="K19" s="9"/>
      <c r="L19" s="9"/>
    </row>
    <row r="20" spans="1:12" x14ac:dyDescent="0.35">
      <c r="A20" s="7">
        <v>891900361</v>
      </c>
      <c r="B20" s="7" t="s">
        <v>12</v>
      </c>
      <c r="C20" s="7" t="s">
        <v>13</v>
      </c>
      <c r="D20" s="7">
        <v>30194</v>
      </c>
      <c r="E20" s="7" t="s">
        <v>80</v>
      </c>
      <c r="F20" s="7" t="s">
        <v>49</v>
      </c>
      <c r="G20" s="7">
        <v>44425</v>
      </c>
      <c r="H20" s="7">
        <v>5500</v>
      </c>
      <c r="I20" s="5" t="s">
        <v>15</v>
      </c>
      <c r="J20" s="6" t="s">
        <v>59</v>
      </c>
      <c r="K20" s="9"/>
      <c r="L20" s="9"/>
    </row>
    <row r="21" spans="1:12" x14ac:dyDescent="0.35">
      <c r="A21" s="7">
        <v>891900361</v>
      </c>
      <c r="B21" s="7" t="s">
        <v>12</v>
      </c>
      <c r="C21" s="7" t="s">
        <v>13</v>
      </c>
      <c r="D21" s="7">
        <v>30195</v>
      </c>
      <c r="E21" s="7" t="s">
        <v>80</v>
      </c>
      <c r="F21" s="7" t="s">
        <v>49</v>
      </c>
      <c r="G21" s="7">
        <v>18300</v>
      </c>
      <c r="H21" s="7">
        <v>82870</v>
      </c>
      <c r="I21" s="5" t="s">
        <v>15</v>
      </c>
      <c r="J21" s="6" t="s">
        <v>59</v>
      </c>
      <c r="K21" s="9"/>
      <c r="L21" s="9"/>
    </row>
    <row r="22" spans="1:12" x14ac:dyDescent="0.35">
      <c r="A22" s="7">
        <v>891900361</v>
      </c>
      <c r="B22" s="7" t="s">
        <v>12</v>
      </c>
      <c r="C22" s="7" t="s">
        <v>13</v>
      </c>
      <c r="D22" s="7">
        <v>32274</v>
      </c>
      <c r="E22" s="7" t="s">
        <v>81</v>
      </c>
      <c r="F22" s="7" t="s">
        <v>50</v>
      </c>
      <c r="G22" s="7">
        <v>5500</v>
      </c>
      <c r="H22" s="7">
        <v>165870</v>
      </c>
      <c r="I22" s="5" t="s">
        <v>15</v>
      </c>
      <c r="J22" s="6" t="s">
        <v>59</v>
      </c>
      <c r="K22" s="9"/>
      <c r="L22" s="9"/>
    </row>
    <row r="23" spans="1:12" x14ac:dyDescent="0.35">
      <c r="A23" s="7">
        <v>891900361</v>
      </c>
      <c r="B23" s="7" t="s">
        <v>12</v>
      </c>
      <c r="C23" s="7" t="s">
        <v>13</v>
      </c>
      <c r="D23" s="7">
        <v>32275</v>
      </c>
      <c r="E23" s="7" t="s">
        <v>81</v>
      </c>
      <c r="F23" s="7" t="s">
        <v>50</v>
      </c>
      <c r="G23" s="7">
        <v>5500</v>
      </c>
      <c r="H23" s="7">
        <v>1579711</v>
      </c>
      <c r="I23" s="5" t="s">
        <v>15</v>
      </c>
      <c r="J23" s="6" t="s">
        <v>59</v>
      </c>
      <c r="K23" s="9"/>
      <c r="L23" s="9"/>
    </row>
    <row r="24" spans="1:12" x14ac:dyDescent="0.35">
      <c r="A24" s="7">
        <v>891900361</v>
      </c>
      <c r="B24" s="7" t="s">
        <v>12</v>
      </c>
      <c r="C24" s="7" t="s">
        <v>13</v>
      </c>
      <c r="D24" s="7">
        <v>32276</v>
      </c>
      <c r="E24" s="7" t="s">
        <v>81</v>
      </c>
      <c r="F24" s="7" t="s">
        <v>50</v>
      </c>
      <c r="G24" s="7">
        <v>5500</v>
      </c>
      <c r="H24" s="7">
        <v>165730</v>
      </c>
      <c r="I24" s="5" t="s">
        <v>15</v>
      </c>
      <c r="J24" s="6" t="s">
        <v>59</v>
      </c>
      <c r="K24" s="9"/>
      <c r="L24" s="9"/>
    </row>
    <row r="25" spans="1:12" x14ac:dyDescent="0.35">
      <c r="A25" s="7">
        <v>891900361</v>
      </c>
      <c r="B25" s="7" t="s">
        <v>12</v>
      </c>
      <c r="C25" s="7" t="s">
        <v>13</v>
      </c>
      <c r="D25" s="7">
        <v>32277</v>
      </c>
      <c r="E25" s="7" t="s">
        <v>81</v>
      </c>
      <c r="F25" s="7" t="s">
        <v>50</v>
      </c>
      <c r="G25" s="7">
        <v>5500</v>
      </c>
      <c r="H25" s="7">
        <v>2081873</v>
      </c>
      <c r="I25" s="5" t="s">
        <v>15</v>
      </c>
      <c r="J25" s="6" t="s">
        <v>59</v>
      </c>
      <c r="K25" s="9"/>
      <c r="L25" s="9"/>
    </row>
    <row r="26" spans="1:12" x14ac:dyDescent="0.35">
      <c r="A26" s="7">
        <v>891900361</v>
      </c>
      <c r="B26" s="7" t="s">
        <v>12</v>
      </c>
      <c r="C26" s="7" t="s">
        <v>13</v>
      </c>
      <c r="D26" s="7">
        <v>32278</v>
      </c>
      <c r="E26" s="7" t="s">
        <v>81</v>
      </c>
      <c r="F26" s="7" t="s">
        <v>50</v>
      </c>
      <c r="G26" s="7">
        <v>5500</v>
      </c>
      <c r="H26" s="7">
        <v>57600</v>
      </c>
      <c r="I26" s="5" t="s">
        <v>15</v>
      </c>
      <c r="J26" s="6" t="s">
        <v>59</v>
      </c>
      <c r="K26" s="9"/>
      <c r="L26" s="9"/>
    </row>
    <row r="27" spans="1:12" x14ac:dyDescent="0.35">
      <c r="A27" s="7">
        <v>891900361</v>
      </c>
      <c r="B27" s="7" t="s">
        <v>12</v>
      </c>
      <c r="C27" s="7" t="s">
        <v>13</v>
      </c>
      <c r="D27" s="7">
        <v>32449</v>
      </c>
      <c r="E27" s="7" t="s">
        <v>49</v>
      </c>
      <c r="F27" s="7" t="s">
        <v>50</v>
      </c>
      <c r="G27" s="7">
        <v>16200</v>
      </c>
      <c r="H27" s="7">
        <v>57600</v>
      </c>
      <c r="I27" s="5" t="s">
        <v>15</v>
      </c>
      <c r="J27" s="6" t="s">
        <v>59</v>
      </c>
      <c r="K27" s="9"/>
      <c r="L27" s="9"/>
    </row>
    <row r="28" spans="1:12" x14ac:dyDescent="0.35">
      <c r="A28" s="7">
        <v>891900361</v>
      </c>
      <c r="B28" s="7" t="s">
        <v>12</v>
      </c>
      <c r="C28" s="7" t="s">
        <v>13</v>
      </c>
      <c r="D28" s="7">
        <v>32457</v>
      </c>
      <c r="E28" s="7" t="s">
        <v>49</v>
      </c>
      <c r="F28" s="7" t="s">
        <v>50</v>
      </c>
      <c r="G28" s="7">
        <v>47700</v>
      </c>
      <c r="H28" s="7">
        <v>56670</v>
      </c>
      <c r="I28" s="5" t="s">
        <v>15</v>
      </c>
      <c r="J28" s="6" t="s">
        <v>59</v>
      </c>
      <c r="K28" s="9"/>
      <c r="L28" s="9"/>
    </row>
    <row r="29" spans="1:12" x14ac:dyDescent="0.35">
      <c r="A29" s="7">
        <v>891900361</v>
      </c>
      <c r="B29" s="7" t="s">
        <v>12</v>
      </c>
      <c r="C29" s="7" t="s">
        <v>13</v>
      </c>
      <c r="D29" s="7">
        <v>33033</v>
      </c>
      <c r="E29" s="7" t="s">
        <v>82</v>
      </c>
      <c r="F29" s="7" t="s">
        <v>50</v>
      </c>
      <c r="G29" s="7">
        <v>62060</v>
      </c>
      <c r="H29" s="7">
        <v>58990</v>
      </c>
      <c r="I29" s="5" t="s">
        <v>15</v>
      </c>
      <c r="J29" s="6" t="s">
        <v>59</v>
      </c>
      <c r="K29" s="9"/>
      <c r="L29" s="9"/>
    </row>
    <row r="30" spans="1:12" x14ac:dyDescent="0.35">
      <c r="A30" s="7">
        <v>891900361</v>
      </c>
      <c r="B30" s="7" t="s">
        <v>12</v>
      </c>
      <c r="C30" s="7" t="s">
        <v>13</v>
      </c>
      <c r="D30" s="7">
        <v>34779</v>
      </c>
      <c r="E30" s="7" t="s">
        <v>83</v>
      </c>
      <c r="F30" s="7" t="s">
        <v>84</v>
      </c>
      <c r="G30" s="7">
        <v>18000</v>
      </c>
      <c r="H30" s="7">
        <v>65040</v>
      </c>
      <c r="I30" s="5" t="s">
        <v>15</v>
      </c>
      <c r="J30" s="6" t="s">
        <v>59</v>
      </c>
      <c r="K30" s="9"/>
      <c r="L30" s="9"/>
    </row>
    <row r="31" spans="1:12" x14ac:dyDescent="0.35">
      <c r="A31" s="7">
        <v>891900361</v>
      </c>
      <c r="B31" s="7" t="s">
        <v>12</v>
      </c>
      <c r="C31" s="7" t="s">
        <v>13</v>
      </c>
      <c r="D31" s="7">
        <v>36402</v>
      </c>
      <c r="E31" s="7" t="s">
        <v>85</v>
      </c>
      <c r="F31" s="7" t="s">
        <v>84</v>
      </c>
      <c r="G31" s="7">
        <v>6100</v>
      </c>
      <c r="H31" s="7">
        <v>116370</v>
      </c>
      <c r="I31" s="5" t="s">
        <v>15</v>
      </c>
      <c r="J31" s="6" t="s">
        <v>59</v>
      </c>
      <c r="K31" s="9"/>
      <c r="L31" s="9"/>
    </row>
    <row r="32" spans="1:12" x14ac:dyDescent="0.35">
      <c r="A32" s="7">
        <v>891900361</v>
      </c>
      <c r="B32" s="7" t="s">
        <v>12</v>
      </c>
      <c r="C32" s="7" t="s">
        <v>13</v>
      </c>
      <c r="D32" s="7">
        <v>36778</v>
      </c>
      <c r="E32" s="7" t="s">
        <v>86</v>
      </c>
      <c r="F32" s="7" t="s">
        <v>84</v>
      </c>
      <c r="G32" s="7">
        <v>20000</v>
      </c>
      <c r="H32" s="7">
        <v>139200</v>
      </c>
      <c r="I32" s="5" t="s">
        <v>15</v>
      </c>
      <c r="J32" s="6" t="s">
        <v>59</v>
      </c>
      <c r="K32" s="9"/>
      <c r="L32" s="9"/>
    </row>
    <row r="33" spans="1:12" x14ac:dyDescent="0.35">
      <c r="A33" s="7">
        <v>891900361</v>
      </c>
      <c r="B33" s="7" t="s">
        <v>12</v>
      </c>
      <c r="C33" s="7" t="s">
        <v>13</v>
      </c>
      <c r="D33" s="7">
        <v>41579</v>
      </c>
      <c r="E33" s="7" t="s">
        <v>87</v>
      </c>
      <c r="F33" s="7" t="s">
        <v>21</v>
      </c>
      <c r="G33" s="7">
        <v>36300</v>
      </c>
      <c r="H33" s="7">
        <v>85550</v>
      </c>
      <c r="I33" s="5" t="s">
        <v>15</v>
      </c>
      <c r="J33" s="6" t="s">
        <v>59</v>
      </c>
      <c r="K33" s="9"/>
      <c r="L33" s="9"/>
    </row>
    <row r="34" spans="1:12" x14ac:dyDescent="0.35">
      <c r="A34" s="7">
        <v>891900361</v>
      </c>
      <c r="B34" s="7" t="s">
        <v>12</v>
      </c>
      <c r="C34" s="7" t="s">
        <v>13</v>
      </c>
      <c r="D34" s="7">
        <v>41612</v>
      </c>
      <c r="E34" s="7" t="s">
        <v>87</v>
      </c>
      <c r="F34" s="7" t="s">
        <v>21</v>
      </c>
      <c r="G34" s="7">
        <v>80600</v>
      </c>
      <c r="H34" s="7">
        <v>77870</v>
      </c>
      <c r="I34" s="5" t="s">
        <v>15</v>
      </c>
      <c r="J34" s="6" t="s">
        <v>59</v>
      </c>
      <c r="K34" s="9"/>
      <c r="L34" s="9"/>
    </row>
    <row r="35" spans="1:12" x14ac:dyDescent="0.35">
      <c r="A35" s="7">
        <v>891900361</v>
      </c>
      <c r="B35" s="7" t="s">
        <v>12</v>
      </c>
      <c r="C35" s="7" t="s">
        <v>13</v>
      </c>
      <c r="D35" s="7">
        <v>41979</v>
      </c>
      <c r="E35" s="7" t="s">
        <v>88</v>
      </c>
      <c r="F35" s="7" t="s">
        <v>21</v>
      </c>
      <c r="G35" s="7">
        <v>24300</v>
      </c>
      <c r="H35" s="7">
        <v>46400</v>
      </c>
      <c r="I35" s="5" t="s">
        <v>15</v>
      </c>
      <c r="J35" s="6" t="s">
        <v>59</v>
      </c>
      <c r="K35" s="9"/>
      <c r="L35" s="9"/>
    </row>
    <row r="36" spans="1:12" x14ac:dyDescent="0.35">
      <c r="A36" s="7">
        <v>891900361</v>
      </c>
      <c r="B36" s="7" t="s">
        <v>12</v>
      </c>
      <c r="C36" s="7" t="s">
        <v>13</v>
      </c>
      <c r="D36" s="7">
        <v>42068</v>
      </c>
      <c r="E36" s="7" t="s">
        <v>89</v>
      </c>
      <c r="F36" s="7" t="s">
        <v>21</v>
      </c>
      <c r="G36" s="7">
        <v>36300</v>
      </c>
      <c r="H36" s="7">
        <v>131790</v>
      </c>
      <c r="I36" s="5" t="s">
        <v>15</v>
      </c>
      <c r="J36" s="6" t="s">
        <v>59</v>
      </c>
      <c r="K36" s="9"/>
      <c r="L36" s="9"/>
    </row>
    <row r="37" spans="1:12" x14ac:dyDescent="0.35">
      <c r="A37" s="7">
        <v>891900361</v>
      </c>
      <c r="B37" s="7" t="s">
        <v>12</v>
      </c>
      <c r="C37" s="7" t="s">
        <v>13</v>
      </c>
      <c r="D37" s="7">
        <v>42586</v>
      </c>
      <c r="E37" s="7" t="s">
        <v>90</v>
      </c>
      <c r="F37" s="7" t="s">
        <v>17</v>
      </c>
      <c r="G37" s="7">
        <v>36300</v>
      </c>
      <c r="H37" s="7">
        <v>57600</v>
      </c>
      <c r="I37" s="5" t="s">
        <v>15</v>
      </c>
      <c r="J37" s="6" t="s">
        <v>59</v>
      </c>
      <c r="K37" s="9"/>
      <c r="L37" s="9"/>
    </row>
    <row r="38" spans="1:12" x14ac:dyDescent="0.35">
      <c r="A38" s="7">
        <v>891900361</v>
      </c>
      <c r="B38" s="7" t="s">
        <v>12</v>
      </c>
      <c r="C38" s="7" t="s">
        <v>13</v>
      </c>
      <c r="D38" s="7">
        <v>43351</v>
      </c>
      <c r="E38" s="7" t="s">
        <v>91</v>
      </c>
      <c r="F38" s="7" t="s">
        <v>17</v>
      </c>
      <c r="G38" s="7">
        <v>70570</v>
      </c>
      <c r="H38" s="7">
        <v>779250</v>
      </c>
      <c r="I38" s="5" t="s">
        <v>15</v>
      </c>
      <c r="J38" s="6" t="s">
        <v>59</v>
      </c>
      <c r="K38" s="9"/>
      <c r="L38" s="9"/>
    </row>
    <row r="39" spans="1:12" x14ac:dyDescent="0.35">
      <c r="A39" s="7">
        <v>891900361</v>
      </c>
      <c r="B39" s="7" t="s">
        <v>12</v>
      </c>
      <c r="C39" s="7" t="s">
        <v>13</v>
      </c>
      <c r="D39" s="7">
        <v>43448</v>
      </c>
      <c r="E39" s="7" t="s">
        <v>16</v>
      </c>
      <c r="F39" s="7" t="s">
        <v>17</v>
      </c>
      <c r="G39" s="7">
        <v>36300</v>
      </c>
      <c r="H39" s="7">
        <v>36300</v>
      </c>
      <c r="I39" s="5" t="s">
        <v>15</v>
      </c>
      <c r="J39" s="6" t="s">
        <v>59</v>
      </c>
      <c r="K39" s="9"/>
      <c r="L39" s="9"/>
    </row>
    <row r="40" spans="1:12" x14ac:dyDescent="0.35">
      <c r="A40" s="7">
        <v>891900361</v>
      </c>
      <c r="B40" s="7" t="s">
        <v>12</v>
      </c>
      <c r="C40" s="7" t="s">
        <v>13</v>
      </c>
      <c r="D40" s="7">
        <v>43600</v>
      </c>
      <c r="E40" s="7" t="s">
        <v>18</v>
      </c>
      <c r="F40" s="7" t="s">
        <v>17</v>
      </c>
      <c r="G40" s="7">
        <v>309500</v>
      </c>
      <c r="H40" s="7">
        <v>309500</v>
      </c>
      <c r="I40" s="5" t="s">
        <v>15</v>
      </c>
      <c r="J40" s="6" t="s">
        <v>59</v>
      </c>
      <c r="K40" s="9"/>
      <c r="L40" s="9"/>
    </row>
    <row r="41" spans="1:12" x14ac:dyDescent="0.35">
      <c r="A41" s="7">
        <v>891900361</v>
      </c>
      <c r="B41" s="7" t="s">
        <v>12</v>
      </c>
      <c r="C41" s="7" t="s">
        <v>13</v>
      </c>
      <c r="D41" s="7">
        <v>43768</v>
      </c>
      <c r="E41" s="7" t="s">
        <v>19</v>
      </c>
      <c r="F41" s="7" t="s">
        <v>17</v>
      </c>
      <c r="G41" s="7">
        <v>36300</v>
      </c>
      <c r="H41" s="7">
        <v>36300</v>
      </c>
      <c r="I41" s="5" t="s">
        <v>15</v>
      </c>
      <c r="J41" s="6" t="s">
        <v>59</v>
      </c>
      <c r="K41" s="9"/>
      <c r="L41" s="9"/>
    </row>
    <row r="42" spans="1:12" x14ac:dyDescent="0.35">
      <c r="A42" s="7">
        <v>891900361</v>
      </c>
      <c r="B42" s="7" t="s">
        <v>12</v>
      </c>
      <c r="C42" s="7" t="s">
        <v>13</v>
      </c>
      <c r="D42" s="7">
        <v>43770</v>
      </c>
      <c r="E42" s="7" t="s">
        <v>19</v>
      </c>
      <c r="F42" s="7" t="s">
        <v>17</v>
      </c>
      <c r="G42" s="7">
        <v>3000</v>
      </c>
      <c r="H42" s="7">
        <v>3000</v>
      </c>
      <c r="I42" s="5" t="s">
        <v>15</v>
      </c>
      <c r="J42" s="6" t="s">
        <v>59</v>
      </c>
      <c r="K42" s="9"/>
      <c r="L42" s="9"/>
    </row>
    <row r="43" spans="1:12" x14ac:dyDescent="0.35">
      <c r="A43" s="7">
        <v>891900361</v>
      </c>
      <c r="B43" s="7" t="s">
        <v>12</v>
      </c>
      <c r="C43" s="7" t="s">
        <v>13</v>
      </c>
      <c r="D43" s="7">
        <v>43922</v>
      </c>
      <c r="E43" s="7" t="s">
        <v>20</v>
      </c>
      <c r="F43" s="7" t="s">
        <v>17</v>
      </c>
      <c r="G43" s="7">
        <v>67540</v>
      </c>
      <c r="H43" s="7">
        <v>67540</v>
      </c>
      <c r="I43" s="5" t="s">
        <v>15</v>
      </c>
      <c r="J43" s="6" t="s">
        <v>59</v>
      </c>
      <c r="K43" s="9"/>
      <c r="L43" s="9"/>
    </row>
    <row r="44" spans="1:12" x14ac:dyDescent="0.35">
      <c r="A44" s="7">
        <v>891900361</v>
      </c>
      <c r="B44" s="7" t="s">
        <v>12</v>
      </c>
      <c r="C44" s="7" t="s">
        <v>13</v>
      </c>
      <c r="D44" s="7">
        <v>43969</v>
      </c>
      <c r="E44" s="7" t="s">
        <v>20</v>
      </c>
      <c r="F44" s="7" t="s">
        <v>17</v>
      </c>
      <c r="G44" s="7">
        <v>6100</v>
      </c>
      <c r="H44" s="7">
        <v>6100</v>
      </c>
      <c r="I44" s="5" t="s">
        <v>15</v>
      </c>
      <c r="J44" s="6" t="s">
        <v>59</v>
      </c>
      <c r="K44" s="9"/>
      <c r="L44" s="9"/>
    </row>
    <row r="45" spans="1:12" x14ac:dyDescent="0.35">
      <c r="A45" s="7">
        <v>891900361</v>
      </c>
      <c r="B45" s="7" t="s">
        <v>12</v>
      </c>
      <c r="C45" s="7" t="s">
        <v>13</v>
      </c>
      <c r="D45" s="7">
        <v>43988</v>
      </c>
      <c r="E45" s="7" t="s">
        <v>20</v>
      </c>
      <c r="F45" s="7" t="s">
        <v>17</v>
      </c>
      <c r="G45" s="7">
        <v>6100</v>
      </c>
      <c r="H45" s="7">
        <v>6100</v>
      </c>
      <c r="I45" s="5" t="s">
        <v>15</v>
      </c>
      <c r="J45" s="6" t="s">
        <v>59</v>
      </c>
      <c r="K45" s="9"/>
      <c r="L45" s="9"/>
    </row>
    <row r="46" spans="1:12" x14ac:dyDescent="0.35">
      <c r="A46" s="7">
        <v>891900361</v>
      </c>
      <c r="B46" s="7" t="s">
        <v>12</v>
      </c>
      <c r="C46" s="7" t="s">
        <v>13</v>
      </c>
      <c r="D46" s="7">
        <v>43989</v>
      </c>
      <c r="E46" s="7" t="s">
        <v>20</v>
      </c>
      <c r="F46" s="7" t="s">
        <v>17</v>
      </c>
      <c r="G46" s="7">
        <v>6100</v>
      </c>
      <c r="H46" s="7">
        <v>6100</v>
      </c>
      <c r="I46" s="5" t="s">
        <v>15</v>
      </c>
      <c r="J46" s="6" t="s">
        <v>59</v>
      </c>
      <c r="K46" s="9"/>
      <c r="L46" s="9"/>
    </row>
    <row r="47" spans="1:12" x14ac:dyDescent="0.35">
      <c r="A47" s="7">
        <v>891900361</v>
      </c>
      <c r="B47" s="7" t="s">
        <v>12</v>
      </c>
      <c r="C47" s="7" t="s">
        <v>13</v>
      </c>
      <c r="D47" s="7">
        <v>44120</v>
      </c>
      <c r="E47" s="7" t="s">
        <v>21</v>
      </c>
      <c r="F47" s="7" t="s">
        <v>17</v>
      </c>
      <c r="G47" s="7">
        <v>166150</v>
      </c>
      <c r="H47" s="7">
        <v>166150</v>
      </c>
      <c r="I47" s="5" t="s">
        <v>15</v>
      </c>
      <c r="J47" s="6" t="s">
        <v>59</v>
      </c>
      <c r="K47" s="9"/>
      <c r="L47" s="9"/>
    </row>
    <row r="48" spans="1:12" x14ac:dyDescent="0.35">
      <c r="A48" s="7">
        <v>891900361</v>
      </c>
      <c r="B48" s="7" t="s">
        <v>12</v>
      </c>
      <c r="C48" s="7" t="s">
        <v>13</v>
      </c>
      <c r="D48" s="7">
        <v>44302</v>
      </c>
      <c r="E48" s="7" t="s">
        <v>22</v>
      </c>
      <c r="F48" s="7" t="s">
        <v>17</v>
      </c>
      <c r="G48" s="7">
        <v>13000</v>
      </c>
      <c r="H48" s="7">
        <v>13000</v>
      </c>
      <c r="I48" s="5" t="s">
        <v>15</v>
      </c>
      <c r="J48" s="6" t="s">
        <v>59</v>
      </c>
      <c r="K48" s="9"/>
      <c r="L48" s="9"/>
    </row>
    <row r="49" spans="1:12" x14ac:dyDescent="0.35">
      <c r="A49" s="7">
        <v>891900361</v>
      </c>
      <c r="B49" s="7" t="s">
        <v>12</v>
      </c>
      <c r="C49" s="7" t="s">
        <v>13</v>
      </c>
      <c r="D49" s="7">
        <v>44519</v>
      </c>
      <c r="E49" s="7" t="s">
        <v>23</v>
      </c>
      <c r="F49" s="7" t="s">
        <v>17</v>
      </c>
      <c r="G49" s="7">
        <v>13000</v>
      </c>
      <c r="H49" s="7">
        <v>13000</v>
      </c>
      <c r="I49" s="5" t="s">
        <v>15</v>
      </c>
      <c r="J49" s="6" t="s">
        <v>59</v>
      </c>
      <c r="K49" s="9"/>
      <c r="L49" s="9"/>
    </row>
    <row r="50" spans="1:12" x14ac:dyDescent="0.35">
      <c r="A50" s="7">
        <v>891900361</v>
      </c>
      <c r="B50" s="7" t="s">
        <v>12</v>
      </c>
      <c r="C50" s="7" t="s">
        <v>13</v>
      </c>
      <c r="D50" s="7">
        <v>44577</v>
      </c>
      <c r="E50" s="7" t="s">
        <v>23</v>
      </c>
      <c r="F50" s="7" t="s">
        <v>17</v>
      </c>
      <c r="G50" s="7">
        <v>36300</v>
      </c>
      <c r="H50" s="7">
        <v>36300</v>
      </c>
      <c r="I50" s="5" t="s">
        <v>15</v>
      </c>
      <c r="J50" s="6" t="s">
        <v>59</v>
      </c>
      <c r="K50" s="9"/>
      <c r="L50" s="9"/>
    </row>
    <row r="51" spans="1:12" x14ac:dyDescent="0.35">
      <c r="A51" s="7">
        <v>891900361</v>
      </c>
      <c r="B51" s="7" t="s">
        <v>12</v>
      </c>
      <c r="C51" s="7" t="s">
        <v>13</v>
      </c>
      <c r="D51" s="7">
        <v>47731</v>
      </c>
      <c r="E51" s="7" t="s">
        <v>24</v>
      </c>
      <c r="F51" s="7" t="s">
        <v>25</v>
      </c>
      <c r="G51" s="7">
        <v>123000</v>
      </c>
      <c r="H51" s="7">
        <v>123000</v>
      </c>
      <c r="I51" s="5" t="s">
        <v>15</v>
      </c>
      <c r="J51" s="6" t="s">
        <v>59</v>
      </c>
      <c r="K51" s="9"/>
      <c r="L51" s="9"/>
    </row>
    <row r="52" spans="1:12" x14ac:dyDescent="0.35">
      <c r="A52" s="7">
        <v>891900361</v>
      </c>
      <c r="B52" s="7" t="s">
        <v>12</v>
      </c>
      <c r="C52" s="7" t="s">
        <v>13</v>
      </c>
      <c r="D52" s="7">
        <v>50184</v>
      </c>
      <c r="E52" s="7" t="s">
        <v>26</v>
      </c>
      <c r="F52" s="7" t="s">
        <v>25</v>
      </c>
      <c r="G52" s="7">
        <v>69860</v>
      </c>
      <c r="H52" s="7">
        <v>69860</v>
      </c>
      <c r="I52" s="5" t="s">
        <v>15</v>
      </c>
      <c r="J52" s="6" t="s">
        <v>59</v>
      </c>
      <c r="K52" s="9"/>
      <c r="L52" s="9"/>
    </row>
    <row r="53" spans="1:12" x14ac:dyDescent="0.35">
      <c r="A53" s="7">
        <v>891900361</v>
      </c>
      <c r="B53" s="7" t="s">
        <v>12</v>
      </c>
      <c r="C53" s="7" t="s">
        <v>13</v>
      </c>
      <c r="D53" s="7">
        <v>50491</v>
      </c>
      <c r="E53" s="7" t="s">
        <v>27</v>
      </c>
      <c r="F53" s="7" t="s">
        <v>25</v>
      </c>
      <c r="G53" s="7">
        <v>23760</v>
      </c>
      <c r="H53" s="7">
        <v>23760</v>
      </c>
      <c r="I53" s="5" t="s">
        <v>15</v>
      </c>
      <c r="J53" s="6" t="s">
        <v>59</v>
      </c>
      <c r="K53" s="9"/>
      <c r="L53" s="9"/>
    </row>
    <row r="54" spans="1:12" x14ac:dyDescent="0.35">
      <c r="A54" s="7">
        <v>891900361</v>
      </c>
      <c r="B54" s="7" t="s">
        <v>12</v>
      </c>
      <c r="C54" s="7" t="s">
        <v>13</v>
      </c>
      <c r="D54" s="7">
        <v>521</v>
      </c>
      <c r="E54" s="7" t="s">
        <v>28</v>
      </c>
      <c r="F54" s="7" t="s">
        <v>29</v>
      </c>
      <c r="G54" s="7">
        <v>72440</v>
      </c>
      <c r="H54" s="7">
        <v>72440</v>
      </c>
      <c r="I54" s="5" t="s">
        <v>15</v>
      </c>
      <c r="J54" s="6" t="s">
        <v>59</v>
      </c>
      <c r="K54" s="9"/>
      <c r="L54" s="9"/>
    </row>
    <row r="55" spans="1:12" x14ac:dyDescent="0.35">
      <c r="A55" s="7">
        <v>891900361</v>
      </c>
      <c r="B55" s="7" t="s">
        <v>12</v>
      </c>
      <c r="C55" s="7" t="s">
        <v>13</v>
      </c>
      <c r="D55" s="7">
        <v>64457</v>
      </c>
      <c r="E55" s="7" t="s">
        <v>30</v>
      </c>
      <c r="F55" s="7" t="s">
        <v>31</v>
      </c>
      <c r="G55" s="7">
        <v>42300</v>
      </c>
      <c r="H55" s="7">
        <v>42300</v>
      </c>
      <c r="I55" s="5" t="s">
        <v>15</v>
      </c>
      <c r="J55" s="6" t="s">
        <v>59</v>
      </c>
      <c r="K55" s="9"/>
      <c r="L55" s="9"/>
    </row>
    <row r="56" spans="1:12" x14ac:dyDescent="0.35">
      <c r="A56" s="7">
        <v>891900361</v>
      </c>
      <c r="B56" s="7" t="s">
        <v>12</v>
      </c>
      <c r="C56" s="7" t="s">
        <v>13</v>
      </c>
      <c r="D56" s="7">
        <v>69784</v>
      </c>
      <c r="E56" s="7" t="s">
        <v>32</v>
      </c>
      <c r="F56" s="7" t="s">
        <v>33</v>
      </c>
      <c r="G56" s="7">
        <v>152330</v>
      </c>
      <c r="H56" s="7">
        <v>152330</v>
      </c>
      <c r="I56" s="5" t="s">
        <v>15</v>
      </c>
      <c r="J56" s="6" t="s">
        <v>59</v>
      </c>
      <c r="K56" s="9"/>
      <c r="L56" s="9"/>
    </row>
    <row r="57" spans="1:12" x14ac:dyDescent="0.35">
      <c r="A57" s="7">
        <v>891900361</v>
      </c>
      <c r="B57" s="7" t="s">
        <v>12</v>
      </c>
      <c r="C57" s="7" t="s">
        <v>13</v>
      </c>
      <c r="D57" s="7">
        <v>6985</v>
      </c>
      <c r="E57" s="7" t="s">
        <v>34</v>
      </c>
      <c r="F57" s="7" t="s">
        <v>35</v>
      </c>
      <c r="G57" s="7">
        <v>5500</v>
      </c>
      <c r="H57" s="7">
        <v>5500</v>
      </c>
      <c r="I57" s="5" t="s">
        <v>15</v>
      </c>
      <c r="J57" s="6" t="s">
        <v>59</v>
      </c>
      <c r="K57" s="9"/>
      <c r="L57" s="9"/>
    </row>
    <row r="58" spans="1:12" x14ac:dyDescent="0.35">
      <c r="A58" s="7">
        <v>891900361</v>
      </c>
      <c r="B58" s="7" t="s">
        <v>12</v>
      </c>
      <c r="C58" s="7" t="s">
        <v>13</v>
      </c>
      <c r="D58" s="7">
        <v>75229</v>
      </c>
      <c r="E58" s="7" t="s">
        <v>36</v>
      </c>
      <c r="F58" s="7" t="s">
        <v>33</v>
      </c>
      <c r="G58" s="7">
        <v>82870</v>
      </c>
      <c r="H58" s="7">
        <v>82870</v>
      </c>
      <c r="I58" s="5" t="s">
        <v>15</v>
      </c>
      <c r="J58" s="6" t="s">
        <v>59</v>
      </c>
      <c r="K58" s="9"/>
      <c r="L58" s="9"/>
    </row>
    <row r="59" spans="1:12" x14ac:dyDescent="0.35">
      <c r="A59" s="7">
        <v>891900361</v>
      </c>
      <c r="B59" s="7" t="s">
        <v>12</v>
      </c>
      <c r="C59" s="7" t="s">
        <v>13</v>
      </c>
      <c r="D59" s="7">
        <v>75596</v>
      </c>
      <c r="E59" s="7" t="s">
        <v>37</v>
      </c>
      <c r="F59" s="7" t="s">
        <v>33</v>
      </c>
      <c r="G59" s="7">
        <v>165870</v>
      </c>
      <c r="H59" s="7">
        <v>165870</v>
      </c>
      <c r="I59" s="5" t="s">
        <v>15</v>
      </c>
      <c r="J59" s="6" t="s">
        <v>59</v>
      </c>
      <c r="K59" s="9"/>
      <c r="L59" s="9"/>
    </row>
    <row r="60" spans="1:12" x14ac:dyDescent="0.35">
      <c r="A60" s="7">
        <v>891900361</v>
      </c>
      <c r="B60" s="7" t="s">
        <v>12</v>
      </c>
      <c r="C60" s="7" t="s">
        <v>13</v>
      </c>
      <c r="D60" s="7">
        <v>79540</v>
      </c>
      <c r="E60" s="7" t="s">
        <v>38</v>
      </c>
      <c r="F60" s="7" t="s">
        <v>33</v>
      </c>
      <c r="G60" s="7">
        <v>1579711</v>
      </c>
      <c r="H60" s="7">
        <v>1579711</v>
      </c>
      <c r="I60" s="5" t="s">
        <v>15</v>
      </c>
      <c r="J60" s="6" t="s">
        <v>59</v>
      </c>
      <c r="K60" s="9"/>
      <c r="L60" s="9"/>
    </row>
    <row r="61" spans="1:12" x14ac:dyDescent="0.35">
      <c r="A61" s="7">
        <v>891900361</v>
      </c>
      <c r="B61" s="7" t="s">
        <v>12</v>
      </c>
      <c r="C61" s="7" t="s">
        <v>13</v>
      </c>
      <c r="D61" s="7">
        <v>83895</v>
      </c>
      <c r="E61" s="7" t="s">
        <v>39</v>
      </c>
      <c r="F61" s="7" t="s">
        <v>40</v>
      </c>
      <c r="G61" s="7">
        <v>165730</v>
      </c>
      <c r="H61" s="7">
        <v>165730</v>
      </c>
      <c r="I61" s="5" t="s">
        <v>15</v>
      </c>
      <c r="J61" s="6" t="s">
        <v>59</v>
      </c>
      <c r="K61" s="9"/>
      <c r="L61" s="9"/>
    </row>
    <row r="62" spans="1:12" x14ac:dyDescent="0.35">
      <c r="A62" s="7">
        <v>891900361</v>
      </c>
      <c r="B62" s="7" t="s">
        <v>12</v>
      </c>
      <c r="C62" s="7" t="s">
        <v>13</v>
      </c>
      <c r="D62" s="7">
        <v>84854</v>
      </c>
      <c r="E62" s="7" t="s">
        <v>33</v>
      </c>
      <c r="F62" s="7" t="s">
        <v>40</v>
      </c>
      <c r="G62" s="7">
        <v>2081873</v>
      </c>
      <c r="H62" s="7">
        <v>2081873</v>
      </c>
      <c r="I62" s="5" t="s">
        <v>15</v>
      </c>
      <c r="J62" s="6" t="s">
        <v>59</v>
      </c>
      <c r="K62" s="9"/>
      <c r="L62" s="9"/>
    </row>
    <row r="63" spans="1:12" x14ac:dyDescent="0.35">
      <c r="A63" s="7">
        <v>891900361</v>
      </c>
      <c r="B63" s="7" t="s">
        <v>12</v>
      </c>
      <c r="C63" s="8" t="s">
        <v>14</v>
      </c>
      <c r="D63" s="7">
        <v>2487945</v>
      </c>
      <c r="E63" s="7" t="s">
        <v>41</v>
      </c>
      <c r="F63" s="7" t="s">
        <v>42</v>
      </c>
      <c r="G63" s="7">
        <v>57600</v>
      </c>
      <c r="H63" s="7">
        <v>57600</v>
      </c>
      <c r="I63" s="5" t="s">
        <v>15</v>
      </c>
      <c r="J63" s="6" t="s">
        <v>59</v>
      </c>
      <c r="K63" s="9"/>
      <c r="L63" s="9"/>
    </row>
    <row r="64" spans="1:12" x14ac:dyDescent="0.35">
      <c r="A64" s="7">
        <v>891900361</v>
      </c>
      <c r="B64" s="7" t="s">
        <v>12</v>
      </c>
      <c r="C64" s="8" t="s">
        <v>14</v>
      </c>
      <c r="D64" s="7">
        <v>2487946</v>
      </c>
      <c r="E64" s="7" t="s">
        <v>41</v>
      </c>
      <c r="F64" s="7" t="s">
        <v>42</v>
      </c>
      <c r="G64" s="7">
        <v>57600</v>
      </c>
      <c r="H64" s="7">
        <v>57600</v>
      </c>
      <c r="I64" s="5" t="s">
        <v>15</v>
      </c>
      <c r="J64" s="6" t="s">
        <v>59</v>
      </c>
      <c r="K64" s="9"/>
      <c r="L64" s="9"/>
    </row>
    <row r="65" spans="1:12" x14ac:dyDescent="0.35">
      <c r="A65" s="7">
        <v>891900361</v>
      </c>
      <c r="B65" s="7" t="s">
        <v>12</v>
      </c>
      <c r="C65" s="8" t="s">
        <v>14</v>
      </c>
      <c r="D65" s="7">
        <v>2504164</v>
      </c>
      <c r="E65" s="7" t="s">
        <v>43</v>
      </c>
      <c r="F65" s="7" t="s">
        <v>44</v>
      </c>
      <c r="G65" s="7">
        <v>56670</v>
      </c>
      <c r="H65" s="7">
        <v>56670</v>
      </c>
      <c r="I65" s="5" t="s">
        <v>15</v>
      </c>
      <c r="J65" s="6" t="s">
        <v>59</v>
      </c>
      <c r="K65" s="9"/>
      <c r="L65" s="9"/>
    </row>
    <row r="66" spans="1:12" x14ac:dyDescent="0.35">
      <c r="A66" s="7">
        <v>891900361</v>
      </c>
      <c r="B66" s="7" t="s">
        <v>12</v>
      </c>
      <c r="C66" s="8" t="s">
        <v>14</v>
      </c>
      <c r="D66" s="7">
        <v>2505021</v>
      </c>
      <c r="E66" s="7" t="s">
        <v>45</v>
      </c>
      <c r="F66" s="7" t="s">
        <v>44</v>
      </c>
      <c r="G66" s="7">
        <v>58990</v>
      </c>
      <c r="H66" s="7">
        <v>58990</v>
      </c>
      <c r="I66" s="5" t="s">
        <v>15</v>
      </c>
      <c r="J66" s="6" t="s">
        <v>59</v>
      </c>
      <c r="K66" s="9"/>
      <c r="L66" s="9"/>
    </row>
    <row r="67" spans="1:12" x14ac:dyDescent="0.35">
      <c r="A67" s="7">
        <v>891900361</v>
      </c>
      <c r="B67" s="7" t="s">
        <v>12</v>
      </c>
      <c r="C67" s="8" t="s">
        <v>14</v>
      </c>
      <c r="D67" s="7">
        <v>2505024</v>
      </c>
      <c r="E67" s="7" t="s">
        <v>45</v>
      </c>
      <c r="F67" s="7" t="s">
        <v>44</v>
      </c>
      <c r="G67" s="7">
        <v>65040</v>
      </c>
      <c r="H67" s="7">
        <v>65040</v>
      </c>
      <c r="I67" s="5" t="s">
        <v>15</v>
      </c>
      <c r="J67" s="6" t="s">
        <v>59</v>
      </c>
      <c r="K67" s="9"/>
      <c r="L67" s="9"/>
    </row>
    <row r="68" spans="1:12" x14ac:dyDescent="0.35">
      <c r="A68" s="7">
        <v>891900361</v>
      </c>
      <c r="B68" s="7" t="s">
        <v>12</v>
      </c>
      <c r="C68" s="8" t="s">
        <v>14</v>
      </c>
      <c r="D68" s="7">
        <v>2508907</v>
      </c>
      <c r="E68" s="7" t="s">
        <v>46</v>
      </c>
      <c r="F68" s="7" t="s">
        <v>47</v>
      </c>
      <c r="G68" s="7">
        <v>116370</v>
      </c>
      <c r="H68" s="7">
        <v>116370</v>
      </c>
      <c r="I68" s="5" t="s">
        <v>15</v>
      </c>
      <c r="J68" s="6" t="s">
        <v>59</v>
      </c>
      <c r="K68" s="9"/>
      <c r="L68" s="9"/>
    </row>
    <row r="69" spans="1:12" x14ac:dyDescent="0.35">
      <c r="A69" s="7">
        <v>891900361</v>
      </c>
      <c r="B69" s="7" t="s">
        <v>12</v>
      </c>
      <c r="C69" s="8" t="s">
        <v>14</v>
      </c>
      <c r="D69" s="7">
        <v>2520489</v>
      </c>
      <c r="E69" s="7" t="s">
        <v>48</v>
      </c>
      <c r="F69" s="7" t="s">
        <v>47</v>
      </c>
      <c r="G69" s="7">
        <v>139200</v>
      </c>
      <c r="H69" s="7">
        <v>139200</v>
      </c>
      <c r="I69" s="5" t="s">
        <v>15</v>
      </c>
      <c r="J69" s="6" t="s">
        <v>59</v>
      </c>
      <c r="K69" s="9"/>
      <c r="L69" s="9"/>
    </row>
    <row r="70" spans="1:12" x14ac:dyDescent="0.35">
      <c r="A70" s="7">
        <v>891900361</v>
      </c>
      <c r="B70" s="7" t="s">
        <v>12</v>
      </c>
      <c r="C70" s="8" t="s">
        <v>13</v>
      </c>
      <c r="D70" s="7">
        <v>32500</v>
      </c>
      <c r="E70" s="7" t="s">
        <v>49</v>
      </c>
      <c r="F70" s="7" t="s">
        <v>50</v>
      </c>
      <c r="G70" s="7">
        <v>85550</v>
      </c>
      <c r="H70" s="7">
        <v>85550</v>
      </c>
      <c r="I70" s="5" t="s">
        <v>15</v>
      </c>
      <c r="J70" s="6" t="s">
        <v>59</v>
      </c>
      <c r="K70" s="9"/>
      <c r="L70" s="9"/>
    </row>
    <row r="71" spans="1:12" x14ac:dyDescent="0.35">
      <c r="A71" s="7">
        <v>891900361</v>
      </c>
      <c r="B71" s="7" t="s">
        <v>12</v>
      </c>
      <c r="C71" s="8" t="s">
        <v>13</v>
      </c>
      <c r="D71" s="7">
        <v>54522</v>
      </c>
      <c r="E71" s="7" t="s">
        <v>51</v>
      </c>
      <c r="F71" s="7" t="s">
        <v>52</v>
      </c>
      <c r="G71" s="7">
        <v>77870</v>
      </c>
      <c r="H71" s="7">
        <v>77870</v>
      </c>
      <c r="I71" s="5" t="s">
        <v>15</v>
      </c>
      <c r="J71" s="6" t="s">
        <v>59</v>
      </c>
      <c r="K71" s="9"/>
      <c r="L71" s="9"/>
    </row>
    <row r="72" spans="1:12" x14ac:dyDescent="0.35">
      <c r="A72" s="7">
        <v>891900361</v>
      </c>
      <c r="B72" s="7" t="s">
        <v>12</v>
      </c>
      <c r="C72" s="8" t="s">
        <v>13</v>
      </c>
      <c r="D72" s="7">
        <v>67519</v>
      </c>
      <c r="E72" s="7" t="s">
        <v>53</v>
      </c>
      <c r="F72" s="7" t="s">
        <v>54</v>
      </c>
      <c r="G72" s="7">
        <v>46400</v>
      </c>
      <c r="H72" s="7">
        <v>46400</v>
      </c>
      <c r="I72" s="5" t="s">
        <v>15</v>
      </c>
      <c r="J72" s="6" t="s">
        <v>59</v>
      </c>
      <c r="K72" s="9"/>
      <c r="L72" s="9"/>
    </row>
    <row r="73" spans="1:12" x14ac:dyDescent="0.35">
      <c r="A73" s="7">
        <v>891900361</v>
      </c>
      <c r="B73" s="7" t="s">
        <v>12</v>
      </c>
      <c r="C73" s="8" t="s">
        <v>13</v>
      </c>
      <c r="D73" s="7">
        <v>76084</v>
      </c>
      <c r="E73" s="7" t="s">
        <v>55</v>
      </c>
      <c r="F73" s="7" t="s">
        <v>33</v>
      </c>
      <c r="G73" s="7">
        <v>131790</v>
      </c>
      <c r="H73" s="7">
        <v>131790</v>
      </c>
      <c r="I73" s="5" t="s">
        <v>15</v>
      </c>
      <c r="J73" s="6" t="s">
        <v>59</v>
      </c>
      <c r="K73" s="9"/>
      <c r="L73" s="9"/>
    </row>
    <row r="74" spans="1:12" x14ac:dyDescent="0.35">
      <c r="A74" s="7">
        <v>891900361</v>
      </c>
      <c r="B74" s="7" t="s">
        <v>12</v>
      </c>
      <c r="C74" s="8" t="s">
        <v>14</v>
      </c>
      <c r="D74" s="7">
        <v>2486372</v>
      </c>
      <c r="E74" s="7" t="s">
        <v>56</v>
      </c>
      <c r="F74" s="7" t="s">
        <v>42</v>
      </c>
      <c r="G74" s="7">
        <v>57600</v>
      </c>
      <c r="H74" s="7">
        <v>57600</v>
      </c>
      <c r="I74" s="5" t="s">
        <v>15</v>
      </c>
      <c r="J74" s="6" t="s">
        <v>59</v>
      </c>
      <c r="K74" s="9"/>
      <c r="L74" s="9"/>
    </row>
    <row r="75" spans="1:12" x14ac:dyDescent="0.35">
      <c r="A75" s="7">
        <v>891900361</v>
      </c>
      <c r="B75" s="7" t="s">
        <v>12</v>
      </c>
      <c r="C75" s="8" t="s">
        <v>14</v>
      </c>
      <c r="D75" s="7">
        <v>2509065</v>
      </c>
      <c r="E75" s="7" t="s">
        <v>57</v>
      </c>
      <c r="F75" s="7" t="s">
        <v>58</v>
      </c>
      <c r="G75" s="7">
        <v>779250</v>
      </c>
      <c r="H75" s="7">
        <v>779250</v>
      </c>
      <c r="I75" s="5" t="s">
        <v>15</v>
      </c>
      <c r="J75" s="6" t="s">
        <v>59</v>
      </c>
      <c r="K75" s="9"/>
      <c r="L75" s="9"/>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A3" sqref="A3:C9"/>
    </sheetView>
  </sheetViews>
  <sheetFormatPr baseColWidth="10" defaultRowHeight="14.5" x14ac:dyDescent="0.35"/>
  <cols>
    <col min="1" max="1" width="39" bestFit="1" customWidth="1"/>
    <col min="2" max="2" width="14.81640625" customWidth="1"/>
    <col min="3" max="3" width="22.90625" bestFit="1" customWidth="1"/>
  </cols>
  <sheetData>
    <row r="3" spans="1:3" x14ac:dyDescent="0.35">
      <c r="A3" s="28" t="s">
        <v>109</v>
      </c>
      <c r="B3" t="s">
        <v>157</v>
      </c>
      <c r="C3" t="s">
        <v>158</v>
      </c>
    </row>
    <row r="4" spans="1:3" x14ac:dyDescent="0.35">
      <c r="A4" t="s">
        <v>155</v>
      </c>
      <c r="B4" s="27">
        <v>6</v>
      </c>
      <c r="C4" s="29">
        <v>187320</v>
      </c>
    </row>
    <row r="5" spans="1:3" x14ac:dyDescent="0.35">
      <c r="A5" t="s">
        <v>152</v>
      </c>
      <c r="B5" s="27">
        <v>48</v>
      </c>
      <c r="C5" s="29">
        <v>2687319</v>
      </c>
    </row>
    <row r="6" spans="1:3" x14ac:dyDescent="0.35">
      <c r="A6" t="s">
        <v>153</v>
      </c>
      <c r="B6" s="27">
        <v>11</v>
      </c>
      <c r="C6" s="29">
        <v>698730</v>
      </c>
    </row>
    <row r="7" spans="1:3" x14ac:dyDescent="0.35">
      <c r="A7" t="s">
        <v>156</v>
      </c>
      <c r="B7" s="27">
        <v>8</v>
      </c>
      <c r="C7" s="29">
        <v>4318314</v>
      </c>
    </row>
    <row r="8" spans="1:3" x14ac:dyDescent="0.35">
      <c r="A8" t="s">
        <v>154</v>
      </c>
      <c r="B8" s="27">
        <v>1</v>
      </c>
      <c r="C8" s="29">
        <v>123000</v>
      </c>
    </row>
    <row r="9" spans="1:3" x14ac:dyDescent="0.35">
      <c r="A9" t="s">
        <v>159</v>
      </c>
      <c r="B9" s="27">
        <v>74</v>
      </c>
      <c r="C9" s="29">
        <v>8014683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75"/>
  <sheetViews>
    <sheetView showGridLines="0" zoomScaleNormal="100" workbookViewId="0">
      <pane ySplit="1" topLeftCell="A2" activePane="bottomLeft" state="frozen"/>
      <selection pane="bottomLeft" activeCell="A2" sqref="A2"/>
    </sheetView>
  </sheetViews>
  <sheetFormatPr baseColWidth="10" defaultRowHeight="10" x14ac:dyDescent="0.2"/>
  <cols>
    <col min="1" max="1" width="8.1796875" style="13" bestFit="1" customWidth="1"/>
    <col min="2" max="2" width="21.6328125" style="13" bestFit="1" customWidth="1"/>
    <col min="3" max="3" width="6.36328125" style="13" bestFit="1" customWidth="1"/>
    <col min="4" max="4" width="6.6328125" style="13" bestFit="1" customWidth="1"/>
    <col min="5" max="6" width="6.6328125" style="13" customWidth="1"/>
    <col min="7" max="8" width="9.36328125" style="13" bestFit="1" customWidth="1"/>
    <col min="9" max="10" width="11.90625" style="17" bestFit="1" customWidth="1"/>
    <col min="11" max="16384" width="10.90625" style="13"/>
  </cols>
  <sheetData>
    <row r="1" spans="1:29" s="11" customFormat="1" ht="30" x14ac:dyDescent="0.35">
      <c r="A1" s="10" t="s">
        <v>6</v>
      </c>
      <c r="B1" s="10" t="s">
        <v>8</v>
      </c>
      <c r="C1" s="10" t="s">
        <v>0</v>
      </c>
      <c r="D1" s="10" t="s">
        <v>1</v>
      </c>
      <c r="E1" s="10" t="s">
        <v>92</v>
      </c>
      <c r="F1" s="10" t="s">
        <v>93</v>
      </c>
      <c r="G1" s="10" t="s">
        <v>2</v>
      </c>
      <c r="H1" s="10" t="s">
        <v>3</v>
      </c>
      <c r="I1" s="15" t="s">
        <v>4</v>
      </c>
      <c r="J1" s="15" t="s">
        <v>5</v>
      </c>
      <c r="K1" s="18" t="s">
        <v>109</v>
      </c>
      <c r="L1" s="19" t="s">
        <v>94</v>
      </c>
      <c r="M1" s="20" t="s">
        <v>95</v>
      </c>
      <c r="N1" s="21" t="s">
        <v>96</v>
      </c>
      <c r="O1" s="21" t="s">
        <v>97</v>
      </c>
      <c r="P1" s="22" t="s">
        <v>98</v>
      </c>
      <c r="Q1" s="22" t="s">
        <v>99</v>
      </c>
      <c r="R1" s="21" t="s">
        <v>100</v>
      </c>
      <c r="S1" s="10" t="s">
        <v>101</v>
      </c>
      <c r="T1" s="10" t="s">
        <v>102</v>
      </c>
      <c r="U1" s="10" t="s">
        <v>103</v>
      </c>
      <c r="V1" s="10" t="s">
        <v>104</v>
      </c>
      <c r="W1" s="10" t="s">
        <v>105</v>
      </c>
      <c r="X1" s="10" t="s">
        <v>106</v>
      </c>
      <c r="Y1" s="10" t="s">
        <v>107</v>
      </c>
      <c r="Z1" s="22" t="s">
        <v>110</v>
      </c>
      <c r="AA1" s="22" t="s">
        <v>111</v>
      </c>
      <c r="AB1" s="22" t="s">
        <v>112</v>
      </c>
      <c r="AC1" s="10" t="s">
        <v>108</v>
      </c>
    </row>
    <row r="2" spans="1:29" x14ac:dyDescent="0.2">
      <c r="A2" s="12">
        <v>891900361</v>
      </c>
      <c r="B2" s="12" t="s">
        <v>12</v>
      </c>
      <c r="C2" s="12" t="s">
        <v>13</v>
      </c>
      <c r="D2" s="12">
        <v>21648</v>
      </c>
      <c r="E2" s="12" t="str">
        <f>+CONCATENATE(C2,D2)</f>
        <v>FE21648</v>
      </c>
      <c r="F2" s="12" t="str">
        <f>+CONCATENATE(A2,"_",E2)</f>
        <v>891900361_FE21648</v>
      </c>
      <c r="G2" s="12" t="s">
        <v>73</v>
      </c>
      <c r="H2" s="12" t="s">
        <v>72</v>
      </c>
      <c r="I2" s="16">
        <v>99465</v>
      </c>
      <c r="J2" s="16">
        <v>13000</v>
      </c>
      <c r="K2" s="23" t="s">
        <v>152</v>
      </c>
      <c r="L2" s="24">
        <v>0</v>
      </c>
      <c r="M2" s="23"/>
      <c r="N2" s="24">
        <v>0</v>
      </c>
      <c r="O2" s="24">
        <v>0</v>
      </c>
      <c r="P2" s="23"/>
      <c r="Q2" s="25"/>
      <c r="R2" s="24">
        <v>0</v>
      </c>
      <c r="S2" s="23" t="s">
        <v>113</v>
      </c>
      <c r="T2" s="25">
        <v>44410</v>
      </c>
      <c r="U2" s="25">
        <v>45061</v>
      </c>
      <c r="V2" s="25">
        <v>45070</v>
      </c>
      <c r="W2" s="24">
        <v>99465</v>
      </c>
      <c r="X2" s="24">
        <v>0</v>
      </c>
      <c r="Y2" s="24">
        <v>99465</v>
      </c>
      <c r="Z2" s="24">
        <v>99465</v>
      </c>
      <c r="AA2" s="26" t="s">
        <v>114</v>
      </c>
      <c r="AB2" s="26" t="s">
        <v>115</v>
      </c>
      <c r="AC2" s="24">
        <v>0</v>
      </c>
    </row>
    <row r="3" spans="1:29" x14ac:dyDescent="0.2">
      <c r="A3" s="12">
        <v>891900361</v>
      </c>
      <c r="B3" s="12" t="s">
        <v>12</v>
      </c>
      <c r="C3" s="12" t="s">
        <v>13</v>
      </c>
      <c r="D3" s="12">
        <v>12298</v>
      </c>
      <c r="E3" s="12" t="str">
        <f>+CONCATENATE(C3,D3)</f>
        <v>FE12298</v>
      </c>
      <c r="F3" s="12" t="str">
        <f>+CONCATENATE(A3,"_",E3)</f>
        <v>891900361_FE12298</v>
      </c>
      <c r="G3" s="12" t="s">
        <v>35</v>
      </c>
      <c r="H3" s="12" t="s">
        <v>64</v>
      </c>
      <c r="I3" s="16">
        <v>19700</v>
      </c>
      <c r="J3" s="16">
        <v>3000</v>
      </c>
      <c r="K3" s="23" t="s">
        <v>152</v>
      </c>
      <c r="L3" s="24">
        <v>0</v>
      </c>
      <c r="M3" s="23"/>
      <c r="N3" s="24">
        <v>0</v>
      </c>
      <c r="O3" s="24">
        <v>0</v>
      </c>
      <c r="P3" s="23"/>
      <c r="Q3" s="25"/>
      <c r="R3" s="24">
        <v>0</v>
      </c>
      <c r="S3" s="23" t="s">
        <v>113</v>
      </c>
      <c r="T3" s="25">
        <v>44296</v>
      </c>
      <c r="U3" s="25">
        <v>45082</v>
      </c>
      <c r="V3" s="25">
        <v>45093</v>
      </c>
      <c r="W3" s="24">
        <v>19700</v>
      </c>
      <c r="X3" s="24">
        <v>0</v>
      </c>
      <c r="Y3" s="24">
        <v>19700</v>
      </c>
      <c r="Z3" s="24">
        <v>19700</v>
      </c>
      <c r="AA3" s="26" t="s">
        <v>116</v>
      </c>
      <c r="AB3" s="26" t="s">
        <v>117</v>
      </c>
      <c r="AC3" s="24">
        <v>0</v>
      </c>
    </row>
    <row r="4" spans="1:29" x14ac:dyDescent="0.2">
      <c r="A4" s="12">
        <v>891900361</v>
      </c>
      <c r="B4" s="12" t="s">
        <v>12</v>
      </c>
      <c r="C4" s="12" t="s">
        <v>13</v>
      </c>
      <c r="D4" s="12">
        <v>21397</v>
      </c>
      <c r="E4" s="12" t="str">
        <f>+CONCATENATE(C4,D4)</f>
        <v>FE21397</v>
      </c>
      <c r="F4" s="12" t="str">
        <f>+CONCATENATE(A4,"_",E4)</f>
        <v>891900361_FE21397</v>
      </c>
      <c r="G4" s="12" t="s">
        <v>71</v>
      </c>
      <c r="H4" s="12" t="s">
        <v>72</v>
      </c>
      <c r="I4" s="16">
        <v>23760</v>
      </c>
      <c r="J4" s="16">
        <v>13000</v>
      </c>
      <c r="K4" s="23" t="s">
        <v>152</v>
      </c>
      <c r="L4" s="24">
        <v>0</v>
      </c>
      <c r="M4" s="23"/>
      <c r="N4" s="24">
        <v>0</v>
      </c>
      <c r="O4" s="24">
        <v>0</v>
      </c>
      <c r="P4" s="23"/>
      <c r="Q4" s="25"/>
      <c r="R4" s="24">
        <v>0</v>
      </c>
      <c r="S4" s="23" t="s">
        <v>113</v>
      </c>
      <c r="T4" s="25">
        <v>44365</v>
      </c>
      <c r="U4" s="25">
        <v>45061</v>
      </c>
      <c r="V4" s="25">
        <v>45076</v>
      </c>
      <c r="W4" s="24">
        <v>23760</v>
      </c>
      <c r="X4" s="24">
        <v>0</v>
      </c>
      <c r="Y4" s="24">
        <v>23760</v>
      </c>
      <c r="Z4" s="24">
        <v>23760</v>
      </c>
      <c r="AA4" s="26" t="s">
        <v>118</v>
      </c>
      <c r="AB4" s="26" t="s">
        <v>117</v>
      </c>
      <c r="AC4" s="24">
        <v>0</v>
      </c>
    </row>
    <row r="5" spans="1:29" x14ac:dyDescent="0.2">
      <c r="A5" s="12">
        <v>891900361</v>
      </c>
      <c r="B5" s="12" t="s">
        <v>12</v>
      </c>
      <c r="C5" s="12" t="s">
        <v>13</v>
      </c>
      <c r="D5" s="12">
        <v>33033</v>
      </c>
      <c r="E5" s="12" t="str">
        <f>+CONCATENATE(C5,D5)</f>
        <v>FE33033</v>
      </c>
      <c r="F5" s="12" t="str">
        <f>+CONCATENATE(A5,"_",E5)</f>
        <v>891900361_FE33033</v>
      </c>
      <c r="G5" s="12" t="s">
        <v>82</v>
      </c>
      <c r="H5" s="12" t="s">
        <v>50</v>
      </c>
      <c r="I5" s="16">
        <v>62060</v>
      </c>
      <c r="J5" s="16">
        <v>58990</v>
      </c>
      <c r="K5" s="23" t="s">
        <v>152</v>
      </c>
      <c r="L5" s="24">
        <v>0</v>
      </c>
      <c r="M5" s="23"/>
      <c r="N5" s="24">
        <v>0</v>
      </c>
      <c r="O5" s="24">
        <v>0</v>
      </c>
      <c r="P5" s="23"/>
      <c r="Q5" s="25"/>
      <c r="R5" s="24">
        <v>0</v>
      </c>
      <c r="S5" s="23" t="s">
        <v>113</v>
      </c>
      <c r="T5" s="25">
        <v>44530</v>
      </c>
      <c r="U5" s="25">
        <v>45082</v>
      </c>
      <c r="V5" s="25">
        <v>45092</v>
      </c>
      <c r="W5" s="24">
        <v>62060</v>
      </c>
      <c r="X5" s="24">
        <v>0</v>
      </c>
      <c r="Y5" s="24">
        <v>62060</v>
      </c>
      <c r="Z5" s="24">
        <v>62060</v>
      </c>
      <c r="AA5" s="26" t="s">
        <v>119</v>
      </c>
      <c r="AB5" s="26" t="s">
        <v>117</v>
      </c>
      <c r="AC5" s="24">
        <v>0</v>
      </c>
    </row>
    <row r="6" spans="1:29" x14ac:dyDescent="0.2">
      <c r="A6" s="12">
        <v>891900361</v>
      </c>
      <c r="B6" s="12" t="s">
        <v>12</v>
      </c>
      <c r="C6" s="12" t="s">
        <v>13</v>
      </c>
      <c r="D6" s="12">
        <v>41612</v>
      </c>
      <c r="E6" s="12" t="str">
        <f>+CONCATENATE(C6,D6)</f>
        <v>FE41612</v>
      </c>
      <c r="F6" s="12" t="str">
        <f>+CONCATENATE(A6,"_",E6)</f>
        <v>891900361_FE41612</v>
      </c>
      <c r="G6" s="12" t="s">
        <v>87</v>
      </c>
      <c r="H6" s="12" t="s">
        <v>21</v>
      </c>
      <c r="I6" s="16">
        <v>80600</v>
      </c>
      <c r="J6" s="16">
        <v>77870</v>
      </c>
      <c r="K6" s="23" t="s">
        <v>152</v>
      </c>
      <c r="L6" s="24">
        <v>0</v>
      </c>
      <c r="M6" s="23"/>
      <c r="N6" s="24">
        <v>0</v>
      </c>
      <c r="O6" s="24">
        <v>0</v>
      </c>
      <c r="P6" s="23"/>
      <c r="Q6" s="25"/>
      <c r="R6" s="24">
        <v>0</v>
      </c>
      <c r="S6" s="23" t="s">
        <v>113</v>
      </c>
      <c r="T6" s="25">
        <v>44671</v>
      </c>
      <c r="U6" s="25">
        <v>44725</v>
      </c>
      <c r="V6" s="25">
        <v>44726</v>
      </c>
      <c r="W6" s="24">
        <v>80600</v>
      </c>
      <c r="X6" s="24">
        <v>0</v>
      </c>
      <c r="Y6" s="24">
        <v>80600</v>
      </c>
      <c r="Z6" s="24">
        <v>80600</v>
      </c>
      <c r="AA6" s="26" t="s">
        <v>120</v>
      </c>
      <c r="AB6" s="26" t="s">
        <v>117</v>
      </c>
      <c r="AC6" s="24">
        <v>0</v>
      </c>
    </row>
    <row r="7" spans="1:29" x14ac:dyDescent="0.2">
      <c r="A7" s="12">
        <v>891900361</v>
      </c>
      <c r="B7" s="12" t="s">
        <v>12</v>
      </c>
      <c r="C7" s="12" t="s">
        <v>13</v>
      </c>
      <c r="D7" s="12">
        <v>30146</v>
      </c>
      <c r="E7" s="12" t="str">
        <f>+CONCATENATE(C7,D7)</f>
        <v>FE30146</v>
      </c>
      <c r="F7" s="12" t="str">
        <f>+CONCATENATE(A7,"_",E7)</f>
        <v>891900361_FE30146</v>
      </c>
      <c r="G7" s="12" t="s">
        <v>80</v>
      </c>
      <c r="H7" s="12" t="s">
        <v>49</v>
      </c>
      <c r="I7" s="16">
        <v>191900</v>
      </c>
      <c r="J7" s="16">
        <v>152330</v>
      </c>
      <c r="K7" s="23" t="s">
        <v>152</v>
      </c>
      <c r="L7" s="24">
        <v>0</v>
      </c>
      <c r="M7" s="23"/>
      <c r="N7" s="24">
        <v>0</v>
      </c>
      <c r="O7" s="24">
        <v>0</v>
      </c>
      <c r="P7" s="23"/>
      <c r="Q7" s="25"/>
      <c r="R7" s="24">
        <v>0</v>
      </c>
      <c r="S7" s="23" t="s">
        <v>113</v>
      </c>
      <c r="T7" s="25">
        <v>44490</v>
      </c>
      <c r="U7" s="25">
        <v>45061</v>
      </c>
      <c r="V7" s="25">
        <v>45076</v>
      </c>
      <c r="W7" s="24">
        <v>191900</v>
      </c>
      <c r="X7" s="24">
        <v>0</v>
      </c>
      <c r="Y7" s="24">
        <v>191900</v>
      </c>
      <c r="Z7" s="24">
        <v>191900</v>
      </c>
      <c r="AA7" s="26" t="s">
        <v>118</v>
      </c>
      <c r="AB7" s="26" t="s">
        <v>117</v>
      </c>
      <c r="AC7" s="24">
        <v>0</v>
      </c>
    </row>
    <row r="8" spans="1:29" x14ac:dyDescent="0.2">
      <c r="A8" s="12">
        <v>891900361</v>
      </c>
      <c r="B8" s="12" t="s">
        <v>12</v>
      </c>
      <c r="C8" s="12" t="s">
        <v>13</v>
      </c>
      <c r="D8" s="12">
        <v>30194</v>
      </c>
      <c r="E8" s="12" t="str">
        <f>+CONCATENATE(C8,D8)</f>
        <v>FE30194</v>
      </c>
      <c r="F8" s="12" t="str">
        <f>+CONCATENATE(A8,"_",E8)</f>
        <v>891900361_FE30194</v>
      </c>
      <c r="G8" s="12" t="s">
        <v>80</v>
      </c>
      <c r="H8" s="12" t="s">
        <v>49</v>
      </c>
      <c r="I8" s="16">
        <v>44425</v>
      </c>
      <c r="J8" s="16">
        <v>5500</v>
      </c>
      <c r="K8" s="23" t="s">
        <v>152</v>
      </c>
      <c r="L8" s="24">
        <v>0</v>
      </c>
      <c r="M8" s="23"/>
      <c r="N8" s="24">
        <v>0</v>
      </c>
      <c r="O8" s="24">
        <v>0</v>
      </c>
      <c r="P8" s="23"/>
      <c r="Q8" s="25"/>
      <c r="R8" s="24">
        <v>0</v>
      </c>
      <c r="S8" s="23" t="s">
        <v>113</v>
      </c>
      <c r="T8" s="25">
        <v>44490</v>
      </c>
      <c r="U8" s="25">
        <v>45061</v>
      </c>
      <c r="V8" s="25">
        <v>45076</v>
      </c>
      <c r="W8" s="24">
        <v>44425</v>
      </c>
      <c r="X8" s="24">
        <v>0</v>
      </c>
      <c r="Y8" s="24">
        <v>44425</v>
      </c>
      <c r="Z8" s="24">
        <v>44425</v>
      </c>
      <c r="AA8" s="26" t="s">
        <v>118</v>
      </c>
      <c r="AB8" s="26" t="s">
        <v>117</v>
      </c>
      <c r="AC8" s="24">
        <v>0</v>
      </c>
    </row>
    <row r="9" spans="1:29" x14ac:dyDescent="0.2">
      <c r="A9" s="12">
        <v>891900361</v>
      </c>
      <c r="B9" s="12" t="s">
        <v>12</v>
      </c>
      <c r="C9" s="12" t="s">
        <v>13</v>
      </c>
      <c r="D9" s="12">
        <v>43448</v>
      </c>
      <c r="E9" s="12" t="str">
        <f>+CONCATENATE(C9,D9)</f>
        <v>FE43448</v>
      </c>
      <c r="F9" s="12" t="str">
        <f>+CONCATENATE(A9,"_",E9)</f>
        <v>891900361_FE43448</v>
      </c>
      <c r="G9" s="12" t="s">
        <v>16</v>
      </c>
      <c r="H9" s="12" t="s">
        <v>17</v>
      </c>
      <c r="I9" s="16">
        <v>36300</v>
      </c>
      <c r="J9" s="16">
        <v>36300</v>
      </c>
      <c r="K9" s="23" t="s">
        <v>152</v>
      </c>
      <c r="L9" s="24">
        <v>0</v>
      </c>
      <c r="M9" s="23"/>
      <c r="N9" s="24">
        <v>0</v>
      </c>
      <c r="O9" s="24">
        <v>0</v>
      </c>
      <c r="P9" s="23"/>
      <c r="Q9" s="25"/>
      <c r="R9" s="24">
        <v>0</v>
      </c>
      <c r="S9" s="23" t="s">
        <v>113</v>
      </c>
      <c r="T9" s="25">
        <v>44697</v>
      </c>
      <c r="U9" s="25">
        <v>45061</v>
      </c>
      <c r="V9" s="25">
        <v>45075</v>
      </c>
      <c r="W9" s="24">
        <v>36300</v>
      </c>
      <c r="X9" s="24">
        <v>0</v>
      </c>
      <c r="Y9" s="24">
        <v>36300</v>
      </c>
      <c r="Z9" s="24">
        <v>36300</v>
      </c>
      <c r="AA9" s="26" t="s">
        <v>118</v>
      </c>
      <c r="AB9" s="26" t="s">
        <v>117</v>
      </c>
      <c r="AC9" s="24">
        <v>0</v>
      </c>
    </row>
    <row r="10" spans="1:29" x14ac:dyDescent="0.2">
      <c r="A10" s="12">
        <v>891900361</v>
      </c>
      <c r="B10" s="12" t="s">
        <v>12</v>
      </c>
      <c r="C10" s="12" t="s">
        <v>13</v>
      </c>
      <c r="D10" s="12">
        <v>43600</v>
      </c>
      <c r="E10" s="12" t="str">
        <f>+CONCATENATE(C10,D10)</f>
        <v>FE43600</v>
      </c>
      <c r="F10" s="12" t="str">
        <f>+CONCATENATE(A10,"_",E10)</f>
        <v>891900361_FE43600</v>
      </c>
      <c r="G10" s="12" t="s">
        <v>18</v>
      </c>
      <c r="H10" s="12" t="s">
        <v>17</v>
      </c>
      <c r="I10" s="16">
        <v>309500</v>
      </c>
      <c r="J10" s="16">
        <v>309500</v>
      </c>
      <c r="K10" s="23" t="s">
        <v>152</v>
      </c>
      <c r="L10" s="24">
        <v>0</v>
      </c>
      <c r="M10" s="23"/>
      <c r="N10" s="24">
        <v>0</v>
      </c>
      <c r="O10" s="24">
        <v>0</v>
      </c>
      <c r="P10" s="23"/>
      <c r="Q10" s="25"/>
      <c r="R10" s="24">
        <v>0</v>
      </c>
      <c r="S10" s="23" t="s">
        <v>113</v>
      </c>
      <c r="T10" s="25">
        <v>44699</v>
      </c>
      <c r="U10" s="25">
        <v>45061</v>
      </c>
      <c r="V10" s="25">
        <v>45075</v>
      </c>
      <c r="W10" s="24">
        <v>309500</v>
      </c>
      <c r="X10" s="24">
        <v>0</v>
      </c>
      <c r="Y10" s="24">
        <v>309500</v>
      </c>
      <c r="Z10" s="24">
        <v>309500</v>
      </c>
      <c r="AA10" s="26" t="s">
        <v>118</v>
      </c>
      <c r="AB10" s="26" t="s">
        <v>117</v>
      </c>
      <c r="AC10" s="24">
        <v>0</v>
      </c>
    </row>
    <row r="11" spans="1:29" x14ac:dyDescent="0.2">
      <c r="A11" s="12">
        <v>891900361</v>
      </c>
      <c r="B11" s="12" t="s">
        <v>12</v>
      </c>
      <c r="C11" s="12" t="s">
        <v>13</v>
      </c>
      <c r="D11" s="12">
        <v>43768</v>
      </c>
      <c r="E11" s="12" t="str">
        <f>+CONCATENATE(C11,D11)</f>
        <v>FE43768</v>
      </c>
      <c r="F11" s="12" t="str">
        <f>+CONCATENATE(A11,"_",E11)</f>
        <v>891900361_FE43768</v>
      </c>
      <c r="G11" s="12" t="s">
        <v>19</v>
      </c>
      <c r="H11" s="12" t="s">
        <v>17</v>
      </c>
      <c r="I11" s="16">
        <v>36300</v>
      </c>
      <c r="J11" s="16">
        <v>36300</v>
      </c>
      <c r="K11" s="23" t="s">
        <v>152</v>
      </c>
      <c r="L11" s="24">
        <v>0</v>
      </c>
      <c r="M11" s="23"/>
      <c r="N11" s="24">
        <v>0</v>
      </c>
      <c r="O11" s="24">
        <v>0</v>
      </c>
      <c r="P11" s="23"/>
      <c r="Q11" s="25"/>
      <c r="R11" s="24">
        <v>0</v>
      </c>
      <c r="S11" s="23" t="s">
        <v>113</v>
      </c>
      <c r="T11" s="25">
        <v>44700</v>
      </c>
      <c r="U11" s="25">
        <v>45061</v>
      </c>
      <c r="V11" s="25">
        <v>45075</v>
      </c>
      <c r="W11" s="24">
        <v>36300</v>
      </c>
      <c r="X11" s="24">
        <v>0</v>
      </c>
      <c r="Y11" s="24">
        <v>36300</v>
      </c>
      <c r="Z11" s="24">
        <v>36300</v>
      </c>
      <c r="AA11" s="26" t="s">
        <v>118</v>
      </c>
      <c r="AB11" s="26" t="s">
        <v>117</v>
      </c>
      <c r="AC11" s="24">
        <v>0</v>
      </c>
    </row>
    <row r="12" spans="1:29" x14ac:dyDescent="0.2">
      <c r="A12" s="12">
        <v>891900361</v>
      </c>
      <c r="B12" s="12" t="s">
        <v>12</v>
      </c>
      <c r="C12" s="12" t="s">
        <v>13</v>
      </c>
      <c r="D12" s="12">
        <v>43770</v>
      </c>
      <c r="E12" s="12" t="str">
        <f>+CONCATENATE(C12,D12)</f>
        <v>FE43770</v>
      </c>
      <c r="F12" s="12" t="str">
        <f>+CONCATENATE(A12,"_",E12)</f>
        <v>891900361_FE43770</v>
      </c>
      <c r="G12" s="12" t="s">
        <v>19</v>
      </c>
      <c r="H12" s="12" t="s">
        <v>17</v>
      </c>
      <c r="I12" s="16">
        <v>3000</v>
      </c>
      <c r="J12" s="16">
        <v>3000</v>
      </c>
      <c r="K12" s="23" t="s">
        <v>152</v>
      </c>
      <c r="L12" s="24">
        <v>0</v>
      </c>
      <c r="M12" s="23"/>
      <c r="N12" s="24">
        <v>0</v>
      </c>
      <c r="O12" s="24">
        <v>0</v>
      </c>
      <c r="P12" s="23"/>
      <c r="Q12" s="25"/>
      <c r="R12" s="24">
        <v>0</v>
      </c>
      <c r="S12" s="23" t="s">
        <v>113</v>
      </c>
      <c r="T12" s="25">
        <v>44700</v>
      </c>
      <c r="U12" s="25">
        <v>45061</v>
      </c>
      <c r="V12" s="25">
        <v>45075</v>
      </c>
      <c r="W12" s="24">
        <v>30000</v>
      </c>
      <c r="X12" s="24">
        <v>0</v>
      </c>
      <c r="Y12" s="24">
        <v>30000</v>
      </c>
      <c r="Z12" s="24">
        <v>30000</v>
      </c>
      <c r="AA12" s="26" t="s">
        <v>118</v>
      </c>
      <c r="AB12" s="26" t="s">
        <v>117</v>
      </c>
      <c r="AC12" s="24">
        <v>0</v>
      </c>
    </row>
    <row r="13" spans="1:29" x14ac:dyDescent="0.2">
      <c r="A13" s="12">
        <v>891900361</v>
      </c>
      <c r="B13" s="12" t="s">
        <v>12</v>
      </c>
      <c r="C13" s="12" t="s">
        <v>13</v>
      </c>
      <c r="D13" s="12">
        <v>43922</v>
      </c>
      <c r="E13" s="12" t="str">
        <f>+CONCATENATE(C13,D13)</f>
        <v>FE43922</v>
      </c>
      <c r="F13" s="12" t="str">
        <f>+CONCATENATE(A13,"_",E13)</f>
        <v>891900361_FE43922</v>
      </c>
      <c r="G13" s="12" t="s">
        <v>20</v>
      </c>
      <c r="H13" s="12" t="s">
        <v>17</v>
      </c>
      <c r="I13" s="16">
        <v>67540</v>
      </c>
      <c r="J13" s="16">
        <v>67540</v>
      </c>
      <c r="K13" s="23" t="s">
        <v>152</v>
      </c>
      <c r="L13" s="24">
        <v>0</v>
      </c>
      <c r="M13" s="23"/>
      <c r="N13" s="24">
        <v>0</v>
      </c>
      <c r="O13" s="24">
        <v>0</v>
      </c>
      <c r="P13" s="23"/>
      <c r="Q13" s="25"/>
      <c r="R13" s="24">
        <v>0</v>
      </c>
      <c r="S13" s="23" t="s">
        <v>113</v>
      </c>
      <c r="T13" s="25">
        <v>44704</v>
      </c>
      <c r="U13" s="25">
        <v>45061</v>
      </c>
      <c r="V13" s="25">
        <v>45064</v>
      </c>
      <c r="W13" s="24">
        <v>67540</v>
      </c>
      <c r="X13" s="24">
        <v>0</v>
      </c>
      <c r="Y13" s="24">
        <v>67540</v>
      </c>
      <c r="Z13" s="24">
        <v>67540</v>
      </c>
      <c r="AA13" s="26" t="s">
        <v>121</v>
      </c>
      <c r="AB13" s="26" t="s">
        <v>117</v>
      </c>
      <c r="AC13" s="24">
        <v>0</v>
      </c>
    </row>
    <row r="14" spans="1:29" x14ac:dyDescent="0.2">
      <c r="A14" s="12">
        <v>891900361</v>
      </c>
      <c r="B14" s="12" t="s">
        <v>12</v>
      </c>
      <c r="C14" s="12" t="s">
        <v>13</v>
      </c>
      <c r="D14" s="12">
        <v>43969</v>
      </c>
      <c r="E14" s="12" t="str">
        <f>+CONCATENATE(C14,D14)</f>
        <v>FE43969</v>
      </c>
      <c r="F14" s="12" t="str">
        <f>+CONCATENATE(A14,"_",E14)</f>
        <v>891900361_FE43969</v>
      </c>
      <c r="G14" s="12" t="s">
        <v>20</v>
      </c>
      <c r="H14" s="12" t="s">
        <v>17</v>
      </c>
      <c r="I14" s="16">
        <v>6100</v>
      </c>
      <c r="J14" s="16">
        <v>6100</v>
      </c>
      <c r="K14" s="23" t="s">
        <v>152</v>
      </c>
      <c r="L14" s="24">
        <v>0</v>
      </c>
      <c r="M14" s="23"/>
      <c r="N14" s="24">
        <v>0</v>
      </c>
      <c r="O14" s="24">
        <v>0</v>
      </c>
      <c r="P14" s="23"/>
      <c r="Q14" s="25"/>
      <c r="R14" s="24">
        <v>0</v>
      </c>
      <c r="S14" s="23" t="s">
        <v>113</v>
      </c>
      <c r="T14" s="25">
        <v>44704</v>
      </c>
      <c r="U14" s="25">
        <v>45061</v>
      </c>
      <c r="V14" s="25">
        <v>45071</v>
      </c>
      <c r="W14" s="24">
        <v>6100</v>
      </c>
      <c r="X14" s="24">
        <v>0</v>
      </c>
      <c r="Y14" s="24">
        <v>6100</v>
      </c>
      <c r="Z14" s="24">
        <v>6100</v>
      </c>
      <c r="AA14" s="26" t="s">
        <v>122</v>
      </c>
      <c r="AB14" s="26" t="s">
        <v>123</v>
      </c>
      <c r="AC14" s="24">
        <v>0</v>
      </c>
    </row>
    <row r="15" spans="1:29" x14ac:dyDescent="0.2">
      <c r="A15" s="12">
        <v>891900361</v>
      </c>
      <c r="B15" s="12" t="s">
        <v>12</v>
      </c>
      <c r="C15" s="12" t="s">
        <v>13</v>
      </c>
      <c r="D15" s="12">
        <v>43988</v>
      </c>
      <c r="E15" s="12" t="str">
        <f>+CONCATENATE(C15,D15)</f>
        <v>FE43988</v>
      </c>
      <c r="F15" s="12" t="str">
        <f>+CONCATENATE(A15,"_",E15)</f>
        <v>891900361_FE43988</v>
      </c>
      <c r="G15" s="12" t="s">
        <v>20</v>
      </c>
      <c r="H15" s="12" t="s">
        <v>17</v>
      </c>
      <c r="I15" s="16">
        <v>6100</v>
      </c>
      <c r="J15" s="16">
        <v>6100</v>
      </c>
      <c r="K15" s="23" t="s">
        <v>152</v>
      </c>
      <c r="L15" s="24">
        <v>0</v>
      </c>
      <c r="M15" s="23"/>
      <c r="N15" s="24">
        <v>0</v>
      </c>
      <c r="O15" s="24">
        <v>0</v>
      </c>
      <c r="P15" s="23"/>
      <c r="Q15" s="25"/>
      <c r="R15" s="24">
        <v>0</v>
      </c>
      <c r="S15" s="23" t="s">
        <v>113</v>
      </c>
      <c r="T15" s="25">
        <v>44704</v>
      </c>
      <c r="U15" s="25">
        <v>45061</v>
      </c>
      <c r="V15" s="25">
        <v>45071</v>
      </c>
      <c r="W15" s="24">
        <v>6100</v>
      </c>
      <c r="X15" s="24">
        <v>0</v>
      </c>
      <c r="Y15" s="24">
        <v>6100</v>
      </c>
      <c r="Z15" s="24">
        <v>6100</v>
      </c>
      <c r="AA15" s="26" t="s">
        <v>124</v>
      </c>
      <c r="AB15" s="26" t="s">
        <v>123</v>
      </c>
      <c r="AC15" s="24">
        <v>0</v>
      </c>
    </row>
    <row r="16" spans="1:29" x14ac:dyDescent="0.2">
      <c r="A16" s="12">
        <v>891900361</v>
      </c>
      <c r="B16" s="12" t="s">
        <v>12</v>
      </c>
      <c r="C16" s="12" t="s">
        <v>13</v>
      </c>
      <c r="D16" s="12">
        <v>43989</v>
      </c>
      <c r="E16" s="12" t="str">
        <f>+CONCATENATE(C16,D16)</f>
        <v>FE43989</v>
      </c>
      <c r="F16" s="12" t="str">
        <f>+CONCATENATE(A16,"_",E16)</f>
        <v>891900361_FE43989</v>
      </c>
      <c r="G16" s="12" t="s">
        <v>20</v>
      </c>
      <c r="H16" s="12" t="s">
        <v>17</v>
      </c>
      <c r="I16" s="16">
        <v>6100</v>
      </c>
      <c r="J16" s="16">
        <v>6100</v>
      </c>
      <c r="K16" s="23" t="s">
        <v>152</v>
      </c>
      <c r="L16" s="24">
        <v>0</v>
      </c>
      <c r="M16" s="23"/>
      <c r="N16" s="24">
        <v>0</v>
      </c>
      <c r="O16" s="24">
        <v>0</v>
      </c>
      <c r="P16" s="23"/>
      <c r="Q16" s="25"/>
      <c r="R16" s="24">
        <v>0</v>
      </c>
      <c r="S16" s="23" t="s">
        <v>113</v>
      </c>
      <c r="T16" s="25">
        <v>44704</v>
      </c>
      <c r="U16" s="25">
        <v>45061</v>
      </c>
      <c r="V16" s="25">
        <v>45071</v>
      </c>
      <c r="W16" s="24">
        <v>6100</v>
      </c>
      <c r="X16" s="24">
        <v>0</v>
      </c>
      <c r="Y16" s="24">
        <v>6100</v>
      </c>
      <c r="Z16" s="24">
        <v>6100</v>
      </c>
      <c r="AA16" s="26" t="s">
        <v>125</v>
      </c>
      <c r="AB16" s="26" t="s">
        <v>123</v>
      </c>
      <c r="AC16" s="24">
        <v>0</v>
      </c>
    </row>
    <row r="17" spans="1:29" x14ac:dyDescent="0.2">
      <c r="A17" s="12">
        <v>891900361</v>
      </c>
      <c r="B17" s="12" t="s">
        <v>12</v>
      </c>
      <c r="C17" s="12" t="s">
        <v>13</v>
      </c>
      <c r="D17" s="12">
        <v>44120</v>
      </c>
      <c r="E17" s="12" t="str">
        <f>+CONCATENATE(C17,D17)</f>
        <v>FE44120</v>
      </c>
      <c r="F17" s="12" t="str">
        <f>+CONCATENATE(A17,"_",E17)</f>
        <v>891900361_FE44120</v>
      </c>
      <c r="G17" s="12" t="s">
        <v>21</v>
      </c>
      <c r="H17" s="12" t="s">
        <v>17</v>
      </c>
      <c r="I17" s="16">
        <v>166150</v>
      </c>
      <c r="J17" s="16">
        <v>166150</v>
      </c>
      <c r="K17" s="23" t="s">
        <v>152</v>
      </c>
      <c r="L17" s="24">
        <v>0</v>
      </c>
      <c r="M17" s="23"/>
      <c r="N17" s="24">
        <v>0</v>
      </c>
      <c r="O17" s="24">
        <v>0</v>
      </c>
      <c r="P17" s="23"/>
      <c r="Q17" s="25"/>
      <c r="R17" s="24">
        <v>0</v>
      </c>
      <c r="S17" s="23" t="s">
        <v>113</v>
      </c>
      <c r="T17" s="25">
        <v>44705</v>
      </c>
      <c r="U17" s="25">
        <v>45061</v>
      </c>
      <c r="V17" s="25">
        <v>45064</v>
      </c>
      <c r="W17" s="24">
        <v>166150</v>
      </c>
      <c r="X17" s="24">
        <v>0</v>
      </c>
      <c r="Y17" s="24">
        <v>166150</v>
      </c>
      <c r="Z17" s="24">
        <v>166150</v>
      </c>
      <c r="AA17" s="26" t="s">
        <v>126</v>
      </c>
      <c r="AB17" s="26" t="s">
        <v>117</v>
      </c>
      <c r="AC17" s="24">
        <v>0</v>
      </c>
    </row>
    <row r="18" spans="1:29" x14ac:dyDescent="0.2">
      <c r="A18" s="12">
        <v>891900361</v>
      </c>
      <c r="B18" s="12" t="s">
        <v>12</v>
      </c>
      <c r="C18" s="12" t="s">
        <v>13</v>
      </c>
      <c r="D18" s="12">
        <v>44302</v>
      </c>
      <c r="E18" s="12" t="str">
        <f>+CONCATENATE(C18,D18)</f>
        <v>FE44302</v>
      </c>
      <c r="F18" s="12" t="str">
        <f>+CONCATENATE(A18,"_",E18)</f>
        <v>891900361_FE44302</v>
      </c>
      <c r="G18" s="12" t="s">
        <v>22</v>
      </c>
      <c r="H18" s="12" t="s">
        <v>17</v>
      </c>
      <c r="I18" s="16">
        <v>13000</v>
      </c>
      <c r="J18" s="16">
        <v>13000</v>
      </c>
      <c r="K18" s="23" t="s">
        <v>152</v>
      </c>
      <c r="L18" s="24">
        <v>0</v>
      </c>
      <c r="M18" s="23"/>
      <c r="N18" s="24">
        <v>0</v>
      </c>
      <c r="O18" s="24">
        <v>0</v>
      </c>
      <c r="P18" s="23"/>
      <c r="Q18" s="25"/>
      <c r="R18" s="24">
        <v>0</v>
      </c>
      <c r="S18" s="23" t="s">
        <v>113</v>
      </c>
      <c r="T18" s="25">
        <v>44707</v>
      </c>
      <c r="U18" s="25">
        <v>45061</v>
      </c>
      <c r="V18" s="25">
        <v>45075</v>
      </c>
      <c r="W18" s="24">
        <v>13000</v>
      </c>
      <c r="X18" s="24">
        <v>0</v>
      </c>
      <c r="Y18" s="24">
        <v>13000</v>
      </c>
      <c r="Z18" s="24">
        <v>13000</v>
      </c>
      <c r="AA18" s="26" t="s">
        <v>118</v>
      </c>
      <c r="AB18" s="26" t="s">
        <v>117</v>
      </c>
      <c r="AC18" s="24">
        <v>0</v>
      </c>
    </row>
    <row r="19" spans="1:29" x14ac:dyDescent="0.2">
      <c r="A19" s="12">
        <v>891900361</v>
      </c>
      <c r="B19" s="12" t="s">
        <v>12</v>
      </c>
      <c r="C19" s="12" t="s">
        <v>13</v>
      </c>
      <c r="D19" s="12">
        <v>44519</v>
      </c>
      <c r="E19" s="12" t="str">
        <f>+CONCATENATE(C19,D19)</f>
        <v>FE44519</v>
      </c>
      <c r="F19" s="12" t="str">
        <f>+CONCATENATE(A19,"_",E19)</f>
        <v>891900361_FE44519</v>
      </c>
      <c r="G19" s="12" t="s">
        <v>23</v>
      </c>
      <c r="H19" s="12" t="s">
        <v>17</v>
      </c>
      <c r="I19" s="16">
        <v>13000</v>
      </c>
      <c r="J19" s="16">
        <v>13000</v>
      </c>
      <c r="K19" s="23" t="s">
        <v>152</v>
      </c>
      <c r="L19" s="24">
        <v>0</v>
      </c>
      <c r="M19" s="23"/>
      <c r="N19" s="24">
        <v>0</v>
      </c>
      <c r="O19" s="24">
        <v>0</v>
      </c>
      <c r="P19" s="23"/>
      <c r="Q19" s="25"/>
      <c r="R19" s="24">
        <v>0</v>
      </c>
      <c r="S19" s="23" t="s">
        <v>113</v>
      </c>
      <c r="T19" s="25">
        <v>44712</v>
      </c>
      <c r="U19" s="25">
        <v>45061</v>
      </c>
      <c r="V19" s="25">
        <v>45075</v>
      </c>
      <c r="W19" s="24">
        <v>13000</v>
      </c>
      <c r="X19" s="24">
        <v>0</v>
      </c>
      <c r="Y19" s="24">
        <v>13000</v>
      </c>
      <c r="Z19" s="24">
        <v>13000</v>
      </c>
      <c r="AA19" s="26" t="s">
        <v>118</v>
      </c>
      <c r="AB19" s="26" t="s">
        <v>117</v>
      </c>
      <c r="AC19" s="24">
        <v>0</v>
      </c>
    </row>
    <row r="20" spans="1:29" x14ac:dyDescent="0.2">
      <c r="A20" s="12">
        <v>891900361</v>
      </c>
      <c r="B20" s="12" t="s">
        <v>12</v>
      </c>
      <c r="C20" s="12" t="s">
        <v>13</v>
      </c>
      <c r="D20" s="12">
        <v>44577</v>
      </c>
      <c r="E20" s="12" t="str">
        <f>+CONCATENATE(C20,D20)</f>
        <v>FE44577</v>
      </c>
      <c r="F20" s="12" t="str">
        <f>+CONCATENATE(A20,"_",E20)</f>
        <v>891900361_FE44577</v>
      </c>
      <c r="G20" s="12" t="s">
        <v>23</v>
      </c>
      <c r="H20" s="12" t="s">
        <v>17</v>
      </c>
      <c r="I20" s="16">
        <v>36300</v>
      </c>
      <c r="J20" s="16">
        <v>36300</v>
      </c>
      <c r="K20" s="23" t="s">
        <v>152</v>
      </c>
      <c r="L20" s="24">
        <v>0</v>
      </c>
      <c r="M20" s="23"/>
      <c r="N20" s="24">
        <v>0</v>
      </c>
      <c r="O20" s="24">
        <v>0</v>
      </c>
      <c r="P20" s="23"/>
      <c r="Q20" s="25"/>
      <c r="R20" s="24">
        <v>0</v>
      </c>
      <c r="S20" s="23" t="s">
        <v>113</v>
      </c>
      <c r="T20" s="25">
        <v>44712</v>
      </c>
      <c r="U20" s="25">
        <v>45061</v>
      </c>
      <c r="V20" s="25">
        <v>45075</v>
      </c>
      <c r="W20" s="24">
        <v>36300</v>
      </c>
      <c r="X20" s="24">
        <v>0</v>
      </c>
      <c r="Y20" s="24">
        <v>36300</v>
      </c>
      <c r="Z20" s="24">
        <v>36300</v>
      </c>
      <c r="AA20" s="26" t="s">
        <v>118</v>
      </c>
      <c r="AB20" s="26" t="s">
        <v>117</v>
      </c>
      <c r="AC20" s="24">
        <v>0</v>
      </c>
    </row>
    <row r="21" spans="1:29" x14ac:dyDescent="0.2">
      <c r="A21" s="12">
        <v>891900361</v>
      </c>
      <c r="B21" s="12" t="s">
        <v>12</v>
      </c>
      <c r="C21" s="12" t="s">
        <v>13</v>
      </c>
      <c r="D21" s="12">
        <v>50491</v>
      </c>
      <c r="E21" s="12" t="str">
        <f>+CONCATENATE(C21,D21)</f>
        <v>FE50491</v>
      </c>
      <c r="F21" s="12" t="str">
        <f>+CONCATENATE(A21,"_",E21)</f>
        <v>891900361_FE50491</v>
      </c>
      <c r="G21" s="12" t="s">
        <v>27</v>
      </c>
      <c r="H21" s="12" t="s">
        <v>25</v>
      </c>
      <c r="I21" s="16">
        <v>23760</v>
      </c>
      <c r="J21" s="16">
        <v>23760</v>
      </c>
      <c r="K21" s="23" t="s">
        <v>152</v>
      </c>
      <c r="L21" s="24">
        <v>0</v>
      </c>
      <c r="M21" s="23"/>
      <c r="N21" s="24">
        <v>0</v>
      </c>
      <c r="O21" s="24">
        <v>0</v>
      </c>
      <c r="P21" s="23"/>
      <c r="Q21" s="25"/>
      <c r="R21" s="24">
        <v>0</v>
      </c>
      <c r="S21" s="23" t="s">
        <v>113</v>
      </c>
      <c r="T21" s="25">
        <v>44804</v>
      </c>
      <c r="U21" s="25">
        <v>44820</v>
      </c>
      <c r="V21" s="25">
        <v>44831</v>
      </c>
      <c r="W21" s="24">
        <v>23760</v>
      </c>
      <c r="X21" s="24">
        <v>0</v>
      </c>
      <c r="Y21" s="24">
        <v>23760</v>
      </c>
      <c r="Z21" s="24">
        <v>23760</v>
      </c>
      <c r="AA21" s="26" t="s">
        <v>133</v>
      </c>
      <c r="AB21" s="26" t="s">
        <v>117</v>
      </c>
      <c r="AC21" s="24">
        <v>0</v>
      </c>
    </row>
    <row r="22" spans="1:29" x14ac:dyDescent="0.2">
      <c r="A22" s="12">
        <v>891900361</v>
      </c>
      <c r="B22" s="12" t="s">
        <v>12</v>
      </c>
      <c r="C22" s="12" t="s">
        <v>13</v>
      </c>
      <c r="D22" s="12">
        <v>521</v>
      </c>
      <c r="E22" s="12" t="str">
        <f>+CONCATENATE(C22,D22)</f>
        <v>FE521</v>
      </c>
      <c r="F22" s="12" t="str">
        <f>+CONCATENATE(A22,"_",E22)</f>
        <v>891900361_FE521</v>
      </c>
      <c r="G22" s="12" t="s">
        <v>28</v>
      </c>
      <c r="H22" s="12" t="s">
        <v>29</v>
      </c>
      <c r="I22" s="16">
        <v>72440</v>
      </c>
      <c r="J22" s="16">
        <v>72440</v>
      </c>
      <c r="K22" s="23" t="s">
        <v>152</v>
      </c>
      <c r="L22" s="24">
        <v>0</v>
      </c>
      <c r="M22" s="23"/>
      <c r="N22" s="24">
        <v>0</v>
      </c>
      <c r="O22" s="24">
        <v>0</v>
      </c>
      <c r="P22" s="23"/>
      <c r="Q22" s="25"/>
      <c r="R22" s="24">
        <v>0</v>
      </c>
      <c r="S22" s="23" t="s">
        <v>113</v>
      </c>
      <c r="T22" s="25">
        <v>44115</v>
      </c>
      <c r="U22" s="25">
        <v>45082</v>
      </c>
      <c r="V22" s="25">
        <v>45100</v>
      </c>
      <c r="W22" s="24">
        <v>72440</v>
      </c>
      <c r="X22" s="24">
        <v>0</v>
      </c>
      <c r="Y22" s="24">
        <v>72440</v>
      </c>
      <c r="Z22" s="24">
        <v>72440</v>
      </c>
      <c r="AA22" s="26" t="s">
        <v>134</v>
      </c>
      <c r="AB22" s="26" t="s">
        <v>130</v>
      </c>
      <c r="AC22" s="24">
        <v>0</v>
      </c>
    </row>
    <row r="23" spans="1:29" x14ac:dyDescent="0.2">
      <c r="A23" s="12">
        <v>891900361</v>
      </c>
      <c r="B23" s="12" t="s">
        <v>12</v>
      </c>
      <c r="C23" s="12" t="s">
        <v>13</v>
      </c>
      <c r="D23" s="12">
        <v>64457</v>
      </c>
      <c r="E23" s="12" t="str">
        <f>+CONCATENATE(C23,D23)</f>
        <v>FE64457</v>
      </c>
      <c r="F23" s="12" t="str">
        <f>+CONCATENATE(A23,"_",E23)</f>
        <v>891900361_FE64457</v>
      </c>
      <c r="G23" s="12" t="s">
        <v>30</v>
      </c>
      <c r="H23" s="12" t="s">
        <v>31</v>
      </c>
      <c r="I23" s="16">
        <v>42300</v>
      </c>
      <c r="J23" s="16">
        <v>42300</v>
      </c>
      <c r="K23" s="23" t="s">
        <v>152</v>
      </c>
      <c r="L23" s="24">
        <v>0</v>
      </c>
      <c r="M23" s="23"/>
      <c r="N23" s="24">
        <v>0</v>
      </c>
      <c r="O23" s="24">
        <v>0</v>
      </c>
      <c r="P23" s="23"/>
      <c r="Q23" s="25"/>
      <c r="R23" s="24">
        <v>0</v>
      </c>
      <c r="S23" s="23" t="s">
        <v>113</v>
      </c>
      <c r="T23" s="25">
        <v>45014</v>
      </c>
      <c r="U23" s="25">
        <v>45054</v>
      </c>
      <c r="V23" s="25">
        <v>45075</v>
      </c>
      <c r="W23" s="24">
        <v>42300</v>
      </c>
      <c r="X23" s="24">
        <v>0</v>
      </c>
      <c r="Y23" s="24">
        <v>42300</v>
      </c>
      <c r="Z23" s="24">
        <v>42300</v>
      </c>
      <c r="AA23" s="26" t="s">
        <v>118</v>
      </c>
      <c r="AB23" s="26" t="s">
        <v>117</v>
      </c>
      <c r="AC23" s="24">
        <v>0</v>
      </c>
    </row>
    <row r="24" spans="1:29" x14ac:dyDescent="0.2">
      <c r="A24" s="12">
        <v>891900361</v>
      </c>
      <c r="B24" s="12" t="s">
        <v>12</v>
      </c>
      <c r="C24" s="12" t="s">
        <v>13</v>
      </c>
      <c r="D24" s="12">
        <v>75229</v>
      </c>
      <c r="E24" s="12" t="str">
        <f>+CONCATENATE(C24,D24)</f>
        <v>FE75229</v>
      </c>
      <c r="F24" s="12" t="str">
        <f>+CONCATENATE(A24,"_",E24)</f>
        <v>891900361_FE75229</v>
      </c>
      <c r="G24" s="12" t="s">
        <v>36</v>
      </c>
      <c r="H24" s="12" t="s">
        <v>33</v>
      </c>
      <c r="I24" s="16">
        <v>82870</v>
      </c>
      <c r="J24" s="16">
        <v>82870</v>
      </c>
      <c r="K24" s="23" t="s">
        <v>152</v>
      </c>
      <c r="L24" s="24">
        <v>0</v>
      </c>
      <c r="M24" s="23"/>
      <c r="N24" s="24">
        <v>0</v>
      </c>
      <c r="O24" s="24">
        <v>0</v>
      </c>
      <c r="P24" s="23"/>
      <c r="Q24" s="25"/>
      <c r="R24" s="24">
        <v>0</v>
      </c>
      <c r="S24" s="23" t="s">
        <v>113</v>
      </c>
      <c r="T24" s="25">
        <v>45160</v>
      </c>
      <c r="U24" s="25">
        <v>45261</v>
      </c>
      <c r="V24" s="25">
        <v>45302</v>
      </c>
      <c r="W24" s="24">
        <v>82870</v>
      </c>
      <c r="X24" s="24">
        <v>0</v>
      </c>
      <c r="Y24" s="24">
        <v>82870</v>
      </c>
      <c r="Z24" s="24">
        <v>82870</v>
      </c>
      <c r="AA24" s="26" t="s">
        <v>136</v>
      </c>
      <c r="AB24" s="26" t="s">
        <v>117</v>
      </c>
      <c r="AC24" s="24">
        <v>0</v>
      </c>
    </row>
    <row r="25" spans="1:29" x14ac:dyDescent="0.2">
      <c r="A25" s="12">
        <v>891900361</v>
      </c>
      <c r="B25" s="12" t="s">
        <v>12</v>
      </c>
      <c r="C25" s="14" t="s">
        <v>13</v>
      </c>
      <c r="D25" s="12">
        <v>32500</v>
      </c>
      <c r="E25" s="12" t="str">
        <f>+CONCATENATE(C25,D25)</f>
        <v>FE32500</v>
      </c>
      <c r="F25" s="12" t="str">
        <f>+CONCATENATE(A25,"_",E25)</f>
        <v>891900361_FE32500</v>
      </c>
      <c r="G25" s="12" t="s">
        <v>49</v>
      </c>
      <c r="H25" s="12" t="s">
        <v>50</v>
      </c>
      <c r="I25" s="16">
        <v>85550</v>
      </c>
      <c r="J25" s="16">
        <v>85550</v>
      </c>
      <c r="K25" s="23" t="s">
        <v>152</v>
      </c>
      <c r="L25" s="24">
        <v>0</v>
      </c>
      <c r="M25" s="23"/>
      <c r="N25" s="24">
        <v>0</v>
      </c>
      <c r="O25" s="24">
        <v>0</v>
      </c>
      <c r="P25" s="23"/>
      <c r="Q25" s="25"/>
      <c r="R25" s="24">
        <v>0</v>
      </c>
      <c r="S25" s="23" t="s">
        <v>113</v>
      </c>
      <c r="T25" s="25">
        <v>44523</v>
      </c>
      <c r="U25" s="25">
        <v>45082</v>
      </c>
      <c r="V25" s="25">
        <v>45103</v>
      </c>
      <c r="W25" s="24">
        <v>85550</v>
      </c>
      <c r="X25" s="24">
        <v>0</v>
      </c>
      <c r="Y25" s="24">
        <v>85550</v>
      </c>
      <c r="Z25" s="24">
        <v>85550</v>
      </c>
      <c r="AA25" s="26" t="s">
        <v>137</v>
      </c>
      <c r="AB25" s="26" t="s">
        <v>117</v>
      </c>
      <c r="AC25" s="24">
        <v>0</v>
      </c>
    </row>
    <row r="26" spans="1:29" x14ac:dyDescent="0.2">
      <c r="A26" s="12">
        <v>891900361</v>
      </c>
      <c r="B26" s="12" t="s">
        <v>12</v>
      </c>
      <c r="C26" s="14" t="s">
        <v>14</v>
      </c>
      <c r="D26" s="12">
        <v>2509065</v>
      </c>
      <c r="E26" s="12" t="str">
        <f>+CONCATENATE(C26,D26)</f>
        <v>FV2509065</v>
      </c>
      <c r="F26" s="12" t="str">
        <f>+CONCATENATE(A26,"_",E26)</f>
        <v>891900361_FV2509065</v>
      </c>
      <c r="G26" s="12" t="s">
        <v>57</v>
      </c>
      <c r="H26" s="12" t="s">
        <v>58</v>
      </c>
      <c r="I26" s="16">
        <v>779250</v>
      </c>
      <c r="J26" s="16">
        <v>779250</v>
      </c>
      <c r="K26" s="23" t="s">
        <v>152</v>
      </c>
      <c r="L26" s="24">
        <v>0</v>
      </c>
      <c r="M26" s="23"/>
      <c r="N26" s="24">
        <v>0</v>
      </c>
      <c r="O26" s="24">
        <v>0</v>
      </c>
      <c r="P26" s="23"/>
      <c r="Q26" s="25"/>
      <c r="R26" s="24">
        <v>0</v>
      </c>
      <c r="S26" s="23" t="s">
        <v>113</v>
      </c>
      <c r="T26" s="25">
        <v>44050</v>
      </c>
      <c r="U26" s="25">
        <v>45082</v>
      </c>
      <c r="V26" s="25">
        <v>45103</v>
      </c>
      <c r="W26" s="24">
        <v>779250</v>
      </c>
      <c r="X26" s="24">
        <v>0</v>
      </c>
      <c r="Y26" s="24">
        <v>779250</v>
      </c>
      <c r="Z26" s="24">
        <v>779250</v>
      </c>
      <c r="AA26" s="26" t="s">
        <v>140</v>
      </c>
      <c r="AB26" s="26" t="s">
        <v>117</v>
      </c>
      <c r="AC26" s="24">
        <v>0</v>
      </c>
    </row>
    <row r="27" spans="1:29" x14ac:dyDescent="0.2">
      <c r="A27" s="12">
        <v>891900361</v>
      </c>
      <c r="B27" s="12" t="s">
        <v>12</v>
      </c>
      <c r="C27" s="12" t="s">
        <v>13</v>
      </c>
      <c r="D27" s="12">
        <v>15709</v>
      </c>
      <c r="E27" s="12" t="str">
        <f>+CONCATENATE(C27,D27)</f>
        <v>FE15709</v>
      </c>
      <c r="F27" s="12" t="str">
        <f>+CONCATENATE(A27,"_",E27)</f>
        <v>891900361_FE15709</v>
      </c>
      <c r="G27" s="12" t="s">
        <v>68</v>
      </c>
      <c r="H27" s="12" t="s">
        <v>69</v>
      </c>
      <c r="I27" s="16">
        <v>6100</v>
      </c>
      <c r="J27" s="16">
        <v>5500</v>
      </c>
      <c r="K27" s="23" t="s">
        <v>152</v>
      </c>
      <c r="L27" s="24">
        <v>0</v>
      </c>
      <c r="M27" s="23"/>
      <c r="N27" s="24">
        <v>0</v>
      </c>
      <c r="O27" s="24">
        <v>0</v>
      </c>
      <c r="P27" s="23"/>
      <c r="Q27" s="25"/>
      <c r="R27" s="24">
        <v>0</v>
      </c>
      <c r="S27" s="23" t="s">
        <v>113</v>
      </c>
      <c r="T27" s="25">
        <v>44328</v>
      </c>
      <c r="U27" s="25">
        <v>45082</v>
      </c>
      <c r="V27" s="25">
        <v>45086</v>
      </c>
      <c r="W27" s="24">
        <v>5500</v>
      </c>
      <c r="X27" s="24">
        <v>0</v>
      </c>
      <c r="Y27" s="24">
        <v>5500</v>
      </c>
      <c r="Z27" s="24">
        <v>5500</v>
      </c>
      <c r="AA27" s="26" t="s">
        <v>141</v>
      </c>
      <c r="AB27" s="26" t="s">
        <v>123</v>
      </c>
      <c r="AC27" s="24">
        <v>0</v>
      </c>
    </row>
    <row r="28" spans="1:29" x14ac:dyDescent="0.2">
      <c r="A28" s="12">
        <v>891900361</v>
      </c>
      <c r="B28" s="12" t="s">
        <v>12</v>
      </c>
      <c r="C28" s="12" t="s">
        <v>13</v>
      </c>
      <c r="D28" s="12">
        <v>10466</v>
      </c>
      <c r="E28" s="12" t="str">
        <f>+CONCATENATE(C28,D28)</f>
        <v>FE10466</v>
      </c>
      <c r="F28" s="12" t="str">
        <f>+CONCATENATE(A28,"_",E28)</f>
        <v>891900361_FE10466</v>
      </c>
      <c r="G28" s="12" t="s">
        <v>60</v>
      </c>
      <c r="H28" s="12" t="s">
        <v>61</v>
      </c>
      <c r="I28" s="16">
        <v>36300</v>
      </c>
      <c r="J28" s="16">
        <v>32800</v>
      </c>
      <c r="K28" s="23" t="s">
        <v>152</v>
      </c>
      <c r="L28" s="24">
        <v>0</v>
      </c>
      <c r="M28" s="23"/>
      <c r="N28" s="24">
        <v>0</v>
      </c>
      <c r="O28" s="24">
        <v>0</v>
      </c>
      <c r="P28" s="23"/>
      <c r="Q28" s="25"/>
      <c r="R28" s="24">
        <v>0</v>
      </c>
      <c r="S28" s="23" t="s">
        <v>113</v>
      </c>
      <c r="T28" s="25">
        <v>44275</v>
      </c>
      <c r="U28" s="25">
        <v>45082</v>
      </c>
      <c r="V28" s="25">
        <v>45086</v>
      </c>
      <c r="W28" s="24">
        <v>32800</v>
      </c>
      <c r="X28" s="24">
        <v>0</v>
      </c>
      <c r="Y28" s="24">
        <v>32800</v>
      </c>
      <c r="Z28" s="24">
        <v>32800</v>
      </c>
      <c r="AA28" s="26" t="s">
        <v>142</v>
      </c>
      <c r="AB28" s="26" t="s">
        <v>117</v>
      </c>
      <c r="AC28" s="24">
        <v>0</v>
      </c>
    </row>
    <row r="29" spans="1:29" x14ac:dyDescent="0.2">
      <c r="A29" s="12">
        <v>891900361</v>
      </c>
      <c r="B29" s="12" t="s">
        <v>12</v>
      </c>
      <c r="C29" s="12" t="s">
        <v>13</v>
      </c>
      <c r="D29" s="12">
        <v>23429</v>
      </c>
      <c r="E29" s="12" t="str">
        <f>+CONCATENATE(C29,D29)</f>
        <v>FE23429</v>
      </c>
      <c r="F29" s="12" t="str">
        <f>+CONCATENATE(A29,"_",E29)</f>
        <v>891900361_FE23429</v>
      </c>
      <c r="G29" s="12" t="s">
        <v>74</v>
      </c>
      <c r="H29" s="12" t="s">
        <v>72</v>
      </c>
      <c r="I29" s="16">
        <v>36300</v>
      </c>
      <c r="J29" s="16">
        <v>32800</v>
      </c>
      <c r="K29" s="23" t="s">
        <v>152</v>
      </c>
      <c r="L29" s="24">
        <v>0</v>
      </c>
      <c r="M29" s="23"/>
      <c r="N29" s="24">
        <v>0</v>
      </c>
      <c r="O29" s="24">
        <v>0</v>
      </c>
      <c r="P29" s="23"/>
      <c r="Q29" s="25"/>
      <c r="R29" s="24">
        <v>0</v>
      </c>
      <c r="S29" s="23" t="s">
        <v>113</v>
      </c>
      <c r="T29" s="25">
        <v>44393</v>
      </c>
      <c r="U29" s="25">
        <v>45061</v>
      </c>
      <c r="V29" s="25">
        <v>45076</v>
      </c>
      <c r="W29" s="24">
        <v>32800</v>
      </c>
      <c r="X29" s="24">
        <v>0</v>
      </c>
      <c r="Y29" s="24">
        <v>32800</v>
      </c>
      <c r="Z29" s="24">
        <v>32800</v>
      </c>
      <c r="AA29" s="26" t="s">
        <v>118</v>
      </c>
      <c r="AB29" s="26" t="s">
        <v>117</v>
      </c>
      <c r="AC29" s="24">
        <v>0</v>
      </c>
    </row>
    <row r="30" spans="1:29" x14ac:dyDescent="0.2">
      <c r="A30" s="12">
        <v>891900361</v>
      </c>
      <c r="B30" s="12" t="s">
        <v>12</v>
      </c>
      <c r="C30" s="12" t="s">
        <v>13</v>
      </c>
      <c r="D30" s="12">
        <v>32457</v>
      </c>
      <c r="E30" s="12" t="str">
        <f>+CONCATENATE(C30,D30)</f>
        <v>FE32457</v>
      </c>
      <c r="F30" s="12" t="str">
        <f>+CONCATENATE(A30,"_",E30)</f>
        <v>891900361_FE32457</v>
      </c>
      <c r="G30" s="12" t="s">
        <v>49</v>
      </c>
      <c r="H30" s="12" t="s">
        <v>50</v>
      </c>
      <c r="I30" s="16">
        <v>56670</v>
      </c>
      <c r="J30" s="16">
        <v>47700</v>
      </c>
      <c r="K30" s="23" t="s">
        <v>152</v>
      </c>
      <c r="L30" s="24">
        <v>0</v>
      </c>
      <c r="M30" s="23"/>
      <c r="N30" s="24">
        <v>0</v>
      </c>
      <c r="O30" s="24">
        <v>0</v>
      </c>
      <c r="P30" s="23"/>
      <c r="Q30" s="25"/>
      <c r="R30" s="24">
        <v>0</v>
      </c>
      <c r="S30" s="23" t="s">
        <v>113</v>
      </c>
      <c r="T30" s="25">
        <v>44523</v>
      </c>
      <c r="U30" s="25">
        <v>45082</v>
      </c>
      <c r="V30" s="25">
        <v>45092</v>
      </c>
      <c r="W30" s="24">
        <v>47700</v>
      </c>
      <c r="X30" s="24">
        <v>0</v>
      </c>
      <c r="Y30" s="24">
        <v>47700</v>
      </c>
      <c r="Z30" s="24">
        <v>47700</v>
      </c>
      <c r="AA30" s="26" t="s">
        <v>143</v>
      </c>
      <c r="AB30" s="26" t="s">
        <v>117</v>
      </c>
      <c r="AC30" s="24">
        <v>0</v>
      </c>
    </row>
    <row r="31" spans="1:29" x14ac:dyDescent="0.2">
      <c r="A31" s="12">
        <v>891900361</v>
      </c>
      <c r="B31" s="12" t="s">
        <v>12</v>
      </c>
      <c r="C31" s="12" t="s">
        <v>13</v>
      </c>
      <c r="D31" s="12">
        <v>23930</v>
      </c>
      <c r="E31" s="12" t="str">
        <f>+CONCATENATE(C31,D31)</f>
        <v>FE23930</v>
      </c>
      <c r="F31" s="12" t="str">
        <f>+CONCATENATE(A31,"_",E31)</f>
        <v>891900361_FE23930</v>
      </c>
      <c r="G31" s="12" t="s">
        <v>76</v>
      </c>
      <c r="H31" s="12" t="s">
        <v>77</v>
      </c>
      <c r="I31" s="16">
        <v>23760</v>
      </c>
      <c r="J31" s="16">
        <v>5500</v>
      </c>
      <c r="K31" s="23" t="s">
        <v>152</v>
      </c>
      <c r="L31" s="24">
        <v>0</v>
      </c>
      <c r="M31" s="23"/>
      <c r="N31" s="24">
        <v>0</v>
      </c>
      <c r="O31" s="24">
        <v>0</v>
      </c>
      <c r="P31" s="23"/>
      <c r="Q31" s="25"/>
      <c r="R31" s="24">
        <v>0</v>
      </c>
      <c r="S31" s="23" t="s">
        <v>113</v>
      </c>
      <c r="T31" s="25">
        <v>44400</v>
      </c>
      <c r="U31" s="25">
        <v>44460</v>
      </c>
      <c r="V31" s="25">
        <v>44463</v>
      </c>
      <c r="W31" s="24">
        <v>5500</v>
      </c>
      <c r="X31" s="24">
        <v>0</v>
      </c>
      <c r="Y31" s="24">
        <v>5500</v>
      </c>
      <c r="Z31" s="24">
        <v>5500</v>
      </c>
      <c r="AA31" s="26" t="s">
        <v>144</v>
      </c>
      <c r="AB31" s="26" t="s">
        <v>123</v>
      </c>
      <c r="AC31" s="24">
        <v>0</v>
      </c>
    </row>
    <row r="32" spans="1:29" x14ac:dyDescent="0.2">
      <c r="A32" s="12">
        <v>891900361</v>
      </c>
      <c r="B32" s="12" t="s">
        <v>12</v>
      </c>
      <c r="C32" s="12" t="s">
        <v>13</v>
      </c>
      <c r="D32" s="12">
        <v>11720</v>
      </c>
      <c r="E32" s="12" t="str">
        <f>+CONCATENATE(C32,D32)</f>
        <v>FE11720</v>
      </c>
      <c r="F32" s="12" t="str">
        <f>+CONCATENATE(A32,"_",E32)</f>
        <v>891900361_FE11720</v>
      </c>
      <c r="G32" s="12" t="s">
        <v>63</v>
      </c>
      <c r="H32" s="12" t="s">
        <v>64</v>
      </c>
      <c r="I32" s="16">
        <v>36300</v>
      </c>
      <c r="J32" s="16">
        <v>18000</v>
      </c>
      <c r="K32" s="23" t="s">
        <v>152</v>
      </c>
      <c r="L32" s="24">
        <v>0</v>
      </c>
      <c r="M32" s="23"/>
      <c r="N32" s="24">
        <v>0</v>
      </c>
      <c r="O32" s="24">
        <v>0</v>
      </c>
      <c r="P32" s="23"/>
      <c r="Q32" s="25"/>
      <c r="R32" s="24">
        <v>0</v>
      </c>
      <c r="S32" s="23" t="s">
        <v>113</v>
      </c>
      <c r="T32" s="25">
        <v>44289</v>
      </c>
      <c r="U32" s="25">
        <v>45082</v>
      </c>
      <c r="V32" s="25">
        <v>45093</v>
      </c>
      <c r="W32" s="24">
        <v>18000</v>
      </c>
      <c r="X32" s="24">
        <v>0</v>
      </c>
      <c r="Y32" s="24">
        <v>18000</v>
      </c>
      <c r="Z32" s="24">
        <v>18000</v>
      </c>
      <c r="AA32" s="26" t="s">
        <v>145</v>
      </c>
      <c r="AB32" s="26" t="s">
        <v>117</v>
      </c>
      <c r="AC32" s="24">
        <v>0</v>
      </c>
    </row>
    <row r="33" spans="1:29" x14ac:dyDescent="0.2">
      <c r="A33" s="12">
        <v>891900361</v>
      </c>
      <c r="B33" s="12" t="s">
        <v>12</v>
      </c>
      <c r="C33" s="12" t="s">
        <v>13</v>
      </c>
      <c r="D33" s="12">
        <v>42586</v>
      </c>
      <c r="E33" s="12" t="str">
        <f>+CONCATENATE(C33,D33)</f>
        <v>FE42586</v>
      </c>
      <c r="F33" s="12" t="str">
        <f>+CONCATENATE(A33,"_",E33)</f>
        <v>891900361_FE42586</v>
      </c>
      <c r="G33" s="12" t="s">
        <v>90</v>
      </c>
      <c r="H33" s="12" t="s">
        <v>17</v>
      </c>
      <c r="I33" s="16">
        <v>57600</v>
      </c>
      <c r="J33" s="16">
        <v>36300</v>
      </c>
      <c r="K33" s="23" t="s">
        <v>152</v>
      </c>
      <c r="L33" s="24">
        <v>0</v>
      </c>
      <c r="M33" s="23"/>
      <c r="N33" s="24">
        <v>0</v>
      </c>
      <c r="O33" s="24">
        <v>0</v>
      </c>
      <c r="P33" s="23"/>
      <c r="Q33" s="25"/>
      <c r="R33" s="24">
        <v>0</v>
      </c>
      <c r="S33" s="23" t="s">
        <v>113</v>
      </c>
      <c r="T33" s="25">
        <v>45050</v>
      </c>
      <c r="U33" s="25">
        <v>45061</v>
      </c>
      <c r="V33" s="25">
        <v>45075</v>
      </c>
      <c r="W33" s="24">
        <v>36300</v>
      </c>
      <c r="X33" s="24">
        <v>0</v>
      </c>
      <c r="Y33" s="24">
        <v>36300</v>
      </c>
      <c r="Z33" s="24">
        <v>36300</v>
      </c>
      <c r="AA33" s="26" t="s">
        <v>118</v>
      </c>
      <c r="AB33" s="26" t="s">
        <v>117</v>
      </c>
      <c r="AC33" s="24">
        <v>0</v>
      </c>
    </row>
    <row r="34" spans="1:29" x14ac:dyDescent="0.2">
      <c r="A34" s="12">
        <v>891900361</v>
      </c>
      <c r="B34" s="12" t="s">
        <v>12</v>
      </c>
      <c r="C34" s="12" t="s">
        <v>13</v>
      </c>
      <c r="D34" s="12">
        <v>41979</v>
      </c>
      <c r="E34" s="12" t="str">
        <f>+CONCATENATE(C34,D34)</f>
        <v>FE41979</v>
      </c>
      <c r="F34" s="12" t="str">
        <f>+CONCATENATE(A34,"_",E34)</f>
        <v>891900361_FE41979</v>
      </c>
      <c r="G34" s="12" t="s">
        <v>88</v>
      </c>
      <c r="H34" s="12" t="s">
        <v>21</v>
      </c>
      <c r="I34" s="16">
        <v>46400</v>
      </c>
      <c r="J34" s="16">
        <v>24300</v>
      </c>
      <c r="K34" s="23" t="s">
        <v>152</v>
      </c>
      <c r="L34" s="24">
        <v>0</v>
      </c>
      <c r="M34" s="23"/>
      <c r="N34" s="24">
        <v>0</v>
      </c>
      <c r="O34" s="24">
        <v>0</v>
      </c>
      <c r="P34" s="23"/>
      <c r="Q34" s="25"/>
      <c r="R34" s="24">
        <v>0</v>
      </c>
      <c r="S34" s="23" t="s">
        <v>113</v>
      </c>
      <c r="T34" s="25">
        <v>44677</v>
      </c>
      <c r="U34" s="25">
        <v>44725</v>
      </c>
      <c r="V34" s="25">
        <v>44726</v>
      </c>
      <c r="W34" s="24">
        <v>24300</v>
      </c>
      <c r="X34" s="24">
        <v>0</v>
      </c>
      <c r="Y34" s="24">
        <v>24300</v>
      </c>
      <c r="Z34" s="24">
        <v>24300</v>
      </c>
      <c r="AA34" s="26" t="s">
        <v>147</v>
      </c>
      <c r="AB34" s="26" t="s">
        <v>117</v>
      </c>
      <c r="AC34" s="24">
        <v>0</v>
      </c>
    </row>
    <row r="35" spans="1:29" x14ac:dyDescent="0.2">
      <c r="A35" s="12">
        <v>891900361</v>
      </c>
      <c r="B35" s="12" t="s">
        <v>12</v>
      </c>
      <c r="C35" s="12" t="s">
        <v>13</v>
      </c>
      <c r="D35" s="12">
        <v>32449</v>
      </c>
      <c r="E35" s="12" t="str">
        <f>+CONCATENATE(C35,D35)</f>
        <v>FE32449</v>
      </c>
      <c r="F35" s="12" t="str">
        <f>+CONCATENATE(A35,"_",E35)</f>
        <v>891900361_FE32449</v>
      </c>
      <c r="G35" s="12" t="s">
        <v>49</v>
      </c>
      <c r="H35" s="12" t="s">
        <v>50</v>
      </c>
      <c r="I35" s="16">
        <v>57600</v>
      </c>
      <c r="J35" s="16">
        <v>16200</v>
      </c>
      <c r="K35" s="23" t="s">
        <v>152</v>
      </c>
      <c r="L35" s="24">
        <v>0</v>
      </c>
      <c r="M35" s="23"/>
      <c r="N35" s="24">
        <v>0</v>
      </c>
      <c r="O35" s="24">
        <v>0</v>
      </c>
      <c r="P35" s="23"/>
      <c r="Q35" s="25"/>
      <c r="R35" s="24">
        <v>0</v>
      </c>
      <c r="S35" s="23" t="s">
        <v>113</v>
      </c>
      <c r="T35" s="25">
        <v>44523</v>
      </c>
      <c r="U35" s="25">
        <v>45082</v>
      </c>
      <c r="V35" s="25">
        <v>45093</v>
      </c>
      <c r="W35" s="24">
        <v>16200</v>
      </c>
      <c r="X35" s="24">
        <v>0</v>
      </c>
      <c r="Y35" s="24">
        <v>16200</v>
      </c>
      <c r="Z35" s="24">
        <v>16200</v>
      </c>
      <c r="AA35" s="26" t="s">
        <v>116</v>
      </c>
      <c r="AB35" s="26" t="s">
        <v>117</v>
      </c>
      <c r="AC35" s="24">
        <v>0</v>
      </c>
    </row>
    <row r="36" spans="1:29" x14ac:dyDescent="0.2">
      <c r="A36" s="12">
        <v>891900361</v>
      </c>
      <c r="B36" s="12" t="s">
        <v>12</v>
      </c>
      <c r="C36" s="12" t="s">
        <v>13</v>
      </c>
      <c r="D36" s="12">
        <v>34779</v>
      </c>
      <c r="E36" s="12" t="str">
        <f>+CONCATENATE(C36,D36)</f>
        <v>FE34779</v>
      </c>
      <c r="F36" s="12" t="str">
        <f>+CONCATENATE(A36,"_",E36)</f>
        <v>891900361_FE34779</v>
      </c>
      <c r="G36" s="12" t="s">
        <v>83</v>
      </c>
      <c r="H36" s="12" t="s">
        <v>84</v>
      </c>
      <c r="I36" s="16">
        <v>65040</v>
      </c>
      <c r="J36" s="16">
        <v>18000</v>
      </c>
      <c r="K36" s="23" t="s">
        <v>152</v>
      </c>
      <c r="L36" s="24">
        <v>0</v>
      </c>
      <c r="M36" s="23"/>
      <c r="N36" s="24">
        <v>0</v>
      </c>
      <c r="O36" s="24">
        <v>0</v>
      </c>
      <c r="P36" s="23"/>
      <c r="Q36" s="25"/>
      <c r="R36" s="24">
        <v>0</v>
      </c>
      <c r="S36" s="23" t="s">
        <v>113</v>
      </c>
      <c r="T36" s="25">
        <v>44561</v>
      </c>
      <c r="U36" s="25">
        <v>45061</v>
      </c>
      <c r="V36" s="25">
        <v>45075</v>
      </c>
      <c r="W36" s="24">
        <v>18000</v>
      </c>
      <c r="X36" s="24">
        <v>0</v>
      </c>
      <c r="Y36" s="24">
        <v>18000</v>
      </c>
      <c r="Z36" s="24">
        <v>18000</v>
      </c>
      <c r="AA36" s="26" t="s">
        <v>118</v>
      </c>
      <c r="AB36" s="26" t="s">
        <v>117</v>
      </c>
      <c r="AC36" s="24">
        <v>0</v>
      </c>
    </row>
    <row r="37" spans="1:29" x14ac:dyDescent="0.2">
      <c r="A37" s="12">
        <v>891900361</v>
      </c>
      <c r="B37" s="12" t="s">
        <v>12</v>
      </c>
      <c r="C37" s="12" t="s">
        <v>13</v>
      </c>
      <c r="D37" s="12">
        <v>41579</v>
      </c>
      <c r="E37" s="12" t="str">
        <f>+CONCATENATE(C37,D37)</f>
        <v>FE41579</v>
      </c>
      <c r="F37" s="12" t="str">
        <f>+CONCATENATE(A37,"_",E37)</f>
        <v>891900361_FE41579</v>
      </c>
      <c r="G37" s="12" t="s">
        <v>87</v>
      </c>
      <c r="H37" s="12" t="s">
        <v>21</v>
      </c>
      <c r="I37" s="16">
        <v>85550</v>
      </c>
      <c r="J37" s="16">
        <v>36300</v>
      </c>
      <c r="K37" s="23" t="s">
        <v>152</v>
      </c>
      <c r="L37" s="24">
        <v>0</v>
      </c>
      <c r="M37" s="23"/>
      <c r="N37" s="24">
        <v>0</v>
      </c>
      <c r="O37" s="24">
        <v>0</v>
      </c>
      <c r="P37" s="23"/>
      <c r="Q37" s="25"/>
      <c r="R37" s="24">
        <v>0</v>
      </c>
      <c r="S37" s="23" t="s">
        <v>113</v>
      </c>
      <c r="T37" s="25">
        <v>44671</v>
      </c>
      <c r="U37" s="25">
        <v>44725</v>
      </c>
      <c r="V37" s="25">
        <v>44726</v>
      </c>
      <c r="W37" s="24">
        <v>36300</v>
      </c>
      <c r="X37" s="24">
        <v>0</v>
      </c>
      <c r="Y37" s="24">
        <v>36300</v>
      </c>
      <c r="Z37" s="24">
        <v>36300</v>
      </c>
      <c r="AA37" s="26" t="s">
        <v>148</v>
      </c>
      <c r="AB37" s="26" t="s">
        <v>117</v>
      </c>
      <c r="AC37" s="24">
        <v>0</v>
      </c>
    </row>
    <row r="38" spans="1:29" x14ac:dyDescent="0.2">
      <c r="A38" s="12">
        <v>891900361</v>
      </c>
      <c r="B38" s="12" t="s">
        <v>12</v>
      </c>
      <c r="C38" s="12" t="s">
        <v>13</v>
      </c>
      <c r="D38" s="12">
        <v>32278</v>
      </c>
      <c r="E38" s="12" t="str">
        <f>+CONCATENATE(C38,D38)</f>
        <v>FE32278</v>
      </c>
      <c r="F38" s="12" t="str">
        <f>+CONCATENATE(A38,"_",E38)</f>
        <v>891900361_FE32278</v>
      </c>
      <c r="G38" s="12" t="s">
        <v>81</v>
      </c>
      <c r="H38" s="12" t="s">
        <v>50</v>
      </c>
      <c r="I38" s="16">
        <v>57600</v>
      </c>
      <c r="J38" s="16">
        <v>5500</v>
      </c>
      <c r="K38" s="23" t="s">
        <v>152</v>
      </c>
      <c r="L38" s="24">
        <v>0</v>
      </c>
      <c r="M38" s="23"/>
      <c r="N38" s="24">
        <v>0</v>
      </c>
      <c r="O38" s="24">
        <v>0</v>
      </c>
      <c r="P38" s="23"/>
      <c r="Q38" s="25"/>
      <c r="R38" s="24">
        <v>0</v>
      </c>
      <c r="S38" s="23" t="s">
        <v>113</v>
      </c>
      <c r="T38" s="25">
        <v>44520</v>
      </c>
      <c r="U38" s="25">
        <v>45082</v>
      </c>
      <c r="V38" s="25">
        <v>45086</v>
      </c>
      <c r="W38" s="24">
        <v>5500</v>
      </c>
      <c r="X38" s="24">
        <v>0</v>
      </c>
      <c r="Y38" s="24">
        <v>5500</v>
      </c>
      <c r="Z38" s="24">
        <v>5500</v>
      </c>
      <c r="AA38" s="26" t="s">
        <v>141</v>
      </c>
      <c r="AB38" s="26" t="s">
        <v>123</v>
      </c>
      <c r="AC38" s="24">
        <v>0</v>
      </c>
    </row>
    <row r="39" spans="1:29" x14ac:dyDescent="0.2">
      <c r="A39" s="12">
        <v>891900361</v>
      </c>
      <c r="B39" s="12" t="s">
        <v>12</v>
      </c>
      <c r="C39" s="12" t="s">
        <v>13</v>
      </c>
      <c r="D39" s="12">
        <v>23678</v>
      </c>
      <c r="E39" s="12" t="str">
        <f>+CONCATENATE(C39,D39)</f>
        <v>FE23678</v>
      </c>
      <c r="F39" s="12" t="str">
        <f>+CONCATENATE(A39,"_",E39)</f>
        <v>891900361_FE23678</v>
      </c>
      <c r="G39" s="12" t="s">
        <v>75</v>
      </c>
      <c r="H39" s="12" t="s">
        <v>72</v>
      </c>
      <c r="I39" s="16">
        <v>123000</v>
      </c>
      <c r="J39" s="16">
        <v>69200</v>
      </c>
      <c r="K39" s="23" t="s">
        <v>152</v>
      </c>
      <c r="L39" s="24">
        <v>0</v>
      </c>
      <c r="M39" s="23"/>
      <c r="N39" s="24">
        <v>0</v>
      </c>
      <c r="O39" s="24">
        <v>0</v>
      </c>
      <c r="P39" s="23"/>
      <c r="Q39" s="25"/>
      <c r="R39" s="24">
        <v>0</v>
      </c>
      <c r="S39" s="23" t="s">
        <v>113</v>
      </c>
      <c r="T39" s="25">
        <v>44398</v>
      </c>
      <c r="U39" s="25">
        <v>45061</v>
      </c>
      <c r="V39" s="25">
        <v>45076</v>
      </c>
      <c r="W39" s="24">
        <v>69200</v>
      </c>
      <c r="X39" s="24">
        <v>0</v>
      </c>
      <c r="Y39" s="24">
        <v>69200</v>
      </c>
      <c r="Z39" s="24">
        <v>69200</v>
      </c>
      <c r="AA39" s="26" t="s">
        <v>118</v>
      </c>
      <c r="AB39" s="26" t="s">
        <v>117</v>
      </c>
      <c r="AC39" s="24">
        <v>0</v>
      </c>
    </row>
    <row r="40" spans="1:29" x14ac:dyDescent="0.2">
      <c r="A40" s="12">
        <v>891900361</v>
      </c>
      <c r="B40" s="12" t="s">
        <v>12</v>
      </c>
      <c r="C40" s="12" t="s">
        <v>13</v>
      </c>
      <c r="D40" s="12">
        <v>23925</v>
      </c>
      <c r="E40" s="12" t="str">
        <f>+CONCATENATE(C40,D40)</f>
        <v>FE23925</v>
      </c>
      <c r="F40" s="12" t="str">
        <f>+CONCATENATE(A40,"_",E40)</f>
        <v>891900361_FE23925</v>
      </c>
      <c r="G40" s="12" t="s">
        <v>76</v>
      </c>
      <c r="H40" s="12" t="s">
        <v>72</v>
      </c>
      <c r="I40" s="16">
        <v>69860</v>
      </c>
      <c r="J40" s="16">
        <v>5500</v>
      </c>
      <c r="K40" s="23" t="s">
        <v>152</v>
      </c>
      <c r="L40" s="24">
        <v>0</v>
      </c>
      <c r="M40" s="23"/>
      <c r="N40" s="24">
        <v>0</v>
      </c>
      <c r="O40" s="24">
        <v>0</v>
      </c>
      <c r="P40" s="23"/>
      <c r="Q40" s="25"/>
      <c r="R40" s="24">
        <v>0</v>
      </c>
      <c r="S40" s="23" t="s">
        <v>113</v>
      </c>
      <c r="T40" s="25">
        <v>44400</v>
      </c>
      <c r="U40" s="25">
        <v>45061</v>
      </c>
      <c r="V40" s="25">
        <v>45071</v>
      </c>
      <c r="W40" s="24">
        <v>5500</v>
      </c>
      <c r="X40" s="24">
        <v>0</v>
      </c>
      <c r="Y40" s="24">
        <v>5500</v>
      </c>
      <c r="Z40" s="24">
        <v>5500</v>
      </c>
      <c r="AA40" s="26" t="s">
        <v>149</v>
      </c>
      <c r="AB40" s="26" t="s">
        <v>123</v>
      </c>
      <c r="AC40" s="24">
        <v>0</v>
      </c>
    </row>
    <row r="41" spans="1:29" x14ac:dyDescent="0.2">
      <c r="A41" s="12">
        <v>891900361</v>
      </c>
      <c r="B41" s="12" t="s">
        <v>12</v>
      </c>
      <c r="C41" s="12" t="s">
        <v>13</v>
      </c>
      <c r="D41" s="12">
        <v>30195</v>
      </c>
      <c r="E41" s="12" t="str">
        <f>+CONCATENATE(C41,D41)</f>
        <v>FE30195</v>
      </c>
      <c r="F41" s="12" t="str">
        <f>+CONCATENATE(A41,"_",E41)</f>
        <v>891900361_FE30195</v>
      </c>
      <c r="G41" s="12" t="s">
        <v>80</v>
      </c>
      <c r="H41" s="12" t="s">
        <v>49</v>
      </c>
      <c r="I41" s="16">
        <v>82870</v>
      </c>
      <c r="J41" s="16">
        <v>18300</v>
      </c>
      <c r="K41" s="23" t="s">
        <v>152</v>
      </c>
      <c r="L41" s="24">
        <v>0</v>
      </c>
      <c r="M41" s="23"/>
      <c r="N41" s="24">
        <v>0</v>
      </c>
      <c r="O41" s="24">
        <v>0</v>
      </c>
      <c r="P41" s="23"/>
      <c r="Q41" s="25"/>
      <c r="R41" s="24">
        <v>0</v>
      </c>
      <c r="S41" s="23" t="s">
        <v>113</v>
      </c>
      <c r="T41" s="25">
        <v>44490</v>
      </c>
      <c r="U41" s="25">
        <v>45061</v>
      </c>
      <c r="V41" s="25">
        <v>45076</v>
      </c>
      <c r="W41" s="24">
        <v>18300</v>
      </c>
      <c r="X41" s="24">
        <v>0</v>
      </c>
      <c r="Y41" s="24">
        <v>18300</v>
      </c>
      <c r="Z41" s="24">
        <v>18300</v>
      </c>
      <c r="AA41" s="26" t="s">
        <v>118</v>
      </c>
      <c r="AB41" s="26" t="s">
        <v>117</v>
      </c>
      <c r="AC41" s="24">
        <v>0</v>
      </c>
    </row>
    <row r="42" spans="1:29" x14ac:dyDescent="0.2">
      <c r="A42" s="12">
        <v>891900361</v>
      </c>
      <c r="B42" s="12" t="s">
        <v>12</v>
      </c>
      <c r="C42" s="12" t="s">
        <v>13</v>
      </c>
      <c r="D42" s="12">
        <v>42068</v>
      </c>
      <c r="E42" s="12" t="str">
        <f>+CONCATENATE(C42,D42)</f>
        <v>FE42068</v>
      </c>
      <c r="F42" s="12" t="str">
        <f>+CONCATENATE(A42,"_",E42)</f>
        <v>891900361_FE42068</v>
      </c>
      <c r="G42" s="12" t="s">
        <v>89</v>
      </c>
      <c r="H42" s="12" t="s">
        <v>21</v>
      </c>
      <c r="I42" s="16">
        <v>131790</v>
      </c>
      <c r="J42" s="16">
        <v>36300</v>
      </c>
      <c r="K42" s="23" t="s">
        <v>152</v>
      </c>
      <c r="L42" s="24">
        <v>0</v>
      </c>
      <c r="M42" s="23"/>
      <c r="N42" s="24">
        <v>0</v>
      </c>
      <c r="O42" s="24">
        <v>0</v>
      </c>
      <c r="P42" s="23"/>
      <c r="Q42" s="25"/>
      <c r="R42" s="24">
        <v>0</v>
      </c>
      <c r="S42" s="23" t="s">
        <v>113</v>
      </c>
      <c r="T42" s="25">
        <v>44678</v>
      </c>
      <c r="U42" s="25">
        <v>44725</v>
      </c>
      <c r="V42" s="25">
        <v>44726</v>
      </c>
      <c r="W42" s="24">
        <v>36300</v>
      </c>
      <c r="X42" s="24">
        <v>0</v>
      </c>
      <c r="Y42" s="24">
        <v>36300</v>
      </c>
      <c r="Z42" s="24">
        <v>36300</v>
      </c>
      <c r="AA42" s="26" t="s">
        <v>147</v>
      </c>
      <c r="AB42" s="26" t="s">
        <v>117</v>
      </c>
      <c r="AC42" s="24">
        <v>0</v>
      </c>
    </row>
    <row r="43" spans="1:29" x14ac:dyDescent="0.2">
      <c r="A43" s="12">
        <v>891900361</v>
      </c>
      <c r="B43" s="12" t="s">
        <v>12</v>
      </c>
      <c r="C43" s="12" t="s">
        <v>13</v>
      </c>
      <c r="D43" s="12">
        <v>199</v>
      </c>
      <c r="E43" s="12" t="str">
        <f>+CONCATENATE(C43,D43)</f>
        <v>FE199</v>
      </c>
      <c r="F43" s="12" t="str">
        <f>+CONCATENATE(A43,"_",E43)</f>
        <v>891900361_FE199</v>
      </c>
      <c r="G43" s="12" t="s">
        <v>70</v>
      </c>
      <c r="H43" s="12" t="s">
        <v>29</v>
      </c>
      <c r="I43" s="16">
        <v>166150</v>
      </c>
      <c r="J43" s="16">
        <v>62160</v>
      </c>
      <c r="K43" s="23" t="s">
        <v>152</v>
      </c>
      <c r="L43" s="24">
        <v>0</v>
      </c>
      <c r="M43" s="23"/>
      <c r="N43" s="24">
        <v>0</v>
      </c>
      <c r="O43" s="24">
        <v>0</v>
      </c>
      <c r="P43" s="23"/>
      <c r="Q43" s="25"/>
      <c r="R43" s="24">
        <v>0</v>
      </c>
      <c r="S43" s="23" t="s">
        <v>113</v>
      </c>
      <c r="T43" s="25">
        <v>44107</v>
      </c>
      <c r="U43" s="25">
        <v>45082</v>
      </c>
      <c r="V43" s="25">
        <v>45103</v>
      </c>
      <c r="W43" s="24">
        <v>62160</v>
      </c>
      <c r="X43" s="24">
        <v>0</v>
      </c>
      <c r="Y43" s="24">
        <v>62160</v>
      </c>
      <c r="Z43" s="24">
        <v>62160</v>
      </c>
      <c r="AA43" s="26" t="s">
        <v>150</v>
      </c>
      <c r="AB43" s="26" t="s">
        <v>117</v>
      </c>
      <c r="AC43" s="24">
        <v>0</v>
      </c>
    </row>
    <row r="44" spans="1:29" x14ac:dyDescent="0.2">
      <c r="A44" s="12">
        <v>891900361</v>
      </c>
      <c r="B44" s="12" t="s">
        <v>12</v>
      </c>
      <c r="C44" s="12" t="s">
        <v>13</v>
      </c>
      <c r="D44" s="12">
        <v>36402</v>
      </c>
      <c r="E44" s="12" t="str">
        <f>+CONCATENATE(C44,D44)</f>
        <v>FE36402</v>
      </c>
      <c r="F44" s="12" t="str">
        <f>+CONCATENATE(A44,"_",E44)</f>
        <v>891900361_FE36402</v>
      </c>
      <c r="G44" s="12" t="s">
        <v>85</v>
      </c>
      <c r="H44" s="12" t="s">
        <v>84</v>
      </c>
      <c r="I44" s="16">
        <v>116370</v>
      </c>
      <c r="J44" s="16">
        <v>6100</v>
      </c>
      <c r="K44" s="23" t="s">
        <v>152</v>
      </c>
      <c r="L44" s="24">
        <v>0</v>
      </c>
      <c r="M44" s="23"/>
      <c r="N44" s="24">
        <v>0</v>
      </c>
      <c r="O44" s="24">
        <v>0</v>
      </c>
      <c r="P44" s="23"/>
      <c r="Q44" s="25"/>
      <c r="R44" s="24">
        <v>0</v>
      </c>
      <c r="S44" s="23" t="s">
        <v>113</v>
      </c>
      <c r="T44" s="25">
        <v>44587</v>
      </c>
      <c r="U44" s="25">
        <v>45082</v>
      </c>
      <c r="V44" s="25">
        <v>45086</v>
      </c>
      <c r="W44" s="24">
        <v>6100</v>
      </c>
      <c r="X44" s="24">
        <v>0</v>
      </c>
      <c r="Y44" s="24">
        <v>6100</v>
      </c>
      <c r="Z44" s="24">
        <v>6100</v>
      </c>
      <c r="AA44" s="26" t="s">
        <v>141</v>
      </c>
      <c r="AB44" s="26" t="s">
        <v>123</v>
      </c>
      <c r="AC44" s="24">
        <v>0</v>
      </c>
    </row>
    <row r="45" spans="1:29" x14ac:dyDescent="0.2">
      <c r="A45" s="12">
        <v>891900361</v>
      </c>
      <c r="B45" s="12" t="s">
        <v>12</v>
      </c>
      <c r="C45" s="12" t="s">
        <v>13</v>
      </c>
      <c r="D45" s="12">
        <v>36778</v>
      </c>
      <c r="E45" s="12" t="str">
        <f>+CONCATENATE(C45,D45)</f>
        <v>FE36778</v>
      </c>
      <c r="F45" s="12" t="str">
        <f>+CONCATENATE(A45,"_",E45)</f>
        <v>891900361_FE36778</v>
      </c>
      <c r="G45" s="12" t="s">
        <v>86</v>
      </c>
      <c r="H45" s="12" t="s">
        <v>84</v>
      </c>
      <c r="I45" s="16">
        <v>139200</v>
      </c>
      <c r="J45" s="16">
        <v>20000</v>
      </c>
      <c r="K45" s="23" t="s">
        <v>152</v>
      </c>
      <c r="L45" s="24">
        <v>0</v>
      </c>
      <c r="M45" s="23"/>
      <c r="N45" s="24">
        <v>0</v>
      </c>
      <c r="O45" s="24">
        <v>0</v>
      </c>
      <c r="P45" s="23"/>
      <c r="Q45" s="25"/>
      <c r="R45" s="24">
        <v>0</v>
      </c>
      <c r="S45" s="23" t="s">
        <v>113</v>
      </c>
      <c r="T45" s="25">
        <v>44592</v>
      </c>
      <c r="U45" s="25">
        <v>45082</v>
      </c>
      <c r="V45" s="25">
        <v>45093</v>
      </c>
      <c r="W45" s="24">
        <v>20000</v>
      </c>
      <c r="X45" s="24">
        <v>0</v>
      </c>
      <c r="Y45" s="24">
        <v>20000</v>
      </c>
      <c r="Z45" s="24">
        <v>20000</v>
      </c>
      <c r="AA45" s="26" t="s">
        <v>116</v>
      </c>
      <c r="AB45" s="26" t="s">
        <v>117</v>
      </c>
      <c r="AC45" s="24">
        <v>0</v>
      </c>
    </row>
    <row r="46" spans="1:29" x14ac:dyDescent="0.2">
      <c r="A46" s="12">
        <v>891900361</v>
      </c>
      <c r="B46" s="12" t="s">
        <v>12</v>
      </c>
      <c r="C46" s="12" t="s">
        <v>13</v>
      </c>
      <c r="D46" s="12">
        <v>32276</v>
      </c>
      <c r="E46" s="12" t="str">
        <f>+CONCATENATE(C46,D46)</f>
        <v>FE32276</v>
      </c>
      <c r="F46" s="12" t="str">
        <f>+CONCATENATE(A46,"_",E46)</f>
        <v>891900361_FE32276</v>
      </c>
      <c r="G46" s="12" t="s">
        <v>81</v>
      </c>
      <c r="H46" s="12" t="s">
        <v>50</v>
      </c>
      <c r="I46" s="16">
        <v>165730</v>
      </c>
      <c r="J46" s="16">
        <v>5500</v>
      </c>
      <c r="K46" s="23" t="s">
        <v>152</v>
      </c>
      <c r="L46" s="24">
        <v>0</v>
      </c>
      <c r="M46" s="23"/>
      <c r="N46" s="24">
        <v>0</v>
      </c>
      <c r="O46" s="24">
        <v>0</v>
      </c>
      <c r="P46" s="23"/>
      <c r="Q46" s="25"/>
      <c r="R46" s="24">
        <v>0</v>
      </c>
      <c r="S46" s="23" t="s">
        <v>113</v>
      </c>
      <c r="T46" s="25">
        <v>44520</v>
      </c>
      <c r="U46" s="25">
        <v>45082</v>
      </c>
      <c r="V46" s="25">
        <v>45086</v>
      </c>
      <c r="W46" s="24">
        <v>5500</v>
      </c>
      <c r="X46" s="24">
        <v>0</v>
      </c>
      <c r="Y46" s="24">
        <v>5500</v>
      </c>
      <c r="Z46" s="24">
        <v>5500</v>
      </c>
      <c r="AA46" s="26" t="s">
        <v>141</v>
      </c>
      <c r="AB46" s="26" t="s">
        <v>123</v>
      </c>
      <c r="AC46" s="24">
        <v>0</v>
      </c>
    </row>
    <row r="47" spans="1:29" x14ac:dyDescent="0.2">
      <c r="A47" s="12">
        <v>891900361</v>
      </c>
      <c r="B47" s="12" t="s">
        <v>12</v>
      </c>
      <c r="C47" s="12" t="s">
        <v>13</v>
      </c>
      <c r="D47" s="12">
        <v>32274</v>
      </c>
      <c r="E47" s="12" t="str">
        <f>+CONCATENATE(C47,D47)</f>
        <v>FE32274</v>
      </c>
      <c r="F47" s="12" t="str">
        <f>+CONCATENATE(A47,"_",E47)</f>
        <v>891900361_FE32274</v>
      </c>
      <c r="G47" s="12" t="s">
        <v>81</v>
      </c>
      <c r="H47" s="12" t="s">
        <v>50</v>
      </c>
      <c r="I47" s="16">
        <v>165870</v>
      </c>
      <c r="J47" s="16">
        <v>5500</v>
      </c>
      <c r="K47" s="23" t="s">
        <v>152</v>
      </c>
      <c r="L47" s="24">
        <v>0</v>
      </c>
      <c r="M47" s="23"/>
      <c r="N47" s="24">
        <v>0</v>
      </c>
      <c r="O47" s="24">
        <v>0</v>
      </c>
      <c r="P47" s="23"/>
      <c r="Q47" s="25"/>
      <c r="R47" s="24">
        <v>0</v>
      </c>
      <c r="S47" s="23" t="s">
        <v>113</v>
      </c>
      <c r="T47" s="25">
        <v>44520</v>
      </c>
      <c r="U47" s="25">
        <v>45082</v>
      </c>
      <c r="V47" s="25">
        <v>45086</v>
      </c>
      <c r="W47" s="24">
        <v>5500</v>
      </c>
      <c r="X47" s="24">
        <v>0</v>
      </c>
      <c r="Y47" s="24">
        <v>5500</v>
      </c>
      <c r="Z47" s="24">
        <v>5500</v>
      </c>
      <c r="AA47" s="26" t="s">
        <v>141</v>
      </c>
      <c r="AB47" s="26" t="s">
        <v>123</v>
      </c>
      <c r="AC47" s="24">
        <v>0</v>
      </c>
    </row>
    <row r="48" spans="1:29" x14ac:dyDescent="0.2">
      <c r="A48" s="12">
        <v>891900361</v>
      </c>
      <c r="B48" s="12" t="s">
        <v>12</v>
      </c>
      <c r="C48" s="12" t="s">
        <v>13</v>
      </c>
      <c r="D48" s="12">
        <v>10975</v>
      </c>
      <c r="E48" s="12" t="str">
        <f>+CONCATENATE(C48,D48)</f>
        <v>FE10975</v>
      </c>
      <c r="F48" s="12" t="str">
        <f>+CONCATENATE(A48,"_",E48)</f>
        <v>891900361_FE10975</v>
      </c>
      <c r="G48" s="12" t="s">
        <v>62</v>
      </c>
      <c r="H48" s="12" t="s">
        <v>61</v>
      </c>
      <c r="I48" s="16">
        <v>309500</v>
      </c>
      <c r="J48" s="16">
        <v>39</v>
      </c>
      <c r="K48" s="23" t="s">
        <v>152</v>
      </c>
      <c r="L48" s="24">
        <v>0</v>
      </c>
      <c r="M48" s="23"/>
      <c r="N48" s="24">
        <v>0</v>
      </c>
      <c r="O48" s="24">
        <v>0</v>
      </c>
      <c r="P48" s="23"/>
      <c r="Q48" s="25"/>
      <c r="R48" s="24">
        <v>0</v>
      </c>
      <c r="S48" s="23" t="s">
        <v>113</v>
      </c>
      <c r="T48" s="25">
        <v>44280</v>
      </c>
      <c r="U48" s="25">
        <v>45082</v>
      </c>
      <c r="V48" s="25">
        <v>45086</v>
      </c>
      <c r="W48" s="24">
        <v>32800</v>
      </c>
      <c r="X48" s="24">
        <v>0</v>
      </c>
      <c r="Y48" s="24">
        <v>32800</v>
      </c>
      <c r="Z48" s="24">
        <v>32800</v>
      </c>
      <c r="AA48" s="26" t="s">
        <v>142</v>
      </c>
      <c r="AB48" s="26" t="s">
        <v>117</v>
      </c>
      <c r="AC48" s="24">
        <v>0</v>
      </c>
    </row>
    <row r="49" spans="1:29" x14ac:dyDescent="0.2">
      <c r="A49" s="12">
        <v>891900361</v>
      </c>
      <c r="B49" s="12" t="s">
        <v>12</v>
      </c>
      <c r="C49" s="12" t="s">
        <v>13</v>
      </c>
      <c r="D49" s="12">
        <v>43351</v>
      </c>
      <c r="E49" s="12" t="str">
        <f>+CONCATENATE(C49,D49)</f>
        <v>FE43351</v>
      </c>
      <c r="F49" s="12" t="str">
        <f>+CONCATENATE(A49,"_",E49)</f>
        <v>891900361_FE43351</v>
      </c>
      <c r="G49" s="12" t="s">
        <v>91</v>
      </c>
      <c r="H49" s="12" t="s">
        <v>17</v>
      </c>
      <c r="I49" s="16">
        <v>779250</v>
      </c>
      <c r="J49" s="16">
        <v>70570</v>
      </c>
      <c r="K49" s="23" t="s">
        <v>152</v>
      </c>
      <c r="L49" s="24">
        <v>0</v>
      </c>
      <c r="M49" s="23"/>
      <c r="N49" s="24">
        <v>0</v>
      </c>
      <c r="O49" s="24">
        <v>0</v>
      </c>
      <c r="P49" s="23"/>
      <c r="Q49" s="25"/>
      <c r="R49" s="24">
        <v>0</v>
      </c>
      <c r="S49" s="23" t="s">
        <v>113</v>
      </c>
      <c r="T49" s="25">
        <v>44696</v>
      </c>
      <c r="U49" s="25">
        <v>45061</v>
      </c>
      <c r="V49" s="25">
        <v>45064</v>
      </c>
      <c r="W49" s="24">
        <v>70570</v>
      </c>
      <c r="X49" s="24">
        <v>0</v>
      </c>
      <c r="Y49" s="24">
        <v>70570</v>
      </c>
      <c r="Z49" s="24">
        <v>70570</v>
      </c>
      <c r="AA49" s="26" t="s">
        <v>151</v>
      </c>
      <c r="AB49" s="26" t="s">
        <v>117</v>
      </c>
      <c r="AC49" s="24">
        <v>0</v>
      </c>
    </row>
    <row r="50" spans="1:29" x14ac:dyDescent="0.2">
      <c r="A50" s="12">
        <v>891900361</v>
      </c>
      <c r="B50" s="12" t="s">
        <v>12</v>
      </c>
      <c r="C50" s="12" t="s">
        <v>13</v>
      </c>
      <c r="D50" s="12">
        <v>50184</v>
      </c>
      <c r="E50" s="12" t="str">
        <f>+CONCATENATE(C50,D50)</f>
        <v>FE50184</v>
      </c>
      <c r="F50" s="12" t="str">
        <f>+CONCATENATE(A50,"_",E50)</f>
        <v>891900361_FE50184</v>
      </c>
      <c r="G50" s="12" t="s">
        <v>26</v>
      </c>
      <c r="H50" s="12" t="s">
        <v>25</v>
      </c>
      <c r="I50" s="16">
        <v>69860</v>
      </c>
      <c r="J50" s="16">
        <v>69860</v>
      </c>
      <c r="K50" s="23" t="s">
        <v>155</v>
      </c>
      <c r="L50" s="24">
        <v>0</v>
      </c>
      <c r="M50" s="23"/>
      <c r="N50" s="24">
        <v>69860</v>
      </c>
      <c r="O50" s="24">
        <v>0</v>
      </c>
      <c r="P50" s="23">
        <v>2201315592</v>
      </c>
      <c r="Q50" s="25" t="s">
        <v>131</v>
      </c>
      <c r="R50" s="24">
        <v>69860</v>
      </c>
      <c r="S50" s="23" t="s">
        <v>132</v>
      </c>
      <c r="T50" s="25">
        <v>44800</v>
      </c>
      <c r="U50" s="25">
        <v>44831</v>
      </c>
      <c r="V50" s="25"/>
      <c r="W50" s="24">
        <v>69860</v>
      </c>
      <c r="X50" s="24">
        <v>0</v>
      </c>
      <c r="Y50" s="24">
        <v>0</v>
      </c>
      <c r="Z50" s="24">
        <v>0</v>
      </c>
      <c r="AA50" s="26"/>
      <c r="AB50" s="26"/>
      <c r="AC50" s="24">
        <v>69860</v>
      </c>
    </row>
    <row r="51" spans="1:29" x14ac:dyDescent="0.2">
      <c r="A51" s="12">
        <v>891900361</v>
      </c>
      <c r="B51" s="12" t="s">
        <v>12</v>
      </c>
      <c r="C51" s="14" t="s">
        <v>13</v>
      </c>
      <c r="D51" s="12">
        <v>67519</v>
      </c>
      <c r="E51" s="12" t="str">
        <f>+CONCATENATE(C51,D51)</f>
        <v>FE67519</v>
      </c>
      <c r="F51" s="12" t="str">
        <f>+CONCATENATE(A51,"_",E51)</f>
        <v>891900361_FE67519</v>
      </c>
      <c r="G51" s="12" t="s">
        <v>53</v>
      </c>
      <c r="H51" s="12" t="s">
        <v>54</v>
      </c>
      <c r="I51" s="16">
        <v>46400</v>
      </c>
      <c r="J51" s="16">
        <v>46400</v>
      </c>
      <c r="K51" s="23" t="s">
        <v>155</v>
      </c>
      <c r="L51" s="24">
        <v>0</v>
      </c>
      <c r="M51" s="23"/>
      <c r="N51" s="24">
        <v>46400</v>
      </c>
      <c r="O51" s="24">
        <v>0</v>
      </c>
      <c r="P51" s="23">
        <v>2201418691</v>
      </c>
      <c r="Q51" s="25" t="s">
        <v>138</v>
      </c>
      <c r="R51" s="24">
        <v>51900</v>
      </c>
      <c r="S51" s="23" t="s">
        <v>132</v>
      </c>
      <c r="T51" s="25">
        <v>45057</v>
      </c>
      <c r="U51" s="25">
        <v>45091</v>
      </c>
      <c r="V51" s="25"/>
      <c r="W51" s="24">
        <v>46400</v>
      </c>
      <c r="X51" s="24">
        <v>0</v>
      </c>
      <c r="Y51" s="24">
        <v>0</v>
      </c>
      <c r="Z51" s="24">
        <v>0</v>
      </c>
      <c r="AA51" s="26"/>
      <c r="AB51" s="26"/>
      <c r="AC51" s="24">
        <v>46400</v>
      </c>
    </row>
    <row r="52" spans="1:29" x14ac:dyDescent="0.2">
      <c r="A52" s="12">
        <v>891900361</v>
      </c>
      <c r="B52" s="12" t="s">
        <v>12</v>
      </c>
      <c r="C52" s="12" t="s">
        <v>13</v>
      </c>
      <c r="D52" s="12">
        <v>25290</v>
      </c>
      <c r="E52" s="12" t="str">
        <f>+CONCATENATE(C52,D52)</f>
        <v>FE25290</v>
      </c>
      <c r="F52" s="12" t="str">
        <f>+CONCATENATE(A52,"_",E52)</f>
        <v>891900361_FE25290</v>
      </c>
      <c r="G52" s="12" t="s">
        <v>78</v>
      </c>
      <c r="H52" s="12" t="s">
        <v>79</v>
      </c>
      <c r="I52" s="16">
        <v>72440</v>
      </c>
      <c r="J52" s="16">
        <v>36300</v>
      </c>
      <c r="K52" s="23" t="s">
        <v>155</v>
      </c>
      <c r="L52" s="24">
        <v>0</v>
      </c>
      <c r="M52" s="23"/>
      <c r="N52" s="24">
        <v>36300</v>
      </c>
      <c r="O52" s="24">
        <v>0</v>
      </c>
      <c r="P52" s="23">
        <v>2201215388</v>
      </c>
      <c r="Q52" s="25" t="s">
        <v>146</v>
      </c>
      <c r="R52" s="24">
        <v>60060</v>
      </c>
      <c r="S52" s="23" t="s">
        <v>132</v>
      </c>
      <c r="T52" s="25">
        <v>44419</v>
      </c>
      <c r="U52" s="25">
        <v>44548</v>
      </c>
      <c r="V52" s="25"/>
      <c r="W52" s="24">
        <v>36300</v>
      </c>
      <c r="X52" s="24">
        <v>0</v>
      </c>
      <c r="Y52" s="24">
        <v>0</v>
      </c>
      <c r="Z52" s="24">
        <v>0</v>
      </c>
      <c r="AA52" s="26"/>
      <c r="AB52" s="26"/>
      <c r="AC52" s="24">
        <v>36300</v>
      </c>
    </row>
    <row r="53" spans="1:29" x14ac:dyDescent="0.2">
      <c r="A53" s="12">
        <v>891900361</v>
      </c>
      <c r="B53" s="12" t="s">
        <v>12</v>
      </c>
      <c r="C53" s="12" t="s">
        <v>13</v>
      </c>
      <c r="D53" s="12">
        <v>25301</v>
      </c>
      <c r="E53" s="12" t="str">
        <f>+CONCATENATE(C53,D53)</f>
        <v>FE25301</v>
      </c>
      <c r="F53" s="12" t="str">
        <f>+CONCATENATE(A53,"_",E53)</f>
        <v>891900361_FE25301</v>
      </c>
      <c r="G53" s="12" t="s">
        <v>78</v>
      </c>
      <c r="H53" s="12" t="s">
        <v>79</v>
      </c>
      <c r="I53" s="16">
        <v>42300</v>
      </c>
      <c r="J53" s="16">
        <v>23760</v>
      </c>
      <c r="K53" s="23" t="s">
        <v>155</v>
      </c>
      <c r="L53" s="24">
        <v>0</v>
      </c>
      <c r="M53" s="23"/>
      <c r="N53" s="24">
        <v>23760</v>
      </c>
      <c r="O53" s="24">
        <v>0</v>
      </c>
      <c r="P53" s="23">
        <v>2201215388</v>
      </c>
      <c r="Q53" s="25" t="s">
        <v>146</v>
      </c>
      <c r="R53" s="24">
        <v>60060</v>
      </c>
      <c r="S53" s="23" t="s">
        <v>132</v>
      </c>
      <c r="T53" s="25">
        <v>44419</v>
      </c>
      <c r="U53" s="25">
        <v>44548</v>
      </c>
      <c r="V53" s="25"/>
      <c r="W53" s="24">
        <v>23760</v>
      </c>
      <c r="X53" s="24">
        <v>0</v>
      </c>
      <c r="Y53" s="24">
        <v>0</v>
      </c>
      <c r="Z53" s="24">
        <v>0</v>
      </c>
      <c r="AA53" s="26"/>
      <c r="AB53" s="26"/>
      <c r="AC53" s="24">
        <v>23760</v>
      </c>
    </row>
    <row r="54" spans="1:29" x14ac:dyDescent="0.2">
      <c r="A54" s="12">
        <v>891900361</v>
      </c>
      <c r="B54" s="12" t="s">
        <v>12</v>
      </c>
      <c r="C54" s="12" t="s">
        <v>13</v>
      </c>
      <c r="D54" s="12">
        <v>6985</v>
      </c>
      <c r="E54" s="12" t="str">
        <f>+CONCATENATE(C54,D54)</f>
        <v>FE6985</v>
      </c>
      <c r="F54" s="12" t="str">
        <f>+CONCATENATE(A54,"_",E54)</f>
        <v>891900361_FE6985</v>
      </c>
      <c r="G54" s="12" t="s">
        <v>34</v>
      </c>
      <c r="H54" s="12" t="s">
        <v>35</v>
      </c>
      <c r="I54" s="16">
        <v>5500</v>
      </c>
      <c r="J54" s="16">
        <v>5500</v>
      </c>
      <c r="K54" s="23" t="s">
        <v>155</v>
      </c>
      <c r="L54" s="24">
        <v>0</v>
      </c>
      <c r="M54" s="23"/>
      <c r="N54" s="24">
        <v>5500</v>
      </c>
      <c r="O54" s="24">
        <v>0</v>
      </c>
      <c r="P54" s="23">
        <v>2201076771</v>
      </c>
      <c r="Q54" s="25" t="s">
        <v>135</v>
      </c>
      <c r="R54" s="24">
        <v>5500</v>
      </c>
      <c r="S54" s="23" t="s">
        <v>132</v>
      </c>
      <c r="T54" s="25">
        <v>44231</v>
      </c>
      <c r="U54" s="25">
        <v>44300</v>
      </c>
      <c r="V54" s="25"/>
      <c r="W54" s="24">
        <v>5500</v>
      </c>
      <c r="X54" s="24">
        <v>0</v>
      </c>
      <c r="Y54" s="24">
        <v>0</v>
      </c>
      <c r="Z54" s="24">
        <v>0</v>
      </c>
      <c r="AA54" s="26"/>
      <c r="AB54" s="26"/>
      <c r="AC54" s="24">
        <v>5500</v>
      </c>
    </row>
    <row r="55" spans="1:29" x14ac:dyDescent="0.2">
      <c r="A55" s="12">
        <v>891900361</v>
      </c>
      <c r="B55" s="12" t="s">
        <v>12</v>
      </c>
      <c r="C55" s="12" t="s">
        <v>13</v>
      </c>
      <c r="D55" s="12">
        <v>15706</v>
      </c>
      <c r="E55" s="12" t="str">
        <f>+CONCATENATE(C55,D55)</f>
        <v>FE15706</v>
      </c>
      <c r="F55" s="12" t="str">
        <f>+CONCATENATE(A55,"_",E55)</f>
        <v>891900361_FE15706</v>
      </c>
      <c r="G55" s="12" t="s">
        <v>68</v>
      </c>
      <c r="H55" s="12" t="s">
        <v>69</v>
      </c>
      <c r="I55" s="16">
        <v>6100</v>
      </c>
      <c r="J55" s="16">
        <v>5500</v>
      </c>
      <c r="K55" s="23" t="s">
        <v>155</v>
      </c>
      <c r="L55" s="24">
        <v>0</v>
      </c>
      <c r="M55" s="23"/>
      <c r="N55" s="24">
        <v>5500</v>
      </c>
      <c r="O55" s="24">
        <v>0</v>
      </c>
      <c r="P55" s="23">
        <v>2201418691</v>
      </c>
      <c r="Q55" s="25" t="s">
        <v>138</v>
      </c>
      <c r="R55" s="24">
        <v>51900</v>
      </c>
      <c r="S55" s="23" t="s">
        <v>132</v>
      </c>
      <c r="T55" s="25">
        <v>44328</v>
      </c>
      <c r="U55" s="25">
        <v>45082</v>
      </c>
      <c r="V55" s="25"/>
      <c r="W55" s="24">
        <v>5500</v>
      </c>
      <c r="X55" s="24">
        <v>0</v>
      </c>
      <c r="Y55" s="24">
        <v>0</v>
      </c>
      <c r="Z55" s="24">
        <v>0</v>
      </c>
      <c r="AA55" s="26"/>
      <c r="AB55" s="26"/>
      <c r="AC55" s="24">
        <v>5500</v>
      </c>
    </row>
    <row r="56" spans="1:29" x14ac:dyDescent="0.2">
      <c r="A56" s="12">
        <v>891900361</v>
      </c>
      <c r="B56" s="12" t="s">
        <v>12</v>
      </c>
      <c r="C56" s="12" t="s">
        <v>13</v>
      </c>
      <c r="D56" s="12">
        <v>69784</v>
      </c>
      <c r="E56" s="12" t="str">
        <f>+CONCATENATE(C56,D56)</f>
        <v>FE69784</v>
      </c>
      <c r="F56" s="12" t="str">
        <f>+CONCATENATE(A56,"_",E56)</f>
        <v>891900361_FE69784</v>
      </c>
      <c r="G56" s="12" t="s">
        <v>32</v>
      </c>
      <c r="H56" s="12" t="s">
        <v>33</v>
      </c>
      <c r="I56" s="16">
        <v>152330</v>
      </c>
      <c r="J56" s="16">
        <v>152330</v>
      </c>
      <c r="K56" s="23" t="s">
        <v>156</v>
      </c>
      <c r="L56" s="24">
        <v>0</v>
      </c>
      <c r="M56" s="23"/>
      <c r="N56" s="24">
        <v>0</v>
      </c>
      <c r="O56" s="24">
        <v>0</v>
      </c>
      <c r="P56" s="23"/>
      <c r="Q56" s="25"/>
      <c r="R56" s="24">
        <v>0</v>
      </c>
      <c r="S56" s="23" t="s">
        <v>132</v>
      </c>
      <c r="T56" s="25">
        <v>45086</v>
      </c>
      <c r="U56" s="25">
        <v>45266</v>
      </c>
      <c r="V56" s="25"/>
      <c r="W56" s="24">
        <v>152330</v>
      </c>
      <c r="X56" s="24">
        <v>0</v>
      </c>
      <c r="Y56" s="24">
        <v>0</v>
      </c>
      <c r="Z56" s="24">
        <v>0</v>
      </c>
      <c r="AA56" s="26"/>
      <c r="AB56" s="26"/>
      <c r="AC56" s="24">
        <v>152330</v>
      </c>
    </row>
    <row r="57" spans="1:29" x14ac:dyDescent="0.2">
      <c r="A57" s="12">
        <v>891900361</v>
      </c>
      <c r="B57" s="12" t="s">
        <v>12</v>
      </c>
      <c r="C57" s="12" t="s">
        <v>13</v>
      </c>
      <c r="D57" s="12">
        <v>75596</v>
      </c>
      <c r="E57" s="12" t="str">
        <f>+CONCATENATE(C57,D57)</f>
        <v>FE75596</v>
      </c>
      <c r="F57" s="12" t="str">
        <f>+CONCATENATE(A57,"_",E57)</f>
        <v>891900361_FE75596</v>
      </c>
      <c r="G57" s="12" t="s">
        <v>37</v>
      </c>
      <c r="H57" s="12" t="s">
        <v>33</v>
      </c>
      <c r="I57" s="16">
        <v>165870</v>
      </c>
      <c r="J57" s="16">
        <v>165870</v>
      </c>
      <c r="K57" s="23" t="s">
        <v>156</v>
      </c>
      <c r="L57" s="24">
        <v>165870</v>
      </c>
      <c r="M57" s="23">
        <v>1222356266</v>
      </c>
      <c r="N57" s="24">
        <v>0</v>
      </c>
      <c r="O57" s="24">
        <v>0</v>
      </c>
      <c r="P57" s="23"/>
      <c r="Q57" s="25"/>
      <c r="R57" s="24">
        <v>0</v>
      </c>
      <c r="S57" s="23" t="s">
        <v>132</v>
      </c>
      <c r="T57" s="25">
        <v>45163</v>
      </c>
      <c r="U57" s="25">
        <v>45261</v>
      </c>
      <c r="V57" s="25"/>
      <c r="W57" s="24">
        <v>165870</v>
      </c>
      <c r="X57" s="24">
        <v>0</v>
      </c>
      <c r="Y57" s="24">
        <v>0</v>
      </c>
      <c r="Z57" s="24">
        <v>0</v>
      </c>
      <c r="AA57" s="26"/>
      <c r="AB57" s="26"/>
      <c r="AC57" s="24">
        <v>165870</v>
      </c>
    </row>
    <row r="58" spans="1:29" x14ac:dyDescent="0.2">
      <c r="A58" s="12">
        <v>891900361</v>
      </c>
      <c r="B58" s="12" t="s">
        <v>12</v>
      </c>
      <c r="C58" s="12" t="s">
        <v>13</v>
      </c>
      <c r="D58" s="12">
        <v>79540</v>
      </c>
      <c r="E58" s="12" t="str">
        <f>+CONCATENATE(C58,D58)</f>
        <v>FE79540</v>
      </c>
      <c r="F58" s="12" t="str">
        <f>+CONCATENATE(A58,"_",E58)</f>
        <v>891900361_FE79540</v>
      </c>
      <c r="G58" s="12" t="s">
        <v>38</v>
      </c>
      <c r="H58" s="12" t="s">
        <v>33</v>
      </c>
      <c r="I58" s="16">
        <v>1579711</v>
      </c>
      <c r="J58" s="16">
        <v>1579711</v>
      </c>
      <c r="K58" s="23" t="s">
        <v>156</v>
      </c>
      <c r="L58" s="24">
        <v>1579711</v>
      </c>
      <c r="M58" s="23">
        <v>1222386898</v>
      </c>
      <c r="N58" s="24">
        <v>0</v>
      </c>
      <c r="O58" s="24">
        <v>0</v>
      </c>
      <c r="P58" s="23"/>
      <c r="Q58" s="25"/>
      <c r="R58" s="24">
        <v>0</v>
      </c>
      <c r="S58" s="23" t="s">
        <v>132</v>
      </c>
      <c r="T58" s="25">
        <v>45210</v>
      </c>
      <c r="U58" s="25">
        <v>45261</v>
      </c>
      <c r="V58" s="25"/>
      <c r="W58" s="24">
        <v>1579711</v>
      </c>
      <c r="X58" s="24">
        <v>0</v>
      </c>
      <c r="Y58" s="24">
        <v>0</v>
      </c>
      <c r="Z58" s="24">
        <v>0</v>
      </c>
      <c r="AA58" s="26"/>
      <c r="AB58" s="26"/>
      <c r="AC58" s="24">
        <v>1579711</v>
      </c>
    </row>
    <row r="59" spans="1:29" x14ac:dyDescent="0.2">
      <c r="A59" s="12">
        <v>891900361</v>
      </c>
      <c r="B59" s="12" t="s">
        <v>12</v>
      </c>
      <c r="C59" s="12" t="s">
        <v>13</v>
      </c>
      <c r="D59" s="12">
        <v>83895</v>
      </c>
      <c r="E59" s="12" t="str">
        <f>+CONCATENATE(C59,D59)</f>
        <v>FE83895</v>
      </c>
      <c r="F59" s="12" t="str">
        <f>+CONCATENATE(A59,"_",E59)</f>
        <v>891900361_FE83895</v>
      </c>
      <c r="G59" s="12" t="s">
        <v>39</v>
      </c>
      <c r="H59" s="12" t="s">
        <v>40</v>
      </c>
      <c r="I59" s="16">
        <v>165730</v>
      </c>
      <c r="J59" s="16">
        <v>165730</v>
      </c>
      <c r="K59" s="23" t="s">
        <v>156</v>
      </c>
      <c r="L59" s="24">
        <v>165730</v>
      </c>
      <c r="M59" s="23">
        <v>1222380678</v>
      </c>
      <c r="N59" s="24">
        <v>0</v>
      </c>
      <c r="O59" s="24">
        <v>0</v>
      </c>
      <c r="P59" s="23"/>
      <c r="Q59" s="25"/>
      <c r="R59" s="24">
        <v>0</v>
      </c>
      <c r="S59" s="23" t="s">
        <v>132</v>
      </c>
      <c r="T59" s="25">
        <v>45267</v>
      </c>
      <c r="U59" s="25">
        <v>45306</v>
      </c>
      <c r="V59" s="25"/>
      <c r="W59" s="24">
        <v>165730</v>
      </c>
      <c r="X59" s="24">
        <v>0</v>
      </c>
      <c r="Y59" s="24">
        <v>0</v>
      </c>
      <c r="Z59" s="24">
        <v>0</v>
      </c>
      <c r="AA59" s="26"/>
      <c r="AB59" s="26"/>
      <c r="AC59" s="24">
        <v>165730</v>
      </c>
    </row>
    <row r="60" spans="1:29" x14ac:dyDescent="0.2">
      <c r="A60" s="12">
        <v>891900361</v>
      </c>
      <c r="B60" s="12" t="s">
        <v>12</v>
      </c>
      <c r="C60" s="12" t="s">
        <v>13</v>
      </c>
      <c r="D60" s="12">
        <v>84854</v>
      </c>
      <c r="E60" s="12" t="str">
        <f>+CONCATENATE(C60,D60)</f>
        <v>FE84854</v>
      </c>
      <c r="F60" s="12" t="str">
        <f>+CONCATENATE(A60,"_",E60)</f>
        <v>891900361_FE84854</v>
      </c>
      <c r="G60" s="12" t="s">
        <v>33</v>
      </c>
      <c r="H60" s="12" t="s">
        <v>40</v>
      </c>
      <c r="I60" s="16">
        <v>2081873</v>
      </c>
      <c r="J60" s="16">
        <v>2081873</v>
      </c>
      <c r="K60" s="23" t="s">
        <v>156</v>
      </c>
      <c r="L60" s="24">
        <v>2081873</v>
      </c>
      <c r="M60" s="23">
        <v>1222382622</v>
      </c>
      <c r="N60" s="24">
        <v>0</v>
      </c>
      <c r="O60" s="24">
        <v>0</v>
      </c>
      <c r="P60" s="23"/>
      <c r="Q60" s="25"/>
      <c r="R60" s="24">
        <v>0</v>
      </c>
      <c r="S60" s="23" t="s">
        <v>132</v>
      </c>
      <c r="T60" s="25">
        <v>45280</v>
      </c>
      <c r="U60" s="25">
        <v>45306</v>
      </c>
      <c r="V60" s="25"/>
      <c r="W60" s="24">
        <v>2081873</v>
      </c>
      <c r="X60" s="24">
        <v>0</v>
      </c>
      <c r="Y60" s="24">
        <v>0</v>
      </c>
      <c r="Z60" s="24">
        <v>0</v>
      </c>
      <c r="AA60" s="26"/>
      <c r="AB60" s="26"/>
      <c r="AC60" s="24">
        <v>2081873</v>
      </c>
    </row>
    <row r="61" spans="1:29" x14ac:dyDescent="0.2">
      <c r="A61" s="12">
        <v>891900361</v>
      </c>
      <c r="B61" s="12" t="s">
        <v>12</v>
      </c>
      <c r="C61" s="14" t="s">
        <v>14</v>
      </c>
      <c r="D61" s="12">
        <v>2487945</v>
      </c>
      <c r="E61" s="12" t="str">
        <f>+CONCATENATE(C61,D61)</f>
        <v>FV2487945</v>
      </c>
      <c r="F61" s="12" t="str">
        <f>+CONCATENATE(A61,"_",E61)</f>
        <v>891900361_FV2487945</v>
      </c>
      <c r="G61" s="12" t="s">
        <v>41</v>
      </c>
      <c r="H61" s="12" t="s">
        <v>42</v>
      </c>
      <c r="I61" s="16">
        <v>57600</v>
      </c>
      <c r="J61" s="16">
        <v>57600</v>
      </c>
      <c r="K61" s="23" t="s">
        <v>156</v>
      </c>
      <c r="L61" s="24">
        <v>0</v>
      </c>
      <c r="M61" s="23"/>
      <c r="N61" s="24">
        <v>0</v>
      </c>
      <c r="O61" s="24">
        <v>0</v>
      </c>
      <c r="P61" s="23"/>
      <c r="Q61" s="25"/>
      <c r="R61" s="24">
        <v>0</v>
      </c>
      <c r="S61" s="23" t="s">
        <v>132</v>
      </c>
      <c r="T61" s="25">
        <v>43934</v>
      </c>
      <c r="U61" s="25">
        <v>44059</v>
      </c>
      <c r="V61" s="25"/>
      <c r="W61" s="24">
        <v>57600</v>
      </c>
      <c r="X61" s="24">
        <v>0</v>
      </c>
      <c r="Y61" s="24">
        <v>57600</v>
      </c>
      <c r="Z61" s="24">
        <v>0</v>
      </c>
      <c r="AA61" s="26"/>
      <c r="AB61" s="26"/>
      <c r="AC61" s="24">
        <v>0</v>
      </c>
    </row>
    <row r="62" spans="1:29" x14ac:dyDescent="0.2">
      <c r="A62" s="12">
        <v>891900361</v>
      </c>
      <c r="B62" s="12" t="s">
        <v>12</v>
      </c>
      <c r="C62" s="14" t="s">
        <v>14</v>
      </c>
      <c r="D62" s="12">
        <v>2487946</v>
      </c>
      <c r="E62" s="12" t="str">
        <f>+CONCATENATE(C62,D62)</f>
        <v>FV2487946</v>
      </c>
      <c r="F62" s="12" t="str">
        <f>+CONCATENATE(A62,"_",E62)</f>
        <v>891900361_FV2487946</v>
      </c>
      <c r="G62" s="12" t="s">
        <v>41</v>
      </c>
      <c r="H62" s="12" t="s">
        <v>42</v>
      </c>
      <c r="I62" s="16">
        <v>57600</v>
      </c>
      <c r="J62" s="16">
        <v>57600</v>
      </c>
      <c r="K62" s="23" t="s">
        <v>156</v>
      </c>
      <c r="L62" s="24">
        <v>0</v>
      </c>
      <c r="M62" s="23"/>
      <c r="N62" s="24">
        <v>0</v>
      </c>
      <c r="O62" s="24">
        <v>0</v>
      </c>
      <c r="P62" s="23"/>
      <c r="Q62" s="25"/>
      <c r="R62" s="24">
        <v>0</v>
      </c>
      <c r="S62" s="23" t="s">
        <v>132</v>
      </c>
      <c r="T62" s="25">
        <v>43934</v>
      </c>
      <c r="U62" s="25">
        <v>44059</v>
      </c>
      <c r="V62" s="25"/>
      <c r="W62" s="24">
        <v>57600</v>
      </c>
      <c r="X62" s="24">
        <v>0</v>
      </c>
      <c r="Y62" s="24">
        <v>57600</v>
      </c>
      <c r="Z62" s="24">
        <v>0</v>
      </c>
      <c r="AA62" s="26"/>
      <c r="AB62" s="26"/>
      <c r="AC62" s="24">
        <v>0</v>
      </c>
    </row>
    <row r="63" spans="1:29" x14ac:dyDescent="0.2">
      <c r="A63" s="12">
        <v>891900361</v>
      </c>
      <c r="B63" s="12" t="s">
        <v>12</v>
      </c>
      <c r="C63" s="14" t="s">
        <v>14</v>
      </c>
      <c r="D63" s="12">
        <v>2486372</v>
      </c>
      <c r="E63" s="12" t="str">
        <f>+CONCATENATE(C63,D63)</f>
        <v>FV2486372</v>
      </c>
      <c r="F63" s="12" t="str">
        <f>+CONCATENATE(A63,"_",E63)</f>
        <v>891900361_FV2486372</v>
      </c>
      <c r="G63" s="12" t="s">
        <v>56</v>
      </c>
      <c r="H63" s="12" t="s">
        <v>42</v>
      </c>
      <c r="I63" s="16">
        <v>57600</v>
      </c>
      <c r="J63" s="16">
        <v>57600</v>
      </c>
      <c r="K63" s="23" t="s">
        <v>156</v>
      </c>
      <c r="L63" s="24">
        <v>0</v>
      </c>
      <c r="M63" s="23"/>
      <c r="N63" s="24">
        <v>0</v>
      </c>
      <c r="O63" s="24">
        <v>0</v>
      </c>
      <c r="P63" s="23"/>
      <c r="Q63" s="25"/>
      <c r="R63" s="24">
        <v>0</v>
      </c>
      <c r="S63" s="23" t="s">
        <v>132</v>
      </c>
      <c r="T63" s="25">
        <v>43920</v>
      </c>
      <c r="U63" s="25">
        <v>44059</v>
      </c>
      <c r="V63" s="25"/>
      <c r="W63" s="24">
        <v>57600</v>
      </c>
      <c r="X63" s="24">
        <v>0</v>
      </c>
      <c r="Y63" s="24">
        <v>57600</v>
      </c>
      <c r="Z63" s="24">
        <v>0</v>
      </c>
      <c r="AA63" s="26"/>
      <c r="AB63" s="26"/>
      <c r="AC63" s="24">
        <v>0</v>
      </c>
    </row>
    <row r="64" spans="1:29" x14ac:dyDescent="0.2">
      <c r="A64" s="12">
        <v>891900361</v>
      </c>
      <c r="B64" s="12" t="s">
        <v>12</v>
      </c>
      <c r="C64" s="14" t="s">
        <v>13</v>
      </c>
      <c r="D64" s="12">
        <v>76084</v>
      </c>
      <c r="E64" s="12" t="str">
        <f>+CONCATENATE(C64,D64)</f>
        <v>FE76084</v>
      </c>
      <c r="F64" s="12" t="str">
        <f>+CONCATENATE(A64,"_",E64)</f>
        <v>891900361_FE76084</v>
      </c>
      <c r="G64" s="12" t="s">
        <v>55</v>
      </c>
      <c r="H64" s="12" t="s">
        <v>33</v>
      </c>
      <c r="I64" s="16">
        <v>131790</v>
      </c>
      <c r="J64" s="16">
        <v>131790</v>
      </c>
      <c r="K64" s="23" t="s">
        <v>153</v>
      </c>
      <c r="L64" s="24">
        <v>0</v>
      </c>
      <c r="M64" s="23"/>
      <c r="N64" s="24">
        <v>0</v>
      </c>
      <c r="O64" s="24">
        <v>0</v>
      </c>
      <c r="P64" s="23"/>
      <c r="Q64" s="25"/>
      <c r="R64" s="24">
        <v>0</v>
      </c>
      <c r="S64" s="23" t="s">
        <v>139</v>
      </c>
      <c r="T64" s="25">
        <v>45169</v>
      </c>
      <c r="U64" s="25"/>
      <c r="V64" s="25"/>
      <c r="W64" s="24">
        <v>131790</v>
      </c>
      <c r="X64" s="24">
        <v>0</v>
      </c>
      <c r="Y64" s="24">
        <v>0</v>
      </c>
      <c r="Z64" s="24">
        <v>0</v>
      </c>
      <c r="AA64" s="26"/>
      <c r="AB64" s="26"/>
      <c r="AC64" s="24">
        <v>0</v>
      </c>
    </row>
    <row r="65" spans="1:29" x14ac:dyDescent="0.2">
      <c r="A65" s="12">
        <v>891900361</v>
      </c>
      <c r="B65" s="12" t="s">
        <v>12</v>
      </c>
      <c r="C65" s="12" t="s">
        <v>13</v>
      </c>
      <c r="D65" s="12">
        <v>47731</v>
      </c>
      <c r="E65" s="12" t="str">
        <f>+CONCATENATE(C65,D65)</f>
        <v>FE47731</v>
      </c>
      <c r="F65" s="12" t="str">
        <f>+CONCATENATE(A65,"_",E65)</f>
        <v>891900361_FE47731</v>
      </c>
      <c r="G65" s="12" t="s">
        <v>24</v>
      </c>
      <c r="H65" s="12" t="s">
        <v>25</v>
      </c>
      <c r="I65" s="16">
        <v>123000</v>
      </c>
      <c r="J65" s="16">
        <v>123000</v>
      </c>
      <c r="K65" s="23" t="s">
        <v>154</v>
      </c>
      <c r="L65" s="24">
        <v>0</v>
      </c>
      <c r="M65" s="23"/>
      <c r="N65" s="24">
        <v>120400</v>
      </c>
      <c r="O65" s="24">
        <v>0</v>
      </c>
      <c r="P65" s="23">
        <v>2201341428</v>
      </c>
      <c r="Q65" s="25" t="s">
        <v>127</v>
      </c>
      <c r="R65" s="24">
        <v>450219</v>
      </c>
      <c r="S65" s="23" t="s">
        <v>128</v>
      </c>
      <c r="T65" s="25">
        <v>44760</v>
      </c>
      <c r="U65" s="25">
        <v>44810</v>
      </c>
      <c r="V65" s="25"/>
      <c r="W65" s="24">
        <v>243400</v>
      </c>
      <c r="X65" s="24">
        <v>123000</v>
      </c>
      <c r="Y65" s="24">
        <v>0</v>
      </c>
      <c r="Z65" s="24">
        <v>123000</v>
      </c>
      <c r="AA65" s="26" t="s">
        <v>129</v>
      </c>
      <c r="AB65" s="26" t="s">
        <v>130</v>
      </c>
      <c r="AC65" s="24">
        <v>120400</v>
      </c>
    </row>
    <row r="66" spans="1:29" x14ac:dyDescent="0.2">
      <c r="A66" s="12">
        <v>891900361</v>
      </c>
      <c r="B66" s="12" t="s">
        <v>12</v>
      </c>
      <c r="C66" s="14" t="s">
        <v>14</v>
      </c>
      <c r="D66" s="12">
        <v>2504164</v>
      </c>
      <c r="E66" s="12" t="str">
        <f>+CONCATENATE(C66,D66)</f>
        <v>FV2504164</v>
      </c>
      <c r="F66" s="12" t="str">
        <f>+CONCATENATE(A66,"_",E66)</f>
        <v>891900361_FV2504164</v>
      </c>
      <c r="G66" s="12" t="s">
        <v>43</v>
      </c>
      <c r="H66" s="12" t="s">
        <v>44</v>
      </c>
      <c r="I66" s="16">
        <v>56670</v>
      </c>
      <c r="J66" s="16">
        <v>56670</v>
      </c>
      <c r="K66" s="23" t="s">
        <v>153</v>
      </c>
      <c r="L66" s="24">
        <v>0</v>
      </c>
      <c r="M66" s="23"/>
      <c r="N66" s="24">
        <v>0</v>
      </c>
      <c r="O66" s="24">
        <v>0</v>
      </c>
      <c r="P66" s="23"/>
      <c r="Q66" s="25"/>
      <c r="R66" s="24">
        <v>0</v>
      </c>
      <c r="S66" s="23"/>
      <c r="T66" s="25"/>
      <c r="U66" s="25"/>
      <c r="V66" s="25"/>
      <c r="W66" s="24">
        <v>0</v>
      </c>
      <c r="X66" s="24">
        <v>0</v>
      </c>
      <c r="Y66" s="24">
        <v>0</v>
      </c>
      <c r="Z66" s="24">
        <v>0</v>
      </c>
      <c r="AA66" s="26"/>
      <c r="AB66" s="26"/>
      <c r="AC66" s="24" t="e">
        <v>#N/A</v>
      </c>
    </row>
    <row r="67" spans="1:29" x14ac:dyDescent="0.2">
      <c r="A67" s="12">
        <v>891900361</v>
      </c>
      <c r="B67" s="12" t="s">
        <v>12</v>
      </c>
      <c r="C67" s="14" t="s">
        <v>14</v>
      </c>
      <c r="D67" s="12">
        <v>2505021</v>
      </c>
      <c r="E67" s="12" t="str">
        <f>+CONCATENATE(C67,D67)</f>
        <v>FV2505021</v>
      </c>
      <c r="F67" s="12" t="str">
        <f>+CONCATENATE(A67,"_",E67)</f>
        <v>891900361_FV2505021</v>
      </c>
      <c r="G67" s="12" t="s">
        <v>45</v>
      </c>
      <c r="H67" s="12" t="s">
        <v>44</v>
      </c>
      <c r="I67" s="16">
        <v>58990</v>
      </c>
      <c r="J67" s="16">
        <v>58990</v>
      </c>
      <c r="K67" s="23" t="s">
        <v>153</v>
      </c>
      <c r="L67" s="24">
        <v>0</v>
      </c>
      <c r="M67" s="23"/>
      <c r="N67" s="24">
        <v>0</v>
      </c>
      <c r="O67" s="24">
        <v>0</v>
      </c>
      <c r="P67" s="23"/>
      <c r="Q67" s="25"/>
      <c r="R67" s="24">
        <v>0</v>
      </c>
      <c r="S67" s="23"/>
      <c r="T67" s="25"/>
      <c r="U67" s="25"/>
      <c r="V67" s="25"/>
      <c r="W67" s="24">
        <v>0</v>
      </c>
      <c r="X67" s="24">
        <v>0</v>
      </c>
      <c r="Y67" s="24">
        <v>0</v>
      </c>
      <c r="Z67" s="24">
        <v>0</v>
      </c>
      <c r="AA67" s="26"/>
      <c r="AB67" s="26"/>
      <c r="AC67" s="24" t="e">
        <v>#N/A</v>
      </c>
    </row>
    <row r="68" spans="1:29" x14ac:dyDescent="0.2">
      <c r="A68" s="12">
        <v>891900361</v>
      </c>
      <c r="B68" s="12" t="s">
        <v>12</v>
      </c>
      <c r="C68" s="14" t="s">
        <v>14</v>
      </c>
      <c r="D68" s="12">
        <v>2505024</v>
      </c>
      <c r="E68" s="12" t="str">
        <f>+CONCATENATE(C68,D68)</f>
        <v>FV2505024</v>
      </c>
      <c r="F68" s="12" t="str">
        <f>+CONCATENATE(A68,"_",E68)</f>
        <v>891900361_FV2505024</v>
      </c>
      <c r="G68" s="12" t="s">
        <v>45</v>
      </c>
      <c r="H68" s="12" t="s">
        <v>44</v>
      </c>
      <c r="I68" s="16">
        <v>65040</v>
      </c>
      <c r="J68" s="16">
        <v>65040</v>
      </c>
      <c r="K68" s="23" t="s">
        <v>153</v>
      </c>
      <c r="L68" s="24">
        <v>0</v>
      </c>
      <c r="M68" s="23"/>
      <c r="N68" s="24">
        <v>0</v>
      </c>
      <c r="O68" s="24">
        <v>0</v>
      </c>
      <c r="P68" s="23"/>
      <c r="Q68" s="25"/>
      <c r="R68" s="24">
        <v>0</v>
      </c>
      <c r="S68" s="23"/>
      <c r="T68" s="25"/>
      <c r="U68" s="25"/>
      <c r="V68" s="25"/>
      <c r="W68" s="24">
        <v>0</v>
      </c>
      <c r="X68" s="24">
        <v>0</v>
      </c>
      <c r="Y68" s="24">
        <v>0</v>
      </c>
      <c r="Z68" s="24">
        <v>0</v>
      </c>
      <c r="AA68" s="26"/>
      <c r="AB68" s="26"/>
      <c r="AC68" s="24" t="e">
        <v>#N/A</v>
      </c>
    </row>
    <row r="69" spans="1:29" x14ac:dyDescent="0.2">
      <c r="A69" s="12">
        <v>891900361</v>
      </c>
      <c r="B69" s="12" t="s">
        <v>12</v>
      </c>
      <c r="C69" s="14" t="s">
        <v>14</v>
      </c>
      <c r="D69" s="12">
        <v>2508907</v>
      </c>
      <c r="E69" s="12" t="str">
        <f>+CONCATENATE(C69,D69)</f>
        <v>FV2508907</v>
      </c>
      <c r="F69" s="12" t="str">
        <f>+CONCATENATE(A69,"_",E69)</f>
        <v>891900361_FV2508907</v>
      </c>
      <c r="G69" s="12" t="s">
        <v>46</v>
      </c>
      <c r="H69" s="12" t="s">
        <v>47</v>
      </c>
      <c r="I69" s="16">
        <v>116370</v>
      </c>
      <c r="J69" s="16">
        <v>116370</v>
      </c>
      <c r="K69" s="23" t="s">
        <v>153</v>
      </c>
      <c r="L69" s="24">
        <v>0</v>
      </c>
      <c r="M69" s="23"/>
      <c r="N69" s="24">
        <v>0</v>
      </c>
      <c r="O69" s="24">
        <v>0</v>
      </c>
      <c r="P69" s="23"/>
      <c r="Q69" s="25"/>
      <c r="R69" s="24">
        <v>0</v>
      </c>
      <c r="S69" s="23"/>
      <c r="T69" s="25"/>
      <c r="U69" s="25"/>
      <c r="V69" s="25"/>
      <c r="W69" s="24">
        <v>0</v>
      </c>
      <c r="X69" s="24">
        <v>0</v>
      </c>
      <c r="Y69" s="24">
        <v>0</v>
      </c>
      <c r="Z69" s="24">
        <v>0</v>
      </c>
      <c r="AA69" s="26"/>
      <c r="AB69" s="26"/>
      <c r="AC69" s="24" t="e">
        <v>#N/A</v>
      </c>
    </row>
    <row r="70" spans="1:29" x14ac:dyDescent="0.2">
      <c r="A70" s="12">
        <v>891900361</v>
      </c>
      <c r="B70" s="12" t="s">
        <v>12</v>
      </c>
      <c r="C70" s="14" t="s">
        <v>14</v>
      </c>
      <c r="D70" s="12">
        <v>2520489</v>
      </c>
      <c r="E70" s="12" t="str">
        <f>+CONCATENATE(C70,D70)</f>
        <v>FV2520489</v>
      </c>
      <c r="F70" s="12" t="str">
        <f>+CONCATENATE(A70,"_",E70)</f>
        <v>891900361_FV2520489</v>
      </c>
      <c r="G70" s="12" t="s">
        <v>48</v>
      </c>
      <c r="H70" s="12" t="s">
        <v>47</v>
      </c>
      <c r="I70" s="16">
        <v>139200</v>
      </c>
      <c r="J70" s="16">
        <v>139200</v>
      </c>
      <c r="K70" s="23" t="s">
        <v>153</v>
      </c>
      <c r="L70" s="24">
        <v>0</v>
      </c>
      <c r="M70" s="23"/>
      <c r="N70" s="24">
        <v>0</v>
      </c>
      <c r="O70" s="24">
        <v>0</v>
      </c>
      <c r="P70" s="23"/>
      <c r="Q70" s="25"/>
      <c r="R70" s="24">
        <v>0</v>
      </c>
      <c r="S70" s="23"/>
      <c r="T70" s="25"/>
      <c r="U70" s="25"/>
      <c r="V70" s="25"/>
      <c r="W70" s="24">
        <v>0</v>
      </c>
      <c r="X70" s="24">
        <v>0</v>
      </c>
      <c r="Y70" s="24">
        <v>0</v>
      </c>
      <c r="Z70" s="24">
        <v>0</v>
      </c>
      <c r="AA70" s="26"/>
      <c r="AB70" s="26"/>
      <c r="AC70" s="24" t="e">
        <v>#N/A</v>
      </c>
    </row>
    <row r="71" spans="1:29" x14ac:dyDescent="0.2">
      <c r="A71" s="12">
        <v>891900361</v>
      </c>
      <c r="B71" s="12" t="s">
        <v>12</v>
      </c>
      <c r="C71" s="14" t="s">
        <v>13</v>
      </c>
      <c r="D71" s="12">
        <v>54522</v>
      </c>
      <c r="E71" s="12" t="str">
        <f>+CONCATENATE(C71,D71)</f>
        <v>FE54522</v>
      </c>
      <c r="F71" s="12" t="str">
        <f>+CONCATENATE(A71,"_",E71)</f>
        <v>891900361_FE54522</v>
      </c>
      <c r="G71" s="12" t="s">
        <v>51</v>
      </c>
      <c r="H71" s="12" t="s">
        <v>52</v>
      </c>
      <c r="I71" s="16">
        <v>77870</v>
      </c>
      <c r="J71" s="16">
        <v>77870</v>
      </c>
      <c r="K71" s="23" t="s">
        <v>153</v>
      </c>
      <c r="L71" s="24">
        <v>0</v>
      </c>
      <c r="M71" s="23"/>
      <c r="N71" s="24">
        <v>0</v>
      </c>
      <c r="O71" s="24">
        <v>0</v>
      </c>
      <c r="P71" s="23"/>
      <c r="Q71" s="25"/>
      <c r="R71" s="24">
        <v>0</v>
      </c>
      <c r="S71" s="23"/>
      <c r="T71" s="25"/>
      <c r="U71" s="25"/>
      <c r="V71" s="25"/>
      <c r="W71" s="24">
        <v>0</v>
      </c>
      <c r="X71" s="24">
        <v>0</v>
      </c>
      <c r="Y71" s="24">
        <v>0</v>
      </c>
      <c r="Z71" s="24">
        <v>0</v>
      </c>
      <c r="AA71" s="26"/>
      <c r="AB71" s="26"/>
      <c r="AC71" s="24" t="e">
        <v>#N/A</v>
      </c>
    </row>
    <row r="72" spans="1:29" x14ac:dyDescent="0.2">
      <c r="A72" s="12">
        <v>891900361</v>
      </c>
      <c r="B72" s="12" t="s">
        <v>12</v>
      </c>
      <c r="C72" s="12" t="s">
        <v>13</v>
      </c>
      <c r="D72" s="12">
        <v>14952</v>
      </c>
      <c r="E72" s="12" t="str">
        <f>+CONCATENATE(C72,D72)</f>
        <v>FE14952</v>
      </c>
      <c r="F72" s="12" t="str">
        <f>+CONCATENATE(A72,"_",E72)</f>
        <v>891900361_FE14952</v>
      </c>
      <c r="G72" s="12" t="s">
        <v>67</v>
      </c>
      <c r="H72" s="12" t="s">
        <v>66</v>
      </c>
      <c r="I72" s="16">
        <v>6100</v>
      </c>
      <c r="J72" s="16">
        <v>5500</v>
      </c>
      <c r="K72" s="23" t="s">
        <v>153</v>
      </c>
      <c r="L72" s="24">
        <v>0</v>
      </c>
      <c r="M72" s="23"/>
      <c r="N72" s="24">
        <v>0</v>
      </c>
      <c r="O72" s="24">
        <v>0</v>
      </c>
      <c r="P72" s="23"/>
      <c r="Q72" s="25"/>
      <c r="R72" s="24">
        <v>0</v>
      </c>
      <c r="S72" s="23"/>
      <c r="T72" s="25"/>
      <c r="U72" s="25"/>
      <c r="V72" s="25"/>
      <c r="W72" s="24">
        <v>0</v>
      </c>
      <c r="X72" s="24">
        <v>0</v>
      </c>
      <c r="Y72" s="24">
        <v>0</v>
      </c>
      <c r="Z72" s="24">
        <v>0</v>
      </c>
      <c r="AA72" s="26"/>
      <c r="AB72" s="26"/>
      <c r="AC72" s="24" t="e">
        <v>#N/A</v>
      </c>
    </row>
    <row r="73" spans="1:29" x14ac:dyDescent="0.2">
      <c r="A73" s="12">
        <v>891900361</v>
      </c>
      <c r="B73" s="12" t="s">
        <v>12</v>
      </c>
      <c r="C73" s="12" t="s">
        <v>13</v>
      </c>
      <c r="D73" s="12">
        <v>12979</v>
      </c>
      <c r="E73" s="12" t="str">
        <f>+CONCATENATE(C73,D73)</f>
        <v>FE12979</v>
      </c>
      <c r="F73" s="12" t="str">
        <f>+CONCATENATE(A73,"_",E73)</f>
        <v>891900361_FE12979</v>
      </c>
      <c r="G73" s="12" t="s">
        <v>65</v>
      </c>
      <c r="H73" s="12" t="s">
        <v>66</v>
      </c>
      <c r="I73" s="16">
        <v>67540</v>
      </c>
      <c r="J73" s="16">
        <v>36300</v>
      </c>
      <c r="K73" s="23" t="s">
        <v>153</v>
      </c>
      <c r="L73" s="24">
        <v>0</v>
      </c>
      <c r="M73" s="23"/>
      <c r="N73" s="24">
        <v>0</v>
      </c>
      <c r="O73" s="24">
        <v>0</v>
      </c>
      <c r="P73" s="23"/>
      <c r="Q73" s="25"/>
      <c r="R73" s="24">
        <v>0</v>
      </c>
      <c r="S73" s="23"/>
      <c r="T73" s="25"/>
      <c r="U73" s="25"/>
      <c r="V73" s="25"/>
      <c r="W73" s="24">
        <v>0</v>
      </c>
      <c r="X73" s="24">
        <v>0</v>
      </c>
      <c r="Y73" s="24">
        <v>0</v>
      </c>
      <c r="Z73" s="24">
        <v>0</v>
      </c>
      <c r="AA73" s="26"/>
      <c r="AB73" s="26"/>
      <c r="AC73" s="24" t="e">
        <v>#N/A</v>
      </c>
    </row>
    <row r="74" spans="1:29" x14ac:dyDescent="0.2">
      <c r="A74" s="12">
        <v>891900361</v>
      </c>
      <c r="B74" s="12" t="s">
        <v>12</v>
      </c>
      <c r="C74" s="12" t="s">
        <v>13</v>
      </c>
      <c r="D74" s="12">
        <v>32275</v>
      </c>
      <c r="E74" s="12" t="str">
        <f>+CONCATENATE(C74,D74)</f>
        <v>FE32275</v>
      </c>
      <c r="F74" s="12" t="str">
        <f>+CONCATENATE(A74,"_",E74)</f>
        <v>891900361_FE32275</v>
      </c>
      <c r="G74" s="12" t="s">
        <v>81</v>
      </c>
      <c r="H74" s="12" t="s">
        <v>50</v>
      </c>
      <c r="I74" s="16">
        <v>1579711</v>
      </c>
      <c r="J74" s="16">
        <v>5500</v>
      </c>
      <c r="K74" s="23" t="s">
        <v>153</v>
      </c>
      <c r="L74" s="24">
        <v>0</v>
      </c>
      <c r="M74" s="23"/>
      <c r="N74" s="24">
        <v>0</v>
      </c>
      <c r="O74" s="24">
        <v>0</v>
      </c>
      <c r="P74" s="23"/>
      <c r="Q74" s="25"/>
      <c r="R74" s="24">
        <v>0</v>
      </c>
      <c r="S74" s="23"/>
      <c r="T74" s="25"/>
      <c r="U74" s="25"/>
      <c r="V74" s="25"/>
      <c r="W74" s="24">
        <v>0</v>
      </c>
      <c r="X74" s="24">
        <v>0</v>
      </c>
      <c r="Y74" s="24">
        <v>0</v>
      </c>
      <c r="Z74" s="24">
        <v>0</v>
      </c>
      <c r="AA74" s="26"/>
      <c r="AB74" s="26"/>
      <c r="AC74" s="24" t="e">
        <v>#N/A</v>
      </c>
    </row>
    <row r="75" spans="1:29" x14ac:dyDescent="0.2">
      <c r="A75" s="12">
        <v>891900361</v>
      </c>
      <c r="B75" s="12" t="s">
        <v>12</v>
      </c>
      <c r="C75" s="12" t="s">
        <v>13</v>
      </c>
      <c r="D75" s="12">
        <v>32277</v>
      </c>
      <c r="E75" s="12" t="str">
        <f>+CONCATENATE(C75,D75)</f>
        <v>FE32277</v>
      </c>
      <c r="F75" s="12" t="str">
        <f>+CONCATENATE(A75,"_",E75)</f>
        <v>891900361_FE32277</v>
      </c>
      <c r="G75" s="12" t="s">
        <v>81</v>
      </c>
      <c r="H75" s="12" t="s">
        <v>50</v>
      </c>
      <c r="I75" s="16">
        <v>2081873</v>
      </c>
      <c r="J75" s="16">
        <v>5500</v>
      </c>
      <c r="K75" s="23" t="s">
        <v>153</v>
      </c>
      <c r="L75" s="24">
        <v>0</v>
      </c>
      <c r="M75" s="23"/>
      <c r="N75" s="24">
        <v>0</v>
      </c>
      <c r="O75" s="24">
        <v>0</v>
      </c>
      <c r="P75" s="23"/>
      <c r="Q75" s="25"/>
      <c r="R75" s="24">
        <v>0</v>
      </c>
      <c r="S75" s="23"/>
      <c r="T75" s="25"/>
      <c r="U75" s="25"/>
      <c r="V75" s="25"/>
      <c r="W75" s="24">
        <v>0</v>
      </c>
      <c r="X75" s="24">
        <v>0</v>
      </c>
      <c r="Y75" s="24">
        <v>0</v>
      </c>
      <c r="Z75" s="24">
        <v>0</v>
      </c>
      <c r="AA75" s="26"/>
      <c r="AB75" s="26"/>
      <c r="AC75" s="24" t="e">
        <v>#N/A</v>
      </c>
    </row>
  </sheetData>
  <autoFilter ref="A1:AC75">
    <sortState ref="A50:AJ63">
      <sortCondition descending="1" ref="N1:N75"/>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3" zoomScaleNormal="100" workbookViewId="0">
      <selection activeCell="I26" sqref="I26"/>
    </sheetView>
  </sheetViews>
  <sheetFormatPr baseColWidth="10" defaultRowHeight="12.5" x14ac:dyDescent="0.25"/>
  <cols>
    <col min="1" max="1" width="1" style="30" customWidth="1"/>
    <col min="2" max="2" width="10.90625" style="30"/>
    <col min="3" max="3" width="17.54296875" style="30" customWidth="1"/>
    <col min="4" max="4" width="11.54296875" style="30" customWidth="1"/>
    <col min="5" max="8" width="10.90625" style="30"/>
    <col min="9" max="9" width="22.54296875" style="30" customWidth="1"/>
    <col min="10" max="10" width="14" style="30" customWidth="1"/>
    <col min="11" max="11" width="1.7265625" style="30" customWidth="1"/>
    <col min="12" max="12" width="10.90625" style="30"/>
    <col min="13" max="13" width="20.453125" style="30" bestFit="1" customWidth="1"/>
    <col min="14" max="225" width="10.90625" style="30"/>
    <col min="226" max="226" width="4.453125" style="30" customWidth="1"/>
    <col min="227" max="227" width="10.90625" style="30"/>
    <col min="228" max="228" width="17.54296875" style="30" customWidth="1"/>
    <col min="229" max="229" width="11.54296875" style="30" customWidth="1"/>
    <col min="230" max="233" width="10.90625" style="30"/>
    <col min="234" max="234" width="22.54296875" style="30" customWidth="1"/>
    <col min="235" max="235" width="14" style="30" customWidth="1"/>
    <col min="236" max="236" width="1.7265625" style="30" customWidth="1"/>
    <col min="237" max="481" width="10.90625" style="30"/>
    <col min="482" max="482" width="4.453125" style="30" customWidth="1"/>
    <col min="483" max="483" width="10.90625" style="30"/>
    <col min="484" max="484" width="17.54296875" style="30" customWidth="1"/>
    <col min="485" max="485" width="11.54296875" style="30" customWidth="1"/>
    <col min="486" max="489" width="10.90625" style="30"/>
    <col min="490" max="490" width="22.54296875" style="30" customWidth="1"/>
    <col min="491" max="491" width="14" style="30" customWidth="1"/>
    <col min="492" max="492" width="1.7265625" style="30" customWidth="1"/>
    <col min="493" max="737" width="10.90625" style="30"/>
    <col min="738" max="738" width="4.453125" style="30" customWidth="1"/>
    <col min="739" max="739" width="10.90625" style="30"/>
    <col min="740" max="740" width="17.54296875" style="30" customWidth="1"/>
    <col min="741" max="741" width="11.54296875" style="30" customWidth="1"/>
    <col min="742" max="745" width="10.90625" style="30"/>
    <col min="746" max="746" width="22.54296875" style="30" customWidth="1"/>
    <col min="747" max="747" width="14" style="30" customWidth="1"/>
    <col min="748" max="748" width="1.7265625" style="30" customWidth="1"/>
    <col min="749" max="993" width="10.90625" style="30"/>
    <col min="994" max="994" width="4.453125" style="30" customWidth="1"/>
    <col min="995" max="995" width="10.90625" style="30"/>
    <col min="996" max="996" width="17.54296875" style="30" customWidth="1"/>
    <col min="997" max="997" width="11.54296875" style="30" customWidth="1"/>
    <col min="998" max="1001" width="10.90625" style="30"/>
    <col min="1002" max="1002" width="22.54296875" style="30" customWidth="1"/>
    <col min="1003" max="1003" width="14" style="30" customWidth="1"/>
    <col min="1004" max="1004" width="1.7265625" style="30" customWidth="1"/>
    <col min="1005" max="1249" width="10.90625" style="30"/>
    <col min="1250" max="1250" width="4.453125" style="30" customWidth="1"/>
    <col min="1251" max="1251" width="10.90625" style="30"/>
    <col min="1252" max="1252" width="17.54296875" style="30" customWidth="1"/>
    <col min="1253" max="1253" width="11.54296875" style="30" customWidth="1"/>
    <col min="1254" max="1257" width="10.90625" style="30"/>
    <col min="1258" max="1258" width="22.54296875" style="30" customWidth="1"/>
    <col min="1259" max="1259" width="14" style="30" customWidth="1"/>
    <col min="1260" max="1260" width="1.7265625" style="30" customWidth="1"/>
    <col min="1261" max="1505" width="10.90625" style="30"/>
    <col min="1506" max="1506" width="4.453125" style="30" customWidth="1"/>
    <col min="1507" max="1507" width="10.90625" style="30"/>
    <col min="1508" max="1508" width="17.54296875" style="30" customWidth="1"/>
    <col min="1509" max="1509" width="11.54296875" style="30" customWidth="1"/>
    <col min="1510" max="1513" width="10.90625" style="30"/>
    <col min="1514" max="1514" width="22.54296875" style="30" customWidth="1"/>
    <col min="1515" max="1515" width="14" style="30" customWidth="1"/>
    <col min="1516" max="1516" width="1.7265625" style="30" customWidth="1"/>
    <col min="1517" max="1761" width="10.90625" style="30"/>
    <col min="1762" max="1762" width="4.453125" style="30" customWidth="1"/>
    <col min="1763" max="1763" width="10.90625" style="30"/>
    <col min="1764" max="1764" width="17.54296875" style="30" customWidth="1"/>
    <col min="1765" max="1765" width="11.54296875" style="30" customWidth="1"/>
    <col min="1766" max="1769" width="10.90625" style="30"/>
    <col min="1770" max="1770" width="22.54296875" style="30" customWidth="1"/>
    <col min="1771" max="1771" width="14" style="30" customWidth="1"/>
    <col min="1772" max="1772" width="1.7265625" style="30" customWidth="1"/>
    <col min="1773" max="2017" width="10.90625" style="30"/>
    <col min="2018" max="2018" width="4.453125" style="30" customWidth="1"/>
    <col min="2019" max="2019" width="10.90625" style="30"/>
    <col min="2020" max="2020" width="17.54296875" style="30" customWidth="1"/>
    <col min="2021" max="2021" width="11.54296875" style="30" customWidth="1"/>
    <col min="2022" max="2025" width="10.90625" style="30"/>
    <col min="2026" max="2026" width="22.54296875" style="30" customWidth="1"/>
    <col min="2027" max="2027" width="14" style="30" customWidth="1"/>
    <col min="2028" max="2028" width="1.7265625" style="30" customWidth="1"/>
    <col min="2029" max="2273" width="10.90625" style="30"/>
    <col min="2274" max="2274" width="4.453125" style="30" customWidth="1"/>
    <col min="2275" max="2275" width="10.90625" style="30"/>
    <col min="2276" max="2276" width="17.54296875" style="30" customWidth="1"/>
    <col min="2277" max="2277" width="11.54296875" style="30" customWidth="1"/>
    <col min="2278" max="2281" width="10.90625" style="30"/>
    <col min="2282" max="2282" width="22.54296875" style="30" customWidth="1"/>
    <col min="2283" max="2283" width="14" style="30" customWidth="1"/>
    <col min="2284" max="2284" width="1.7265625" style="30" customWidth="1"/>
    <col min="2285" max="2529" width="10.90625" style="30"/>
    <col min="2530" max="2530" width="4.453125" style="30" customWidth="1"/>
    <col min="2531" max="2531" width="10.90625" style="30"/>
    <col min="2532" max="2532" width="17.54296875" style="30" customWidth="1"/>
    <col min="2533" max="2533" width="11.54296875" style="30" customWidth="1"/>
    <col min="2534" max="2537" width="10.90625" style="30"/>
    <col min="2538" max="2538" width="22.54296875" style="30" customWidth="1"/>
    <col min="2539" max="2539" width="14" style="30" customWidth="1"/>
    <col min="2540" max="2540" width="1.7265625" style="30" customWidth="1"/>
    <col min="2541" max="2785" width="10.90625" style="30"/>
    <col min="2786" max="2786" width="4.453125" style="30" customWidth="1"/>
    <col min="2787" max="2787" width="10.90625" style="30"/>
    <col min="2788" max="2788" width="17.54296875" style="30" customWidth="1"/>
    <col min="2789" max="2789" width="11.54296875" style="30" customWidth="1"/>
    <col min="2790" max="2793" width="10.90625" style="30"/>
    <col min="2794" max="2794" width="22.54296875" style="30" customWidth="1"/>
    <col min="2795" max="2795" width="14" style="30" customWidth="1"/>
    <col min="2796" max="2796" width="1.7265625" style="30" customWidth="1"/>
    <col min="2797" max="3041" width="10.90625" style="30"/>
    <col min="3042" max="3042" width="4.453125" style="30" customWidth="1"/>
    <col min="3043" max="3043" width="10.90625" style="30"/>
    <col min="3044" max="3044" width="17.54296875" style="30" customWidth="1"/>
    <col min="3045" max="3045" width="11.54296875" style="30" customWidth="1"/>
    <col min="3046" max="3049" width="10.90625" style="30"/>
    <col min="3050" max="3050" width="22.54296875" style="30" customWidth="1"/>
    <col min="3051" max="3051" width="14" style="30" customWidth="1"/>
    <col min="3052" max="3052" width="1.7265625" style="30" customWidth="1"/>
    <col min="3053" max="3297" width="10.90625" style="30"/>
    <col min="3298" max="3298" width="4.453125" style="30" customWidth="1"/>
    <col min="3299" max="3299" width="10.90625" style="30"/>
    <col min="3300" max="3300" width="17.54296875" style="30" customWidth="1"/>
    <col min="3301" max="3301" width="11.54296875" style="30" customWidth="1"/>
    <col min="3302" max="3305" width="10.90625" style="30"/>
    <col min="3306" max="3306" width="22.54296875" style="30" customWidth="1"/>
    <col min="3307" max="3307" width="14" style="30" customWidth="1"/>
    <col min="3308" max="3308" width="1.7265625" style="30" customWidth="1"/>
    <col min="3309" max="3553" width="10.90625" style="30"/>
    <col min="3554" max="3554" width="4.453125" style="30" customWidth="1"/>
    <col min="3555" max="3555" width="10.90625" style="30"/>
    <col min="3556" max="3556" width="17.54296875" style="30" customWidth="1"/>
    <col min="3557" max="3557" width="11.54296875" style="30" customWidth="1"/>
    <col min="3558" max="3561" width="10.90625" style="30"/>
    <col min="3562" max="3562" width="22.54296875" style="30" customWidth="1"/>
    <col min="3563" max="3563" width="14" style="30" customWidth="1"/>
    <col min="3564" max="3564" width="1.7265625" style="30" customWidth="1"/>
    <col min="3565" max="3809" width="10.90625" style="30"/>
    <col min="3810" max="3810" width="4.453125" style="30" customWidth="1"/>
    <col min="3811" max="3811" width="10.90625" style="30"/>
    <col min="3812" max="3812" width="17.54296875" style="30" customWidth="1"/>
    <col min="3813" max="3813" width="11.54296875" style="30" customWidth="1"/>
    <col min="3814" max="3817" width="10.90625" style="30"/>
    <col min="3818" max="3818" width="22.54296875" style="30" customWidth="1"/>
    <col min="3819" max="3819" width="14" style="30" customWidth="1"/>
    <col min="3820" max="3820" width="1.7265625" style="30" customWidth="1"/>
    <col min="3821" max="4065" width="10.90625" style="30"/>
    <col min="4066" max="4066" width="4.453125" style="30" customWidth="1"/>
    <col min="4067" max="4067" width="10.90625" style="30"/>
    <col min="4068" max="4068" width="17.54296875" style="30" customWidth="1"/>
    <col min="4069" max="4069" width="11.54296875" style="30" customWidth="1"/>
    <col min="4070" max="4073" width="10.90625" style="30"/>
    <col min="4074" max="4074" width="22.54296875" style="30" customWidth="1"/>
    <col min="4075" max="4075" width="14" style="30" customWidth="1"/>
    <col min="4076" max="4076" width="1.7265625" style="30" customWidth="1"/>
    <col min="4077" max="4321" width="10.90625" style="30"/>
    <col min="4322" max="4322" width="4.453125" style="30" customWidth="1"/>
    <col min="4323" max="4323" width="10.90625" style="30"/>
    <col min="4324" max="4324" width="17.54296875" style="30" customWidth="1"/>
    <col min="4325" max="4325" width="11.54296875" style="30" customWidth="1"/>
    <col min="4326" max="4329" width="10.90625" style="30"/>
    <col min="4330" max="4330" width="22.54296875" style="30" customWidth="1"/>
    <col min="4331" max="4331" width="14" style="30" customWidth="1"/>
    <col min="4332" max="4332" width="1.7265625" style="30" customWidth="1"/>
    <col min="4333" max="4577" width="10.90625" style="30"/>
    <col min="4578" max="4578" width="4.453125" style="30" customWidth="1"/>
    <col min="4579" max="4579" width="10.90625" style="30"/>
    <col min="4580" max="4580" width="17.54296875" style="30" customWidth="1"/>
    <col min="4581" max="4581" width="11.54296875" style="30" customWidth="1"/>
    <col min="4582" max="4585" width="10.90625" style="30"/>
    <col min="4586" max="4586" width="22.54296875" style="30" customWidth="1"/>
    <col min="4587" max="4587" width="14" style="30" customWidth="1"/>
    <col min="4588" max="4588" width="1.7265625" style="30" customWidth="1"/>
    <col min="4589" max="4833" width="10.90625" style="30"/>
    <col min="4834" max="4834" width="4.453125" style="30" customWidth="1"/>
    <col min="4835" max="4835" width="10.90625" style="30"/>
    <col min="4836" max="4836" width="17.54296875" style="30" customWidth="1"/>
    <col min="4837" max="4837" width="11.54296875" style="30" customWidth="1"/>
    <col min="4838" max="4841" width="10.90625" style="30"/>
    <col min="4842" max="4842" width="22.54296875" style="30" customWidth="1"/>
    <col min="4843" max="4843" width="14" style="30" customWidth="1"/>
    <col min="4844" max="4844" width="1.7265625" style="30" customWidth="1"/>
    <col min="4845" max="5089" width="10.90625" style="30"/>
    <col min="5090" max="5090" width="4.453125" style="30" customWidth="1"/>
    <col min="5091" max="5091" width="10.90625" style="30"/>
    <col min="5092" max="5092" width="17.54296875" style="30" customWidth="1"/>
    <col min="5093" max="5093" width="11.54296875" style="30" customWidth="1"/>
    <col min="5094" max="5097" width="10.90625" style="30"/>
    <col min="5098" max="5098" width="22.54296875" style="30" customWidth="1"/>
    <col min="5099" max="5099" width="14" style="30" customWidth="1"/>
    <col min="5100" max="5100" width="1.7265625" style="30" customWidth="1"/>
    <col min="5101" max="5345" width="10.90625" style="30"/>
    <col min="5346" max="5346" width="4.453125" style="30" customWidth="1"/>
    <col min="5347" max="5347" width="10.90625" style="30"/>
    <col min="5348" max="5348" width="17.54296875" style="30" customWidth="1"/>
    <col min="5349" max="5349" width="11.54296875" style="30" customWidth="1"/>
    <col min="5350" max="5353" width="10.90625" style="30"/>
    <col min="5354" max="5354" width="22.54296875" style="30" customWidth="1"/>
    <col min="5355" max="5355" width="14" style="30" customWidth="1"/>
    <col min="5356" max="5356" width="1.7265625" style="30" customWidth="1"/>
    <col min="5357" max="5601" width="10.90625" style="30"/>
    <col min="5602" max="5602" width="4.453125" style="30" customWidth="1"/>
    <col min="5603" max="5603" width="10.90625" style="30"/>
    <col min="5604" max="5604" width="17.54296875" style="30" customWidth="1"/>
    <col min="5605" max="5605" width="11.54296875" style="30" customWidth="1"/>
    <col min="5606" max="5609" width="10.90625" style="30"/>
    <col min="5610" max="5610" width="22.54296875" style="30" customWidth="1"/>
    <col min="5611" max="5611" width="14" style="30" customWidth="1"/>
    <col min="5612" max="5612" width="1.7265625" style="30" customWidth="1"/>
    <col min="5613" max="5857" width="10.90625" style="30"/>
    <col min="5858" max="5858" width="4.453125" style="30" customWidth="1"/>
    <col min="5859" max="5859" width="10.90625" style="30"/>
    <col min="5860" max="5860" width="17.54296875" style="30" customWidth="1"/>
    <col min="5861" max="5861" width="11.54296875" style="30" customWidth="1"/>
    <col min="5862" max="5865" width="10.90625" style="30"/>
    <col min="5866" max="5866" width="22.54296875" style="30" customWidth="1"/>
    <col min="5867" max="5867" width="14" style="30" customWidth="1"/>
    <col min="5868" max="5868" width="1.7265625" style="30" customWidth="1"/>
    <col min="5869" max="6113" width="10.90625" style="30"/>
    <col min="6114" max="6114" width="4.453125" style="30" customWidth="1"/>
    <col min="6115" max="6115" width="10.90625" style="30"/>
    <col min="6116" max="6116" width="17.54296875" style="30" customWidth="1"/>
    <col min="6117" max="6117" width="11.54296875" style="30" customWidth="1"/>
    <col min="6118" max="6121" width="10.90625" style="30"/>
    <col min="6122" max="6122" width="22.54296875" style="30" customWidth="1"/>
    <col min="6123" max="6123" width="14" style="30" customWidth="1"/>
    <col min="6124" max="6124" width="1.7265625" style="30" customWidth="1"/>
    <col min="6125" max="6369" width="10.90625" style="30"/>
    <col min="6370" max="6370" width="4.453125" style="30" customWidth="1"/>
    <col min="6371" max="6371" width="10.90625" style="30"/>
    <col min="6372" max="6372" width="17.54296875" style="30" customWidth="1"/>
    <col min="6373" max="6373" width="11.54296875" style="30" customWidth="1"/>
    <col min="6374" max="6377" width="10.90625" style="30"/>
    <col min="6378" max="6378" width="22.54296875" style="30" customWidth="1"/>
    <col min="6379" max="6379" width="14" style="30" customWidth="1"/>
    <col min="6380" max="6380" width="1.7265625" style="30" customWidth="1"/>
    <col min="6381" max="6625" width="10.90625" style="30"/>
    <col min="6626" max="6626" width="4.453125" style="30" customWidth="1"/>
    <col min="6627" max="6627" width="10.90625" style="30"/>
    <col min="6628" max="6628" width="17.54296875" style="30" customWidth="1"/>
    <col min="6629" max="6629" width="11.54296875" style="30" customWidth="1"/>
    <col min="6630" max="6633" width="10.90625" style="30"/>
    <col min="6634" max="6634" width="22.54296875" style="30" customWidth="1"/>
    <col min="6635" max="6635" width="14" style="30" customWidth="1"/>
    <col min="6636" max="6636" width="1.7265625" style="30" customWidth="1"/>
    <col min="6637" max="6881" width="10.90625" style="30"/>
    <col min="6882" max="6882" width="4.453125" style="30" customWidth="1"/>
    <col min="6883" max="6883" width="10.90625" style="30"/>
    <col min="6884" max="6884" width="17.54296875" style="30" customWidth="1"/>
    <col min="6885" max="6885" width="11.54296875" style="30" customWidth="1"/>
    <col min="6886" max="6889" width="10.90625" style="30"/>
    <col min="6890" max="6890" width="22.54296875" style="30" customWidth="1"/>
    <col min="6891" max="6891" width="14" style="30" customWidth="1"/>
    <col min="6892" max="6892" width="1.7265625" style="30" customWidth="1"/>
    <col min="6893" max="7137" width="10.90625" style="30"/>
    <col min="7138" max="7138" width="4.453125" style="30" customWidth="1"/>
    <col min="7139" max="7139" width="10.90625" style="30"/>
    <col min="7140" max="7140" width="17.54296875" style="30" customWidth="1"/>
    <col min="7141" max="7141" width="11.54296875" style="30" customWidth="1"/>
    <col min="7142" max="7145" width="10.90625" style="30"/>
    <col min="7146" max="7146" width="22.54296875" style="30" customWidth="1"/>
    <col min="7147" max="7147" width="14" style="30" customWidth="1"/>
    <col min="7148" max="7148" width="1.7265625" style="30" customWidth="1"/>
    <col min="7149" max="7393" width="10.90625" style="30"/>
    <col min="7394" max="7394" width="4.453125" style="30" customWidth="1"/>
    <col min="7395" max="7395" width="10.90625" style="30"/>
    <col min="7396" max="7396" width="17.54296875" style="30" customWidth="1"/>
    <col min="7397" max="7397" width="11.54296875" style="30" customWidth="1"/>
    <col min="7398" max="7401" width="10.90625" style="30"/>
    <col min="7402" max="7402" width="22.54296875" style="30" customWidth="1"/>
    <col min="7403" max="7403" width="14" style="30" customWidth="1"/>
    <col min="7404" max="7404" width="1.7265625" style="30" customWidth="1"/>
    <col min="7405" max="7649" width="10.90625" style="30"/>
    <col min="7650" max="7650" width="4.453125" style="30" customWidth="1"/>
    <col min="7651" max="7651" width="10.90625" style="30"/>
    <col min="7652" max="7652" width="17.54296875" style="30" customWidth="1"/>
    <col min="7653" max="7653" width="11.54296875" style="30" customWidth="1"/>
    <col min="7654" max="7657" width="10.90625" style="30"/>
    <col min="7658" max="7658" width="22.54296875" style="30" customWidth="1"/>
    <col min="7659" max="7659" width="14" style="30" customWidth="1"/>
    <col min="7660" max="7660" width="1.7265625" style="30" customWidth="1"/>
    <col min="7661" max="7905" width="10.90625" style="30"/>
    <col min="7906" max="7906" width="4.453125" style="30" customWidth="1"/>
    <col min="7907" max="7907" width="10.90625" style="30"/>
    <col min="7908" max="7908" width="17.54296875" style="30" customWidth="1"/>
    <col min="7909" max="7909" width="11.54296875" style="30" customWidth="1"/>
    <col min="7910" max="7913" width="10.90625" style="30"/>
    <col min="7914" max="7914" width="22.54296875" style="30" customWidth="1"/>
    <col min="7915" max="7915" width="14" style="30" customWidth="1"/>
    <col min="7916" max="7916" width="1.7265625" style="30" customWidth="1"/>
    <col min="7917" max="8161" width="10.90625" style="30"/>
    <col min="8162" max="8162" width="4.453125" style="30" customWidth="1"/>
    <col min="8163" max="8163" width="10.90625" style="30"/>
    <col min="8164" max="8164" width="17.54296875" style="30" customWidth="1"/>
    <col min="8165" max="8165" width="11.54296875" style="30" customWidth="1"/>
    <col min="8166" max="8169" width="10.90625" style="30"/>
    <col min="8170" max="8170" width="22.54296875" style="30" customWidth="1"/>
    <col min="8171" max="8171" width="14" style="30" customWidth="1"/>
    <col min="8172" max="8172" width="1.7265625" style="30" customWidth="1"/>
    <col min="8173" max="8417" width="10.90625" style="30"/>
    <col min="8418" max="8418" width="4.453125" style="30" customWidth="1"/>
    <col min="8419" max="8419" width="10.90625" style="30"/>
    <col min="8420" max="8420" width="17.54296875" style="30" customWidth="1"/>
    <col min="8421" max="8421" width="11.54296875" style="30" customWidth="1"/>
    <col min="8422" max="8425" width="10.90625" style="30"/>
    <col min="8426" max="8426" width="22.54296875" style="30" customWidth="1"/>
    <col min="8427" max="8427" width="14" style="30" customWidth="1"/>
    <col min="8428" max="8428" width="1.7265625" style="30" customWidth="1"/>
    <col min="8429" max="8673" width="10.90625" style="30"/>
    <col min="8674" max="8674" width="4.453125" style="30" customWidth="1"/>
    <col min="8675" max="8675" width="10.90625" style="30"/>
    <col min="8676" max="8676" width="17.54296875" style="30" customWidth="1"/>
    <col min="8677" max="8677" width="11.54296875" style="30" customWidth="1"/>
    <col min="8678" max="8681" width="10.90625" style="30"/>
    <col min="8682" max="8682" width="22.54296875" style="30" customWidth="1"/>
    <col min="8683" max="8683" width="14" style="30" customWidth="1"/>
    <col min="8684" max="8684" width="1.7265625" style="30" customWidth="1"/>
    <col min="8685" max="8929" width="10.90625" style="30"/>
    <col min="8930" max="8930" width="4.453125" style="30" customWidth="1"/>
    <col min="8931" max="8931" width="10.90625" style="30"/>
    <col min="8932" max="8932" width="17.54296875" style="30" customWidth="1"/>
    <col min="8933" max="8933" width="11.54296875" style="30" customWidth="1"/>
    <col min="8934" max="8937" width="10.90625" style="30"/>
    <col min="8938" max="8938" width="22.54296875" style="30" customWidth="1"/>
    <col min="8939" max="8939" width="14" style="30" customWidth="1"/>
    <col min="8940" max="8940" width="1.7265625" style="30" customWidth="1"/>
    <col min="8941" max="9185" width="10.90625" style="30"/>
    <col min="9186" max="9186" width="4.453125" style="30" customWidth="1"/>
    <col min="9187" max="9187" width="10.90625" style="30"/>
    <col min="9188" max="9188" width="17.54296875" style="30" customWidth="1"/>
    <col min="9189" max="9189" width="11.54296875" style="30" customWidth="1"/>
    <col min="9190" max="9193" width="10.90625" style="30"/>
    <col min="9194" max="9194" width="22.54296875" style="30" customWidth="1"/>
    <col min="9195" max="9195" width="14" style="30" customWidth="1"/>
    <col min="9196" max="9196" width="1.7265625" style="30" customWidth="1"/>
    <col min="9197" max="9441" width="10.90625" style="30"/>
    <col min="9442" max="9442" width="4.453125" style="30" customWidth="1"/>
    <col min="9443" max="9443" width="10.90625" style="30"/>
    <col min="9444" max="9444" width="17.54296875" style="30" customWidth="1"/>
    <col min="9445" max="9445" width="11.54296875" style="30" customWidth="1"/>
    <col min="9446" max="9449" width="10.90625" style="30"/>
    <col min="9450" max="9450" width="22.54296875" style="30" customWidth="1"/>
    <col min="9451" max="9451" width="14" style="30" customWidth="1"/>
    <col min="9452" max="9452" width="1.7265625" style="30" customWidth="1"/>
    <col min="9453" max="9697" width="10.90625" style="30"/>
    <col min="9698" max="9698" width="4.453125" style="30" customWidth="1"/>
    <col min="9699" max="9699" width="10.90625" style="30"/>
    <col min="9700" max="9700" width="17.54296875" style="30" customWidth="1"/>
    <col min="9701" max="9701" width="11.54296875" style="30" customWidth="1"/>
    <col min="9702" max="9705" width="10.90625" style="30"/>
    <col min="9706" max="9706" width="22.54296875" style="30" customWidth="1"/>
    <col min="9707" max="9707" width="14" style="30" customWidth="1"/>
    <col min="9708" max="9708" width="1.7265625" style="30" customWidth="1"/>
    <col min="9709" max="9953" width="10.90625" style="30"/>
    <col min="9954" max="9954" width="4.453125" style="30" customWidth="1"/>
    <col min="9955" max="9955" width="10.90625" style="30"/>
    <col min="9956" max="9956" width="17.54296875" style="30" customWidth="1"/>
    <col min="9957" max="9957" width="11.54296875" style="30" customWidth="1"/>
    <col min="9958" max="9961" width="10.90625" style="30"/>
    <col min="9962" max="9962" width="22.54296875" style="30" customWidth="1"/>
    <col min="9963" max="9963" width="14" style="30" customWidth="1"/>
    <col min="9964" max="9964" width="1.7265625" style="30" customWidth="1"/>
    <col min="9965" max="10209" width="10.90625" style="30"/>
    <col min="10210" max="10210" width="4.453125" style="30" customWidth="1"/>
    <col min="10211" max="10211" width="10.90625" style="30"/>
    <col min="10212" max="10212" width="17.54296875" style="30" customWidth="1"/>
    <col min="10213" max="10213" width="11.54296875" style="30" customWidth="1"/>
    <col min="10214" max="10217" width="10.90625" style="30"/>
    <col min="10218" max="10218" width="22.54296875" style="30" customWidth="1"/>
    <col min="10219" max="10219" width="14" style="30" customWidth="1"/>
    <col min="10220" max="10220" width="1.7265625" style="30" customWidth="1"/>
    <col min="10221" max="10465" width="10.90625" style="30"/>
    <col min="10466" max="10466" width="4.453125" style="30" customWidth="1"/>
    <col min="10467" max="10467" width="10.90625" style="30"/>
    <col min="10468" max="10468" width="17.54296875" style="30" customWidth="1"/>
    <col min="10469" max="10469" width="11.54296875" style="30" customWidth="1"/>
    <col min="10470" max="10473" width="10.90625" style="30"/>
    <col min="10474" max="10474" width="22.54296875" style="30" customWidth="1"/>
    <col min="10475" max="10475" width="14" style="30" customWidth="1"/>
    <col min="10476" max="10476" width="1.7265625" style="30" customWidth="1"/>
    <col min="10477" max="10721" width="10.90625" style="30"/>
    <col min="10722" max="10722" width="4.453125" style="30" customWidth="1"/>
    <col min="10723" max="10723" width="10.90625" style="30"/>
    <col min="10724" max="10724" width="17.54296875" style="30" customWidth="1"/>
    <col min="10725" max="10725" width="11.54296875" style="30" customWidth="1"/>
    <col min="10726" max="10729" width="10.90625" style="30"/>
    <col min="10730" max="10730" width="22.54296875" style="30" customWidth="1"/>
    <col min="10731" max="10731" width="14" style="30" customWidth="1"/>
    <col min="10732" max="10732" width="1.7265625" style="30" customWidth="1"/>
    <col min="10733" max="10977" width="10.90625" style="30"/>
    <col min="10978" max="10978" width="4.453125" style="30" customWidth="1"/>
    <col min="10979" max="10979" width="10.90625" style="30"/>
    <col min="10980" max="10980" width="17.54296875" style="30" customWidth="1"/>
    <col min="10981" max="10981" width="11.54296875" style="30" customWidth="1"/>
    <col min="10982" max="10985" width="10.90625" style="30"/>
    <col min="10986" max="10986" width="22.54296875" style="30" customWidth="1"/>
    <col min="10987" max="10987" width="14" style="30" customWidth="1"/>
    <col min="10988" max="10988" width="1.7265625" style="30" customWidth="1"/>
    <col min="10989" max="11233" width="10.90625" style="30"/>
    <col min="11234" max="11234" width="4.453125" style="30" customWidth="1"/>
    <col min="11235" max="11235" width="10.90625" style="30"/>
    <col min="11236" max="11236" width="17.54296875" style="30" customWidth="1"/>
    <col min="11237" max="11237" width="11.54296875" style="30" customWidth="1"/>
    <col min="11238" max="11241" width="10.90625" style="30"/>
    <col min="11242" max="11242" width="22.54296875" style="30" customWidth="1"/>
    <col min="11243" max="11243" width="14" style="30" customWidth="1"/>
    <col min="11244" max="11244" width="1.7265625" style="30" customWidth="1"/>
    <col min="11245" max="11489" width="10.90625" style="30"/>
    <col min="11490" max="11490" width="4.453125" style="30" customWidth="1"/>
    <col min="11491" max="11491" width="10.90625" style="30"/>
    <col min="11492" max="11492" width="17.54296875" style="30" customWidth="1"/>
    <col min="11493" max="11493" width="11.54296875" style="30" customWidth="1"/>
    <col min="11494" max="11497" width="10.90625" style="30"/>
    <col min="11498" max="11498" width="22.54296875" style="30" customWidth="1"/>
    <col min="11499" max="11499" width="14" style="30" customWidth="1"/>
    <col min="11500" max="11500" width="1.7265625" style="30" customWidth="1"/>
    <col min="11501" max="11745" width="10.90625" style="30"/>
    <col min="11746" max="11746" width="4.453125" style="30" customWidth="1"/>
    <col min="11747" max="11747" width="10.90625" style="30"/>
    <col min="11748" max="11748" width="17.54296875" style="30" customWidth="1"/>
    <col min="11749" max="11749" width="11.54296875" style="30" customWidth="1"/>
    <col min="11750" max="11753" width="10.90625" style="30"/>
    <col min="11754" max="11754" width="22.54296875" style="30" customWidth="1"/>
    <col min="11755" max="11755" width="14" style="30" customWidth="1"/>
    <col min="11756" max="11756" width="1.7265625" style="30" customWidth="1"/>
    <col min="11757" max="12001" width="10.90625" style="30"/>
    <col min="12002" max="12002" width="4.453125" style="30" customWidth="1"/>
    <col min="12003" max="12003" width="10.90625" style="30"/>
    <col min="12004" max="12004" width="17.54296875" style="30" customWidth="1"/>
    <col min="12005" max="12005" width="11.54296875" style="30" customWidth="1"/>
    <col min="12006" max="12009" width="10.90625" style="30"/>
    <col min="12010" max="12010" width="22.54296875" style="30" customWidth="1"/>
    <col min="12011" max="12011" width="14" style="30" customWidth="1"/>
    <col min="12012" max="12012" width="1.7265625" style="30" customWidth="1"/>
    <col min="12013" max="12257" width="10.90625" style="30"/>
    <col min="12258" max="12258" width="4.453125" style="30" customWidth="1"/>
    <col min="12259" max="12259" width="10.90625" style="30"/>
    <col min="12260" max="12260" width="17.54296875" style="30" customWidth="1"/>
    <col min="12261" max="12261" width="11.54296875" style="30" customWidth="1"/>
    <col min="12262" max="12265" width="10.90625" style="30"/>
    <col min="12266" max="12266" width="22.54296875" style="30" customWidth="1"/>
    <col min="12267" max="12267" width="14" style="30" customWidth="1"/>
    <col min="12268" max="12268" width="1.7265625" style="30" customWidth="1"/>
    <col min="12269" max="12513" width="10.90625" style="30"/>
    <col min="12514" max="12514" width="4.453125" style="30" customWidth="1"/>
    <col min="12515" max="12515" width="10.90625" style="30"/>
    <col min="12516" max="12516" width="17.54296875" style="30" customWidth="1"/>
    <col min="12517" max="12517" width="11.54296875" style="30" customWidth="1"/>
    <col min="12518" max="12521" width="10.90625" style="30"/>
    <col min="12522" max="12522" width="22.54296875" style="30" customWidth="1"/>
    <col min="12523" max="12523" width="14" style="30" customWidth="1"/>
    <col min="12524" max="12524" width="1.7265625" style="30" customWidth="1"/>
    <col min="12525" max="12769" width="10.90625" style="30"/>
    <col min="12770" max="12770" width="4.453125" style="30" customWidth="1"/>
    <col min="12771" max="12771" width="10.90625" style="30"/>
    <col min="12772" max="12772" width="17.54296875" style="30" customWidth="1"/>
    <col min="12773" max="12773" width="11.54296875" style="30" customWidth="1"/>
    <col min="12774" max="12777" width="10.90625" style="30"/>
    <col min="12778" max="12778" width="22.54296875" style="30" customWidth="1"/>
    <col min="12779" max="12779" width="14" style="30" customWidth="1"/>
    <col min="12780" max="12780" width="1.7265625" style="30" customWidth="1"/>
    <col min="12781" max="13025" width="10.90625" style="30"/>
    <col min="13026" max="13026" width="4.453125" style="30" customWidth="1"/>
    <col min="13027" max="13027" width="10.90625" style="30"/>
    <col min="13028" max="13028" width="17.54296875" style="30" customWidth="1"/>
    <col min="13029" max="13029" width="11.54296875" style="30" customWidth="1"/>
    <col min="13030" max="13033" width="10.90625" style="30"/>
    <col min="13034" max="13034" width="22.54296875" style="30" customWidth="1"/>
    <col min="13035" max="13035" width="14" style="30" customWidth="1"/>
    <col min="13036" max="13036" width="1.7265625" style="30" customWidth="1"/>
    <col min="13037" max="13281" width="10.90625" style="30"/>
    <col min="13282" max="13282" width="4.453125" style="30" customWidth="1"/>
    <col min="13283" max="13283" width="10.90625" style="30"/>
    <col min="13284" max="13284" width="17.54296875" style="30" customWidth="1"/>
    <col min="13285" max="13285" width="11.54296875" style="30" customWidth="1"/>
    <col min="13286" max="13289" width="10.90625" style="30"/>
    <col min="13290" max="13290" width="22.54296875" style="30" customWidth="1"/>
    <col min="13291" max="13291" width="14" style="30" customWidth="1"/>
    <col min="13292" max="13292" width="1.7265625" style="30" customWidth="1"/>
    <col min="13293" max="13537" width="10.90625" style="30"/>
    <col min="13538" max="13538" width="4.453125" style="30" customWidth="1"/>
    <col min="13539" max="13539" width="10.90625" style="30"/>
    <col min="13540" max="13540" width="17.54296875" style="30" customWidth="1"/>
    <col min="13541" max="13541" width="11.54296875" style="30" customWidth="1"/>
    <col min="13542" max="13545" width="10.90625" style="30"/>
    <col min="13546" max="13546" width="22.54296875" style="30" customWidth="1"/>
    <col min="13547" max="13547" width="14" style="30" customWidth="1"/>
    <col min="13548" max="13548" width="1.7265625" style="30" customWidth="1"/>
    <col min="13549" max="13793" width="10.90625" style="30"/>
    <col min="13794" max="13794" width="4.453125" style="30" customWidth="1"/>
    <col min="13795" max="13795" width="10.90625" style="30"/>
    <col min="13796" max="13796" width="17.54296875" style="30" customWidth="1"/>
    <col min="13797" max="13797" width="11.54296875" style="30" customWidth="1"/>
    <col min="13798" max="13801" width="10.90625" style="30"/>
    <col min="13802" max="13802" width="22.54296875" style="30" customWidth="1"/>
    <col min="13803" max="13803" width="14" style="30" customWidth="1"/>
    <col min="13804" max="13804" width="1.7265625" style="30" customWidth="1"/>
    <col min="13805" max="14049" width="10.90625" style="30"/>
    <col min="14050" max="14050" width="4.453125" style="30" customWidth="1"/>
    <col min="14051" max="14051" width="10.90625" style="30"/>
    <col min="14052" max="14052" width="17.54296875" style="30" customWidth="1"/>
    <col min="14053" max="14053" width="11.54296875" style="30" customWidth="1"/>
    <col min="14054" max="14057" width="10.90625" style="30"/>
    <col min="14058" max="14058" width="22.54296875" style="30" customWidth="1"/>
    <col min="14059" max="14059" width="14" style="30" customWidth="1"/>
    <col min="14060" max="14060" width="1.7265625" style="30" customWidth="1"/>
    <col min="14061" max="14305" width="10.90625" style="30"/>
    <col min="14306" max="14306" width="4.453125" style="30" customWidth="1"/>
    <col min="14307" max="14307" width="10.90625" style="30"/>
    <col min="14308" max="14308" width="17.54296875" style="30" customWidth="1"/>
    <col min="14309" max="14309" width="11.54296875" style="30" customWidth="1"/>
    <col min="14310" max="14313" width="10.90625" style="30"/>
    <col min="14314" max="14314" width="22.54296875" style="30" customWidth="1"/>
    <col min="14315" max="14315" width="14" style="30" customWidth="1"/>
    <col min="14316" max="14316" width="1.7265625" style="30" customWidth="1"/>
    <col min="14317" max="14561" width="10.90625" style="30"/>
    <col min="14562" max="14562" width="4.453125" style="30" customWidth="1"/>
    <col min="14563" max="14563" width="10.90625" style="30"/>
    <col min="14564" max="14564" width="17.54296875" style="30" customWidth="1"/>
    <col min="14565" max="14565" width="11.54296875" style="30" customWidth="1"/>
    <col min="14566" max="14569" width="10.90625" style="30"/>
    <col min="14570" max="14570" width="22.54296875" style="30" customWidth="1"/>
    <col min="14571" max="14571" width="14" style="30" customWidth="1"/>
    <col min="14572" max="14572" width="1.7265625" style="30" customWidth="1"/>
    <col min="14573" max="14817" width="10.90625" style="30"/>
    <col min="14818" max="14818" width="4.453125" style="30" customWidth="1"/>
    <col min="14819" max="14819" width="10.90625" style="30"/>
    <col min="14820" max="14820" width="17.54296875" style="30" customWidth="1"/>
    <col min="14821" max="14821" width="11.54296875" style="30" customWidth="1"/>
    <col min="14822" max="14825" width="10.90625" style="30"/>
    <col min="14826" max="14826" width="22.54296875" style="30" customWidth="1"/>
    <col min="14827" max="14827" width="14" style="30" customWidth="1"/>
    <col min="14828" max="14828" width="1.7265625" style="30" customWidth="1"/>
    <col min="14829" max="15073" width="10.90625" style="30"/>
    <col min="15074" max="15074" width="4.453125" style="30" customWidth="1"/>
    <col min="15075" max="15075" width="10.90625" style="30"/>
    <col min="15076" max="15076" width="17.54296875" style="30" customWidth="1"/>
    <col min="15077" max="15077" width="11.54296875" style="30" customWidth="1"/>
    <col min="15078" max="15081" width="10.90625" style="30"/>
    <col min="15082" max="15082" width="22.54296875" style="30" customWidth="1"/>
    <col min="15083" max="15083" width="14" style="30" customWidth="1"/>
    <col min="15084" max="15084" width="1.7265625" style="30" customWidth="1"/>
    <col min="15085" max="15329" width="10.90625" style="30"/>
    <col min="15330" max="15330" width="4.453125" style="30" customWidth="1"/>
    <col min="15331" max="15331" width="10.90625" style="30"/>
    <col min="15332" max="15332" width="17.54296875" style="30" customWidth="1"/>
    <col min="15333" max="15333" width="11.54296875" style="30" customWidth="1"/>
    <col min="15334" max="15337" width="10.90625" style="30"/>
    <col min="15338" max="15338" width="22.54296875" style="30" customWidth="1"/>
    <col min="15339" max="15339" width="14" style="30" customWidth="1"/>
    <col min="15340" max="15340" width="1.7265625" style="30" customWidth="1"/>
    <col min="15341" max="15585" width="10.90625" style="30"/>
    <col min="15586" max="15586" width="4.453125" style="30" customWidth="1"/>
    <col min="15587" max="15587" width="10.90625" style="30"/>
    <col min="15588" max="15588" width="17.54296875" style="30" customWidth="1"/>
    <col min="15589" max="15589" width="11.54296875" style="30" customWidth="1"/>
    <col min="15590" max="15593" width="10.90625" style="30"/>
    <col min="15594" max="15594" width="22.54296875" style="30" customWidth="1"/>
    <col min="15595" max="15595" width="14" style="30" customWidth="1"/>
    <col min="15596" max="15596" width="1.7265625" style="30" customWidth="1"/>
    <col min="15597" max="15841" width="10.90625" style="30"/>
    <col min="15842" max="15842" width="4.453125" style="30" customWidth="1"/>
    <col min="15843" max="15843" width="10.90625" style="30"/>
    <col min="15844" max="15844" width="17.54296875" style="30" customWidth="1"/>
    <col min="15845" max="15845" width="11.54296875" style="30" customWidth="1"/>
    <col min="15846" max="15849" width="10.90625" style="30"/>
    <col min="15850" max="15850" width="22.54296875" style="30" customWidth="1"/>
    <col min="15851" max="15851" width="14" style="30" customWidth="1"/>
    <col min="15852" max="15852" width="1.7265625" style="30" customWidth="1"/>
    <col min="15853" max="16097" width="10.90625" style="30"/>
    <col min="16098" max="16098" width="4.453125" style="30" customWidth="1"/>
    <col min="16099" max="16099" width="10.90625" style="30"/>
    <col min="16100" max="16100" width="17.54296875" style="30" customWidth="1"/>
    <col min="16101" max="16101" width="11.54296875" style="30" customWidth="1"/>
    <col min="16102" max="16105" width="10.90625" style="30"/>
    <col min="16106" max="16106" width="22.54296875" style="30" customWidth="1"/>
    <col min="16107" max="16107" width="14" style="30" customWidth="1"/>
    <col min="16108" max="16108" width="1.7265625" style="30" customWidth="1"/>
    <col min="16109" max="16384" width="10.90625" style="30"/>
  </cols>
  <sheetData>
    <row r="1" spans="2:13" ht="6" customHeight="1" thickBot="1" x14ac:dyDescent="0.3"/>
    <row r="2" spans="2:13" ht="19.5" customHeight="1" x14ac:dyDescent="0.25">
      <c r="B2" s="31"/>
      <c r="C2" s="32"/>
      <c r="D2" s="33" t="s">
        <v>160</v>
      </c>
      <c r="E2" s="34"/>
      <c r="F2" s="34"/>
      <c r="G2" s="34"/>
      <c r="H2" s="34"/>
      <c r="I2" s="35"/>
      <c r="J2" s="36" t="s">
        <v>161</v>
      </c>
    </row>
    <row r="3" spans="2:13" ht="15.75" customHeight="1" thickBot="1" x14ac:dyDescent="0.3">
      <c r="B3" s="37"/>
      <c r="C3" s="38"/>
      <c r="D3" s="39"/>
      <c r="E3" s="40"/>
      <c r="F3" s="40"/>
      <c r="G3" s="40"/>
      <c r="H3" s="40"/>
      <c r="I3" s="41"/>
      <c r="J3" s="42"/>
    </row>
    <row r="4" spans="2:13" ht="13" x14ac:dyDescent="0.25">
      <c r="B4" s="37"/>
      <c r="C4" s="38"/>
      <c r="D4" s="43"/>
      <c r="E4" s="44"/>
      <c r="F4" s="44"/>
      <c r="G4" s="44"/>
      <c r="H4" s="44"/>
      <c r="I4" s="45"/>
      <c r="J4" s="46"/>
    </row>
    <row r="5" spans="2:13" ht="13" x14ac:dyDescent="0.25">
      <c r="B5" s="37"/>
      <c r="C5" s="38"/>
      <c r="D5" s="47" t="s">
        <v>162</v>
      </c>
      <c r="E5" s="48"/>
      <c r="F5" s="48"/>
      <c r="G5" s="48"/>
      <c r="H5" s="48"/>
      <c r="I5" s="49"/>
      <c r="J5" s="49" t="s">
        <v>163</v>
      </c>
    </row>
    <row r="6" spans="2:13" ht="13.5" thickBot="1" x14ac:dyDescent="0.3">
      <c r="B6" s="50"/>
      <c r="C6" s="51"/>
      <c r="D6" s="52"/>
      <c r="E6" s="53"/>
      <c r="F6" s="53"/>
      <c r="G6" s="53"/>
      <c r="H6" s="53"/>
      <c r="I6" s="54"/>
      <c r="J6" s="55"/>
    </row>
    <row r="7" spans="2:13" x14ac:dyDescent="0.25">
      <c r="B7" s="56"/>
      <c r="J7" s="57"/>
    </row>
    <row r="8" spans="2:13" x14ac:dyDescent="0.25">
      <c r="B8" s="56"/>
      <c r="J8" s="57"/>
    </row>
    <row r="9" spans="2:13" x14ac:dyDescent="0.25">
      <c r="B9" s="56"/>
      <c r="J9" s="57"/>
    </row>
    <row r="10" spans="2:13" ht="13" x14ac:dyDescent="0.3">
      <c r="B10" s="56"/>
      <c r="C10" s="58" t="s">
        <v>198</v>
      </c>
      <c r="E10" s="59"/>
      <c r="H10" s="60"/>
      <c r="J10" s="57"/>
      <c r="M10" s="60"/>
    </row>
    <row r="11" spans="2:13" x14ac:dyDescent="0.25">
      <c r="B11" s="56"/>
      <c r="J11" s="57"/>
    </row>
    <row r="12" spans="2:13" ht="13" x14ac:dyDescent="0.3">
      <c r="B12" s="56"/>
      <c r="C12" s="58" t="s">
        <v>193</v>
      </c>
      <c r="J12" s="57"/>
    </row>
    <row r="13" spans="2:13" ht="13" x14ac:dyDescent="0.3">
      <c r="B13" s="56"/>
      <c r="C13" s="58" t="s">
        <v>194</v>
      </c>
      <c r="J13" s="57"/>
    </row>
    <row r="14" spans="2:13" x14ac:dyDescent="0.25">
      <c r="B14" s="56"/>
      <c r="J14" s="57"/>
    </row>
    <row r="15" spans="2:13" x14ac:dyDescent="0.25">
      <c r="B15" s="56"/>
      <c r="C15" s="30" t="s">
        <v>164</v>
      </c>
      <c r="J15" s="57"/>
    </row>
    <row r="16" spans="2:13" x14ac:dyDescent="0.25">
      <c r="B16" s="56"/>
      <c r="C16" s="61"/>
      <c r="J16" s="57"/>
    </row>
    <row r="17" spans="2:10" ht="13" x14ac:dyDescent="0.3">
      <c r="B17" s="56"/>
      <c r="C17" s="30" t="s">
        <v>165</v>
      </c>
      <c r="D17" s="59"/>
      <c r="H17" s="62"/>
      <c r="I17" s="63"/>
      <c r="J17" s="57"/>
    </row>
    <row r="18" spans="2:10" ht="13" x14ac:dyDescent="0.3">
      <c r="B18" s="56"/>
      <c r="C18" s="58" t="s">
        <v>166</v>
      </c>
      <c r="D18" s="58"/>
      <c r="E18" s="58"/>
      <c r="F18" s="58"/>
      <c r="H18" s="64">
        <v>74</v>
      </c>
      <c r="I18" s="65">
        <v>8014683</v>
      </c>
      <c r="J18" s="57"/>
    </row>
    <row r="19" spans="2:10" x14ac:dyDescent="0.25">
      <c r="B19" s="56"/>
      <c r="C19" s="30" t="s">
        <v>167</v>
      </c>
      <c r="H19" s="66">
        <v>6</v>
      </c>
      <c r="I19" s="67">
        <v>187320</v>
      </c>
      <c r="J19" s="57"/>
    </row>
    <row r="20" spans="2:10" x14ac:dyDescent="0.25">
      <c r="B20" s="56"/>
      <c r="C20" s="30" t="s">
        <v>168</v>
      </c>
      <c r="H20" s="66">
        <v>48</v>
      </c>
      <c r="I20" s="67">
        <v>2687319</v>
      </c>
      <c r="J20" s="57"/>
    </row>
    <row r="21" spans="2:10" x14ac:dyDescent="0.25">
      <c r="B21" s="56"/>
      <c r="C21" s="30" t="s">
        <v>169</v>
      </c>
      <c r="H21" s="66">
        <v>11</v>
      </c>
      <c r="I21" s="67">
        <v>698730</v>
      </c>
      <c r="J21" s="57"/>
    </row>
    <row r="22" spans="2:10" x14ac:dyDescent="0.25">
      <c r="B22" s="56"/>
      <c r="C22" s="30" t="s">
        <v>170</v>
      </c>
      <c r="H22" s="66">
        <v>0</v>
      </c>
      <c r="I22" s="67">
        <v>0</v>
      </c>
      <c r="J22" s="57"/>
    </row>
    <row r="23" spans="2:10" x14ac:dyDescent="0.25">
      <c r="B23" s="56"/>
      <c r="C23" s="30" t="s">
        <v>171</v>
      </c>
      <c r="H23" s="66">
        <v>0</v>
      </c>
      <c r="I23" s="67">
        <v>0</v>
      </c>
      <c r="J23" s="57"/>
    </row>
    <row r="24" spans="2:10" ht="13" thickBot="1" x14ac:dyDescent="0.3">
      <c r="B24" s="56"/>
      <c r="C24" s="30" t="s">
        <v>172</v>
      </c>
      <c r="H24" s="68">
        <v>1</v>
      </c>
      <c r="I24" s="69">
        <v>123000</v>
      </c>
      <c r="J24" s="57"/>
    </row>
    <row r="25" spans="2:10" ht="13" x14ac:dyDescent="0.3">
      <c r="B25" s="56"/>
      <c r="C25" s="58" t="s">
        <v>173</v>
      </c>
      <c r="D25" s="58"/>
      <c r="E25" s="58"/>
      <c r="F25" s="58"/>
      <c r="H25" s="64">
        <f>H19+H20+H21+H22+H24+H23</f>
        <v>66</v>
      </c>
      <c r="I25" s="65">
        <f>I19+I20+I21+I22+I24+I23</f>
        <v>3696369</v>
      </c>
      <c r="J25" s="57"/>
    </row>
    <row r="26" spans="2:10" x14ac:dyDescent="0.25">
      <c r="B26" s="56"/>
      <c r="C26" s="30" t="s">
        <v>174</v>
      </c>
      <c r="H26" s="66">
        <v>8</v>
      </c>
      <c r="I26" s="67">
        <v>4318314</v>
      </c>
      <c r="J26" s="57"/>
    </row>
    <row r="27" spans="2:10" ht="13" thickBot="1" x14ac:dyDescent="0.3">
      <c r="B27" s="56"/>
      <c r="C27" s="30" t="s">
        <v>175</v>
      </c>
      <c r="H27" s="68">
        <v>0</v>
      </c>
      <c r="I27" s="69">
        <v>0</v>
      </c>
      <c r="J27" s="57"/>
    </row>
    <row r="28" spans="2:10" ht="13" x14ac:dyDescent="0.3">
      <c r="B28" s="56"/>
      <c r="C28" s="58" t="s">
        <v>176</v>
      </c>
      <c r="D28" s="58"/>
      <c r="E28" s="58"/>
      <c r="F28" s="58"/>
      <c r="H28" s="64">
        <f>H26+H27</f>
        <v>8</v>
      </c>
      <c r="I28" s="65">
        <f>I26+I27</f>
        <v>4318314</v>
      </c>
      <c r="J28" s="57"/>
    </row>
    <row r="29" spans="2:10" ht="13.5" thickBot="1" x14ac:dyDescent="0.35">
      <c r="B29" s="56"/>
      <c r="C29" s="30" t="s">
        <v>177</v>
      </c>
      <c r="D29" s="58"/>
      <c r="E29" s="58"/>
      <c r="F29" s="58"/>
      <c r="H29" s="68">
        <v>0</v>
      </c>
      <c r="I29" s="69">
        <v>0</v>
      </c>
      <c r="J29" s="57"/>
    </row>
    <row r="30" spans="2:10" ht="13" x14ac:dyDescent="0.3">
      <c r="B30" s="56"/>
      <c r="C30" s="58" t="s">
        <v>178</v>
      </c>
      <c r="D30" s="58"/>
      <c r="E30" s="58"/>
      <c r="F30" s="58"/>
      <c r="H30" s="66">
        <f>H29</f>
        <v>0</v>
      </c>
      <c r="I30" s="67">
        <f>I29</f>
        <v>0</v>
      </c>
      <c r="J30" s="57"/>
    </row>
    <row r="31" spans="2:10" ht="13" x14ac:dyDescent="0.3">
      <c r="B31" s="56"/>
      <c r="C31" s="58"/>
      <c r="D31" s="58"/>
      <c r="E31" s="58"/>
      <c r="F31" s="58"/>
      <c r="H31" s="70"/>
      <c r="I31" s="65"/>
      <c r="J31" s="57"/>
    </row>
    <row r="32" spans="2:10" ht="13.5" thickBot="1" x14ac:dyDescent="0.35">
      <c r="B32" s="56"/>
      <c r="C32" s="58" t="s">
        <v>179</v>
      </c>
      <c r="D32" s="58"/>
      <c r="H32" s="71">
        <f>H25+H28+H30</f>
        <v>74</v>
      </c>
      <c r="I32" s="72">
        <f>I25+I28+I30</f>
        <v>8014683</v>
      </c>
      <c r="J32" s="57"/>
    </row>
    <row r="33" spans="2:10" ht="13.5" thickTop="1" x14ac:dyDescent="0.3">
      <c r="B33" s="56"/>
      <c r="C33" s="58"/>
      <c r="D33" s="58"/>
      <c r="H33" s="73">
        <f>+H18-H32</f>
        <v>0</v>
      </c>
      <c r="I33" s="67">
        <f>+I18-I32</f>
        <v>0</v>
      </c>
      <c r="J33" s="57"/>
    </row>
    <row r="34" spans="2:10" x14ac:dyDescent="0.25">
      <c r="B34" s="56"/>
      <c r="G34" s="73"/>
      <c r="H34" s="73"/>
      <c r="I34" s="73"/>
      <c r="J34" s="57"/>
    </row>
    <row r="35" spans="2:10" x14ac:dyDescent="0.25">
      <c r="B35" s="56"/>
      <c r="G35" s="73"/>
      <c r="H35" s="73"/>
      <c r="I35" s="73"/>
      <c r="J35" s="57"/>
    </row>
    <row r="36" spans="2:10" ht="13" x14ac:dyDescent="0.3">
      <c r="B36" s="56"/>
      <c r="C36" s="58"/>
      <c r="G36" s="73"/>
      <c r="H36" s="73"/>
      <c r="I36" s="73"/>
      <c r="J36" s="57"/>
    </row>
    <row r="37" spans="2:10" ht="13.5" thickBot="1" x14ac:dyDescent="0.35">
      <c r="B37" s="56"/>
      <c r="C37" s="74" t="s">
        <v>195</v>
      </c>
      <c r="D37" s="75"/>
      <c r="H37" s="74" t="s">
        <v>180</v>
      </c>
      <c r="I37" s="75"/>
      <c r="J37" s="57"/>
    </row>
    <row r="38" spans="2:10" ht="13" x14ac:dyDescent="0.3">
      <c r="B38" s="56"/>
      <c r="C38" s="58" t="s">
        <v>196</v>
      </c>
      <c r="D38" s="73"/>
      <c r="H38" s="76" t="s">
        <v>181</v>
      </c>
      <c r="I38" s="73"/>
      <c r="J38" s="57"/>
    </row>
    <row r="39" spans="2:10" ht="13" x14ac:dyDescent="0.3">
      <c r="B39" s="56"/>
      <c r="C39" s="58" t="s">
        <v>197</v>
      </c>
      <c r="H39" s="58" t="s">
        <v>182</v>
      </c>
      <c r="I39" s="73"/>
      <c r="J39" s="57"/>
    </row>
    <row r="40" spans="2:10" x14ac:dyDescent="0.25">
      <c r="B40" s="56"/>
      <c r="G40" s="73"/>
      <c r="H40" s="73"/>
      <c r="I40" s="73"/>
      <c r="J40" s="57"/>
    </row>
    <row r="41" spans="2:10" ht="12.75" customHeight="1" x14ac:dyDescent="0.25">
      <c r="B41" s="56"/>
      <c r="C41" s="77" t="s">
        <v>183</v>
      </c>
      <c r="D41" s="77"/>
      <c r="E41" s="77"/>
      <c r="F41" s="77"/>
      <c r="G41" s="77"/>
      <c r="H41" s="77"/>
      <c r="I41" s="77"/>
      <c r="J41" s="57"/>
    </row>
    <row r="42" spans="2:10" ht="18.75" customHeight="1" thickBot="1" x14ac:dyDescent="0.3">
      <c r="B42" s="78"/>
      <c r="C42" s="79"/>
      <c r="D42" s="79"/>
      <c r="E42" s="79"/>
      <c r="F42" s="79"/>
      <c r="G42" s="79"/>
      <c r="H42" s="79"/>
      <c r="I42" s="79"/>
      <c r="J42" s="8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B8" sqref="B8:J29"/>
    </sheetView>
  </sheetViews>
  <sheetFormatPr baseColWidth="10" defaultColWidth="11.453125" defaultRowHeight="12.5" x14ac:dyDescent="0.25"/>
  <cols>
    <col min="1" max="1" width="4.453125" style="30" customWidth="1"/>
    <col min="2" max="2" width="11.453125" style="30"/>
    <col min="3" max="3" width="12.81640625" style="30" customWidth="1"/>
    <col min="4" max="4" width="22" style="30" customWidth="1"/>
    <col min="5" max="8" width="11.453125" style="30"/>
    <col min="9" max="9" width="24.7265625" style="30" customWidth="1"/>
    <col min="10" max="10" width="12.54296875" style="30" customWidth="1"/>
    <col min="11" max="11" width="1.7265625" style="30" customWidth="1"/>
    <col min="12" max="16384" width="11.453125" style="30"/>
  </cols>
  <sheetData>
    <row r="1" spans="2:10" ht="18" customHeight="1" thickBot="1" x14ac:dyDescent="0.3"/>
    <row r="2" spans="2:10" ht="19.5" customHeight="1" x14ac:dyDescent="0.25">
      <c r="B2" s="31"/>
      <c r="C2" s="32"/>
      <c r="D2" s="33" t="s">
        <v>184</v>
      </c>
      <c r="E2" s="34"/>
      <c r="F2" s="34"/>
      <c r="G2" s="34"/>
      <c r="H2" s="34"/>
      <c r="I2" s="35"/>
      <c r="J2" s="36" t="s">
        <v>161</v>
      </c>
    </row>
    <row r="3" spans="2:10" ht="15.75" customHeight="1" thickBot="1" x14ac:dyDescent="0.3">
      <c r="B3" s="37"/>
      <c r="C3" s="38"/>
      <c r="D3" s="39"/>
      <c r="E3" s="40"/>
      <c r="F3" s="40"/>
      <c r="G3" s="40"/>
      <c r="H3" s="40"/>
      <c r="I3" s="41"/>
      <c r="J3" s="42"/>
    </row>
    <row r="4" spans="2:10" ht="13" x14ac:dyDescent="0.25">
      <c r="B4" s="37"/>
      <c r="C4" s="38"/>
      <c r="E4" s="44"/>
      <c r="F4" s="44"/>
      <c r="G4" s="44"/>
      <c r="H4" s="44"/>
      <c r="I4" s="45"/>
      <c r="J4" s="46"/>
    </row>
    <row r="5" spans="2:10" ht="13" x14ac:dyDescent="0.25">
      <c r="B5" s="37"/>
      <c r="C5" s="38"/>
      <c r="D5" s="81" t="s">
        <v>185</v>
      </c>
      <c r="E5" s="82"/>
      <c r="F5" s="82"/>
      <c r="G5" s="82"/>
      <c r="H5" s="82"/>
      <c r="I5" s="83"/>
      <c r="J5" s="49" t="s">
        <v>186</v>
      </c>
    </row>
    <row r="6" spans="2:10" ht="13.5" thickBot="1" x14ac:dyDescent="0.3">
      <c r="B6" s="50"/>
      <c r="C6" s="51"/>
      <c r="D6" s="52"/>
      <c r="E6" s="53"/>
      <c r="F6" s="53"/>
      <c r="G6" s="53"/>
      <c r="H6" s="53"/>
      <c r="I6" s="54"/>
      <c r="J6" s="55"/>
    </row>
    <row r="7" spans="2:10" x14ac:dyDescent="0.25">
      <c r="B7" s="56"/>
      <c r="J7" s="57"/>
    </row>
    <row r="8" spans="2:10" x14ac:dyDescent="0.25">
      <c r="B8" s="56"/>
      <c r="J8" s="57"/>
    </row>
    <row r="9" spans="2:10" ht="13" x14ac:dyDescent="0.3">
      <c r="B9" s="56"/>
      <c r="C9" s="58" t="s">
        <v>198</v>
      </c>
      <c r="D9" s="60"/>
      <c r="E9" s="59"/>
      <c r="J9" s="57"/>
    </row>
    <row r="10" spans="2:10" ht="13" x14ac:dyDescent="0.3">
      <c r="B10" s="56"/>
      <c r="C10" s="58"/>
      <c r="J10" s="57"/>
    </row>
    <row r="11" spans="2:10" ht="13" x14ac:dyDescent="0.3">
      <c r="B11" s="56"/>
      <c r="C11" s="58" t="s">
        <v>193</v>
      </c>
      <c r="J11" s="57"/>
    </row>
    <row r="12" spans="2:10" ht="13" x14ac:dyDescent="0.3">
      <c r="B12" s="56"/>
      <c r="C12" s="58" t="s">
        <v>194</v>
      </c>
      <c r="J12" s="57"/>
    </row>
    <row r="13" spans="2:10" x14ac:dyDescent="0.25">
      <c r="B13" s="56"/>
      <c r="J13" s="57"/>
    </row>
    <row r="14" spans="2:10" x14ac:dyDescent="0.25">
      <c r="B14" s="56"/>
      <c r="C14" s="30" t="s">
        <v>187</v>
      </c>
      <c r="J14" s="57"/>
    </row>
    <row r="15" spans="2:10" x14ac:dyDescent="0.25">
      <c r="B15" s="56"/>
      <c r="C15" s="61"/>
      <c r="J15" s="57"/>
    </row>
    <row r="16" spans="2:10" ht="13" x14ac:dyDescent="0.3">
      <c r="B16" s="56"/>
      <c r="C16" s="84"/>
      <c r="D16" s="59"/>
      <c r="H16" s="85" t="s">
        <v>188</v>
      </c>
      <c r="I16" s="85" t="s">
        <v>189</v>
      </c>
      <c r="J16" s="57"/>
    </row>
    <row r="17" spans="2:10" ht="13" x14ac:dyDescent="0.3">
      <c r="B17" s="56"/>
      <c r="C17" s="58" t="s">
        <v>166</v>
      </c>
      <c r="D17" s="58"/>
      <c r="E17" s="58"/>
      <c r="F17" s="58"/>
      <c r="H17" s="62">
        <v>55</v>
      </c>
      <c r="I17" s="86">
        <v>2997639</v>
      </c>
      <c r="J17" s="57"/>
    </row>
    <row r="18" spans="2:10" x14ac:dyDescent="0.25">
      <c r="B18" s="56"/>
      <c r="C18" s="30" t="s">
        <v>167</v>
      </c>
      <c r="H18" s="87">
        <v>6</v>
      </c>
      <c r="I18" s="88">
        <v>187320</v>
      </c>
      <c r="J18" s="57"/>
    </row>
    <row r="19" spans="2:10" x14ac:dyDescent="0.25">
      <c r="B19" s="56"/>
      <c r="C19" s="30" t="s">
        <v>168</v>
      </c>
      <c r="H19" s="87">
        <v>48</v>
      </c>
      <c r="I19" s="88">
        <v>2687319</v>
      </c>
      <c r="J19" s="57"/>
    </row>
    <row r="20" spans="2:10" x14ac:dyDescent="0.25">
      <c r="B20" s="56"/>
      <c r="C20" s="30" t="s">
        <v>170</v>
      </c>
      <c r="H20" s="87">
        <v>0</v>
      </c>
      <c r="I20" s="88">
        <v>0</v>
      </c>
      <c r="J20" s="57"/>
    </row>
    <row r="21" spans="2:10" x14ac:dyDescent="0.25">
      <c r="B21" s="56"/>
      <c r="C21" s="30" t="s">
        <v>190</v>
      </c>
      <c r="H21" s="87">
        <v>1</v>
      </c>
      <c r="I21" s="88">
        <v>123000</v>
      </c>
      <c r="J21" s="57"/>
    </row>
    <row r="22" spans="2:10" ht="13" x14ac:dyDescent="0.3">
      <c r="B22" s="56"/>
      <c r="C22" s="58" t="s">
        <v>191</v>
      </c>
      <c r="D22" s="58"/>
      <c r="E22" s="58"/>
      <c r="F22" s="58"/>
      <c r="H22" s="62">
        <v>55</v>
      </c>
      <c r="I22" s="86">
        <v>2997639</v>
      </c>
      <c r="J22" s="57"/>
    </row>
    <row r="23" spans="2:10" ht="13.5" thickBot="1" x14ac:dyDescent="0.35">
      <c r="B23" s="56"/>
      <c r="C23" s="58"/>
      <c r="D23" s="58"/>
      <c r="H23" s="89"/>
      <c r="I23" s="90"/>
      <c r="J23" s="57"/>
    </row>
    <row r="24" spans="2:10" ht="13.5" thickTop="1" x14ac:dyDescent="0.3">
      <c r="B24" s="56"/>
      <c r="C24" s="58"/>
      <c r="D24" s="58"/>
      <c r="H24" s="73"/>
      <c r="I24" s="67"/>
      <c r="J24" s="57"/>
    </row>
    <row r="25" spans="2:10" ht="13" x14ac:dyDescent="0.3">
      <c r="B25" s="56"/>
      <c r="C25" s="58"/>
      <c r="D25" s="58"/>
      <c r="H25" s="73"/>
      <c r="I25" s="67"/>
      <c r="J25" s="57"/>
    </row>
    <row r="26" spans="2:10" ht="13" x14ac:dyDescent="0.3">
      <c r="B26" s="56"/>
      <c r="C26" s="58"/>
      <c r="D26" s="58"/>
      <c r="H26" s="73"/>
      <c r="I26" s="67"/>
      <c r="J26" s="57"/>
    </row>
    <row r="27" spans="2:10" x14ac:dyDescent="0.25">
      <c r="B27" s="56"/>
      <c r="G27" s="73"/>
      <c r="H27" s="73"/>
      <c r="I27" s="73"/>
      <c r="J27" s="57"/>
    </row>
    <row r="28" spans="2:10" ht="13.5" thickBot="1" x14ac:dyDescent="0.35">
      <c r="B28" s="56"/>
      <c r="C28" s="74" t="s">
        <v>195</v>
      </c>
      <c r="D28" s="74"/>
      <c r="G28" s="74" t="s">
        <v>180</v>
      </c>
      <c r="H28" s="75"/>
      <c r="I28" s="73"/>
      <c r="J28" s="57"/>
    </row>
    <row r="29" spans="2:10" ht="13" x14ac:dyDescent="0.3">
      <c r="B29" s="56"/>
      <c r="C29" s="76" t="s">
        <v>196</v>
      </c>
      <c r="D29" s="76"/>
      <c r="G29" s="76" t="s">
        <v>192</v>
      </c>
      <c r="H29" s="73"/>
      <c r="I29" s="73"/>
      <c r="J29" s="57"/>
    </row>
    <row r="30" spans="2:10" ht="18.75" customHeight="1" thickBot="1" x14ac:dyDescent="0.3">
      <c r="B30" s="78"/>
      <c r="C30" s="79"/>
      <c r="D30" s="79"/>
      <c r="E30" s="79"/>
      <c r="F30" s="79"/>
      <c r="G30" s="75"/>
      <c r="H30" s="75"/>
      <c r="I30" s="75"/>
      <c r="J30" s="8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2024-03-19T14:51:50Z</cp:lastPrinted>
  <dcterms:created xsi:type="dcterms:W3CDTF">2022-06-01T14:39:12Z</dcterms:created>
  <dcterms:modified xsi:type="dcterms:W3CDTF">2024-03-19T14:55:10Z</dcterms:modified>
</cp:coreProperties>
</file>