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3. MARZO\NIT 900074359 UCIMED S.A\"/>
    </mc:Choice>
  </mc:AlternateContent>
  <bookViews>
    <workbookView xWindow="0" yWindow="0" windowWidth="19200" windowHeight="7310" activeTab="3"/>
  </bookViews>
  <sheets>
    <sheet name="INFO IPS" sheetId="1" r:id="rId1"/>
    <sheet name="TD" sheetId="4" r:id="rId2"/>
    <sheet name="ESTADO DE CADA FACTURA" sheetId="3" r:id="rId3"/>
    <sheet name="FOR-CSA-018" sheetId="5" r:id="rId4"/>
    <sheet name="CIRCULAR 030" sheetId="6" r:id="rId5"/>
  </sheets>
  <externalReferences>
    <externalReference r:id="rId6"/>
    <externalReference r:id="rId7"/>
  </externalReferences>
  <definedNames>
    <definedName name="_xlnm._FilterDatabase" localSheetId="2" hidden="1">'ESTADO DE CADA FACTURA'!$A$1:$Y$6</definedName>
    <definedName name="A">#REF!</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4" r:id="rId8"/>
  </pivotCaches>
</workbook>
</file>

<file path=xl/calcChain.xml><?xml version="1.0" encoding="utf-8"?>
<calcChain xmlns="http://schemas.openxmlformats.org/spreadsheetml/2006/main">
  <c r="I26" i="5" l="1"/>
  <c r="I28" i="5" s="1"/>
  <c r="I24" i="5"/>
  <c r="C29" i="6"/>
  <c r="C28" i="6"/>
  <c r="I21" i="6"/>
  <c r="H21" i="6"/>
  <c r="I20" i="6"/>
  <c r="H20" i="6"/>
  <c r="I19" i="6"/>
  <c r="H19" i="6"/>
  <c r="I18" i="6"/>
  <c r="I17" i="6" s="1"/>
  <c r="H18" i="6"/>
  <c r="C12" i="6"/>
  <c r="C11" i="6"/>
  <c r="C8" i="6"/>
  <c r="I30" i="5"/>
  <c r="H30" i="5"/>
  <c r="H28" i="5"/>
  <c r="I25" i="5"/>
  <c r="H25" i="5"/>
  <c r="C8" i="5"/>
  <c r="H17" i="6" l="1"/>
  <c r="I32" i="5"/>
  <c r="I33" i="5" s="1"/>
  <c r="H32" i="5"/>
  <c r="H33" i="5" s="1"/>
  <c r="H22" i="6"/>
  <c r="I22" i="6"/>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M3" authorId="0" shapeId="0">
      <text>
        <r>
          <rPr>
            <b/>
            <sz val="9"/>
            <color indexed="81"/>
            <rFont val="Tahoma"/>
            <family val="2"/>
          </rPr>
          <t>Juan Camilo Paez Ramirez:</t>
        </r>
        <r>
          <rPr>
            <sz val="9"/>
            <color indexed="81"/>
            <rFont val="Tahoma"/>
            <family val="2"/>
          </rPr>
          <t xml:space="preserve">
PAGO DIRECTO REGIMEN SUBSIDIADO JUNIO 2023</t>
        </r>
      </text>
    </comment>
    <comment ref="M4" authorId="0" shapeId="0">
      <text>
        <r>
          <rPr>
            <b/>
            <sz val="9"/>
            <color indexed="81"/>
            <rFont val="Tahoma"/>
            <family val="2"/>
          </rPr>
          <t>Juan Camilo Paez Ramirez:</t>
        </r>
        <r>
          <rPr>
            <sz val="9"/>
            <color indexed="81"/>
            <rFont val="Tahoma"/>
            <family val="2"/>
          </rPr>
          <t xml:space="preserve">
PAGO DIRECTO REGIMEN SUBSIDIADO NOVIEMBRE 2023</t>
        </r>
      </text>
    </comment>
    <comment ref="M5" authorId="0" shapeId="0">
      <text>
        <r>
          <rPr>
            <b/>
            <sz val="9"/>
            <color indexed="81"/>
            <rFont val="Tahoma"/>
            <family val="2"/>
          </rPr>
          <t>Juan Camilo Paez Ramirez:</t>
        </r>
        <r>
          <rPr>
            <sz val="9"/>
            <color indexed="81"/>
            <rFont val="Tahoma"/>
            <family val="2"/>
          </rPr>
          <t xml:space="preserve">
PAGO DIRECTO REGIMEN SUBSIDIADO DICIEBRE 2023</t>
        </r>
      </text>
    </comment>
  </commentList>
</comments>
</file>

<file path=xl/sharedStrings.xml><?xml version="1.0" encoding="utf-8"?>
<sst xmlns="http://schemas.openxmlformats.org/spreadsheetml/2006/main" count="162" uniqueCount="112">
  <si>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</si>
  <si>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</si>
  <si>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</si>
  <si>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</si>
  <si>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</si>
  <si>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</si>
  <si>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</si>
  <si>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</si>
  <si>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</si>
  <si>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</si>
  <si>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</si>
  <si>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</si>
  <si>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SM</t>
  </si>
  <si>
    <t>UCIMED S.A</t>
  </si>
  <si>
    <t>EVENTO</t>
  </si>
  <si>
    <t>SANTA MONICA/PEREIRA</t>
  </si>
  <si>
    <t>HOSPITALARIO</t>
  </si>
  <si>
    <t>PRESTADOR</t>
  </si>
  <si>
    <t>PREFIJO</t>
  </si>
  <si>
    <t>NUMERO</t>
  </si>
  <si>
    <t>FACT</t>
  </si>
  <si>
    <t>LLAVE</t>
  </si>
  <si>
    <t>SALDO</t>
  </si>
  <si>
    <t>ESTADO EPS 29-03-2024</t>
  </si>
  <si>
    <t>POR PAGAR SAP</t>
  </si>
  <si>
    <t>DOC CONTA</t>
  </si>
  <si>
    <t>VALO CANCELADO SAP</t>
  </si>
  <si>
    <t>RETENCION</t>
  </si>
  <si>
    <t>DOC COMPENSACION SAP</t>
  </si>
  <si>
    <t>FECHA COMPENSACION SAP</t>
  </si>
  <si>
    <t>VALOR TRANFERENCIA</t>
  </si>
  <si>
    <t>Estado Factura</t>
  </si>
  <si>
    <t>Fecha Factura</t>
  </si>
  <si>
    <t>Fecha Radicacion</t>
  </si>
  <si>
    <t>Valor Bruto</t>
  </si>
  <si>
    <t>Glosa Pendiente</t>
  </si>
  <si>
    <t>Valor_Glosa y Devolución</t>
  </si>
  <si>
    <t>TIPIFICACION</t>
  </si>
  <si>
    <t>CONCEPTO GLOSA Y DEVOLUCION</t>
  </si>
  <si>
    <t>TIPIFICACION OBJECION</t>
  </si>
  <si>
    <t xml:space="preserve">Valor a Pagar </t>
  </si>
  <si>
    <t>SM10536</t>
  </si>
  <si>
    <t>900074359_SM10536</t>
  </si>
  <si>
    <t>Finalizada</t>
  </si>
  <si>
    <t>SM10594</t>
  </si>
  <si>
    <t>900074359_SM10594</t>
  </si>
  <si>
    <t>Para respuesta prestador</t>
  </si>
  <si>
    <t>GLOSA</t>
  </si>
  <si>
    <t>.PERTINENCIA MEDICA:Se glosa estancia en en UCIN desde el di A 13 de diciembre paciente sin criterios de estancia     en este servicio ademas con indicacion medica de traslado a hospitalizacion</t>
  </si>
  <si>
    <t>PERTINENCIA MEDICA</t>
  </si>
  <si>
    <t>SM10682</t>
  </si>
  <si>
    <t>900074359_SM10682</t>
  </si>
  <si>
    <t>RECEPTAL CON VALVULA 2000 ML, FACTRAN 3, SE RECKONCE UNO, SE GLOSAN DOS, NO JUSTIFICADOS.</t>
  </si>
  <si>
    <t>TARIFA</t>
  </si>
  <si>
    <t>SM10779</t>
  </si>
  <si>
    <t>900074359_SM10779</t>
  </si>
  <si>
    <t>PACIENTE INGRESA UCIN EL DIA 21 DE OCTUBRE, CON DIAGNSTICO DE IAMCESST, YA CONTABA CON ORDEN DE CATETERISMO CARDIACO, PACIENTE A LA ESPERA DEL PROCEDIMIENTO INTERVENCIONISTA, EL DIA 24 POR ESTABILIAD CLINICA, DEFINEN TRASLADO A HOSPITALIZACION, EGRESA REMITIDO EL DIA 25 DE OCTUBRE; SE CONSIDERA FALTA DE OPORTUNIDAD PARA REALIZAR PROCEDIMIENTO,  POR LO TANTO SE GLOSA ESTANCIA DE LOS DIAS 23 Y 24 DE OCTUBRE.</t>
  </si>
  <si>
    <t>SM10872</t>
  </si>
  <si>
    <t>900074359_SM10872</t>
  </si>
  <si>
    <t>1-Codigo de Glosa 608 Se glosa item 19806,cantidad 2, en funcion de pertienencia, PCR de alta precision util unicamente como predictor de enfermedad cardiovascular, no es util en contexto clinico del paciente,se homologa a PCR semicuantitativa. $46.000 x2 = $96.000 2-Codigo de Glosa 623 Se glosa item 21701, paciente con cuadro de sepsis de origen pulmonar, se solicita tomografia de craneo no pertinente,las alteraciones mencionados son consecuencia del cuadro descrito, posteriormente resultado de tac con cambios cronicos no pertinente $ 622.600 3-Codigo de Glosa 623 se glosa item 19304, se evidencia interpretacion de 2 hemogramas, total facturados 4, 2 de ellos no interpretados no aportan en manejo de de paciente  $68.600 4-Codigo de Glosa 623, Se glosa item 21601, se evidencia interpretacion de 2, IPS factura 4, se objetan 2 no interpretados ni soportados. 68.100 x2 =$136.200 5-Codigo de Glosa 623, Se glosa item 21201, se evidencia interpretacion de 2, IPS factura 4, se objetan 2 no interpretados ni soportados. $92.800 x 3 =$278.400 6-Codigo de Glosa 302 Se glosa item 37602, cantidad 24 ,en funcion de soporte, no se evidencian valoracion por profesional en nutricion en la epicrisis, la valoracion por profesional en nutricio no se encuentra soportada.$ 815.800  ($156.500 + $659.300) 7-Codigo de Glosa 106 Se glosa item 303020002, mascara facial para ventilacion no invasiva, incluido en estancia en unida de cuidado intensivo,articulo 43 decreto 2423 de 1996 $ 350.761 8-Codigo de Glosa 302 Se glosa item 29117, cantidad de 80 ,en funcion de soporte, no se evidencian valoracion por profesional en terapia respiratoria  en la epicrisis, la valoracion por profesional terapia respiratoria  no se encuentra soportada. $2.467.200</t>
  </si>
  <si>
    <t>FACTURACION</t>
  </si>
  <si>
    <t>NIT</t>
  </si>
  <si>
    <t>18.07.2023</t>
  </si>
  <si>
    <t>20.12.2023</t>
  </si>
  <si>
    <t>Factura pendiente en programacion de pago</t>
  </si>
  <si>
    <t>Glosa por contestar IPS</t>
  </si>
  <si>
    <t>Factura pendiente en programacion de pago - Glosa por contestar IPS</t>
  </si>
  <si>
    <t>23.01.2024</t>
  </si>
  <si>
    <t>Datos</t>
  </si>
  <si>
    <t>Total general</t>
  </si>
  <si>
    <t>CANT</t>
  </si>
  <si>
    <t>SALDO IPS</t>
  </si>
  <si>
    <t>GLOSA PDTE</t>
  </si>
  <si>
    <t>FOR-CSA-018</t>
  </si>
  <si>
    <t>HOJA 1 DE 1</t>
  </si>
  <si>
    <t>RESUMEN DE CARTERA REVISADA POR LA EPS</t>
  </si>
  <si>
    <t>VERSION 2</t>
  </si>
  <si>
    <t>Santiago de Cali, marzo 31 2024</t>
  </si>
  <si>
    <t>A continuacion me permito remitir nuestra respuesta al estado de cartera presentado en la fecha: 10/03/2024</t>
  </si>
  <si>
    <t>Con Corte al dia: 28/02/2024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</si>
  <si>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</si>
  <si>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</si>
  <si>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</si>
  <si>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</si>
  <si>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</si>
  <si>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</si>
  <si>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</si>
  <si>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</si>
  <si>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</si>
  <si>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</si>
  <si>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</si>
  <si>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</si>
  <si>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</si>
  <si>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</si>
  <si>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</si>
  <si>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</si>
  <si>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</si>
  <si>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</si>
  <si>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</si>
  <si>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</si>
  <si>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</si>
  <si>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</si>
  <si>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</si>
  <si>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</si>
  <si>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</si>
  <si>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</si>
  <si>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</si>
  <si>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UCIMED S.A</t>
  </si>
  <si>
    <t>NIT: 900074359</t>
  </si>
  <si>
    <t>Manuel Ancizar Hernandez Orozco</t>
  </si>
  <si>
    <t>Cartera</t>
  </si>
  <si>
    <t>Ucimed SA</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</si>
</sst>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dd/mm/yyyy;@"/>
    <numFmt numFmtId="165" formatCode="#,##0.00;[Red]#,##0.00"/>
    <numFmt numFmtId="166" formatCode="_-&quot;$&quot;\ * #,##0_-;\-&quot;$&quot;\ * #,##0_-;_-&quot;$&quot;\ * &quot;-&quot;??_-;_-@_-"/>
    <numFmt numFmtId="167" formatCode="_-* #,##0\ _€_-;\-* #,##0\ _€_-;_-* &quot;-&quot;??\ _€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 #,##0_-;\-* #,##0_-;_-* &quot;-&quot;??_-;_-@_-"/>
  </numFmts>
  <fonts count="14" x14ac:knownFonts="1">
    <font>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11"/>
      <color theme="1"/>
      <name val="Calibri"/>
      <family val="2"/>
      <scheme val="minor"/>
    </font>
    <font>
      <b/>
      <sz val="11"/>
      <color theme="0" tint="-0.499984740745262"/>
      <name val="Calibri"/>
      <family val="2"/>
      <scheme val="minor"/>
    </font>
    <font>
      <sz val="8"/>
      <color theme="1"/>
      <name val="Arial"/>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sz val="10"/>
      <color theme="0"/>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rgb="FFABABAB"/>
      </left>
      <right/>
      <top style="thin">
        <color rgb="FFABABAB"/>
      </top>
      <bottom/>
      <diagonal/>
    </border>
    <border>
      <left style="thin">
        <color indexed="65"/>
      </left>
      <right/>
      <top style="thin">
        <color rgb="FFABABAB"/>
      </top>
      <bottom/>
      <diagonal/>
    </border>
    <border>
      <left style="thin">
        <color indexed="65"/>
      </left>
      <right style="thin">
        <color rgb="FFABABAB"/>
      </right>
      <top style="thin">
        <color rgb="FFABABAB"/>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3" fillId="0" borderId="0" applyFont="0" applyFill="0" applyBorder="0" applyAlignment="0" applyProtection="0"/>
    <xf numFmtId="43" fontId="3" fillId="0" borderId="0" applyFont="0" applyFill="0" applyBorder="0" applyAlignment="0" applyProtection="0"/>
    <xf numFmtId="0" fontId="9" fillId="0" borderId="0"/>
    <xf numFmtId="169" fontId="3" fillId="0" borderId="0" applyFont="0" applyFill="0" applyBorder="0" applyAlignment="0" applyProtection="0"/>
    <xf numFmtId="43" fontId="3" fillId="0" borderId="0" applyFont="0" applyFill="0" applyBorder="0" applyAlignment="0" applyProtection="0"/>
  </cellStyleXfs>
  <cellXfs count="93">
    <xf numFmtId="0" fontId="0" fillId="0" borderId="0" xfId="0"/>
    <xf numFmtId="0" fontId="0" fillId="0" borderId="1" xfId="0" applyBorder="1"/>
    <xf numFmtId="0" fontId="4" fillId="0" borderId="1" xfId="0" applyFont="1" applyBorder="1" applyAlignment="1">
      <alignment horizontal="center" vertical="center" wrapText="1"/>
    </xf>
    <xf numFmtId="0" fontId="4" fillId="0" borderId="0" xfId="0" applyFont="1" applyAlignment="1">
      <alignment horizontal="center" vertical="center" wrapText="1"/>
    </xf>
    <xf numFmtId="0" fontId="4" fillId="2" borderId="1" xfId="0" applyFont="1" applyFill="1" applyBorder="1" applyAlignment="1">
      <alignment horizontal="center"/>
    </xf>
    <xf numFmtId="0" fontId="5" fillId="2" borderId="1" xfId="0" applyFont="1" applyFill="1" applyBorder="1" applyAlignment="1">
      <alignment horizontal="center" wrapText="1"/>
    </xf>
    <xf numFmtId="164" fontId="6" fillId="0" borderId="1" xfId="0" applyNumberFormat="1" applyFont="1" applyBorder="1" applyAlignment="1">
      <alignment horizontal="center"/>
    </xf>
    <xf numFmtId="165" fontId="6" fillId="0" borderId="1" xfId="0" applyNumberFormat="1" applyFont="1" applyBorder="1"/>
    <xf numFmtId="0" fontId="4" fillId="0" borderId="1" xfId="0" applyFont="1" applyBorder="1" applyAlignment="1">
      <alignment horizontal="right" vertical="center" wrapText="1"/>
    </xf>
    <xf numFmtId="0" fontId="0" fillId="0" borderId="1" xfId="0" applyBorder="1" applyAlignment="1">
      <alignment horizontal="right"/>
    </xf>
    <xf numFmtId="0" fontId="0" fillId="0" borderId="0" xfId="0" applyAlignment="1">
      <alignment horizontal="right"/>
    </xf>
    <xf numFmtId="0" fontId="7"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6" fontId="7" fillId="4" borderId="1" xfId="1" applyNumberFormat="1" applyFont="1" applyFill="1" applyBorder="1" applyAlignment="1">
      <alignment horizontal="center" vertical="center" wrapText="1"/>
    </xf>
    <xf numFmtId="1" fontId="7" fillId="4" borderId="1" xfId="0" applyNumberFormat="1" applyFont="1" applyFill="1" applyBorder="1" applyAlignment="1">
      <alignment horizontal="center" vertical="center" wrapText="1"/>
    </xf>
    <xf numFmtId="167" fontId="7" fillId="3" borderId="1" xfId="2" applyNumberFormat="1" applyFont="1" applyFill="1" applyBorder="1" applyAlignment="1">
      <alignment horizontal="center" vertical="center" wrapText="1"/>
    </xf>
    <xf numFmtId="0" fontId="7" fillId="0" borderId="1" xfId="0" applyFont="1" applyBorder="1" applyAlignment="1">
      <alignment horizontal="center" vertical="center" wrapText="1"/>
    </xf>
    <xf numFmtId="0" fontId="8" fillId="0" borderId="1" xfId="0" applyFont="1" applyBorder="1"/>
    <xf numFmtId="166" fontId="8" fillId="0" borderId="1" xfId="1" applyNumberFormat="1" applyFont="1" applyBorder="1"/>
    <xf numFmtId="14" fontId="8" fillId="0" borderId="1" xfId="0" applyNumberFormat="1" applyFont="1" applyBorder="1"/>
    <xf numFmtId="0" fontId="8" fillId="0" borderId="1" xfId="1" applyNumberFormat="1" applyFont="1" applyBorder="1"/>
    <xf numFmtId="0" fontId="8" fillId="0" borderId="0" xfId="0" applyFont="1"/>
    <xf numFmtId="0" fontId="0" fillId="0" borderId="2" xfId="0" applyBorder="1"/>
    <xf numFmtId="0" fontId="0" fillId="0" borderId="3" xfId="0" applyBorder="1"/>
    <xf numFmtId="0" fontId="0" fillId="0" borderId="4" xfId="0" applyBorder="1"/>
    <xf numFmtId="0" fontId="0" fillId="0" borderId="2" xfId="0" pivotButton="1" applyBorder="1"/>
    <xf numFmtId="0" fontId="0" fillId="0" borderId="1" xfId="0" applyNumberFormat="1" applyBorder="1"/>
    <xf numFmtId="0" fontId="0" fillId="4" borderId="1" xfId="0" applyFill="1" applyBorder="1"/>
    <xf numFmtId="0" fontId="0" fillId="4" borderId="1" xfId="0" applyNumberFormat="1" applyFill="1" applyBorder="1"/>
    <xf numFmtId="166" fontId="0" fillId="0" borderId="1" xfId="0" applyNumberFormat="1" applyBorder="1"/>
    <xf numFmtId="166" fontId="0" fillId="4" borderId="1" xfId="0" applyNumberFormat="1" applyFill="1" applyBorder="1"/>
    <xf numFmtId="0" fontId="10" fillId="0" borderId="0" xfId="3" applyFont="1"/>
    <xf numFmtId="0" fontId="10" fillId="0" borderId="5" xfId="3" applyFont="1" applyBorder="1" applyAlignment="1">
      <alignment horizontal="centerContinuous"/>
    </xf>
    <xf numFmtId="0" fontId="10" fillId="0" borderId="6" xfId="3" applyFont="1" applyBorder="1" applyAlignment="1">
      <alignment horizontal="centerContinuous"/>
    </xf>
    <xf numFmtId="0" fontId="10" fillId="0" borderId="9" xfId="3" applyFont="1" applyBorder="1" applyAlignment="1">
      <alignment horizontal="centerContinuous"/>
    </xf>
    <xf numFmtId="0" fontId="10" fillId="0" borderId="10" xfId="3" applyFont="1" applyBorder="1" applyAlignment="1">
      <alignment horizontal="centerContinuous"/>
    </xf>
    <xf numFmtId="0" fontId="11" fillId="0" borderId="5" xfId="3" applyFont="1" applyBorder="1" applyAlignment="1">
      <alignment horizontal="centerContinuous" vertical="center"/>
    </xf>
    <xf numFmtId="0" fontId="11" fillId="0" borderId="7"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0" xfId="3" applyFont="1" applyAlignment="1">
      <alignment horizontal="centerContinuous" vertical="center"/>
    </xf>
    <xf numFmtId="0" fontId="11" fillId="0" borderId="15" xfId="3" applyFont="1" applyBorder="1" applyAlignment="1">
      <alignment horizontal="centerContinuous" vertical="center"/>
    </xf>
    <xf numFmtId="0" fontId="10" fillId="0" borderId="11" xfId="3" applyFont="1" applyBorder="1" applyAlignment="1">
      <alignment horizontal="centerContinuous"/>
    </xf>
    <xf numFmtId="0" fontId="10" fillId="0" borderId="13" xfId="3" applyFont="1" applyBorder="1" applyAlignment="1">
      <alignment horizontal="centerContinuous"/>
    </xf>
    <xf numFmtId="0" fontId="11" fillId="0" borderId="11" xfId="3" applyFont="1" applyBorder="1" applyAlignment="1">
      <alignment horizontal="centerContinuous" vertical="center"/>
    </xf>
    <xf numFmtId="0" fontId="11" fillId="0" borderId="12" xfId="3" applyFont="1" applyBorder="1" applyAlignment="1">
      <alignment horizontal="centerContinuous" vertical="center"/>
    </xf>
    <xf numFmtId="0" fontId="11" fillId="0" borderId="13" xfId="3" applyFont="1" applyBorder="1" applyAlignment="1">
      <alignment horizontal="centerContinuous" vertical="center"/>
    </xf>
    <xf numFmtId="0" fontId="11" fillId="0" borderId="14" xfId="3" applyFont="1" applyBorder="1" applyAlignment="1">
      <alignment horizontal="centerContinuous" vertical="center"/>
    </xf>
    <xf numFmtId="0" fontId="10" fillId="0" borderId="9" xfId="3" applyFont="1" applyBorder="1"/>
    <xf numFmtId="0" fontId="10" fillId="0" borderId="10" xfId="3" applyFont="1" applyBorder="1"/>
    <xf numFmtId="0" fontId="12" fillId="0" borderId="0" xfId="3" applyFont="1"/>
    <xf numFmtId="0" fontId="11" fillId="0" borderId="0" xfId="3" applyFont="1"/>
    <xf numFmtId="14" fontId="10" fillId="0" borderId="0" xfId="3" applyNumberFormat="1" applyFont="1"/>
    <xf numFmtId="168"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70" fontId="11" fillId="0" borderId="0" xfId="3" applyNumberFormat="1" applyFont="1" applyAlignment="1">
      <alignment horizontal="right"/>
    </xf>
    <xf numFmtId="1" fontId="11" fillId="0" borderId="0" xfId="3" applyNumberFormat="1" applyFont="1" applyAlignment="1">
      <alignment horizontal="center"/>
    </xf>
    <xf numFmtId="171" fontId="11" fillId="0" borderId="0" xfId="3" applyNumberFormat="1" applyFont="1" applyAlignment="1">
      <alignment horizontal="right"/>
    </xf>
    <xf numFmtId="1" fontId="10" fillId="0" borderId="0" xfId="3" applyNumberFormat="1" applyFont="1" applyAlignment="1">
      <alignment horizontal="center"/>
    </xf>
    <xf numFmtId="171" fontId="10" fillId="0" borderId="0" xfId="3" applyNumberFormat="1" applyFont="1" applyAlignment="1">
      <alignment horizontal="right"/>
    </xf>
    <xf numFmtId="1" fontId="10" fillId="0" borderId="12" xfId="3" applyNumberFormat="1" applyFont="1" applyBorder="1" applyAlignment="1">
      <alignment horizontal="center"/>
    </xf>
    <xf numFmtId="171" fontId="10" fillId="0" borderId="12" xfId="3" applyNumberFormat="1" applyFont="1" applyBorder="1" applyAlignment="1">
      <alignment horizontal="right"/>
    </xf>
    <xf numFmtId="0" fontId="10" fillId="0" borderId="0" xfId="3" applyFont="1" applyAlignment="1">
      <alignment horizontal="center"/>
    </xf>
    <xf numFmtId="1" fontId="11" fillId="0" borderId="16" xfId="3" applyNumberFormat="1" applyFont="1" applyBorder="1" applyAlignment="1">
      <alignment horizontal="center"/>
    </xf>
    <xf numFmtId="171" fontId="11" fillId="0" borderId="16" xfId="3" applyNumberFormat="1" applyFont="1" applyBorder="1" applyAlignment="1">
      <alignment horizontal="right"/>
    </xf>
    <xf numFmtId="171" fontId="10" fillId="0" borderId="0" xfId="3" applyNumberFormat="1" applyFont="1"/>
    <xf numFmtId="171" fontId="11" fillId="0" borderId="12" xfId="3" applyNumberFormat="1" applyFont="1" applyBorder="1"/>
    <xf numFmtId="171" fontId="10" fillId="0" borderId="12" xfId="3" applyNumberFormat="1" applyFont="1" applyBorder="1"/>
    <xf numFmtId="171" fontId="11" fillId="0" borderId="0" xfId="3" applyNumberFormat="1" applyFont="1"/>
    <xf numFmtId="0" fontId="10" fillId="0" borderId="11" xfId="3" applyFont="1" applyBorder="1"/>
    <xf numFmtId="0" fontId="10" fillId="0" borderId="12" xfId="3" applyFont="1" applyBorder="1"/>
    <xf numFmtId="0" fontId="10" fillId="0" borderId="13" xfId="3" applyFont="1" applyBorder="1"/>
    <xf numFmtId="0" fontId="10" fillId="2" borderId="0" xfId="3" applyFont="1" applyFill="1"/>
    <xf numFmtId="0" fontId="11" fillId="0" borderId="0" xfId="3" applyFont="1" applyAlignment="1">
      <alignment horizontal="center"/>
    </xf>
    <xf numFmtId="172" fontId="11" fillId="0" borderId="0" xfId="5" applyNumberFormat="1" applyFont="1" applyAlignment="1">
      <alignment horizontal="right"/>
    </xf>
    <xf numFmtId="1" fontId="10" fillId="0" borderId="0" xfId="4" applyNumberFormat="1" applyFont="1" applyAlignment="1">
      <alignment horizontal="right"/>
    </xf>
    <xf numFmtId="172" fontId="10" fillId="0" borderId="0" xfId="5" applyNumberFormat="1" applyFont="1" applyAlignment="1">
      <alignment horizontal="right"/>
    </xf>
    <xf numFmtId="173" fontId="10" fillId="0" borderId="16" xfId="5" applyNumberFormat="1" applyFont="1" applyBorder="1" applyAlignment="1">
      <alignment horizontal="center"/>
    </xf>
    <xf numFmtId="172" fontId="10" fillId="0" borderId="16" xfId="5" applyNumberFormat="1" applyFont="1" applyBorder="1" applyAlignment="1">
      <alignment horizontal="right"/>
    </xf>
    <xf numFmtId="0" fontId="11" fillId="0" borderId="5" xfId="3" applyFont="1" applyBorder="1" applyAlignment="1">
      <alignment horizontal="center" vertical="center"/>
    </xf>
    <xf numFmtId="0" fontId="11" fillId="0" borderId="7" xfId="3" applyFont="1" applyBorder="1" applyAlignment="1">
      <alignment horizontal="center" vertical="center"/>
    </xf>
    <xf numFmtId="0" fontId="11" fillId="0" borderId="6" xfId="3" applyFont="1" applyBorder="1" applyAlignment="1">
      <alignment horizontal="center" vertical="center"/>
    </xf>
    <xf numFmtId="0" fontId="11" fillId="0" borderId="11" xfId="3" applyFont="1" applyBorder="1" applyAlignment="1">
      <alignment horizontal="center" vertical="center"/>
    </xf>
    <xf numFmtId="0" fontId="11" fillId="0" borderId="12" xfId="3" applyFont="1" applyBorder="1" applyAlignment="1">
      <alignment horizontal="center" vertical="center"/>
    </xf>
    <xf numFmtId="0" fontId="11" fillId="0" borderId="13" xfId="3" applyFont="1" applyBorder="1" applyAlignment="1">
      <alignment horizontal="center" vertical="center"/>
    </xf>
    <xf numFmtId="0" fontId="11" fillId="0" borderId="8" xfId="3" applyFont="1" applyBorder="1" applyAlignment="1">
      <alignment horizontal="center" vertical="center"/>
    </xf>
    <xf numFmtId="0" fontId="11" fillId="0" borderId="14" xfId="3" applyFont="1" applyBorder="1" applyAlignment="1">
      <alignment horizontal="center" vertical="center"/>
    </xf>
    <xf numFmtId="0" fontId="13" fillId="0" borderId="0" xfId="3" applyFont="1" applyAlignment="1">
      <alignment horizontal="center" vertical="center" wrapText="1"/>
    </xf>
    <xf numFmtId="0" fontId="11" fillId="0" borderId="9" xfId="3" applyFont="1" applyBorder="1" applyAlignment="1">
      <alignment horizontal="center" vertical="center" wrapText="1"/>
    </xf>
    <xf numFmtId="0" fontId="11" fillId="0" borderId="0" xfId="3" applyFont="1" applyAlignment="1">
      <alignment horizontal="center" vertical="center" wrapText="1"/>
    </xf>
    <xf numFmtId="0" fontId="11" fillId="0" borderId="10"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11">
    <dxf>
      <font>
        <color rgb="FF9C0006"/>
      </font>
      <fill>
        <patternFill>
          <bgColor rgb="FFFFC7CE"/>
        </patternFill>
      </fill>
    </dxf>
    <dxf>
      <numFmt numFmtId="166" formatCode="_-&quot;$&quot;\ * #,##0_-;\-&quot;$&quot;\ * #,##0_-;_-&quot;$&quot;\ * &quot;-&quot;??_-;_-@_-"/>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5465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83.467695254629" createdVersion="1" refreshedVersion="5" recordCount="5" upgradeOnRefresh="1">
  <cacheSource type="worksheet">
    <worksheetSource ref="A1:Y6" sheet="ESTADO DE CADA FACTURA"/>
  </cacheSource>
  <cacheFields count="25">
    <cacheField name="NIT" numFmtId="0">
      <sharedItems containsSemiMixedTypes="0" containsString="0" containsNumber="1" containsInteger="1" minValue="900074359" maxValue="900074359"/>
    </cacheField>
    <cacheField name="PRESTADOR" numFmtId="0">
      <sharedItems/>
    </cacheField>
    <cacheField name="PREFIJO" numFmtId="0">
      <sharedItems/>
    </cacheField>
    <cacheField name="NUMERO" numFmtId="0">
      <sharedItems containsSemiMixedTypes="0" containsString="0" containsNumber="1" containsInteger="1" minValue="10536" maxValue="10872"/>
    </cacheField>
    <cacheField name="FACT" numFmtId="0">
      <sharedItems/>
    </cacheField>
    <cacheField name="LLAVE" numFmtId="0">
      <sharedItems/>
    </cacheField>
    <cacheField name="SALDO" numFmtId="166">
      <sharedItems containsSemiMixedTypes="0" containsString="0" containsNumber="1" containsInteger="1" minValue="867490" maxValue="118333889"/>
    </cacheField>
    <cacheField name="ESTADO EPS 29-03-2024" numFmtId="0">
      <sharedItems count="3">
        <s v="Factura pendiente en programacion de pago"/>
        <s v="Glosa por contestar IPS"/>
        <s v="Factura pendiente en programacion de pago - Glosa por contestar IPS"/>
      </sharedItems>
    </cacheField>
    <cacheField name="POR PAGAR SAP" numFmtId="166">
      <sharedItems containsSemiMixedTypes="0" containsString="0" containsNumber="1" containsInteger="1" minValue="0" maxValue="111232281"/>
    </cacheField>
    <cacheField name="DOC CONTA" numFmtId="0">
      <sharedItems containsString="0" containsBlank="1" containsNumber="1" containsInteger="1" minValue="1222398717" maxValue="1911080617"/>
    </cacheField>
    <cacheField name="VALO CANCELADO SAP" numFmtId="166">
      <sharedItems containsSemiMixedTypes="0" containsString="0" containsNumber="1" containsInteger="1" minValue="0" maxValue="32684877"/>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4800060519" maxValue="4800062338"/>
    </cacheField>
    <cacheField name="FECHA COMPENSACION SAP" numFmtId="0">
      <sharedItems containsBlank="1"/>
    </cacheField>
    <cacheField name="VALOR TRANFERENCIA" numFmtId="166">
      <sharedItems containsSemiMixedTypes="0" containsString="0" containsNumber="1" containsInteger="1" minValue="0" maxValue="32684877"/>
    </cacheField>
    <cacheField name="Estado Factura" numFmtId="0">
      <sharedItems/>
    </cacheField>
    <cacheField name="Fecha Factura" numFmtId="14">
      <sharedItems containsSemiMixedTypes="0" containsNonDate="0" containsDate="1" containsString="0" minDate="2022-11-17T00:00:00" maxDate="2024-02-14T00:00:00"/>
    </cacheField>
    <cacheField name="Fecha Radicacion" numFmtId="14">
      <sharedItems containsSemiMixedTypes="0" containsNonDate="0" containsDate="1" containsString="0" minDate="2023-01-03T00:00:00" maxDate="2024-02-15T00:00:00"/>
    </cacheField>
    <cacheField name="Valor Bruto" numFmtId="166">
      <sharedItems containsSemiMixedTypes="0" containsString="0" containsNumber="1" containsInteger="1" minValue="8894357" maxValue="118333889"/>
    </cacheField>
    <cacheField name="Glosa Pendiente" numFmtId="166">
      <sharedItems containsSemiMixedTypes="0" containsString="0" containsNumber="1" containsInteger="1" minValue="0" maxValue="4831561"/>
    </cacheField>
    <cacheField name="Valor_Glosa y Devolución" numFmtId="166">
      <sharedItems containsSemiMixedTypes="0" containsString="0" containsNumber="1" containsInteger="1" minValue="0" maxValue="4831561"/>
    </cacheField>
    <cacheField name="TIPIFICACION" numFmtId="0">
      <sharedItems containsBlank="1"/>
    </cacheField>
    <cacheField name="CONCEPTO GLOSA Y DEVOLUCION" numFmtId="0">
      <sharedItems containsBlank="1"/>
    </cacheField>
    <cacheField name="TIPIFICACION OBJECION" numFmtId="0">
      <sharedItems containsBlank="1"/>
    </cacheField>
    <cacheField name="Valor a Pagar " numFmtId="166">
      <sharedItems containsSemiMixedTypes="0" containsString="0" containsNumber="1" containsInteger="1" minValue="0" maxValue="11350232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
  <r>
    <n v="900074359"/>
    <s v="UCIMED S.A"/>
    <s v="SM"/>
    <n v="10536"/>
    <s v="SM10536"/>
    <s v="900074359_SM10536"/>
    <n v="14371141"/>
    <x v="0"/>
    <n v="14083718"/>
    <n v="1911080617"/>
    <n v="0"/>
    <n v="0"/>
    <m/>
    <m/>
    <n v="0"/>
    <s v="Finalizada"/>
    <d v="2022-11-17T00:00:00"/>
    <d v="2023-01-03T00:00:00"/>
    <n v="14371141"/>
    <n v="0"/>
    <n v="0"/>
    <m/>
    <m/>
    <m/>
    <n v="0"/>
  </r>
  <r>
    <n v="900074359"/>
    <s v="UCIMED S.A"/>
    <s v="SM"/>
    <n v="10594"/>
    <s v="SM10594"/>
    <s v="900074359_SM10594"/>
    <n v="1638300"/>
    <x v="1"/>
    <n v="0"/>
    <m/>
    <n v="7110936"/>
    <n v="0"/>
    <n v="4800060519"/>
    <s v="18.07.2023"/>
    <n v="7110936"/>
    <s v="Para respuesta prestador"/>
    <d v="2023-02-15T00:00:00"/>
    <d v="2023-06-12T00:00:00"/>
    <n v="8894357"/>
    <n v="1638300"/>
    <n v="1638300"/>
    <s v="GLOSA"/>
    <s v=".PERTINENCIA MEDICA:Se glosa estancia en en UCIN desde el di A 13 de diciembre paciente sin criterios de estancia     en este servicio ademas con indicacion medica de traslado a hospitalizacion"/>
    <s v="PERTINENCIA MEDICA"/>
    <n v="7256057"/>
  </r>
  <r>
    <n v="900074359"/>
    <s v="UCIMED S.A"/>
    <s v="SM"/>
    <n v="10682"/>
    <s v="SM10682"/>
    <s v="900074359_SM10682"/>
    <n v="867490"/>
    <x v="1"/>
    <n v="0"/>
    <m/>
    <n v="32684877"/>
    <n v="0"/>
    <n v="4800062060"/>
    <s v="20.12.2023"/>
    <n v="32684877"/>
    <s v="Para respuesta prestador"/>
    <d v="2023-06-30T00:00:00"/>
    <d v="2023-10-06T00:00:00"/>
    <n v="34219405"/>
    <n v="867490"/>
    <n v="802318"/>
    <s v="GLOSA"/>
    <s v="RECEPTAL CON VALVULA 2000 ML, FACTRAN 3, SE RECKONCE UNO, SE GLOSAN DOS, NO JUSTIFICADOS."/>
    <s v="TARIFA"/>
    <n v="33351915"/>
  </r>
  <r>
    <n v="900074359"/>
    <s v="UCIMED S.A"/>
    <s v="SM"/>
    <n v="10779"/>
    <s v="SM10779"/>
    <s v="900074359_SM10779"/>
    <n v="1982400"/>
    <x v="1"/>
    <n v="0"/>
    <m/>
    <n v="7582802"/>
    <n v="0"/>
    <n v="4800062338"/>
    <s v="23.01.2024"/>
    <n v="7582802"/>
    <s v="Para respuesta prestador"/>
    <d v="2023-11-10T00:00:00"/>
    <d v="2023-11-14T00:00:00"/>
    <n v="9719953"/>
    <n v="1982400"/>
    <n v="1982400"/>
    <s v="GLOSA"/>
    <s v="PACIENTE INGRESA UCIN EL DIA 21 DE OCTUBRE, CON DIAGNSTICO DE IAMCESST, YA CONTABA CON ORDEN DE CATETERISMO CARDIACO, PACIENTE A LA ESPERA DEL PROCEDIMIENTO INTERVENCIONISTA, EL DIA 24 POR ESTABILIAD CLINICA, DEFINEN TRASLADO A HOSPITALIZACION, EGRESA REM"/>
    <s v="PERTINENCIA MEDICA"/>
    <n v="7737553"/>
  </r>
  <r>
    <n v="900074359"/>
    <s v="UCIMED S.A"/>
    <s v="SM"/>
    <n v="10872"/>
    <s v="SM10872"/>
    <s v="900074359_SM10872"/>
    <n v="118333889"/>
    <x v="2"/>
    <n v="111232281"/>
    <n v="1222398717"/>
    <n v="0"/>
    <n v="0"/>
    <m/>
    <m/>
    <n v="0"/>
    <s v="Para respuesta prestador"/>
    <d v="2024-02-13T00:00:00"/>
    <d v="2024-02-14T00:00:00"/>
    <n v="118333889"/>
    <n v="4831561"/>
    <n v="4831561"/>
    <s v="GLOSA"/>
    <s v="1-Codigo de Glosa 608 Se glosa item 19806,cantidad 2, en funcion de pertienencia, PCR de alta precision util unicamente como predictor de enfermedad cardiovascular, no es util en contexto clinico del paciente,se homologa a PCR semicuantitativa. $46.000 x2"/>
    <s v="FACTURACION"/>
    <n v="11350232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14" applyNumberFormats="0" applyBorderFormats="0" applyFontFormats="0" applyPatternFormats="0" applyAlignmentFormats="0" applyWidthHeightFormats="1" dataCaption="Datos" updatedVersion="5" showMemberPropertyTips="0" useAutoFormatting="1" itemPrintTitles="1" createdVersion="1" indent="0" compact="0" compactData="0" gridDropZones="1">
  <location ref="A3:D8" firstHeaderRow="1" firstDataRow="2" firstDataCol="1"/>
  <pivotFields count="25">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dataField="1" compact="0" outline="0" subtotalTop="0" showAll="0" includeNewItemsInFilter="1"/>
    <pivotField dataField="1" compact="0" numFmtId="166" outline="0" subtotalTop="0" showAll="0" includeNewItemsInFilter="1"/>
    <pivotField axis="axisRow" compact="0" outline="0" subtotalTop="0" showAll="0" includeNewItemsInFilter="1">
      <items count="4">
        <item x="0"/>
        <item x="2"/>
        <item x="1"/>
        <item t="default"/>
      </items>
    </pivotField>
    <pivotField compact="0" numFmtId="166" outline="0" subtotalTop="0" showAll="0" includeNewItemsInFilter="1"/>
    <pivotField compact="0" outline="0" subtotalTop="0" showAll="0" includeNewItemsInFilter="1"/>
    <pivotField compact="0" numFmtId="166" outline="0" subtotalTop="0" showAll="0" includeNewItemsInFilter="1"/>
    <pivotField compact="0" numFmtId="166" outline="0" subtotalTop="0" showAll="0" includeNewItemsInFilter="1"/>
    <pivotField compact="0" outline="0" subtotalTop="0" showAll="0" includeNewItemsInFilter="1"/>
    <pivotField compact="0" outline="0" subtotalTop="0" showAll="0" includeNewItemsInFilter="1"/>
    <pivotField compact="0" numFmtId="166" outline="0" subtotalTop="0" showAll="0" includeNewItemsInFilter="1"/>
    <pivotField compact="0" outline="0" subtotalTop="0" showAll="0" includeNewItemsInFilter="1"/>
    <pivotField compact="0" numFmtId="14" outline="0" subtotalTop="0" showAll="0" includeNewItemsInFilter="1"/>
    <pivotField compact="0" numFmtId="14" outline="0" subtotalTop="0" showAll="0" includeNewItemsInFilter="1"/>
    <pivotField compact="0" numFmtId="166" outline="0" subtotalTop="0" showAll="0" includeNewItemsInFilter="1"/>
    <pivotField dataField="1" compact="0" numFmtId="166" outline="0" subtotalTop="0" showAll="0" includeNewItemsInFilter="1"/>
    <pivotField compact="0" numFmtId="166"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numFmtId="166" outline="0" subtotalTop="0" showAll="0" includeNewItemsInFilter="1"/>
  </pivotFields>
  <rowFields count="1">
    <field x="7"/>
  </rowFields>
  <rowItems count="4">
    <i>
      <x/>
    </i>
    <i>
      <x v="1"/>
    </i>
    <i>
      <x v="2"/>
    </i>
    <i t="grand">
      <x/>
    </i>
  </rowItems>
  <colFields count="1">
    <field x="-2"/>
  </colFields>
  <colItems count="3">
    <i>
      <x/>
    </i>
    <i i="1">
      <x v="1"/>
    </i>
    <i i="2">
      <x v="2"/>
    </i>
  </colItems>
  <dataFields count="3">
    <dataField name="CANT" fld="5" subtotal="count" baseField="0" baseItem="0"/>
    <dataField name="SALDO IPS" fld="6" baseField="0" baseItem="0" numFmtId="166"/>
    <dataField name="GLOSA PDTE" fld="19" baseField="0" baseItem="0" numFmtId="166"/>
  </dataFields>
  <formats count="10">
    <format dxfId="10">
      <pivotArea outline="0" fieldPosition="0"/>
    </format>
    <format dxfId="9">
      <pivotArea field="7" type="button" dataOnly="0" labelOnly="1" outline="0" axis="axisRow" fieldPosition="0"/>
    </format>
    <format dxfId="8">
      <pivotArea dataOnly="0" labelOnly="1" outline="0" fieldPosition="0">
        <references count="1">
          <reference field="7" count="0"/>
        </references>
      </pivotArea>
    </format>
    <format dxfId="7">
      <pivotArea dataOnly="0" labelOnly="1" grandRow="1" outline="0" fieldPosition="0"/>
    </format>
    <format dxfId="6">
      <pivotArea dataOnly="0" labelOnly="1" outline="0" fieldPosition="0">
        <references count="1">
          <reference field="4294967294" count="3">
            <x v="0"/>
            <x v="1"/>
            <x v="2"/>
          </reference>
        </references>
      </pivotArea>
    </format>
    <format dxfId="5">
      <pivotArea field="7" type="button" dataOnly="0" labelOnly="1" outline="0" axis="axisRow" fieldPosition="0"/>
    </format>
    <format dxfId="4">
      <pivotArea dataOnly="0" labelOnly="1" outline="0" fieldPosition="0">
        <references count="1">
          <reference field="4294967294" count="3">
            <x v="0"/>
            <x v="1"/>
            <x v="2"/>
          </reference>
        </references>
      </pivotArea>
    </format>
    <format dxfId="3">
      <pivotArea grandRow="1" outline="0" fieldPosition="0"/>
    </format>
    <format dxfId="2">
      <pivotArea dataOnly="0" labelOnly="1" grandRow="1" outline="0" fieldPosition="0"/>
    </format>
    <format dxfId="1">
      <pivotArea outline="0" fieldPosition="0">
        <references count="1">
          <reference field="4294967294" count="2" selected="0">
            <x v="1"/>
            <x v="2"/>
          </reference>
        </references>
      </pivotArea>
    </format>
  </formats>
  <pivotTableStyleInfo showRowHeaders="1" showColHeaders="1" showRowStripes="0" showColStripes="0" showLastColumn="1"/>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6"/>
  <sheetViews>
    <sheetView showGridLines="0" zoomScale="120" zoomScaleNormal="120" workbookViewId="0">
      <selection activeCell="I2" sqref="I2"/>
    </sheetView>
  </sheetViews>
  <sheetFormatPr baseColWidth="10" defaultRowHeight="14.5" x14ac:dyDescent="0.35"/>
  <cols>
    <col min="2" max="2" width="9.54296875" customWidth="1"/>
    <col min="3" max="3" width="9" style="10" customWidth="1"/>
    <col min="4" max="4" width="8.90625" style="10" customWidth="1"/>
    <col min="5" max="5" width="10.08984375" customWidth="1"/>
    <col min="6" max="6" width="14.6328125" customWidth="1"/>
    <col min="7" max="8" width="11.08984375" bestFit="1" customWidth="1"/>
    <col min="9" max="9" width="15.6328125" bestFit="1" customWidth="1"/>
    <col min="10" max="10" width="22.81640625" bestFit="1" customWidth="1"/>
    <col min="11" max="11" width="15.08984375" customWidth="1"/>
  </cols>
  <sheetData>
    <row r="1" spans="1:12" s="3" customFormat="1" ht="29" x14ac:dyDescent="0.35">
      <c r="A1" s="2" t="s">
        <v>6</v>
      </c>
      <c r="B1" s="2" t="s">
        <v>8</v>
      </c>
      <c r="C1" s="8" t="s">
        <v>0</v>
      </c>
      <c r="D1" s="8" t="s">
        <v>1</v>
      </c>
      <c r="E1" s="2" t="s">
        <v>2</v>
      </c>
      <c r="F1" s="2" t="s">
        <v>3</v>
      </c>
      <c r="G1" s="2" t="s">
        <v>4</v>
      </c>
      <c r="H1" s="2" t="s">
        <v>5</v>
      </c>
      <c r="I1" s="2" t="s">
        <v>7</v>
      </c>
      <c r="J1" s="2" t="s">
        <v>9</v>
      </c>
      <c r="K1" s="2" t="s">
        <v>10</v>
      </c>
      <c r="L1" s="2" t="s">
        <v>11</v>
      </c>
    </row>
    <row r="2" spans="1:12" x14ac:dyDescent="0.35">
      <c r="A2" s="1">
        <v>9000743590</v>
      </c>
      <c r="B2" s="1" t="s">
        <v>13</v>
      </c>
      <c r="C2" s="9" t="s">
        <v>12</v>
      </c>
      <c r="D2" s="9">
        <v>10536</v>
      </c>
      <c r="E2" s="6">
        <v>44882</v>
      </c>
      <c r="F2" s="6">
        <v>45028</v>
      </c>
      <c r="G2" s="7">
        <v>14371141</v>
      </c>
      <c r="H2" s="7">
        <v>14371141</v>
      </c>
      <c r="I2" s="5" t="s">
        <v>14</v>
      </c>
      <c r="J2" s="4" t="s">
        <v>15</v>
      </c>
      <c r="K2" s="5" t="s">
        <v>16</v>
      </c>
      <c r="L2" s="4"/>
    </row>
    <row r="3" spans="1:12" x14ac:dyDescent="0.35">
      <c r="A3" s="1">
        <v>9000743590</v>
      </c>
      <c r="B3" s="1" t="s">
        <v>13</v>
      </c>
      <c r="C3" s="9" t="s">
        <v>12</v>
      </c>
      <c r="D3" s="9">
        <v>10594</v>
      </c>
      <c r="E3" s="6">
        <v>44972</v>
      </c>
      <c r="F3" s="6">
        <v>45082</v>
      </c>
      <c r="G3" s="7">
        <v>8894357</v>
      </c>
      <c r="H3" s="7">
        <v>1638300</v>
      </c>
      <c r="I3" s="5" t="s">
        <v>14</v>
      </c>
      <c r="J3" s="4" t="s">
        <v>15</v>
      </c>
      <c r="K3" s="5" t="s">
        <v>16</v>
      </c>
      <c r="L3" s="4"/>
    </row>
    <row r="4" spans="1:12" x14ac:dyDescent="0.35">
      <c r="A4" s="1">
        <v>9000743590</v>
      </c>
      <c r="B4" s="1" t="s">
        <v>13</v>
      </c>
      <c r="C4" s="9" t="s">
        <v>12</v>
      </c>
      <c r="D4" s="9">
        <v>10682</v>
      </c>
      <c r="E4" s="6">
        <v>45107</v>
      </c>
      <c r="F4" s="6">
        <v>45205</v>
      </c>
      <c r="G4" s="7">
        <v>34219405</v>
      </c>
      <c r="H4" s="7">
        <v>867490</v>
      </c>
      <c r="I4" s="5" t="s">
        <v>14</v>
      </c>
      <c r="J4" s="4" t="s">
        <v>15</v>
      </c>
      <c r="K4" s="5" t="s">
        <v>16</v>
      </c>
      <c r="L4" s="1"/>
    </row>
    <row r="5" spans="1:12" x14ac:dyDescent="0.35">
      <c r="A5" s="1">
        <v>9000743590</v>
      </c>
      <c r="B5" s="1" t="s">
        <v>13</v>
      </c>
      <c r="C5" s="9" t="s">
        <v>12</v>
      </c>
      <c r="D5" s="9">
        <v>10779</v>
      </c>
      <c r="E5" s="6">
        <v>45240</v>
      </c>
      <c r="F5" s="6">
        <v>45244</v>
      </c>
      <c r="G5" s="7">
        <v>9719953</v>
      </c>
      <c r="H5" s="7">
        <v>1982400</v>
      </c>
      <c r="I5" s="5" t="s">
        <v>14</v>
      </c>
      <c r="J5" s="4" t="s">
        <v>15</v>
      </c>
      <c r="K5" s="5" t="s">
        <v>16</v>
      </c>
      <c r="L5" s="1"/>
    </row>
    <row r="6" spans="1:12" x14ac:dyDescent="0.35">
      <c r="A6" s="1">
        <v>9000743590</v>
      </c>
      <c r="B6" s="1" t="s">
        <v>13</v>
      </c>
      <c r="C6" s="9" t="s">
        <v>12</v>
      </c>
      <c r="D6" s="9">
        <v>10872</v>
      </c>
      <c r="E6" s="6">
        <v>45335</v>
      </c>
      <c r="F6" s="6">
        <v>45336</v>
      </c>
      <c r="G6" s="7">
        <v>118333889</v>
      </c>
      <c r="H6" s="7">
        <v>118333889</v>
      </c>
      <c r="I6" s="5" t="s">
        <v>14</v>
      </c>
      <c r="J6" s="4" t="s">
        <v>15</v>
      </c>
      <c r="K6" s="5" t="s">
        <v>16</v>
      </c>
      <c r="L6" s="1"/>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8"/>
  <sheetViews>
    <sheetView showGridLines="0" workbookViewId="0">
      <selection activeCell="A8" sqref="A4:D8"/>
    </sheetView>
  </sheetViews>
  <sheetFormatPr baseColWidth="10" defaultRowHeight="14.5" x14ac:dyDescent="0.35"/>
  <cols>
    <col min="1" max="1" width="59.1796875" customWidth="1"/>
    <col min="2" max="2" width="5.6328125" bestFit="1" customWidth="1"/>
    <col min="3" max="3" width="13.6328125" bestFit="1" customWidth="1"/>
    <col min="4" max="4" width="11.6328125" bestFit="1" customWidth="1"/>
  </cols>
  <sheetData>
    <row r="3" spans="1:4" x14ac:dyDescent="0.35">
      <c r="A3" s="22"/>
      <c r="B3" s="25" t="s">
        <v>68</v>
      </c>
      <c r="C3" s="23"/>
      <c r="D3" s="24"/>
    </row>
    <row r="4" spans="1:4" x14ac:dyDescent="0.35">
      <c r="A4" s="27" t="s">
        <v>23</v>
      </c>
      <c r="B4" s="27" t="s">
        <v>70</v>
      </c>
      <c r="C4" s="27" t="s">
        <v>71</v>
      </c>
      <c r="D4" s="27" t="s">
        <v>72</v>
      </c>
    </row>
    <row r="5" spans="1:4" x14ac:dyDescent="0.35">
      <c r="A5" s="1" t="s">
        <v>64</v>
      </c>
      <c r="B5" s="26">
        <v>1</v>
      </c>
      <c r="C5" s="29">
        <v>14371141</v>
      </c>
      <c r="D5" s="29">
        <v>0</v>
      </c>
    </row>
    <row r="6" spans="1:4" x14ac:dyDescent="0.35">
      <c r="A6" s="1" t="s">
        <v>66</v>
      </c>
      <c r="B6" s="26">
        <v>1</v>
      </c>
      <c r="C6" s="29">
        <v>118333889</v>
      </c>
      <c r="D6" s="29">
        <v>4831561</v>
      </c>
    </row>
    <row r="7" spans="1:4" x14ac:dyDescent="0.35">
      <c r="A7" s="1" t="s">
        <v>65</v>
      </c>
      <c r="B7" s="26">
        <v>3</v>
      </c>
      <c r="C7" s="29">
        <v>4488190</v>
      </c>
      <c r="D7" s="29">
        <v>4488190</v>
      </c>
    </row>
    <row r="8" spans="1:4" x14ac:dyDescent="0.35">
      <c r="A8" s="27" t="s">
        <v>69</v>
      </c>
      <c r="B8" s="28">
        <v>5</v>
      </c>
      <c r="C8" s="30">
        <v>137193220</v>
      </c>
      <c r="D8" s="30">
        <v>9319751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Y6"/>
  <sheetViews>
    <sheetView workbookViewId="0">
      <selection activeCell="A2" sqref="A2"/>
    </sheetView>
  </sheetViews>
  <sheetFormatPr baseColWidth="10" defaultRowHeight="10" x14ac:dyDescent="0.2"/>
  <cols>
    <col min="1" max="1" width="11" style="21" bestFit="1" customWidth="1"/>
    <col min="2" max="2" width="10.90625" style="21"/>
    <col min="3" max="3" width="8" style="21" customWidth="1"/>
    <col min="4" max="4" width="8.36328125" style="21" customWidth="1"/>
    <col min="5" max="5" width="9.26953125" style="21" bestFit="1" customWidth="1"/>
    <col min="6" max="6" width="10.90625" style="21"/>
    <col min="7" max="7" width="11.453125" style="21" bestFit="1" customWidth="1"/>
    <col min="8" max="8" width="10.90625" style="21"/>
    <col min="9" max="9" width="11.453125" style="21" bestFit="1" customWidth="1"/>
    <col min="10" max="12" width="11" style="21" bestFit="1" customWidth="1"/>
    <col min="13" max="14" width="10.90625" style="21"/>
    <col min="15" max="15" width="11" style="21" bestFit="1" customWidth="1"/>
    <col min="16" max="16" width="10.90625" style="21"/>
    <col min="17" max="18" width="11" style="21" bestFit="1" customWidth="1"/>
    <col min="19" max="19" width="11.453125" style="21" bestFit="1" customWidth="1"/>
    <col min="20" max="21" width="11" style="21" bestFit="1" customWidth="1"/>
    <col min="22" max="24" width="10.90625" style="21"/>
    <col min="25" max="25" width="11.453125" style="21" bestFit="1" customWidth="1"/>
    <col min="26" max="16384" width="10.90625" style="21"/>
  </cols>
  <sheetData>
    <row r="1" spans="1:25" ht="30" x14ac:dyDescent="0.2">
      <c r="A1" s="11" t="s">
        <v>61</v>
      </c>
      <c r="B1" s="11" t="s">
        <v>17</v>
      </c>
      <c r="C1" s="11" t="s">
        <v>18</v>
      </c>
      <c r="D1" s="11" t="s">
        <v>19</v>
      </c>
      <c r="E1" s="12" t="s">
        <v>20</v>
      </c>
      <c r="F1" s="12" t="s">
        <v>21</v>
      </c>
      <c r="G1" s="13" t="s">
        <v>22</v>
      </c>
      <c r="H1" s="12" t="s">
        <v>23</v>
      </c>
      <c r="I1" s="13" t="s">
        <v>24</v>
      </c>
      <c r="J1" s="14" t="s">
        <v>25</v>
      </c>
      <c r="K1" s="15" t="s">
        <v>26</v>
      </c>
      <c r="L1" s="15" t="s">
        <v>27</v>
      </c>
      <c r="M1" s="11" t="s">
        <v>28</v>
      </c>
      <c r="N1" s="11" t="s">
        <v>29</v>
      </c>
      <c r="O1" s="15" t="s">
        <v>30</v>
      </c>
      <c r="P1" s="16" t="s">
        <v>31</v>
      </c>
      <c r="Q1" s="16" t="s">
        <v>32</v>
      </c>
      <c r="R1" s="16" t="s">
        <v>33</v>
      </c>
      <c r="S1" s="16" t="s">
        <v>34</v>
      </c>
      <c r="T1" s="16" t="s">
        <v>35</v>
      </c>
      <c r="U1" s="11" t="s">
        <v>36</v>
      </c>
      <c r="V1" s="11" t="s">
        <v>37</v>
      </c>
      <c r="W1" s="11" t="s">
        <v>38</v>
      </c>
      <c r="X1" s="11" t="s">
        <v>39</v>
      </c>
      <c r="Y1" s="16" t="s">
        <v>40</v>
      </c>
    </row>
    <row r="2" spans="1:25" x14ac:dyDescent="0.2">
      <c r="A2" s="17">
        <v>900074359</v>
      </c>
      <c r="B2" s="17" t="s">
        <v>13</v>
      </c>
      <c r="C2" s="17" t="s">
        <v>12</v>
      </c>
      <c r="D2" s="17">
        <v>10536</v>
      </c>
      <c r="E2" s="17" t="s">
        <v>41</v>
      </c>
      <c r="F2" s="17" t="s">
        <v>42</v>
      </c>
      <c r="G2" s="18">
        <v>14371141</v>
      </c>
      <c r="H2" s="17" t="s">
        <v>64</v>
      </c>
      <c r="I2" s="18">
        <v>14083718</v>
      </c>
      <c r="J2" s="17">
        <v>1911080617</v>
      </c>
      <c r="K2" s="18">
        <v>0</v>
      </c>
      <c r="L2" s="18">
        <v>0</v>
      </c>
      <c r="M2" s="17"/>
      <c r="N2" s="17"/>
      <c r="O2" s="18">
        <v>0</v>
      </c>
      <c r="P2" s="17" t="s">
        <v>43</v>
      </c>
      <c r="Q2" s="19">
        <v>44882</v>
      </c>
      <c r="R2" s="19">
        <v>44929</v>
      </c>
      <c r="S2" s="18">
        <v>14371141</v>
      </c>
      <c r="T2" s="18">
        <v>0</v>
      </c>
      <c r="U2" s="18">
        <v>0</v>
      </c>
      <c r="V2" s="20"/>
      <c r="W2" s="20"/>
      <c r="X2" s="20"/>
      <c r="Y2" s="18">
        <v>0</v>
      </c>
    </row>
    <row r="3" spans="1:25" x14ac:dyDescent="0.2">
      <c r="A3" s="17">
        <v>900074359</v>
      </c>
      <c r="B3" s="17" t="s">
        <v>13</v>
      </c>
      <c r="C3" s="17" t="s">
        <v>12</v>
      </c>
      <c r="D3" s="17">
        <v>10594</v>
      </c>
      <c r="E3" s="17" t="s">
        <v>44</v>
      </c>
      <c r="F3" s="17" t="s">
        <v>45</v>
      </c>
      <c r="G3" s="18">
        <v>1638300</v>
      </c>
      <c r="H3" s="17" t="s">
        <v>65</v>
      </c>
      <c r="I3" s="18">
        <v>0</v>
      </c>
      <c r="J3" s="17"/>
      <c r="K3" s="18">
        <v>7110936</v>
      </c>
      <c r="L3" s="18">
        <v>0</v>
      </c>
      <c r="M3" s="17">
        <v>4800060519</v>
      </c>
      <c r="N3" s="17" t="s">
        <v>62</v>
      </c>
      <c r="O3" s="18">
        <v>7110936</v>
      </c>
      <c r="P3" s="17" t="s">
        <v>46</v>
      </c>
      <c r="Q3" s="19">
        <v>44972</v>
      </c>
      <c r="R3" s="19">
        <v>45089</v>
      </c>
      <c r="S3" s="18">
        <v>8894357</v>
      </c>
      <c r="T3" s="18">
        <v>1638300</v>
      </c>
      <c r="U3" s="18">
        <v>1638300</v>
      </c>
      <c r="V3" s="20" t="s">
        <v>47</v>
      </c>
      <c r="W3" s="20" t="s">
        <v>48</v>
      </c>
      <c r="X3" s="20" t="s">
        <v>49</v>
      </c>
      <c r="Y3" s="18">
        <v>7256057</v>
      </c>
    </row>
    <row r="4" spans="1:25" x14ac:dyDescent="0.2">
      <c r="A4" s="17">
        <v>900074359</v>
      </c>
      <c r="B4" s="17" t="s">
        <v>13</v>
      </c>
      <c r="C4" s="17" t="s">
        <v>12</v>
      </c>
      <c r="D4" s="17">
        <v>10682</v>
      </c>
      <c r="E4" s="17" t="s">
        <v>50</v>
      </c>
      <c r="F4" s="17" t="s">
        <v>51</v>
      </c>
      <c r="G4" s="18">
        <v>867490</v>
      </c>
      <c r="H4" s="17" t="s">
        <v>65</v>
      </c>
      <c r="I4" s="18">
        <v>0</v>
      </c>
      <c r="J4" s="17"/>
      <c r="K4" s="18">
        <v>32684877</v>
      </c>
      <c r="L4" s="18">
        <v>0</v>
      </c>
      <c r="M4" s="17">
        <v>4800062060</v>
      </c>
      <c r="N4" s="17" t="s">
        <v>63</v>
      </c>
      <c r="O4" s="18">
        <v>32684877</v>
      </c>
      <c r="P4" s="17" t="s">
        <v>46</v>
      </c>
      <c r="Q4" s="19">
        <v>45107</v>
      </c>
      <c r="R4" s="19">
        <v>45205</v>
      </c>
      <c r="S4" s="18">
        <v>34219405</v>
      </c>
      <c r="T4" s="18">
        <v>867490</v>
      </c>
      <c r="U4" s="18">
        <v>802318</v>
      </c>
      <c r="V4" s="20" t="s">
        <v>47</v>
      </c>
      <c r="W4" s="20" t="s">
        <v>52</v>
      </c>
      <c r="X4" s="20" t="s">
        <v>53</v>
      </c>
      <c r="Y4" s="18">
        <v>33351915</v>
      </c>
    </row>
    <row r="5" spans="1:25" x14ac:dyDescent="0.2">
      <c r="A5" s="17">
        <v>900074359</v>
      </c>
      <c r="B5" s="17" t="s">
        <v>13</v>
      </c>
      <c r="C5" s="17" t="s">
        <v>12</v>
      </c>
      <c r="D5" s="17">
        <v>10779</v>
      </c>
      <c r="E5" s="17" t="s">
        <v>54</v>
      </c>
      <c r="F5" s="17" t="s">
        <v>55</v>
      </c>
      <c r="G5" s="18">
        <v>1982400</v>
      </c>
      <c r="H5" s="17" t="s">
        <v>65</v>
      </c>
      <c r="I5" s="18">
        <v>0</v>
      </c>
      <c r="J5" s="17"/>
      <c r="K5" s="18">
        <v>7582802</v>
      </c>
      <c r="L5" s="18">
        <v>0</v>
      </c>
      <c r="M5" s="17">
        <v>4800062338</v>
      </c>
      <c r="N5" s="17" t="s">
        <v>67</v>
      </c>
      <c r="O5" s="18">
        <v>7582802</v>
      </c>
      <c r="P5" s="17" t="s">
        <v>46</v>
      </c>
      <c r="Q5" s="19">
        <v>45240</v>
      </c>
      <c r="R5" s="19">
        <v>45244</v>
      </c>
      <c r="S5" s="18">
        <v>9719953</v>
      </c>
      <c r="T5" s="18">
        <v>1982400</v>
      </c>
      <c r="U5" s="18">
        <v>1982400</v>
      </c>
      <c r="V5" s="20" t="s">
        <v>47</v>
      </c>
      <c r="W5" s="20" t="s">
        <v>56</v>
      </c>
      <c r="X5" s="20" t="s">
        <v>49</v>
      </c>
      <c r="Y5" s="18">
        <v>7737553</v>
      </c>
    </row>
    <row r="6" spans="1:25" x14ac:dyDescent="0.2">
      <c r="A6" s="17">
        <v>900074359</v>
      </c>
      <c r="B6" s="17" t="s">
        <v>13</v>
      </c>
      <c r="C6" s="17" t="s">
        <v>12</v>
      </c>
      <c r="D6" s="17">
        <v>10872</v>
      </c>
      <c r="E6" s="17" t="s">
        <v>57</v>
      </c>
      <c r="F6" s="17" t="s">
        <v>58</v>
      </c>
      <c r="G6" s="18">
        <v>118333889</v>
      </c>
      <c r="H6" s="17" t="s">
        <v>66</v>
      </c>
      <c r="I6" s="18">
        <v>111232281</v>
      </c>
      <c r="J6" s="17">
        <v>1222398717</v>
      </c>
      <c r="K6" s="18">
        <v>0</v>
      </c>
      <c r="L6" s="18">
        <v>0</v>
      </c>
      <c r="M6" s="17"/>
      <c r="N6" s="17"/>
      <c r="O6" s="18">
        <v>0</v>
      </c>
      <c r="P6" s="17" t="s">
        <v>46</v>
      </c>
      <c r="Q6" s="19">
        <v>45335</v>
      </c>
      <c r="R6" s="19">
        <v>45336</v>
      </c>
      <c r="S6" s="18">
        <v>118333889</v>
      </c>
      <c r="T6" s="18">
        <v>4831561</v>
      </c>
      <c r="U6" s="18">
        <v>4831561</v>
      </c>
      <c r="V6" s="20" t="s">
        <v>47</v>
      </c>
      <c r="W6" s="20" t="s">
        <v>59</v>
      </c>
      <c r="X6" s="20" t="s">
        <v>60</v>
      </c>
      <c r="Y6" s="18">
        <v>113502328</v>
      </c>
    </row>
  </sheetData>
  <autoFilter ref="A1:Y6"/>
  <conditionalFormatting sqref="E1:F6">
    <cfRule type="duplicateValues" dxfId="0" priority="1"/>
  </conditionalFormatting>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0" zoomScaleNormal="100" workbookViewId="0">
      <selection activeCell="I15" sqref="I15"/>
    </sheetView>
  </sheetViews>
  <sheetFormatPr baseColWidth="10" defaultRowHeight="12.5" x14ac:dyDescent="0.25"/>
  <cols>
    <col min="1" max="1" width="1" style="31" customWidth="1"/>
    <col min="2" max="2" width="10.90625" style="31"/>
    <col min="3" max="3" width="17.54296875" style="31" customWidth="1"/>
    <col min="4" max="4" width="11.54296875" style="31" customWidth="1"/>
    <col min="5" max="8" width="10.90625" style="31"/>
    <col min="9" max="9" width="22.54296875" style="31" customWidth="1"/>
    <col min="10" max="10" width="14" style="31" customWidth="1"/>
    <col min="11" max="11" width="1.7265625" style="31" customWidth="1"/>
    <col min="12" max="12" width="10.90625" style="31"/>
    <col min="13" max="13" width="5.54296875" style="31" bestFit="1" customWidth="1"/>
    <col min="14" max="225" width="10.90625" style="31"/>
    <col min="226" max="226" width="4.453125" style="31" customWidth="1"/>
    <col min="227" max="227" width="10.90625" style="31"/>
    <col min="228" max="228" width="17.54296875" style="31" customWidth="1"/>
    <col min="229" max="229" width="11.54296875" style="31" customWidth="1"/>
    <col min="230" max="233" width="10.90625" style="31"/>
    <col min="234" max="234" width="22.54296875" style="31" customWidth="1"/>
    <col min="235" max="235" width="14" style="31" customWidth="1"/>
    <col min="236" max="236" width="1.7265625" style="31" customWidth="1"/>
    <col min="237" max="481" width="10.90625" style="31"/>
    <col min="482" max="482" width="4.453125" style="31" customWidth="1"/>
    <col min="483" max="483" width="10.90625" style="31"/>
    <col min="484" max="484" width="17.54296875" style="31" customWidth="1"/>
    <col min="485" max="485" width="11.54296875" style="31" customWidth="1"/>
    <col min="486" max="489" width="10.90625" style="31"/>
    <col min="490" max="490" width="22.54296875" style="31" customWidth="1"/>
    <col min="491" max="491" width="14" style="31" customWidth="1"/>
    <col min="492" max="492" width="1.7265625" style="31" customWidth="1"/>
    <col min="493" max="737" width="10.90625" style="31"/>
    <col min="738" max="738" width="4.453125" style="31" customWidth="1"/>
    <col min="739" max="739" width="10.90625" style="31"/>
    <col min="740" max="740" width="17.54296875" style="31" customWidth="1"/>
    <col min="741" max="741" width="11.54296875" style="31" customWidth="1"/>
    <col min="742" max="745" width="10.90625" style="31"/>
    <col min="746" max="746" width="22.54296875" style="31" customWidth="1"/>
    <col min="747" max="747" width="14" style="31" customWidth="1"/>
    <col min="748" max="748" width="1.7265625" style="31" customWidth="1"/>
    <col min="749" max="993" width="10.90625" style="31"/>
    <col min="994" max="994" width="4.453125" style="31" customWidth="1"/>
    <col min="995" max="995" width="10.90625" style="31"/>
    <col min="996" max="996" width="17.54296875" style="31" customWidth="1"/>
    <col min="997" max="997" width="11.54296875" style="31" customWidth="1"/>
    <col min="998" max="1001" width="10.90625" style="31"/>
    <col min="1002" max="1002" width="22.54296875" style="31" customWidth="1"/>
    <col min="1003" max="1003" width="14" style="31" customWidth="1"/>
    <col min="1004" max="1004" width="1.7265625" style="31" customWidth="1"/>
    <col min="1005" max="1249" width="10.90625" style="31"/>
    <col min="1250" max="1250" width="4.453125" style="31" customWidth="1"/>
    <col min="1251" max="1251" width="10.90625" style="31"/>
    <col min="1252" max="1252" width="17.54296875" style="31" customWidth="1"/>
    <col min="1253" max="1253" width="11.54296875" style="31" customWidth="1"/>
    <col min="1254" max="1257" width="10.90625" style="31"/>
    <col min="1258" max="1258" width="22.54296875" style="31" customWidth="1"/>
    <col min="1259" max="1259" width="14" style="31" customWidth="1"/>
    <col min="1260" max="1260" width="1.7265625" style="31" customWidth="1"/>
    <col min="1261" max="1505" width="10.90625" style="31"/>
    <col min="1506" max="1506" width="4.453125" style="31" customWidth="1"/>
    <col min="1507" max="1507" width="10.90625" style="31"/>
    <col min="1508" max="1508" width="17.54296875" style="31" customWidth="1"/>
    <col min="1509" max="1509" width="11.54296875" style="31" customWidth="1"/>
    <col min="1510" max="1513" width="10.90625" style="31"/>
    <col min="1514" max="1514" width="22.54296875" style="31" customWidth="1"/>
    <col min="1515" max="1515" width="14" style="31" customWidth="1"/>
    <col min="1516" max="1516" width="1.7265625" style="31" customWidth="1"/>
    <col min="1517" max="1761" width="10.90625" style="31"/>
    <col min="1762" max="1762" width="4.453125" style="31" customWidth="1"/>
    <col min="1763" max="1763" width="10.90625" style="31"/>
    <col min="1764" max="1764" width="17.54296875" style="31" customWidth="1"/>
    <col min="1765" max="1765" width="11.54296875" style="31" customWidth="1"/>
    <col min="1766" max="1769" width="10.90625" style="31"/>
    <col min="1770" max="1770" width="22.54296875" style="31" customWidth="1"/>
    <col min="1771" max="1771" width="14" style="31" customWidth="1"/>
    <col min="1772" max="1772" width="1.7265625" style="31" customWidth="1"/>
    <col min="1773" max="2017" width="10.90625" style="31"/>
    <col min="2018" max="2018" width="4.453125" style="31" customWidth="1"/>
    <col min="2019" max="2019" width="10.90625" style="31"/>
    <col min="2020" max="2020" width="17.54296875" style="31" customWidth="1"/>
    <col min="2021" max="2021" width="11.54296875" style="31" customWidth="1"/>
    <col min="2022" max="2025" width="10.90625" style="31"/>
    <col min="2026" max="2026" width="22.54296875" style="31" customWidth="1"/>
    <col min="2027" max="2027" width="14" style="31" customWidth="1"/>
    <col min="2028" max="2028" width="1.7265625" style="31" customWidth="1"/>
    <col min="2029" max="2273" width="10.90625" style="31"/>
    <col min="2274" max="2274" width="4.453125" style="31" customWidth="1"/>
    <col min="2275" max="2275" width="10.90625" style="31"/>
    <col min="2276" max="2276" width="17.54296875" style="31" customWidth="1"/>
    <col min="2277" max="2277" width="11.54296875" style="31" customWidth="1"/>
    <col min="2278" max="2281" width="10.90625" style="31"/>
    <col min="2282" max="2282" width="22.54296875" style="31" customWidth="1"/>
    <col min="2283" max="2283" width="14" style="31" customWidth="1"/>
    <col min="2284" max="2284" width="1.7265625" style="31" customWidth="1"/>
    <col min="2285" max="2529" width="10.90625" style="31"/>
    <col min="2530" max="2530" width="4.453125" style="31" customWidth="1"/>
    <col min="2531" max="2531" width="10.90625" style="31"/>
    <col min="2532" max="2532" width="17.54296875" style="31" customWidth="1"/>
    <col min="2533" max="2533" width="11.54296875" style="31" customWidth="1"/>
    <col min="2534" max="2537" width="10.90625" style="31"/>
    <col min="2538" max="2538" width="22.54296875" style="31" customWidth="1"/>
    <col min="2539" max="2539" width="14" style="31" customWidth="1"/>
    <col min="2540" max="2540" width="1.7265625" style="31" customWidth="1"/>
    <col min="2541" max="2785" width="10.90625" style="31"/>
    <col min="2786" max="2786" width="4.453125" style="31" customWidth="1"/>
    <col min="2787" max="2787" width="10.90625" style="31"/>
    <col min="2788" max="2788" width="17.54296875" style="31" customWidth="1"/>
    <col min="2789" max="2789" width="11.54296875" style="31" customWidth="1"/>
    <col min="2790" max="2793" width="10.90625" style="31"/>
    <col min="2794" max="2794" width="22.54296875" style="31" customWidth="1"/>
    <col min="2795" max="2795" width="14" style="31" customWidth="1"/>
    <col min="2796" max="2796" width="1.7265625" style="31" customWidth="1"/>
    <col min="2797" max="3041" width="10.90625" style="31"/>
    <col min="3042" max="3042" width="4.453125" style="31" customWidth="1"/>
    <col min="3043" max="3043" width="10.90625" style="31"/>
    <col min="3044" max="3044" width="17.54296875" style="31" customWidth="1"/>
    <col min="3045" max="3045" width="11.54296875" style="31" customWidth="1"/>
    <col min="3046" max="3049" width="10.90625" style="31"/>
    <col min="3050" max="3050" width="22.54296875" style="31" customWidth="1"/>
    <col min="3051" max="3051" width="14" style="31" customWidth="1"/>
    <col min="3052" max="3052" width="1.7265625" style="31" customWidth="1"/>
    <col min="3053" max="3297" width="10.90625" style="31"/>
    <col min="3298" max="3298" width="4.453125" style="31" customWidth="1"/>
    <col min="3299" max="3299" width="10.90625" style="31"/>
    <col min="3300" max="3300" width="17.54296875" style="31" customWidth="1"/>
    <col min="3301" max="3301" width="11.54296875" style="31" customWidth="1"/>
    <col min="3302" max="3305" width="10.90625" style="31"/>
    <col min="3306" max="3306" width="22.54296875" style="31" customWidth="1"/>
    <col min="3307" max="3307" width="14" style="31" customWidth="1"/>
    <col min="3308" max="3308" width="1.7265625" style="31" customWidth="1"/>
    <col min="3309" max="3553" width="10.90625" style="31"/>
    <col min="3554" max="3554" width="4.453125" style="31" customWidth="1"/>
    <col min="3555" max="3555" width="10.90625" style="31"/>
    <col min="3556" max="3556" width="17.54296875" style="31" customWidth="1"/>
    <col min="3557" max="3557" width="11.54296875" style="31" customWidth="1"/>
    <col min="3558" max="3561" width="10.90625" style="31"/>
    <col min="3562" max="3562" width="22.54296875" style="31" customWidth="1"/>
    <col min="3563" max="3563" width="14" style="31" customWidth="1"/>
    <col min="3564" max="3564" width="1.7265625" style="31" customWidth="1"/>
    <col min="3565" max="3809" width="10.90625" style="31"/>
    <col min="3810" max="3810" width="4.453125" style="31" customWidth="1"/>
    <col min="3811" max="3811" width="10.90625" style="31"/>
    <col min="3812" max="3812" width="17.54296875" style="31" customWidth="1"/>
    <col min="3813" max="3813" width="11.54296875" style="31" customWidth="1"/>
    <col min="3814" max="3817" width="10.90625" style="31"/>
    <col min="3818" max="3818" width="22.54296875" style="31" customWidth="1"/>
    <col min="3819" max="3819" width="14" style="31" customWidth="1"/>
    <col min="3820" max="3820" width="1.7265625" style="31" customWidth="1"/>
    <col min="3821" max="4065" width="10.90625" style="31"/>
    <col min="4066" max="4066" width="4.453125" style="31" customWidth="1"/>
    <col min="4067" max="4067" width="10.90625" style="31"/>
    <col min="4068" max="4068" width="17.54296875" style="31" customWidth="1"/>
    <col min="4069" max="4069" width="11.54296875" style="31" customWidth="1"/>
    <col min="4070" max="4073" width="10.90625" style="31"/>
    <col min="4074" max="4074" width="22.54296875" style="31" customWidth="1"/>
    <col min="4075" max="4075" width="14" style="31" customWidth="1"/>
    <col min="4076" max="4076" width="1.7265625" style="31" customWidth="1"/>
    <col min="4077" max="4321" width="10.90625" style="31"/>
    <col min="4322" max="4322" width="4.453125" style="31" customWidth="1"/>
    <col min="4323" max="4323" width="10.90625" style="31"/>
    <col min="4324" max="4324" width="17.54296875" style="31" customWidth="1"/>
    <col min="4325" max="4325" width="11.54296875" style="31" customWidth="1"/>
    <col min="4326" max="4329" width="10.90625" style="31"/>
    <col min="4330" max="4330" width="22.54296875" style="31" customWidth="1"/>
    <col min="4331" max="4331" width="14" style="31" customWidth="1"/>
    <col min="4332" max="4332" width="1.7265625" style="31" customWidth="1"/>
    <col min="4333" max="4577" width="10.90625" style="31"/>
    <col min="4578" max="4578" width="4.453125" style="31" customWidth="1"/>
    <col min="4579" max="4579" width="10.90625" style="31"/>
    <col min="4580" max="4580" width="17.54296875" style="31" customWidth="1"/>
    <col min="4581" max="4581" width="11.54296875" style="31" customWidth="1"/>
    <col min="4582" max="4585" width="10.90625" style="31"/>
    <col min="4586" max="4586" width="22.54296875" style="31" customWidth="1"/>
    <col min="4587" max="4587" width="14" style="31" customWidth="1"/>
    <col min="4588" max="4588" width="1.7265625" style="31" customWidth="1"/>
    <col min="4589" max="4833" width="10.90625" style="31"/>
    <col min="4834" max="4834" width="4.453125" style="31" customWidth="1"/>
    <col min="4835" max="4835" width="10.90625" style="31"/>
    <col min="4836" max="4836" width="17.54296875" style="31" customWidth="1"/>
    <col min="4837" max="4837" width="11.54296875" style="31" customWidth="1"/>
    <col min="4838" max="4841" width="10.90625" style="31"/>
    <col min="4842" max="4842" width="22.54296875" style="31" customWidth="1"/>
    <col min="4843" max="4843" width="14" style="31" customWidth="1"/>
    <col min="4844" max="4844" width="1.7265625" style="31" customWidth="1"/>
    <col min="4845" max="5089" width="10.90625" style="31"/>
    <col min="5090" max="5090" width="4.453125" style="31" customWidth="1"/>
    <col min="5091" max="5091" width="10.90625" style="31"/>
    <col min="5092" max="5092" width="17.54296875" style="31" customWidth="1"/>
    <col min="5093" max="5093" width="11.54296875" style="31" customWidth="1"/>
    <col min="5094" max="5097" width="10.90625" style="31"/>
    <col min="5098" max="5098" width="22.54296875" style="31" customWidth="1"/>
    <col min="5099" max="5099" width="14" style="31" customWidth="1"/>
    <col min="5100" max="5100" width="1.7265625" style="31" customWidth="1"/>
    <col min="5101" max="5345" width="10.90625" style="31"/>
    <col min="5346" max="5346" width="4.453125" style="31" customWidth="1"/>
    <col min="5347" max="5347" width="10.90625" style="31"/>
    <col min="5348" max="5348" width="17.54296875" style="31" customWidth="1"/>
    <col min="5349" max="5349" width="11.54296875" style="31" customWidth="1"/>
    <col min="5350" max="5353" width="10.90625" style="31"/>
    <col min="5354" max="5354" width="22.54296875" style="31" customWidth="1"/>
    <col min="5355" max="5355" width="14" style="31" customWidth="1"/>
    <col min="5356" max="5356" width="1.7265625" style="31" customWidth="1"/>
    <col min="5357" max="5601" width="10.90625" style="31"/>
    <col min="5602" max="5602" width="4.453125" style="31" customWidth="1"/>
    <col min="5603" max="5603" width="10.90625" style="31"/>
    <col min="5604" max="5604" width="17.54296875" style="31" customWidth="1"/>
    <col min="5605" max="5605" width="11.54296875" style="31" customWidth="1"/>
    <col min="5606" max="5609" width="10.90625" style="31"/>
    <col min="5610" max="5610" width="22.54296875" style="31" customWidth="1"/>
    <col min="5611" max="5611" width="14" style="31" customWidth="1"/>
    <col min="5612" max="5612" width="1.7265625" style="31" customWidth="1"/>
    <col min="5613" max="5857" width="10.90625" style="31"/>
    <col min="5858" max="5858" width="4.453125" style="31" customWidth="1"/>
    <col min="5859" max="5859" width="10.90625" style="31"/>
    <col min="5860" max="5860" width="17.54296875" style="31" customWidth="1"/>
    <col min="5861" max="5861" width="11.54296875" style="31" customWidth="1"/>
    <col min="5862" max="5865" width="10.90625" style="31"/>
    <col min="5866" max="5866" width="22.54296875" style="31" customWidth="1"/>
    <col min="5867" max="5867" width="14" style="31" customWidth="1"/>
    <col min="5868" max="5868" width="1.7265625" style="31" customWidth="1"/>
    <col min="5869" max="6113" width="10.90625" style="31"/>
    <col min="6114" max="6114" width="4.453125" style="31" customWidth="1"/>
    <col min="6115" max="6115" width="10.90625" style="31"/>
    <col min="6116" max="6116" width="17.54296875" style="31" customWidth="1"/>
    <col min="6117" max="6117" width="11.54296875" style="31" customWidth="1"/>
    <col min="6118" max="6121" width="10.90625" style="31"/>
    <col min="6122" max="6122" width="22.54296875" style="31" customWidth="1"/>
    <col min="6123" max="6123" width="14" style="31" customWidth="1"/>
    <col min="6124" max="6124" width="1.7265625" style="31" customWidth="1"/>
    <col min="6125" max="6369" width="10.90625" style="31"/>
    <col min="6370" max="6370" width="4.453125" style="31" customWidth="1"/>
    <col min="6371" max="6371" width="10.90625" style="31"/>
    <col min="6372" max="6372" width="17.54296875" style="31" customWidth="1"/>
    <col min="6373" max="6373" width="11.54296875" style="31" customWidth="1"/>
    <col min="6374" max="6377" width="10.90625" style="31"/>
    <col min="6378" max="6378" width="22.54296875" style="31" customWidth="1"/>
    <col min="6379" max="6379" width="14" style="31" customWidth="1"/>
    <col min="6380" max="6380" width="1.7265625" style="31" customWidth="1"/>
    <col min="6381" max="6625" width="10.90625" style="31"/>
    <col min="6626" max="6626" width="4.453125" style="31" customWidth="1"/>
    <col min="6627" max="6627" width="10.90625" style="31"/>
    <col min="6628" max="6628" width="17.54296875" style="31" customWidth="1"/>
    <col min="6629" max="6629" width="11.54296875" style="31" customWidth="1"/>
    <col min="6630" max="6633" width="10.90625" style="31"/>
    <col min="6634" max="6634" width="22.54296875" style="31" customWidth="1"/>
    <col min="6635" max="6635" width="14" style="31" customWidth="1"/>
    <col min="6636" max="6636" width="1.7265625" style="31" customWidth="1"/>
    <col min="6637" max="6881" width="10.90625" style="31"/>
    <col min="6882" max="6882" width="4.453125" style="31" customWidth="1"/>
    <col min="6883" max="6883" width="10.90625" style="31"/>
    <col min="6884" max="6884" width="17.54296875" style="31" customWidth="1"/>
    <col min="6885" max="6885" width="11.54296875" style="31" customWidth="1"/>
    <col min="6886" max="6889" width="10.90625" style="31"/>
    <col min="6890" max="6890" width="22.54296875" style="31" customWidth="1"/>
    <col min="6891" max="6891" width="14" style="31" customWidth="1"/>
    <col min="6892" max="6892" width="1.7265625" style="31" customWidth="1"/>
    <col min="6893" max="7137" width="10.90625" style="31"/>
    <col min="7138" max="7138" width="4.453125" style="31" customWidth="1"/>
    <col min="7139" max="7139" width="10.90625" style="31"/>
    <col min="7140" max="7140" width="17.54296875" style="31" customWidth="1"/>
    <col min="7141" max="7141" width="11.54296875" style="31" customWidth="1"/>
    <col min="7142" max="7145" width="10.90625" style="31"/>
    <col min="7146" max="7146" width="22.54296875" style="31" customWidth="1"/>
    <col min="7147" max="7147" width="14" style="31" customWidth="1"/>
    <col min="7148" max="7148" width="1.7265625" style="31" customWidth="1"/>
    <col min="7149" max="7393" width="10.90625" style="31"/>
    <col min="7394" max="7394" width="4.453125" style="31" customWidth="1"/>
    <col min="7395" max="7395" width="10.90625" style="31"/>
    <col min="7396" max="7396" width="17.54296875" style="31" customWidth="1"/>
    <col min="7397" max="7397" width="11.54296875" style="31" customWidth="1"/>
    <col min="7398" max="7401" width="10.90625" style="31"/>
    <col min="7402" max="7402" width="22.54296875" style="31" customWidth="1"/>
    <col min="7403" max="7403" width="14" style="31" customWidth="1"/>
    <col min="7404" max="7404" width="1.7265625" style="31" customWidth="1"/>
    <col min="7405" max="7649" width="10.90625" style="31"/>
    <col min="7650" max="7650" width="4.453125" style="31" customWidth="1"/>
    <col min="7651" max="7651" width="10.90625" style="31"/>
    <col min="7652" max="7652" width="17.54296875" style="31" customWidth="1"/>
    <col min="7653" max="7653" width="11.54296875" style="31" customWidth="1"/>
    <col min="7654" max="7657" width="10.90625" style="31"/>
    <col min="7658" max="7658" width="22.54296875" style="31" customWidth="1"/>
    <col min="7659" max="7659" width="14" style="31" customWidth="1"/>
    <col min="7660" max="7660" width="1.7265625" style="31" customWidth="1"/>
    <col min="7661" max="7905" width="10.90625" style="31"/>
    <col min="7906" max="7906" width="4.453125" style="31" customWidth="1"/>
    <col min="7907" max="7907" width="10.90625" style="31"/>
    <col min="7908" max="7908" width="17.54296875" style="31" customWidth="1"/>
    <col min="7909" max="7909" width="11.54296875" style="31" customWidth="1"/>
    <col min="7910" max="7913" width="10.90625" style="31"/>
    <col min="7914" max="7914" width="22.54296875" style="31" customWidth="1"/>
    <col min="7915" max="7915" width="14" style="31" customWidth="1"/>
    <col min="7916" max="7916" width="1.7265625" style="31" customWidth="1"/>
    <col min="7917" max="8161" width="10.90625" style="31"/>
    <col min="8162" max="8162" width="4.453125" style="31" customWidth="1"/>
    <col min="8163" max="8163" width="10.90625" style="31"/>
    <col min="8164" max="8164" width="17.54296875" style="31" customWidth="1"/>
    <col min="8165" max="8165" width="11.54296875" style="31" customWidth="1"/>
    <col min="8166" max="8169" width="10.90625" style="31"/>
    <col min="8170" max="8170" width="22.54296875" style="31" customWidth="1"/>
    <col min="8171" max="8171" width="14" style="31" customWidth="1"/>
    <col min="8172" max="8172" width="1.7265625" style="31" customWidth="1"/>
    <col min="8173" max="8417" width="10.90625" style="31"/>
    <col min="8418" max="8418" width="4.453125" style="31" customWidth="1"/>
    <col min="8419" max="8419" width="10.90625" style="31"/>
    <col min="8420" max="8420" width="17.54296875" style="31" customWidth="1"/>
    <col min="8421" max="8421" width="11.54296875" style="31" customWidth="1"/>
    <col min="8422" max="8425" width="10.90625" style="31"/>
    <col min="8426" max="8426" width="22.54296875" style="31" customWidth="1"/>
    <col min="8427" max="8427" width="14" style="31" customWidth="1"/>
    <col min="8428" max="8428" width="1.7265625" style="31" customWidth="1"/>
    <col min="8429" max="8673" width="10.90625" style="31"/>
    <col min="8674" max="8674" width="4.453125" style="31" customWidth="1"/>
    <col min="8675" max="8675" width="10.90625" style="31"/>
    <col min="8676" max="8676" width="17.54296875" style="31" customWidth="1"/>
    <col min="8677" max="8677" width="11.54296875" style="31" customWidth="1"/>
    <col min="8678" max="8681" width="10.90625" style="31"/>
    <col min="8682" max="8682" width="22.54296875" style="31" customWidth="1"/>
    <col min="8683" max="8683" width="14" style="31" customWidth="1"/>
    <col min="8684" max="8684" width="1.7265625" style="31" customWidth="1"/>
    <col min="8685" max="8929" width="10.90625" style="31"/>
    <col min="8930" max="8930" width="4.453125" style="31" customWidth="1"/>
    <col min="8931" max="8931" width="10.90625" style="31"/>
    <col min="8932" max="8932" width="17.54296875" style="31" customWidth="1"/>
    <col min="8933" max="8933" width="11.54296875" style="31" customWidth="1"/>
    <col min="8934" max="8937" width="10.90625" style="31"/>
    <col min="8938" max="8938" width="22.54296875" style="31" customWidth="1"/>
    <col min="8939" max="8939" width="14" style="31" customWidth="1"/>
    <col min="8940" max="8940" width="1.7265625" style="31" customWidth="1"/>
    <col min="8941" max="9185" width="10.90625" style="31"/>
    <col min="9186" max="9186" width="4.453125" style="31" customWidth="1"/>
    <col min="9187" max="9187" width="10.90625" style="31"/>
    <col min="9188" max="9188" width="17.54296875" style="31" customWidth="1"/>
    <col min="9189" max="9189" width="11.54296875" style="31" customWidth="1"/>
    <col min="9190" max="9193" width="10.90625" style="31"/>
    <col min="9194" max="9194" width="22.54296875" style="31" customWidth="1"/>
    <col min="9195" max="9195" width="14" style="31" customWidth="1"/>
    <col min="9196" max="9196" width="1.7265625" style="31" customWidth="1"/>
    <col min="9197" max="9441" width="10.90625" style="31"/>
    <col min="9442" max="9442" width="4.453125" style="31" customWidth="1"/>
    <col min="9443" max="9443" width="10.90625" style="31"/>
    <col min="9444" max="9444" width="17.54296875" style="31" customWidth="1"/>
    <col min="9445" max="9445" width="11.54296875" style="31" customWidth="1"/>
    <col min="9446" max="9449" width="10.90625" style="31"/>
    <col min="9450" max="9450" width="22.54296875" style="31" customWidth="1"/>
    <col min="9451" max="9451" width="14" style="31" customWidth="1"/>
    <col min="9452" max="9452" width="1.7265625" style="31" customWidth="1"/>
    <col min="9453" max="9697" width="10.90625" style="31"/>
    <col min="9698" max="9698" width="4.453125" style="31" customWidth="1"/>
    <col min="9699" max="9699" width="10.90625" style="31"/>
    <col min="9700" max="9700" width="17.54296875" style="31" customWidth="1"/>
    <col min="9701" max="9701" width="11.54296875" style="31" customWidth="1"/>
    <col min="9702" max="9705" width="10.90625" style="31"/>
    <col min="9706" max="9706" width="22.54296875" style="31" customWidth="1"/>
    <col min="9707" max="9707" width="14" style="31" customWidth="1"/>
    <col min="9708" max="9708" width="1.7265625" style="31" customWidth="1"/>
    <col min="9709" max="9953" width="10.90625" style="31"/>
    <col min="9954" max="9954" width="4.453125" style="31" customWidth="1"/>
    <col min="9955" max="9955" width="10.90625" style="31"/>
    <col min="9956" max="9956" width="17.54296875" style="31" customWidth="1"/>
    <col min="9957" max="9957" width="11.54296875" style="31" customWidth="1"/>
    <col min="9958" max="9961" width="10.90625" style="31"/>
    <col min="9962" max="9962" width="22.54296875" style="31" customWidth="1"/>
    <col min="9963" max="9963" width="14" style="31" customWidth="1"/>
    <col min="9964" max="9964" width="1.7265625" style="31" customWidth="1"/>
    <col min="9965" max="10209" width="10.90625" style="31"/>
    <col min="10210" max="10210" width="4.453125" style="31" customWidth="1"/>
    <col min="10211" max="10211" width="10.90625" style="31"/>
    <col min="10212" max="10212" width="17.54296875" style="31" customWidth="1"/>
    <col min="10213" max="10213" width="11.54296875" style="31" customWidth="1"/>
    <col min="10214" max="10217" width="10.90625" style="31"/>
    <col min="10218" max="10218" width="22.54296875" style="31" customWidth="1"/>
    <col min="10219" max="10219" width="14" style="31" customWidth="1"/>
    <col min="10220" max="10220" width="1.7265625" style="31" customWidth="1"/>
    <col min="10221" max="10465" width="10.90625" style="31"/>
    <col min="10466" max="10466" width="4.453125" style="31" customWidth="1"/>
    <col min="10467" max="10467" width="10.90625" style="31"/>
    <col min="10468" max="10468" width="17.54296875" style="31" customWidth="1"/>
    <col min="10469" max="10469" width="11.54296875" style="31" customWidth="1"/>
    <col min="10470" max="10473" width="10.90625" style="31"/>
    <col min="10474" max="10474" width="22.54296875" style="31" customWidth="1"/>
    <col min="10475" max="10475" width="14" style="31" customWidth="1"/>
    <col min="10476" max="10476" width="1.7265625" style="31" customWidth="1"/>
    <col min="10477" max="10721" width="10.90625" style="31"/>
    <col min="10722" max="10722" width="4.453125" style="31" customWidth="1"/>
    <col min="10723" max="10723" width="10.90625" style="31"/>
    <col min="10724" max="10724" width="17.54296875" style="31" customWidth="1"/>
    <col min="10725" max="10725" width="11.54296875" style="31" customWidth="1"/>
    <col min="10726" max="10729" width="10.90625" style="31"/>
    <col min="10730" max="10730" width="22.54296875" style="31" customWidth="1"/>
    <col min="10731" max="10731" width="14" style="31" customWidth="1"/>
    <col min="10732" max="10732" width="1.7265625" style="31" customWidth="1"/>
    <col min="10733" max="10977" width="10.90625" style="31"/>
    <col min="10978" max="10978" width="4.453125" style="31" customWidth="1"/>
    <col min="10979" max="10979" width="10.90625" style="31"/>
    <col min="10980" max="10980" width="17.54296875" style="31" customWidth="1"/>
    <col min="10981" max="10981" width="11.54296875" style="31" customWidth="1"/>
    <col min="10982" max="10985" width="10.90625" style="31"/>
    <col min="10986" max="10986" width="22.54296875" style="31" customWidth="1"/>
    <col min="10987" max="10987" width="14" style="31" customWidth="1"/>
    <col min="10988" max="10988" width="1.7265625" style="31" customWidth="1"/>
    <col min="10989" max="11233" width="10.90625" style="31"/>
    <col min="11234" max="11234" width="4.453125" style="31" customWidth="1"/>
    <col min="11235" max="11235" width="10.90625" style="31"/>
    <col min="11236" max="11236" width="17.54296875" style="31" customWidth="1"/>
    <col min="11237" max="11237" width="11.54296875" style="31" customWidth="1"/>
    <col min="11238" max="11241" width="10.90625" style="31"/>
    <col min="11242" max="11242" width="22.54296875" style="31" customWidth="1"/>
    <col min="11243" max="11243" width="14" style="31" customWidth="1"/>
    <col min="11244" max="11244" width="1.7265625" style="31" customWidth="1"/>
    <col min="11245" max="11489" width="10.90625" style="31"/>
    <col min="11490" max="11490" width="4.453125" style="31" customWidth="1"/>
    <col min="11491" max="11491" width="10.90625" style="31"/>
    <col min="11492" max="11492" width="17.54296875" style="31" customWidth="1"/>
    <col min="11493" max="11493" width="11.54296875" style="31" customWidth="1"/>
    <col min="11494" max="11497" width="10.90625" style="31"/>
    <col min="11498" max="11498" width="22.54296875" style="31" customWidth="1"/>
    <col min="11499" max="11499" width="14" style="31" customWidth="1"/>
    <col min="11500" max="11500" width="1.7265625" style="31" customWidth="1"/>
    <col min="11501" max="11745" width="10.90625" style="31"/>
    <col min="11746" max="11746" width="4.453125" style="31" customWidth="1"/>
    <col min="11747" max="11747" width="10.90625" style="31"/>
    <col min="11748" max="11748" width="17.54296875" style="31" customWidth="1"/>
    <col min="11749" max="11749" width="11.54296875" style="31" customWidth="1"/>
    <col min="11750" max="11753" width="10.90625" style="31"/>
    <col min="11754" max="11754" width="22.54296875" style="31" customWidth="1"/>
    <col min="11755" max="11755" width="14" style="31" customWidth="1"/>
    <col min="11756" max="11756" width="1.7265625" style="31" customWidth="1"/>
    <col min="11757" max="12001" width="10.90625" style="31"/>
    <col min="12002" max="12002" width="4.453125" style="31" customWidth="1"/>
    <col min="12003" max="12003" width="10.90625" style="31"/>
    <col min="12004" max="12004" width="17.54296875" style="31" customWidth="1"/>
    <col min="12005" max="12005" width="11.54296875" style="31" customWidth="1"/>
    <col min="12006" max="12009" width="10.90625" style="31"/>
    <col min="12010" max="12010" width="22.54296875" style="31" customWidth="1"/>
    <col min="12011" max="12011" width="14" style="31" customWidth="1"/>
    <col min="12012" max="12012" width="1.7265625" style="31" customWidth="1"/>
    <col min="12013" max="12257" width="10.90625" style="31"/>
    <col min="12258" max="12258" width="4.453125" style="31" customWidth="1"/>
    <col min="12259" max="12259" width="10.90625" style="31"/>
    <col min="12260" max="12260" width="17.54296875" style="31" customWidth="1"/>
    <col min="12261" max="12261" width="11.54296875" style="31" customWidth="1"/>
    <col min="12262" max="12265" width="10.90625" style="31"/>
    <col min="12266" max="12266" width="22.54296875" style="31" customWidth="1"/>
    <col min="12267" max="12267" width="14" style="31" customWidth="1"/>
    <col min="12268" max="12268" width="1.7265625" style="31" customWidth="1"/>
    <col min="12269" max="12513" width="10.90625" style="31"/>
    <col min="12514" max="12514" width="4.453125" style="31" customWidth="1"/>
    <col min="12515" max="12515" width="10.90625" style="31"/>
    <col min="12516" max="12516" width="17.54296875" style="31" customWidth="1"/>
    <col min="12517" max="12517" width="11.54296875" style="31" customWidth="1"/>
    <col min="12518" max="12521" width="10.90625" style="31"/>
    <col min="12522" max="12522" width="22.54296875" style="31" customWidth="1"/>
    <col min="12523" max="12523" width="14" style="31" customWidth="1"/>
    <col min="12524" max="12524" width="1.7265625" style="31" customWidth="1"/>
    <col min="12525" max="12769" width="10.90625" style="31"/>
    <col min="12770" max="12770" width="4.453125" style="31" customWidth="1"/>
    <col min="12771" max="12771" width="10.90625" style="31"/>
    <col min="12772" max="12772" width="17.54296875" style="31" customWidth="1"/>
    <col min="12773" max="12773" width="11.54296875" style="31" customWidth="1"/>
    <col min="12774" max="12777" width="10.90625" style="31"/>
    <col min="12778" max="12778" width="22.54296875" style="31" customWidth="1"/>
    <col min="12779" max="12779" width="14" style="31" customWidth="1"/>
    <col min="12780" max="12780" width="1.7265625" style="31" customWidth="1"/>
    <col min="12781" max="13025" width="10.90625" style="31"/>
    <col min="13026" max="13026" width="4.453125" style="31" customWidth="1"/>
    <col min="13027" max="13027" width="10.90625" style="31"/>
    <col min="13028" max="13028" width="17.54296875" style="31" customWidth="1"/>
    <col min="13029" max="13029" width="11.54296875" style="31" customWidth="1"/>
    <col min="13030" max="13033" width="10.90625" style="31"/>
    <col min="13034" max="13034" width="22.54296875" style="31" customWidth="1"/>
    <col min="13035" max="13035" width="14" style="31" customWidth="1"/>
    <col min="13036" max="13036" width="1.7265625" style="31" customWidth="1"/>
    <col min="13037" max="13281" width="10.90625" style="31"/>
    <col min="13282" max="13282" width="4.453125" style="31" customWidth="1"/>
    <col min="13283" max="13283" width="10.90625" style="31"/>
    <col min="13284" max="13284" width="17.54296875" style="31" customWidth="1"/>
    <col min="13285" max="13285" width="11.54296875" style="31" customWidth="1"/>
    <col min="13286" max="13289" width="10.90625" style="31"/>
    <col min="13290" max="13290" width="22.54296875" style="31" customWidth="1"/>
    <col min="13291" max="13291" width="14" style="31" customWidth="1"/>
    <col min="13292" max="13292" width="1.7265625" style="31" customWidth="1"/>
    <col min="13293" max="13537" width="10.90625" style="31"/>
    <col min="13538" max="13538" width="4.453125" style="31" customWidth="1"/>
    <col min="13539" max="13539" width="10.90625" style="31"/>
    <col min="13540" max="13540" width="17.54296875" style="31" customWidth="1"/>
    <col min="13541" max="13541" width="11.54296875" style="31" customWidth="1"/>
    <col min="13542" max="13545" width="10.90625" style="31"/>
    <col min="13546" max="13546" width="22.54296875" style="31" customWidth="1"/>
    <col min="13547" max="13547" width="14" style="31" customWidth="1"/>
    <col min="13548" max="13548" width="1.7265625" style="31" customWidth="1"/>
    <col min="13549" max="13793" width="10.90625" style="31"/>
    <col min="13794" max="13794" width="4.453125" style="31" customWidth="1"/>
    <col min="13795" max="13795" width="10.90625" style="31"/>
    <col min="13796" max="13796" width="17.54296875" style="31" customWidth="1"/>
    <col min="13797" max="13797" width="11.54296875" style="31" customWidth="1"/>
    <col min="13798" max="13801" width="10.90625" style="31"/>
    <col min="13802" max="13802" width="22.54296875" style="31" customWidth="1"/>
    <col min="13803" max="13803" width="14" style="31" customWidth="1"/>
    <col min="13804" max="13804" width="1.7265625" style="31" customWidth="1"/>
    <col min="13805" max="14049" width="10.90625" style="31"/>
    <col min="14050" max="14050" width="4.453125" style="31" customWidth="1"/>
    <col min="14051" max="14051" width="10.90625" style="31"/>
    <col min="14052" max="14052" width="17.54296875" style="31" customWidth="1"/>
    <col min="14053" max="14053" width="11.54296875" style="31" customWidth="1"/>
    <col min="14054" max="14057" width="10.90625" style="31"/>
    <col min="14058" max="14058" width="22.54296875" style="31" customWidth="1"/>
    <col min="14059" max="14059" width="14" style="31" customWidth="1"/>
    <col min="14060" max="14060" width="1.7265625" style="31" customWidth="1"/>
    <col min="14061" max="14305" width="10.90625" style="31"/>
    <col min="14306" max="14306" width="4.453125" style="31" customWidth="1"/>
    <col min="14307" max="14307" width="10.90625" style="31"/>
    <col min="14308" max="14308" width="17.54296875" style="31" customWidth="1"/>
    <col min="14309" max="14309" width="11.54296875" style="31" customWidth="1"/>
    <col min="14310" max="14313" width="10.90625" style="31"/>
    <col min="14314" max="14314" width="22.54296875" style="31" customWidth="1"/>
    <col min="14315" max="14315" width="14" style="31" customWidth="1"/>
    <col min="14316" max="14316" width="1.7265625" style="31" customWidth="1"/>
    <col min="14317" max="14561" width="10.90625" style="31"/>
    <col min="14562" max="14562" width="4.453125" style="31" customWidth="1"/>
    <col min="14563" max="14563" width="10.90625" style="31"/>
    <col min="14564" max="14564" width="17.54296875" style="31" customWidth="1"/>
    <col min="14565" max="14565" width="11.54296875" style="31" customWidth="1"/>
    <col min="14566" max="14569" width="10.90625" style="31"/>
    <col min="14570" max="14570" width="22.54296875" style="31" customWidth="1"/>
    <col min="14571" max="14571" width="14" style="31" customWidth="1"/>
    <col min="14572" max="14572" width="1.7265625" style="31" customWidth="1"/>
    <col min="14573" max="14817" width="10.90625" style="31"/>
    <col min="14818" max="14818" width="4.453125" style="31" customWidth="1"/>
    <col min="14819" max="14819" width="10.90625" style="31"/>
    <col min="14820" max="14820" width="17.54296875" style="31" customWidth="1"/>
    <col min="14821" max="14821" width="11.54296875" style="31" customWidth="1"/>
    <col min="14822" max="14825" width="10.90625" style="31"/>
    <col min="14826" max="14826" width="22.54296875" style="31" customWidth="1"/>
    <col min="14827" max="14827" width="14" style="31" customWidth="1"/>
    <col min="14828" max="14828" width="1.7265625" style="31" customWidth="1"/>
    <col min="14829" max="15073" width="10.90625" style="31"/>
    <col min="15074" max="15074" width="4.453125" style="31" customWidth="1"/>
    <col min="15075" max="15075" width="10.90625" style="31"/>
    <col min="15076" max="15076" width="17.54296875" style="31" customWidth="1"/>
    <col min="15077" max="15077" width="11.54296875" style="31" customWidth="1"/>
    <col min="15078" max="15081" width="10.90625" style="31"/>
    <col min="15082" max="15082" width="22.54296875" style="31" customWidth="1"/>
    <col min="15083" max="15083" width="14" style="31" customWidth="1"/>
    <col min="15084" max="15084" width="1.7265625" style="31" customWidth="1"/>
    <col min="15085" max="15329" width="10.90625" style="31"/>
    <col min="15330" max="15330" width="4.453125" style="31" customWidth="1"/>
    <col min="15331" max="15331" width="10.90625" style="31"/>
    <col min="15332" max="15332" width="17.54296875" style="31" customWidth="1"/>
    <col min="15333" max="15333" width="11.54296875" style="31" customWidth="1"/>
    <col min="15334" max="15337" width="10.90625" style="31"/>
    <col min="15338" max="15338" width="22.54296875" style="31" customWidth="1"/>
    <col min="15339" max="15339" width="14" style="31" customWidth="1"/>
    <col min="15340" max="15340" width="1.7265625" style="31" customWidth="1"/>
    <col min="15341" max="15585" width="10.90625" style="31"/>
    <col min="15586" max="15586" width="4.453125" style="31" customWidth="1"/>
    <col min="15587" max="15587" width="10.90625" style="31"/>
    <col min="15588" max="15588" width="17.54296875" style="31" customWidth="1"/>
    <col min="15589" max="15589" width="11.54296875" style="31" customWidth="1"/>
    <col min="15590" max="15593" width="10.90625" style="31"/>
    <col min="15594" max="15594" width="22.54296875" style="31" customWidth="1"/>
    <col min="15595" max="15595" width="14" style="31" customWidth="1"/>
    <col min="15596" max="15596" width="1.7265625" style="31" customWidth="1"/>
    <col min="15597" max="15841" width="10.90625" style="31"/>
    <col min="15842" max="15842" width="4.453125" style="31" customWidth="1"/>
    <col min="15843" max="15843" width="10.90625" style="31"/>
    <col min="15844" max="15844" width="17.54296875" style="31" customWidth="1"/>
    <col min="15845" max="15845" width="11.54296875" style="31" customWidth="1"/>
    <col min="15846" max="15849" width="10.90625" style="31"/>
    <col min="15850" max="15850" width="22.54296875" style="31" customWidth="1"/>
    <col min="15851" max="15851" width="14" style="31" customWidth="1"/>
    <col min="15852" max="15852" width="1.7265625" style="31" customWidth="1"/>
    <col min="15853" max="16097" width="10.90625" style="31"/>
    <col min="16098" max="16098" width="4.453125" style="31" customWidth="1"/>
    <col min="16099" max="16099" width="10.90625" style="31"/>
    <col min="16100" max="16100" width="17.54296875" style="31" customWidth="1"/>
    <col min="16101" max="16101" width="11.54296875" style="31" customWidth="1"/>
    <col min="16102" max="16105" width="10.90625" style="31"/>
    <col min="16106" max="16106" width="22.54296875" style="31" customWidth="1"/>
    <col min="16107" max="16107" width="14" style="31" customWidth="1"/>
    <col min="16108" max="16108" width="1.7265625" style="31" customWidth="1"/>
    <col min="16109" max="16384" width="10.90625" style="31"/>
  </cols>
  <sheetData>
    <row r="1" spans="2:13" ht="6" customHeight="1" thickBot="1" x14ac:dyDescent="0.3"/>
    <row r="2" spans="2:13" ht="19.5" customHeight="1" x14ac:dyDescent="0.25">
      <c r="B2" s="32"/>
      <c r="C2" s="33"/>
      <c r="D2" s="81" t="s">
        <v>73</v>
      </c>
      <c r="E2" s="82"/>
      <c r="F2" s="82"/>
      <c r="G2" s="82"/>
      <c r="H2" s="82"/>
      <c r="I2" s="83"/>
      <c r="J2" s="87" t="s">
        <v>74</v>
      </c>
    </row>
    <row r="3" spans="2:13" ht="15.75" customHeight="1" thickBot="1" x14ac:dyDescent="0.3">
      <c r="B3" s="34"/>
      <c r="C3" s="35"/>
      <c r="D3" s="84"/>
      <c r="E3" s="85"/>
      <c r="F3" s="85"/>
      <c r="G3" s="85"/>
      <c r="H3" s="85"/>
      <c r="I3" s="86"/>
      <c r="J3" s="88"/>
    </row>
    <row r="4" spans="2:13" ht="13" x14ac:dyDescent="0.25">
      <c r="B4" s="34"/>
      <c r="C4" s="35"/>
      <c r="D4" s="36"/>
      <c r="E4" s="37"/>
      <c r="F4" s="37"/>
      <c r="G4" s="37"/>
      <c r="H4" s="37"/>
      <c r="I4" s="38"/>
      <c r="J4" s="39"/>
    </row>
    <row r="5" spans="2:13" ht="13" x14ac:dyDescent="0.25">
      <c r="B5" s="34"/>
      <c r="C5" s="35"/>
      <c r="D5" s="40" t="s">
        <v>75</v>
      </c>
      <c r="E5" s="41"/>
      <c r="F5" s="41"/>
      <c r="G5" s="41"/>
      <c r="H5" s="41"/>
      <c r="I5" s="42"/>
      <c r="J5" s="42" t="s">
        <v>76</v>
      </c>
    </row>
    <row r="6" spans="2:13" ht="13.5" thickBot="1" x14ac:dyDescent="0.3">
      <c r="B6" s="43"/>
      <c r="C6" s="44"/>
      <c r="D6" s="45"/>
      <c r="E6" s="46"/>
      <c r="F6" s="46"/>
      <c r="G6" s="46"/>
      <c r="H6" s="46"/>
      <c r="I6" s="47"/>
      <c r="J6" s="48"/>
    </row>
    <row r="7" spans="2:13" x14ac:dyDescent="0.25">
      <c r="B7" s="49"/>
      <c r="J7" s="50"/>
    </row>
    <row r="8" spans="2:13" x14ac:dyDescent="0.25">
      <c r="B8" s="49"/>
      <c r="C8" s="51" t="str">
        <f ca="1">+CONCATENATE("Santiago de Cali, ",TEXT(TODAY(),"MMMM DD YYYY"))</f>
        <v>Santiago de Cali, abril 03 2024</v>
      </c>
      <c r="J8" s="50"/>
    </row>
    <row r="9" spans="2:13" ht="13" x14ac:dyDescent="0.3">
      <c r="B9" s="49"/>
      <c r="C9" s="52" t="s">
        <v>77</v>
      </c>
      <c r="J9" s="50"/>
    </row>
    <row r="10" spans="2:13" ht="13" x14ac:dyDescent="0.3">
      <c r="B10" s="49"/>
      <c r="C10" s="52"/>
      <c r="E10" s="53"/>
      <c r="H10" s="54"/>
      <c r="J10" s="50"/>
      <c r="M10" s="54"/>
    </row>
    <row r="11" spans="2:13" x14ac:dyDescent="0.25">
      <c r="B11" s="49"/>
      <c r="J11" s="50"/>
    </row>
    <row r="12" spans="2:13" ht="13" x14ac:dyDescent="0.3">
      <c r="B12" s="49"/>
      <c r="C12" s="52" t="s">
        <v>107</v>
      </c>
      <c r="J12" s="50"/>
    </row>
    <row r="13" spans="2:13" ht="13" x14ac:dyDescent="0.3">
      <c r="B13" s="49"/>
      <c r="C13" s="52" t="s">
        <v>108</v>
      </c>
      <c r="J13" s="50"/>
    </row>
    <row r="14" spans="2:13" x14ac:dyDescent="0.25">
      <c r="B14" s="49"/>
      <c r="J14" s="50"/>
    </row>
    <row r="15" spans="2:13" x14ac:dyDescent="0.25">
      <c r="B15" s="49"/>
      <c r="C15" s="31" t="s">
        <v>78</v>
      </c>
      <c r="J15" s="50"/>
    </row>
    <row r="16" spans="2:13" x14ac:dyDescent="0.25">
      <c r="B16" s="49"/>
      <c r="C16" s="55"/>
      <c r="J16" s="50"/>
    </row>
    <row r="17" spans="2:10" ht="13" x14ac:dyDescent="0.3">
      <c r="B17" s="49"/>
      <c r="C17" s="31" t="s">
        <v>79</v>
      </c>
      <c r="D17" s="53"/>
      <c r="H17" s="56"/>
      <c r="I17" s="57"/>
      <c r="J17" s="50"/>
    </row>
    <row r="18" spans="2:10" ht="13" x14ac:dyDescent="0.3">
      <c r="B18" s="49"/>
      <c r="C18" s="52" t="s">
        <v>80</v>
      </c>
      <c r="D18" s="52"/>
      <c r="E18" s="52"/>
      <c r="F18" s="52"/>
      <c r="H18" s="58">
        <v>5</v>
      </c>
      <c r="I18" s="59">
        <v>137193220</v>
      </c>
      <c r="J18" s="50"/>
    </row>
    <row r="19" spans="2:10" x14ac:dyDescent="0.25">
      <c r="B19" s="49"/>
      <c r="C19" s="31" t="s">
        <v>81</v>
      </c>
      <c r="H19" s="60">
        <v>0</v>
      </c>
      <c r="I19" s="61">
        <v>0</v>
      </c>
      <c r="J19" s="50"/>
    </row>
    <row r="20" spans="2:10" x14ac:dyDescent="0.25">
      <c r="B20" s="49"/>
      <c r="C20" s="31" t="s">
        <v>82</v>
      </c>
      <c r="H20" s="60">
        <v>0</v>
      </c>
      <c r="I20" s="61">
        <v>0</v>
      </c>
      <c r="J20" s="50"/>
    </row>
    <row r="21" spans="2:10" x14ac:dyDescent="0.25">
      <c r="B21" s="49"/>
      <c r="C21" s="31" t="s">
        <v>83</v>
      </c>
      <c r="H21" s="60">
        <v>0</v>
      </c>
      <c r="I21" s="61">
        <v>0</v>
      </c>
      <c r="J21" s="50"/>
    </row>
    <row r="22" spans="2:10" x14ac:dyDescent="0.25">
      <c r="B22" s="49"/>
      <c r="C22" s="31" t="s">
        <v>84</v>
      </c>
      <c r="H22" s="60">
        <v>0</v>
      </c>
      <c r="I22" s="61">
        <v>0</v>
      </c>
      <c r="J22" s="50"/>
    </row>
    <row r="23" spans="2:10" x14ac:dyDescent="0.25">
      <c r="B23" s="49"/>
      <c r="C23" s="31" t="s">
        <v>85</v>
      </c>
      <c r="H23" s="60">
        <v>0</v>
      </c>
      <c r="I23" s="61">
        <v>0</v>
      </c>
      <c r="J23" s="50"/>
    </row>
    <row r="24" spans="2:10" ht="13" thickBot="1" x14ac:dyDescent="0.3">
      <c r="B24" s="49"/>
      <c r="C24" s="31" t="s">
        <v>86</v>
      </c>
      <c r="H24" s="62">
        <v>4</v>
      </c>
      <c r="I24" s="63">
        <f>4831561+4488190</f>
        <v>9319751</v>
      </c>
      <c r="J24" s="50"/>
    </row>
    <row r="25" spans="2:10" ht="13" x14ac:dyDescent="0.3">
      <c r="B25" s="49"/>
      <c r="C25" s="52" t="s">
        <v>87</v>
      </c>
      <c r="D25" s="52"/>
      <c r="E25" s="52"/>
      <c r="F25" s="52"/>
      <c r="H25" s="58">
        <f>H19+H20+H21+H22+H24+H23</f>
        <v>4</v>
      </c>
      <c r="I25" s="59">
        <f>I19+I20+I21+I22+I24+I23</f>
        <v>9319751</v>
      </c>
      <c r="J25" s="50"/>
    </row>
    <row r="26" spans="2:10" x14ac:dyDescent="0.25">
      <c r="B26" s="49"/>
      <c r="C26" s="31" t="s">
        <v>88</v>
      </c>
      <c r="H26" s="60">
        <v>1</v>
      </c>
      <c r="I26" s="61">
        <f>14371141+118333889-4831561</f>
        <v>127873469</v>
      </c>
      <c r="J26" s="50"/>
    </row>
    <row r="27" spans="2:10" ht="13" thickBot="1" x14ac:dyDescent="0.3">
      <c r="B27" s="49"/>
      <c r="C27" s="31" t="s">
        <v>89</v>
      </c>
      <c r="H27" s="62">
        <v>0</v>
      </c>
      <c r="I27" s="63">
        <v>0</v>
      </c>
      <c r="J27" s="50"/>
    </row>
    <row r="28" spans="2:10" ht="13" x14ac:dyDescent="0.3">
      <c r="B28" s="49"/>
      <c r="C28" s="52" t="s">
        <v>90</v>
      </c>
      <c r="D28" s="52"/>
      <c r="E28" s="52"/>
      <c r="F28" s="52"/>
      <c r="H28" s="58">
        <f>H26+H27</f>
        <v>1</v>
      </c>
      <c r="I28" s="59">
        <f>I26+I27</f>
        <v>127873469</v>
      </c>
      <c r="J28" s="50"/>
    </row>
    <row r="29" spans="2:10" ht="13.5" thickBot="1" x14ac:dyDescent="0.35">
      <c r="B29" s="49"/>
      <c r="C29" s="31" t="s">
        <v>91</v>
      </c>
      <c r="D29" s="52"/>
      <c r="E29" s="52"/>
      <c r="F29" s="52"/>
      <c r="H29" s="62">
        <v>0</v>
      </c>
      <c r="I29" s="63">
        <v>0</v>
      </c>
      <c r="J29" s="50"/>
    </row>
    <row r="30" spans="2:10" ht="13" x14ac:dyDescent="0.3">
      <c r="B30" s="49"/>
      <c r="C30" s="52" t="s">
        <v>92</v>
      </c>
      <c r="D30" s="52"/>
      <c r="E30" s="52"/>
      <c r="F30" s="52"/>
      <c r="H30" s="60">
        <f>H29</f>
        <v>0</v>
      </c>
      <c r="I30" s="61">
        <f>I29</f>
        <v>0</v>
      </c>
      <c r="J30" s="50"/>
    </row>
    <row r="31" spans="2:10" ht="13" x14ac:dyDescent="0.3">
      <c r="B31" s="49"/>
      <c r="C31" s="52"/>
      <c r="D31" s="52"/>
      <c r="E31" s="52"/>
      <c r="F31" s="52"/>
      <c r="H31" s="64"/>
      <c r="I31" s="59"/>
      <c r="J31" s="50"/>
    </row>
    <row r="32" spans="2:10" ht="13.5" thickBot="1" x14ac:dyDescent="0.35">
      <c r="B32" s="49"/>
      <c r="C32" s="52" t="s">
        <v>93</v>
      </c>
      <c r="D32" s="52"/>
      <c r="H32" s="65">
        <f>H25+H28+H30</f>
        <v>5</v>
      </c>
      <c r="I32" s="66">
        <f>I25+I28+I30</f>
        <v>137193220</v>
      </c>
      <c r="J32" s="50"/>
    </row>
    <row r="33" spans="2:10" ht="13.5" thickTop="1" x14ac:dyDescent="0.3">
      <c r="B33" s="49"/>
      <c r="C33" s="52"/>
      <c r="D33" s="52"/>
      <c r="H33" s="67">
        <f>+H18-H32</f>
        <v>0</v>
      </c>
      <c r="I33" s="61">
        <f>+I18-I32</f>
        <v>0</v>
      </c>
      <c r="J33" s="50"/>
    </row>
    <row r="34" spans="2:10" x14ac:dyDescent="0.25">
      <c r="B34" s="49"/>
      <c r="G34" s="67"/>
      <c r="H34" s="67"/>
      <c r="I34" s="67"/>
      <c r="J34" s="50"/>
    </row>
    <row r="35" spans="2:10" x14ac:dyDescent="0.25">
      <c r="B35" s="49"/>
      <c r="G35" s="67"/>
      <c r="H35" s="67"/>
      <c r="I35" s="67"/>
      <c r="J35" s="50"/>
    </row>
    <row r="36" spans="2:10" ht="13" x14ac:dyDescent="0.3">
      <c r="B36" s="49"/>
      <c r="C36" s="52"/>
      <c r="G36" s="67"/>
      <c r="H36" s="67"/>
      <c r="I36" s="67"/>
      <c r="J36" s="50"/>
    </row>
    <row r="37" spans="2:10" ht="13.5" thickBot="1" x14ac:dyDescent="0.35">
      <c r="B37" s="49"/>
      <c r="C37" s="68" t="s">
        <v>109</v>
      </c>
      <c r="D37" s="69"/>
      <c r="H37" s="68" t="s">
        <v>94</v>
      </c>
      <c r="I37" s="69"/>
      <c r="J37" s="50"/>
    </row>
    <row r="38" spans="2:10" ht="13" x14ac:dyDescent="0.3">
      <c r="B38" s="49"/>
      <c r="C38" s="52" t="s">
        <v>110</v>
      </c>
      <c r="D38" s="67"/>
      <c r="H38" s="70" t="s">
        <v>95</v>
      </c>
      <c r="I38" s="67"/>
      <c r="J38" s="50"/>
    </row>
    <row r="39" spans="2:10" ht="13" x14ac:dyDescent="0.3">
      <c r="B39" s="49"/>
      <c r="C39" s="52" t="s">
        <v>111</v>
      </c>
      <c r="H39" s="52" t="s">
        <v>96</v>
      </c>
      <c r="I39" s="67"/>
      <c r="J39" s="50"/>
    </row>
    <row r="40" spans="2:10" x14ac:dyDescent="0.25">
      <c r="B40" s="49"/>
      <c r="G40" s="67"/>
      <c r="H40" s="67"/>
      <c r="I40" s="67"/>
      <c r="J40" s="50"/>
    </row>
    <row r="41" spans="2:10" ht="12.75" customHeight="1" x14ac:dyDescent="0.25">
      <c r="B41" s="49"/>
      <c r="C41" s="89" t="s">
        <v>97</v>
      </c>
      <c r="D41" s="89"/>
      <c r="E41" s="89"/>
      <c r="F41" s="89"/>
      <c r="G41" s="89"/>
      <c r="H41" s="89"/>
      <c r="I41" s="89"/>
      <c r="J41" s="50"/>
    </row>
    <row r="42" spans="2:10" ht="18.75" customHeight="1" thickBot="1" x14ac:dyDescent="0.3">
      <c r="B42" s="71"/>
      <c r="C42" s="72"/>
      <c r="D42" s="72"/>
      <c r="E42" s="72"/>
      <c r="F42" s="72"/>
      <c r="G42" s="72"/>
      <c r="H42" s="72"/>
      <c r="I42" s="72"/>
      <c r="J42" s="7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E12" sqref="E12"/>
    </sheetView>
  </sheetViews>
  <sheetFormatPr baseColWidth="10" defaultColWidth="11.453125" defaultRowHeight="12.5" x14ac:dyDescent="0.25"/>
  <cols>
    <col min="1" max="1" width="4.453125" style="31" customWidth="1"/>
    <col min="2" max="2" width="11.453125" style="31"/>
    <col min="3" max="3" width="12.81640625" style="31" customWidth="1"/>
    <col min="4" max="4" width="22" style="31" customWidth="1"/>
    <col min="5" max="8" width="11.453125" style="31"/>
    <col min="9" max="9" width="24.7265625" style="31" customWidth="1"/>
    <col min="10" max="10" width="12.54296875" style="31" customWidth="1"/>
    <col min="11" max="11" width="1.7265625" style="31" customWidth="1"/>
    <col min="12" max="16384" width="11.453125" style="31"/>
  </cols>
  <sheetData>
    <row r="1" spans="2:10" ht="18" customHeight="1" thickBot="1" x14ac:dyDescent="0.3"/>
    <row r="2" spans="2:10" ht="19.5" customHeight="1" x14ac:dyDescent="0.25">
      <c r="B2" s="32"/>
      <c r="C2" s="33"/>
      <c r="D2" s="81" t="s">
        <v>98</v>
      </c>
      <c r="E2" s="82"/>
      <c r="F2" s="82"/>
      <c r="G2" s="82"/>
      <c r="H2" s="82"/>
      <c r="I2" s="83"/>
      <c r="J2" s="87" t="s">
        <v>74</v>
      </c>
    </row>
    <row r="3" spans="2:10" ht="15.75" customHeight="1" thickBot="1" x14ac:dyDescent="0.3">
      <c r="B3" s="34"/>
      <c r="C3" s="35"/>
      <c r="D3" s="84"/>
      <c r="E3" s="85"/>
      <c r="F3" s="85"/>
      <c r="G3" s="85"/>
      <c r="H3" s="85"/>
      <c r="I3" s="86"/>
      <c r="J3" s="88"/>
    </row>
    <row r="4" spans="2:10" ht="13" x14ac:dyDescent="0.25">
      <c r="B4" s="34"/>
      <c r="C4" s="35"/>
      <c r="E4" s="37"/>
      <c r="F4" s="37"/>
      <c r="G4" s="37"/>
      <c r="H4" s="37"/>
      <c r="I4" s="38"/>
      <c r="J4" s="39"/>
    </row>
    <row r="5" spans="2:10" ht="13" x14ac:dyDescent="0.25">
      <c r="B5" s="34"/>
      <c r="C5" s="35"/>
      <c r="D5" s="90" t="s">
        <v>99</v>
      </c>
      <c r="E5" s="91"/>
      <c r="F5" s="91"/>
      <c r="G5" s="91"/>
      <c r="H5" s="91"/>
      <c r="I5" s="92"/>
      <c r="J5" s="42" t="s">
        <v>100</v>
      </c>
    </row>
    <row r="6" spans="2:10" ht="13.5" thickBot="1" x14ac:dyDescent="0.3">
      <c r="B6" s="43"/>
      <c r="C6" s="44"/>
      <c r="D6" s="45"/>
      <c r="E6" s="46"/>
      <c r="F6" s="46"/>
      <c r="G6" s="46"/>
      <c r="H6" s="46"/>
      <c r="I6" s="47"/>
      <c r="J6" s="48"/>
    </row>
    <row r="7" spans="2:10" x14ac:dyDescent="0.25">
      <c r="B7" s="49"/>
      <c r="J7" s="50"/>
    </row>
    <row r="8" spans="2:10" x14ac:dyDescent="0.25">
      <c r="B8" s="49"/>
      <c r="C8" s="51" t="str">
        <f ca="1">+CONCATENATE("Santiago de Cali, ",TEXT(TODAY(),"MMMM DD YYYY"))</f>
        <v>Santiago de Cali, abril 03 2024</v>
      </c>
      <c r="J8" s="50"/>
    </row>
    <row r="9" spans="2:10" ht="13" x14ac:dyDescent="0.3">
      <c r="B9" s="49"/>
      <c r="C9" s="52" t="s">
        <v>77</v>
      </c>
      <c r="D9" s="54"/>
      <c r="E9" s="53"/>
      <c r="J9" s="50"/>
    </row>
    <row r="10" spans="2:10" ht="13" x14ac:dyDescent="0.3">
      <c r="B10" s="49"/>
      <c r="C10" s="52"/>
      <c r="J10" s="50"/>
    </row>
    <row r="11" spans="2:10" ht="13" x14ac:dyDescent="0.3">
      <c r="B11" s="49"/>
      <c r="C11" s="52" t="str">
        <f>+'FOR-CSA-018'!C12</f>
        <v>Señores : UCIMED S.A</v>
      </c>
      <c r="J11" s="50"/>
    </row>
    <row r="12" spans="2:10" ht="13" x14ac:dyDescent="0.3">
      <c r="B12" s="49"/>
      <c r="C12" s="52" t="str">
        <f>+'FOR-CSA-018'!C13</f>
        <v>NIT: 900074359</v>
      </c>
      <c r="J12" s="50"/>
    </row>
    <row r="13" spans="2:10" x14ac:dyDescent="0.25">
      <c r="B13" s="49"/>
      <c r="J13" s="50"/>
    </row>
    <row r="14" spans="2:10" x14ac:dyDescent="0.25">
      <c r="B14" s="49"/>
      <c r="C14" s="31" t="s">
        <v>101</v>
      </c>
      <c r="J14" s="50"/>
    </row>
    <row r="15" spans="2:10" x14ac:dyDescent="0.25">
      <c r="B15" s="49"/>
      <c r="C15" s="55"/>
      <c r="J15" s="50"/>
    </row>
    <row r="16" spans="2:10" ht="13" x14ac:dyDescent="0.3">
      <c r="B16" s="49"/>
      <c r="C16" s="74"/>
      <c r="D16" s="53"/>
      <c r="H16" s="75" t="s">
        <v>102</v>
      </c>
      <c r="I16" s="75" t="s">
        <v>103</v>
      </c>
      <c r="J16" s="50"/>
    </row>
    <row r="17" spans="2:10" ht="13" x14ac:dyDescent="0.3">
      <c r="B17" s="49"/>
      <c r="C17" s="52" t="s">
        <v>80</v>
      </c>
      <c r="D17" s="52"/>
      <c r="E17" s="52"/>
      <c r="F17" s="52"/>
      <c r="H17" s="56">
        <f>+SUM(H18:H21)</f>
        <v>4</v>
      </c>
      <c r="I17" s="76">
        <f>+SUM(I18:I21)</f>
        <v>9319751</v>
      </c>
      <c r="J17" s="50"/>
    </row>
    <row r="18" spans="2:10" x14ac:dyDescent="0.25">
      <c r="B18" s="49"/>
      <c r="C18" s="31" t="s">
        <v>81</v>
      </c>
      <c r="H18" s="77">
        <f>+'FOR-CSA-018'!H19</f>
        <v>0</v>
      </c>
      <c r="I18" s="78">
        <f>+'FOR-CSA-018'!I19</f>
        <v>0</v>
      </c>
      <c r="J18" s="50"/>
    </row>
    <row r="19" spans="2:10" x14ac:dyDescent="0.25">
      <c r="B19" s="49"/>
      <c r="C19" s="31" t="s">
        <v>82</v>
      </c>
      <c r="H19" s="77">
        <f>+'FOR-CSA-018'!H20</f>
        <v>0</v>
      </c>
      <c r="I19" s="78">
        <f>+'FOR-CSA-018'!I20</f>
        <v>0</v>
      </c>
      <c r="J19" s="50"/>
    </row>
    <row r="20" spans="2:10" x14ac:dyDescent="0.25">
      <c r="B20" s="49"/>
      <c r="C20" s="31" t="s">
        <v>84</v>
      </c>
      <c r="H20" s="77">
        <f>+'FOR-CSA-018'!H22</f>
        <v>0</v>
      </c>
      <c r="I20" s="78">
        <f>+'FOR-CSA-018'!I22</f>
        <v>0</v>
      </c>
      <c r="J20" s="50"/>
    </row>
    <row r="21" spans="2:10" x14ac:dyDescent="0.25">
      <c r="B21" s="49"/>
      <c r="C21" s="31" t="s">
        <v>104</v>
      </c>
      <c r="H21" s="77">
        <f>+'FOR-CSA-018'!H24</f>
        <v>4</v>
      </c>
      <c r="I21" s="78">
        <f>+'FOR-CSA-018'!I24</f>
        <v>9319751</v>
      </c>
      <c r="J21" s="50"/>
    </row>
    <row r="22" spans="2:10" ht="13" x14ac:dyDescent="0.3">
      <c r="B22" s="49"/>
      <c r="C22" s="52" t="s">
        <v>105</v>
      </c>
      <c r="D22" s="52"/>
      <c r="E22" s="52"/>
      <c r="F22" s="52"/>
      <c r="H22" s="56">
        <f>SUM(H18:H21)</f>
        <v>4</v>
      </c>
      <c r="I22" s="76">
        <f>+SUBTOTAL(9,I18:I21)</f>
        <v>9319751</v>
      </c>
      <c r="J22" s="50"/>
    </row>
    <row r="23" spans="2:10" ht="13.5" thickBot="1" x14ac:dyDescent="0.35">
      <c r="B23" s="49"/>
      <c r="C23" s="52"/>
      <c r="D23" s="52"/>
      <c r="H23" s="79"/>
      <c r="I23" s="80"/>
      <c r="J23" s="50"/>
    </row>
    <row r="24" spans="2:10" ht="13.5" thickTop="1" x14ac:dyDescent="0.3">
      <c r="B24" s="49"/>
      <c r="C24" s="52"/>
      <c r="D24" s="52"/>
      <c r="H24" s="67"/>
      <c r="I24" s="61"/>
      <c r="J24" s="50"/>
    </row>
    <row r="25" spans="2:10" ht="13" x14ac:dyDescent="0.3">
      <c r="B25" s="49"/>
      <c r="C25" s="52"/>
      <c r="D25" s="52"/>
      <c r="H25" s="67"/>
      <c r="I25" s="61"/>
      <c r="J25" s="50"/>
    </row>
    <row r="26" spans="2:10" ht="13" x14ac:dyDescent="0.3">
      <c r="B26" s="49"/>
      <c r="C26" s="52"/>
      <c r="D26" s="52"/>
      <c r="H26" s="67"/>
      <c r="I26" s="61"/>
      <c r="J26" s="50"/>
    </row>
    <row r="27" spans="2:10" x14ac:dyDescent="0.25">
      <c r="B27" s="49"/>
      <c r="G27" s="67"/>
      <c r="H27" s="67"/>
      <c r="I27" s="67"/>
      <c r="J27" s="50"/>
    </row>
    <row r="28" spans="2:10" ht="13.5" thickBot="1" x14ac:dyDescent="0.35">
      <c r="B28" s="49"/>
      <c r="C28" s="68" t="str">
        <f>+'FOR-CSA-018'!C37</f>
        <v>Manuel Ancizar Hernandez Orozco</v>
      </c>
      <c r="D28" s="68"/>
      <c r="G28" s="68" t="s">
        <v>94</v>
      </c>
      <c r="H28" s="69"/>
      <c r="I28" s="67"/>
      <c r="J28" s="50"/>
    </row>
    <row r="29" spans="2:10" ht="13" x14ac:dyDescent="0.3">
      <c r="B29" s="49"/>
      <c r="C29" s="70" t="str">
        <f>+'FOR-CSA-018'!C38</f>
        <v>Cartera</v>
      </c>
      <c r="D29" s="70"/>
      <c r="G29" s="70" t="s">
        <v>106</v>
      </c>
      <c r="H29" s="67"/>
      <c r="I29" s="67"/>
      <c r="J29" s="50"/>
    </row>
    <row r="30" spans="2:10" ht="18.75" customHeight="1" thickBot="1" x14ac:dyDescent="0.3">
      <c r="B30" s="71"/>
      <c r="C30" s="72"/>
      <c r="D30" s="72"/>
      <c r="E30" s="72"/>
      <c r="F30" s="72"/>
      <c r="G30" s="69"/>
      <c r="H30" s="69"/>
      <c r="I30" s="69"/>
      <c r="J30" s="7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2024-04-01T16:19:50Z</cp:lastPrinted>
  <dcterms:created xsi:type="dcterms:W3CDTF">2022-06-01T14:39:12Z</dcterms:created>
  <dcterms:modified xsi:type="dcterms:W3CDTF">2024-04-03T16:28:34Z</dcterms:modified>
</cp:coreProperties>
</file>