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446_HOSP SANTA ANA DE LOS CABALLEROS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FACTURA'!$A$1:$AH$106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l="1"/>
  <c r="H33" i="5" s="1"/>
  <c r="G116" i="1" l="1"/>
  <c r="H116" i="1"/>
  <c r="H10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A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06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<sst xmlns="http://schemas.openxmlformats.org/spreadsheetml/2006/main" count="1275" uniqueCount="312">
  <si>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</si>
  <si>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</si>
  <si>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</si>
  <si>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</si>
  <si>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</si>
  <si>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</si>
  <si>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</si>
  <si>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</si>
  <si>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</si>
  <si>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</si>
  <si>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</si>
  <si>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815422</t>
  </si>
  <si>
    <t>815448</t>
  </si>
  <si>
    <t>817134</t>
  </si>
  <si>
    <t>815647</t>
  </si>
  <si>
    <t>815818</t>
  </si>
  <si>
    <t>481240</t>
  </si>
  <si>
    <t>493942</t>
  </si>
  <si>
    <t>493943</t>
  </si>
  <si>
    <t>569004</t>
  </si>
  <si>
    <t>573295</t>
  </si>
  <si>
    <t>660065</t>
  </si>
  <si>
    <t>671036</t>
  </si>
  <si>
    <t>687939</t>
  </si>
  <si>
    <t>711753</t>
  </si>
  <si>
    <t>712122</t>
  </si>
  <si>
    <t>712158</t>
  </si>
  <si>
    <t>712411</t>
  </si>
  <si>
    <t>712498</t>
  </si>
  <si>
    <t>745266</t>
  </si>
  <si>
    <t>808436</t>
  </si>
  <si>
    <t>756369</t>
  </si>
  <si>
    <t>810690</t>
  </si>
  <si>
    <t>790847</t>
  </si>
  <si>
    <t>811209</t>
  </si>
  <si>
    <t>804453</t>
  </si>
  <si>
    <t>812741</t>
  </si>
  <si>
    <t>808298</t>
  </si>
  <si>
    <t>813485</t>
  </si>
  <si>
    <t>813651</t>
  </si>
  <si>
    <t>813792</t>
  </si>
  <si>
    <t>813803</t>
  </si>
  <si>
    <t>814817</t>
  </si>
  <si>
    <t>814936</t>
  </si>
  <si>
    <t>815846</t>
  </si>
  <si>
    <t>815964</t>
  </si>
  <si>
    <t>815975</t>
  </si>
  <si>
    <t>818195</t>
  </si>
  <si>
    <t>818223</t>
  </si>
  <si>
    <t>818267</t>
  </si>
  <si>
    <t>818375</t>
  </si>
  <si>
    <t>818394</t>
  </si>
  <si>
    <t>818477</t>
  </si>
  <si>
    <t>818498</t>
  </si>
  <si>
    <t>818772</t>
  </si>
  <si>
    <t>818796</t>
  </si>
  <si>
    <t>818829</t>
  </si>
  <si>
    <t>818903</t>
  </si>
  <si>
    <t>820659</t>
  </si>
  <si>
    <t>820684</t>
  </si>
  <si>
    <t>820709</t>
  </si>
  <si>
    <t>822343</t>
  </si>
  <si>
    <t>830467</t>
  </si>
  <si>
    <t>842755</t>
  </si>
  <si>
    <t>927318</t>
  </si>
  <si>
    <t>1016260</t>
  </si>
  <si>
    <t>1024735</t>
  </si>
  <si>
    <t>1025499</t>
  </si>
  <si>
    <t>1029430</t>
  </si>
  <si>
    <t>1031501</t>
  </si>
  <si>
    <t>1837947</t>
  </si>
  <si>
    <t>1838468</t>
  </si>
  <si>
    <t>1839585</t>
  </si>
  <si>
    <t>1857085</t>
  </si>
  <si>
    <t>1862544</t>
  </si>
  <si>
    <t>1862555</t>
  </si>
  <si>
    <t>1912621</t>
  </si>
  <si>
    <t>1950642</t>
  </si>
  <si>
    <t>1990686</t>
  </si>
  <si>
    <t>2054912</t>
  </si>
  <si>
    <t>2057121</t>
  </si>
  <si>
    <t>998933</t>
  </si>
  <si>
    <t>999021</t>
  </si>
  <si>
    <t>1001445</t>
  </si>
  <si>
    <t>1020453</t>
  </si>
  <si>
    <t>1862567</t>
  </si>
  <si>
    <t>1862686</t>
  </si>
  <si>
    <t>1863961</t>
  </si>
  <si>
    <t>1883753</t>
  </si>
  <si>
    <t>1883754</t>
  </si>
  <si>
    <t>1883812</t>
  </si>
  <si>
    <t>23013</t>
  </si>
  <si>
    <t>7270</t>
  </si>
  <si>
    <t>7271</t>
  </si>
  <si>
    <t>FE</t>
  </si>
  <si>
    <t>891.900.446</t>
  </si>
  <si>
    <t xml:space="preserve">Hospital Santa Ana de los Caballeros </t>
  </si>
  <si>
    <t>Subsidiado</t>
  </si>
  <si>
    <t xml:space="preserve">Ansermanuevo Valle </t>
  </si>
  <si>
    <t>Evento</t>
  </si>
  <si>
    <t>TOTALES</t>
  </si>
  <si>
    <t>FACTURAS NO RADICADAS</t>
  </si>
  <si>
    <t>02-JUL-20232</t>
  </si>
  <si>
    <t>TOTAL NO RADICADO</t>
  </si>
  <si>
    <t>COMFENALCO VALLE</t>
  </si>
  <si>
    <t>CONTRIBUTIVO</t>
  </si>
  <si>
    <t>ENERO 31 DE 2024</t>
  </si>
  <si>
    <t xml:space="preserve">HOSPITAL SANTA ANA DE LOS CABALLEROS </t>
  </si>
  <si>
    <t>FACT</t>
  </si>
  <si>
    <t>LLAVE</t>
  </si>
  <si>
    <t>891900446_815422</t>
  </si>
  <si>
    <t>891900446_815448</t>
  </si>
  <si>
    <t>891900446_817134</t>
  </si>
  <si>
    <t>891900446_815647</t>
  </si>
  <si>
    <t>891900446_815818</t>
  </si>
  <si>
    <t>891900446_481240</t>
  </si>
  <si>
    <t>891900446_493942</t>
  </si>
  <si>
    <t>891900446_493943</t>
  </si>
  <si>
    <t>891900446_569004</t>
  </si>
  <si>
    <t>891900446_573295</t>
  </si>
  <si>
    <t>891900446_660065</t>
  </si>
  <si>
    <t>891900446_671036</t>
  </si>
  <si>
    <t>891900446_687939</t>
  </si>
  <si>
    <t>891900446_711753</t>
  </si>
  <si>
    <t>891900446_712122</t>
  </si>
  <si>
    <t>891900446_712158</t>
  </si>
  <si>
    <t>891900446_712411</t>
  </si>
  <si>
    <t>891900446_712498</t>
  </si>
  <si>
    <t>891900446_745266</t>
  </si>
  <si>
    <t>891900446_808436</t>
  </si>
  <si>
    <t>891900446_756369</t>
  </si>
  <si>
    <t>891900446_810690</t>
  </si>
  <si>
    <t>891900446_790847</t>
  </si>
  <si>
    <t>891900446_811209</t>
  </si>
  <si>
    <t>891900446_804453</t>
  </si>
  <si>
    <t>891900446_812741</t>
  </si>
  <si>
    <t>891900446_808298</t>
  </si>
  <si>
    <t>891900446_813485</t>
  </si>
  <si>
    <t>891900446_813651</t>
  </si>
  <si>
    <t>891900446_813792</t>
  </si>
  <si>
    <t>891900446_813803</t>
  </si>
  <si>
    <t>891900446_814817</t>
  </si>
  <si>
    <t>891900446_814936</t>
  </si>
  <si>
    <t>891900446_815846</t>
  </si>
  <si>
    <t>891900446_815964</t>
  </si>
  <si>
    <t>891900446_815975</t>
  </si>
  <si>
    <t>891900446_818195</t>
  </si>
  <si>
    <t>891900446_818223</t>
  </si>
  <si>
    <t>891900446_818267</t>
  </si>
  <si>
    <t>891900446_818375</t>
  </si>
  <si>
    <t>891900446_818394</t>
  </si>
  <si>
    <t>891900446_818477</t>
  </si>
  <si>
    <t>891900446_818498</t>
  </si>
  <si>
    <t>891900446_818772</t>
  </si>
  <si>
    <t>891900446_818796</t>
  </si>
  <si>
    <t>891900446_818829</t>
  </si>
  <si>
    <t>891900446_818903</t>
  </si>
  <si>
    <t>891900446_820659</t>
  </si>
  <si>
    <t>891900446_820684</t>
  </si>
  <si>
    <t>891900446_820709</t>
  </si>
  <si>
    <t>891900446_822343</t>
  </si>
  <si>
    <t>891900446_830467</t>
  </si>
  <si>
    <t>891900446_842755</t>
  </si>
  <si>
    <t>891900446_927318</t>
  </si>
  <si>
    <t>891900446_1016260</t>
  </si>
  <si>
    <t>891900446_1024735</t>
  </si>
  <si>
    <t>891900446_1025499</t>
  </si>
  <si>
    <t>891900446_1029430</t>
  </si>
  <si>
    <t>891900446_1031501</t>
  </si>
  <si>
    <t>891900446_1837947</t>
  </si>
  <si>
    <t>891900446_1838468</t>
  </si>
  <si>
    <t>891900446_1839585</t>
  </si>
  <si>
    <t>891900446_1857085</t>
  </si>
  <si>
    <t>891900446_1862544</t>
  </si>
  <si>
    <t>891900446_1862555</t>
  </si>
  <si>
    <t>891900446_1912621</t>
  </si>
  <si>
    <t>891900446_1950642</t>
  </si>
  <si>
    <t>891900446_1990686</t>
  </si>
  <si>
    <t>891900446_2054912</t>
  </si>
  <si>
    <t>891900446_2057121</t>
  </si>
  <si>
    <t>891900446_998933</t>
  </si>
  <si>
    <t>891900446_999021</t>
  </si>
  <si>
    <t>891900446_1001445</t>
  </si>
  <si>
    <t>891900446_1020453</t>
  </si>
  <si>
    <t>891900446_1862567</t>
  </si>
  <si>
    <t>891900446_1862686</t>
  </si>
  <si>
    <t>891900446_1863961</t>
  </si>
  <si>
    <t>891900446_1883753</t>
  </si>
  <si>
    <t>891900446_1883754</t>
  </si>
  <si>
    <t>891900446_1883812</t>
  </si>
  <si>
    <t>FE9545</t>
  </si>
  <si>
    <t>891900446_FE9545</t>
  </si>
  <si>
    <t>FE9546</t>
  </si>
  <si>
    <t>891900446_FE9546</t>
  </si>
  <si>
    <t>FE9897</t>
  </si>
  <si>
    <t>891900446_FE9897</t>
  </si>
  <si>
    <t>FE9898</t>
  </si>
  <si>
    <t>891900446_FE9898</t>
  </si>
  <si>
    <t>FE9899</t>
  </si>
  <si>
    <t>891900446_FE9899</t>
  </si>
  <si>
    <t>FE9900</t>
  </si>
  <si>
    <t>891900446_FE9900</t>
  </si>
  <si>
    <t>FE19926</t>
  </si>
  <si>
    <t>891900446_FE19926</t>
  </si>
  <si>
    <t>FE23012</t>
  </si>
  <si>
    <t>891900446_FE23012</t>
  </si>
  <si>
    <t>891900446_23013</t>
  </si>
  <si>
    <t>891900446_7270</t>
  </si>
  <si>
    <t>891900446_7271</t>
  </si>
  <si>
    <t>FE26869</t>
  </si>
  <si>
    <t>891900446_FE26869</t>
  </si>
  <si>
    <t>FE29017</t>
  </si>
  <si>
    <t>891900446_FE29017</t>
  </si>
  <si>
    <t>FE30882</t>
  </si>
  <si>
    <t>891900446_FE30882</t>
  </si>
  <si>
    <t>FE35859</t>
  </si>
  <si>
    <t>891900446_FE35859</t>
  </si>
  <si>
    <t>FE37644</t>
  </si>
  <si>
    <t>891900446_FE37644</t>
  </si>
  <si>
    <t>FE32946</t>
  </si>
  <si>
    <t>891900446_FE32946</t>
  </si>
  <si>
    <t>FE33166</t>
  </si>
  <si>
    <t>891900446_FE33166</t>
  </si>
  <si>
    <t>FE35009</t>
  </si>
  <si>
    <t>891900446_FE35009</t>
  </si>
  <si>
    <t>FE35367</t>
  </si>
  <si>
    <t>891900446_FE35367</t>
  </si>
  <si>
    <t>FE41944</t>
  </si>
  <si>
    <t>891900446_FE41944</t>
  </si>
  <si>
    <t>FE47076</t>
  </si>
  <si>
    <t>891900446_FE47076</t>
  </si>
  <si>
    <t>FE53117</t>
  </si>
  <si>
    <t>891900446_FE53117</t>
  </si>
  <si>
    <t>FE47925</t>
  </si>
  <si>
    <t>891900446_FE47925</t>
  </si>
  <si>
    <t>FE52409</t>
  </si>
  <si>
    <t>891900446_FE52409</t>
  </si>
  <si>
    <t>Finalizada</t>
  </si>
  <si>
    <t>Para cargar RIPS o soportes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</si>
  <si>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</si>
  <si>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</si>
  <si>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</si>
  <si>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</si>
  <si>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</si>
  <si>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</si>
  <si>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</si>
  <si>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</si>
  <si>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</si>
  <si>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</si>
  <si>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</si>
  <si>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</si>
  <si>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</si>
  <si>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</si>
  <si>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</si>
  <si>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</si>
  <si>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</si>
  <si>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</si>
  <si>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</si>
  <si>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</si>
  <si>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</si>
  <si>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</si>
  <si>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14-03-2024</t>
  </si>
  <si>
    <t>ESTADO CARTERA ANTERIOR</t>
  </si>
  <si>
    <t>FACTURA CANCELADA</t>
  </si>
  <si>
    <t>FACTURA CERRADA POR EXTEMPORANEIDAD</t>
  </si>
  <si>
    <t>FACTURA ACEPTADA POR IPS</t>
  </si>
  <si>
    <t>FACTURA NO RADICADA</t>
  </si>
  <si>
    <t>Factura aceptada por la IPS</t>
  </si>
  <si>
    <t>Factura cancelada</t>
  </si>
  <si>
    <t>Factura cerrada por extemporaneidad</t>
  </si>
  <si>
    <t>Factura no radicada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</si>
  <si>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</si>
  <si>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</si>
  <si>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</si>
  <si>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</si>
  <si>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</si>
  <si>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</si>
  <si>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</si>
  <si>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</si>
  <si>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</si>
  <si>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</si>
  <si>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</si>
  <si>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</si>
  <si>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</si>
  <si>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</si>
  <si>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</si>
  <si>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</si>
  <si>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</si>
  <si>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</si>
  <si>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</si>
  <si>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</si>
  <si>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</si>
  <si>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</si>
  <si>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</si>
  <si>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</si>
  <si>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</si>
  <si>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</si>
  <si>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</si>
  <si>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</si>
  <si>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</si>
  <si>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</si>
  <si>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</si>
  <si>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</si>
  <si>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</si>
  <si>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</si>
  <si>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</si>
  <si>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</si>
  <si>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SANTA ANA DE LOS CABALLEROS</t>
  </si>
  <si>
    <t>NIT: 891900446</t>
  </si>
  <si>
    <t>Cartera</t>
  </si>
  <si>
    <t>Hospital Santa Ana de los Caballeros</t>
  </si>
  <si>
    <t>Santiago de Cali, marzo 14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</si>
</sst>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1" fillId="0" borderId="0"/>
    <xf numFmtId="168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15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2" xfId="0" applyFont="1" applyBorder="1" applyAlignment="1">
      <alignment horizontal="left" vertical="center"/>
    </xf>
    <xf numFmtId="0" fontId="3" fillId="2" borderId="1" xfId="0" applyFont="1" applyFill="1" applyBorder="1" applyAlignment="1">
      <alignment horizontal="center"/>
    </xf>
    <xf numFmtId="0" fontId="4" fillId="0" borderId="0" xfId="0" applyFont="1"/>
    <xf numFmtId="0" fontId="4" fillId="0" borderId="1" xfId="0" applyFont="1" applyBorder="1" applyAlignment="1">
      <alignment wrapText="1"/>
    </xf>
    <xf numFmtId="164" fontId="4" fillId="0" borderId="2" xfId="0" applyNumberFormat="1" applyFont="1" applyBorder="1" applyAlignment="1">
      <alignment horizontal="left" vertical="center"/>
    </xf>
    <xf numFmtId="4" fontId="4" fillId="0" borderId="2" xfId="0" applyNumberFormat="1" applyFont="1" applyBorder="1" applyAlignment="1">
      <alignment horizontal="right" vertical="center"/>
    </xf>
    <xf numFmtId="0" fontId="3" fillId="2" borderId="1" xfId="0" applyFont="1" applyFill="1" applyBorder="1" applyAlignment="1">
      <alignment horizontal="center" wrapText="1"/>
    </xf>
    <xf numFmtId="0" fontId="4" fillId="0" borderId="3" xfId="0" applyFont="1" applyBorder="1"/>
    <xf numFmtId="0" fontId="4" fillId="0" borderId="3" xfId="0" applyFont="1" applyBorder="1" applyAlignment="1">
      <alignment wrapText="1"/>
    </xf>
    <xf numFmtId="0" fontId="4" fillId="0" borderId="4" xfId="0" applyFont="1" applyBorder="1" applyAlignment="1">
      <alignment horizontal="left" vertical="center"/>
    </xf>
    <xf numFmtId="164" fontId="4" fillId="0" borderId="4" xfId="0" applyNumberFormat="1" applyFont="1" applyBorder="1" applyAlignment="1">
      <alignment horizontal="left" vertical="center"/>
    </xf>
    <xf numFmtId="4" fontId="4" fillId="0" borderId="4" xfId="0" applyNumberFormat="1" applyFont="1" applyBorder="1" applyAlignment="1">
      <alignment horizontal="right" vertical="center"/>
    </xf>
    <xf numFmtId="0" fontId="3" fillId="2" borderId="3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 wrapText="1"/>
    </xf>
    <xf numFmtId="0" fontId="4" fillId="3" borderId="1" xfId="0" applyFont="1" applyFill="1" applyBorder="1"/>
    <xf numFmtId="0" fontId="6" fillId="3" borderId="1" xfId="0" applyFont="1" applyFill="1" applyBorder="1" applyAlignment="1">
      <alignment wrapText="1"/>
    </xf>
    <xf numFmtId="0" fontId="6" fillId="3" borderId="1" xfId="0" applyFont="1" applyFill="1" applyBorder="1"/>
    <xf numFmtId="0" fontId="6" fillId="3" borderId="2" xfId="0" applyFont="1" applyFill="1" applyBorder="1" applyAlignment="1">
      <alignment horizontal="left" vertical="center"/>
    </xf>
    <xf numFmtId="164" fontId="6" fillId="3" borderId="2" xfId="0" applyNumberFormat="1" applyFont="1" applyFill="1" applyBorder="1" applyAlignment="1">
      <alignment horizontal="left" vertical="center"/>
    </xf>
    <xf numFmtId="4" fontId="6" fillId="3" borderId="2" xfId="0" applyNumberFormat="1" applyFont="1" applyFill="1" applyBorder="1" applyAlignment="1">
      <alignment horizontal="right" vertical="center"/>
    </xf>
    <xf numFmtId="0" fontId="7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wrapText="1"/>
    </xf>
    <xf numFmtId="0" fontId="6" fillId="3" borderId="5" xfId="0" applyFont="1" applyFill="1" applyBorder="1"/>
    <xf numFmtId="0" fontId="6" fillId="3" borderId="6" xfId="0" applyFont="1" applyFill="1" applyBorder="1"/>
    <xf numFmtId="4" fontId="6" fillId="3" borderId="6" xfId="0" applyNumberFormat="1" applyFont="1" applyFill="1" applyBorder="1"/>
    <xf numFmtId="0" fontId="6" fillId="3" borderId="7" xfId="0" applyFont="1" applyFill="1" applyBorder="1"/>
    <xf numFmtId="0" fontId="6" fillId="0" borderId="0" xfId="0" applyFont="1"/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9" fillId="0" borderId="1" xfId="0" applyFont="1" applyBorder="1" applyAlignment="1">
      <alignment vertical="center"/>
    </xf>
    <xf numFmtId="0" fontId="10" fillId="3" borderId="1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vertical="center"/>
    </xf>
    <xf numFmtId="3" fontId="9" fillId="0" borderId="1" xfId="0" applyNumberFormat="1" applyFont="1" applyBorder="1" applyAlignment="1">
      <alignment vertical="center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2" applyNumberFormat="1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 wrapText="1"/>
    </xf>
    <xf numFmtId="165" fontId="10" fillId="3" borderId="1" xfId="2" applyNumberFormat="1" applyFont="1" applyFill="1" applyBorder="1" applyAlignment="1">
      <alignment horizontal="center" vertical="center" wrapText="1"/>
    </xf>
    <xf numFmtId="164" fontId="9" fillId="0" borderId="1" xfId="0" applyNumberFormat="1" applyFont="1" applyBorder="1" applyAlignment="1">
      <alignment vertical="center"/>
    </xf>
    <xf numFmtId="4" fontId="9" fillId="0" borderId="1" xfId="0" applyNumberFormat="1" applyFont="1" applyBorder="1" applyAlignment="1">
      <alignment vertical="center"/>
    </xf>
    <xf numFmtId="44" fontId="9" fillId="0" borderId="1" xfId="1" applyFont="1" applyBorder="1" applyAlignment="1">
      <alignment vertical="center"/>
    </xf>
    <xf numFmtId="166" fontId="9" fillId="0" borderId="1" xfId="1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6" fontId="0" fillId="0" borderId="0" xfId="0" applyNumberFormat="1"/>
    <xf numFmtId="0" fontId="12" fillId="0" borderId="0" xfId="3" applyFont="1"/>
    <xf numFmtId="0" fontId="12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/>
    </xf>
    <xf numFmtId="0" fontId="12" fillId="0" borderId="14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9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/>
    </xf>
    <xf numFmtId="0" fontId="12" fillId="0" borderId="17" xfId="3" applyFont="1" applyBorder="1" applyAlignment="1">
      <alignment horizontal="centerContinuous"/>
    </xf>
    <xf numFmtId="0" fontId="13" fillId="0" borderId="15" xfId="3" applyFont="1" applyBorder="1" applyAlignment="1">
      <alignment horizontal="centerContinuous" vertical="center"/>
    </xf>
    <xf numFmtId="0" fontId="13" fillId="0" borderId="16" xfId="3" applyFont="1" applyBorder="1" applyAlignment="1">
      <alignment horizontal="centerContinuous" vertical="center"/>
    </xf>
    <xf numFmtId="0" fontId="13" fillId="0" borderId="17" xfId="3" applyFont="1" applyBorder="1" applyAlignment="1">
      <alignment horizontal="centerContinuous" vertical="center"/>
    </xf>
    <xf numFmtId="0" fontId="13" fillId="0" borderId="18" xfId="3" applyFont="1" applyBorder="1" applyAlignment="1">
      <alignment horizontal="centerContinuous" vertical="center"/>
    </xf>
    <xf numFmtId="0" fontId="12" fillId="0" borderId="13" xfId="3" applyFont="1" applyBorder="1"/>
    <xf numFmtId="0" fontId="12" fillId="0" borderId="14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16" xfId="3" applyNumberFormat="1" applyFont="1" applyBorder="1" applyAlignment="1">
      <alignment horizontal="center"/>
    </xf>
    <xf numFmtId="170" fontId="12" fillId="0" borderId="16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20" xfId="3" applyNumberFormat="1" applyFont="1" applyBorder="1" applyAlignment="1">
      <alignment horizontal="center"/>
    </xf>
    <xf numFmtId="170" fontId="13" fillId="0" borderId="20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6" xfId="3" applyNumberFormat="1" applyFont="1" applyBorder="1"/>
    <xf numFmtId="170" fontId="12" fillId="0" borderId="16" xfId="3" applyNumberFormat="1" applyFont="1" applyBorder="1"/>
    <xf numFmtId="170" fontId="13" fillId="0" borderId="0" xfId="3" applyNumberFormat="1" applyFont="1"/>
    <xf numFmtId="0" fontId="12" fillId="0" borderId="15" xfId="3" applyFont="1" applyBorder="1"/>
    <xf numFmtId="0" fontId="12" fillId="0" borderId="16" xfId="3" applyFont="1" applyBorder="1"/>
    <xf numFmtId="0" fontId="12" fillId="0" borderId="17" xfId="3" applyFont="1" applyBorder="1"/>
    <xf numFmtId="0" fontId="12" fillId="2" borderId="0" xfId="3" applyFont="1" applyFill="1"/>
    <xf numFmtId="0" fontId="13" fillId="0" borderId="0" xfId="3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72" fontId="12" fillId="0" borderId="20" xfId="5" applyNumberFormat="1" applyFont="1" applyBorder="1" applyAlignment="1">
      <alignment horizontal="center"/>
    </xf>
    <xf numFmtId="171" fontId="12" fillId="0" borderId="20" xfId="5" applyNumberFormat="1" applyFont="1" applyBorder="1" applyAlignment="1">
      <alignment horizontal="right"/>
    </xf>
    <xf numFmtId="0" fontId="5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8" xfId="0" applyFont="1" applyBorder="1" applyAlignment="1">
      <alignment horizontal="center"/>
    </xf>
    <xf numFmtId="0" fontId="13" fillId="0" borderId="9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5" xfId="3" applyFont="1" applyBorder="1" applyAlignment="1">
      <alignment horizontal="center" vertical="center"/>
    </xf>
    <xf numFmtId="0" fontId="13" fillId="0" borderId="16" xfId="3" applyFont="1" applyBorder="1" applyAlignment="1">
      <alignment horizontal="center" vertical="center"/>
    </xf>
    <xf numFmtId="0" fontId="13" fillId="0" borderId="17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8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3" fillId="0" borderId="13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14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65.552111226854" createdVersion="5" refreshedVersion="5" minRefreshableVersion="3" recordCount="105">
  <cacheSource type="worksheet">
    <worksheetSource ref="A1:AH106" sheet="ESTADO DE CADA FACTURA"/>
  </cacheSource>
  <cacheFields count="34">
    <cacheField name="NIT IPS" numFmtId="3">
      <sharedItems containsSemiMixedTypes="0" containsString="0" containsNumber="1" containsInteger="1" minValue="891900446" maxValue="89190044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7270" maxValue="2057121"/>
    </cacheField>
    <cacheField name="FACT" numFmtId="0">
      <sharedItems containsMixedTypes="1" containsNumber="1" containsInteger="1" minValue="7270" maxValue="2057121"/>
    </cacheField>
    <cacheField name="LLAVE" numFmtId="0">
      <sharedItems count="105">
        <s v="891900446_569004"/>
        <s v="891900446_573295"/>
        <s v="891900446_660065"/>
        <s v="891900446_711753"/>
        <s v="891900446_815422"/>
        <s v="891900446_815448"/>
        <s v="891900446_817134"/>
        <s v="891900446_815647"/>
        <s v="891900446_815818"/>
        <s v="891900446_808436"/>
        <s v="891900446_810690"/>
        <s v="891900446_811209"/>
        <s v="891900446_812741"/>
        <s v="891900446_808298"/>
        <s v="891900446_813485"/>
        <s v="891900446_813651"/>
        <s v="891900446_813792"/>
        <s v="891900446_813803"/>
        <s v="891900446_814817"/>
        <s v="891900446_814936"/>
        <s v="891900446_815846"/>
        <s v="891900446_815964"/>
        <s v="891900446_815975"/>
        <s v="891900446_818195"/>
        <s v="891900446_818223"/>
        <s v="891900446_818267"/>
        <s v="891900446_818375"/>
        <s v="891900446_818394"/>
        <s v="891900446_818477"/>
        <s v="891900446_818498"/>
        <s v="891900446_818772"/>
        <s v="891900446_818796"/>
        <s v="891900446_818829"/>
        <s v="891900446_818903"/>
        <s v="891900446_820659"/>
        <s v="891900446_820684"/>
        <s v="891900446_820709"/>
        <s v="891900446_822343"/>
        <s v="891900446_830467"/>
        <s v="891900446_927318"/>
        <s v="891900446_1016260"/>
        <s v="891900446_1031501"/>
        <s v="891900446_998933"/>
        <s v="891900446_999021"/>
        <s v="891900446_1001445"/>
        <s v="891900446_1020453"/>
        <s v="891900446_493943"/>
        <s v="891900446_687939"/>
        <s v="891900446_712158"/>
        <s v="891900446_790847"/>
        <s v="891900446_804453"/>
        <s v="891900446_1837947"/>
        <s v="891900446_1838468"/>
        <s v="891900446_1839585"/>
        <s v="891900446_1857085"/>
        <s v="891900446_1862544"/>
        <s v="891900446_1862555"/>
        <s v="891900446_1912621"/>
        <s v="891900446_1950642"/>
        <s v="891900446_1862567"/>
        <s v="891900446_1862686"/>
        <s v="891900446_1863961"/>
        <s v="891900446_1883753"/>
        <s v="891900446_1883754"/>
        <s v="891900446_1883812"/>
        <s v="891900446_FE9545"/>
        <s v="891900446_FE9546"/>
        <s v="891900446_FE9897"/>
        <s v="891900446_FE9898"/>
        <s v="891900446_FE9899"/>
        <s v="891900446_FE9900"/>
        <s v="891900446_481240"/>
        <s v="891900446_493942"/>
        <s v="891900446_671036"/>
        <s v="891900446_712122"/>
        <s v="891900446_712411"/>
        <s v="891900446_712498"/>
        <s v="891900446_745266"/>
        <s v="891900446_756369"/>
        <s v="891900446_842755"/>
        <s v="891900446_1024735"/>
        <s v="891900446_1025499"/>
        <s v="891900446_1029430"/>
        <s v="891900446_1990686"/>
        <s v="891900446_2054912"/>
        <s v="891900446_2057121"/>
        <s v="891900446_FE19926"/>
        <s v="891900446_FE23012"/>
        <s v="891900446_23013"/>
        <s v="891900446_7270"/>
        <s v="891900446_7271"/>
        <s v="891900446_FE26869"/>
        <s v="891900446_FE29017"/>
        <s v="891900446_FE30882"/>
        <s v="891900446_FE35859"/>
        <s v="891900446_FE37644"/>
        <s v="891900446_FE32946"/>
        <s v="891900446_FE33166"/>
        <s v="891900446_FE35009"/>
        <s v="891900446_FE35367"/>
        <s v="891900446_FE41944"/>
        <s v="891900446_FE47076"/>
        <s v="891900446_FE53117"/>
        <s v="891900446_FE47925"/>
        <s v="891900446_FE52409"/>
      </sharedItems>
    </cacheField>
    <cacheField name="IPS Fecha factura" numFmtId="164">
      <sharedItems containsSemiMixedTypes="0" containsNonDate="0" containsDate="1" containsString="0" minDate="2010-07-16T00:00:00" maxDate="2024-01-17T00:00:00"/>
    </cacheField>
    <cacheField name="IPS Fecha radicado" numFmtId="164">
      <sharedItems containsNonDate="0" containsDate="1" containsString="0" containsBlank="1" minDate="2010-08-15T00:00:00" maxDate="2023-05-23T23:59:59"/>
    </cacheField>
    <cacheField name="IPS Valor Factura" numFmtId="4">
      <sharedItems containsSemiMixedTypes="0" containsString="0" containsNumber="1" containsInteger="1" minValue="1416" maxValue="784026"/>
    </cacheField>
    <cacheField name="IPS Saldo Factura" numFmtId="4">
      <sharedItems containsSemiMixedTypes="0" containsString="0" containsNumber="1" containsInteger="1" minValue="1416" maxValue="784026"/>
    </cacheField>
    <cacheField name="ESTADO CARTERA ANTERIOR" numFmtId="4">
      <sharedItems/>
    </cacheField>
    <cacheField name="ESTADO EPS 14-03-2024" numFmtId="0">
      <sharedItems count="4">
        <s v="Factura cancelada"/>
        <s v="Factura aceptada por la IPS"/>
        <s v="Factura cerrada por extemporaneidad"/>
        <s v="Factura no radicada"/>
      </sharedItems>
    </cacheField>
    <cacheField name="POR PAGAR SAP" numFmtId="4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7770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163314" maxValue="2200403945"/>
    </cacheField>
    <cacheField name="FECHA COMPENSACION SAP" numFmtId="14">
      <sharedItems containsNonDate="0" containsDate="1" containsString="0" containsBlank="1" minDate="2012-11-30T00:00:00" maxDate="2016-11-11T00:00:00"/>
    </cacheField>
    <cacheField name="VALOR TRANFERENCIA" numFmtId="166">
      <sharedItems containsSemiMixedTypes="0" containsString="0" containsNumber="1" containsInteger="1" minValue="0" maxValue="173755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3-04-11T00:00:00" maxDate="2024-01-18T00:00:00"/>
    </cacheField>
    <cacheField name="Fecha Radicacion" numFmtId="14">
      <sharedItems containsNonDate="0" containsDate="1" containsString="0" containsBlank="1" minDate="2013-05-08T00:00:00" maxDate="2015-08-12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166160"/>
    </cacheField>
    <cacheField name="Valor Inicio Factura" numFmtId="166">
      <sharedItems containsSemiMixedTypes="0" containsString="0" containsNumber="1" containsInteger="1" minValue="0" maxValue="77703"/>
    </cacheField>
    <cacheField name="Valor Aprobado" numFmtId="166">
      <sharedItems containsSemiMixedTypes="0" containsString="0" containsNumber="1" containsInteger="1" minValue="0" maxValue="77703"/>
    </cacheField>
    <cacheField name="Valor Deducible " numFmtId="166">
      <sharedItems containsSemiMixedTypes="0" containsString="0" containsNumber="1" containsInteger="1" minValue="0" maxValue="10097"/>
    </cacheField>
    <cacheField name="Valor Autorizado" numFmtId="166">
      <sharedItems containsSemiMixedTypes="0" containsString="0" containsNumber="1" containsInteger="1" minValue="0" maxValue="124739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2300"/>
    </cacheField>
    <cacheField name="Glosa Pendiente" numFmtId="166">
      <sharedItems containsSemiMixedTypes="0" containsString="0" containsNumber="1" containsInteger="1" minValue="0" maxValue="27200"/>
    </cacheField>
    <cacheField name="Valor Devolucion" numFmtId="166">
      <sharedItems containsSemiMixedTypes="0" containsString="0" containsNumber="1" containsInteger="1" minValue="0" maxValue="74774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-1830" maxValue="676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5">
  <r>
    <n v="891900446"/>
    <s v="Hospital Santa Ana de los Caballeros "/>
    <m/>
    <n v="569004"/>
    <n v="569004"/>
    <x v="0"/>
    <d v="2011-10-19T00:00:00"/>
    <d v="2011-11-18T00:00:00"/>
    <n v="40100"/>
    <n v="40100"/>
    <s v="FACTURA CANCELADA"/>
    <x v="0"/>
    <n v="0"/>
    <m/>
    <n v="20500"/>
    <n v="0"/>
    <n v="2200163314"/>
    <d v="2012-11-30T00:00:00"/>
    <n v="211076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573295"/>
    <n v="573295"/>
    <x v="1"/>
    <d v="2011-10-19T00:00:00"/>
    <d v="2011-11-18T00:00:00"/>
    <n v="16600"/>
    <n v="16600"/>
    <s v="FACTURA CANCELADA"/>
    <x v="0"/>
    <n v="0"/>
    <m/>
    <n v="13300"/>
    <n v="0"/>
    <n v="2200163314"/>
    <d v="2012-11-30T00:00:00"/>
    <n v="211076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660065"/>
    <n v="660065"/>
    <x v="2"/>
    <d v="2011-10-19T00:00:00"/>
    <d v="2011-11-18T00:00:00"/>
    <n v="66500"/>
    <n v="66500"/>
    <s v="FACTURA CANCELADA"/>
    <x v="0"/>
    <n v="0"/>
    <m/>
    <n v="29900"/>
    <n v="0"/>
    <n v="2200187418"/>
    <d v="2013-07-02T00:00:00"/>
    <n v="1572264"/>
    <s v="Finalizada"/>
    <d v="2013-04-11T00:00:00"/>
    <d v="2013-05-08T00:00:00"/>
    <m/>
    <n v="32200"/>
    <n v="2300"/>
    <n v="0"/>
    <n v="0"/>
    <n v="0"/>
    <n v="0"/>
    <n v="2300"/>
    <n v="0"/>
    <n v="0"/>
    <n v="0"/>
    <n v="0"/>
  </r>
  <r>
    <n v="891900446"/>
    <s v="Hospital Santa Ana de los Caballeros "/>
    <m/>
    <n v="711753"/>
    <n v="711753"/>
    <x v="3"/>
    <d v="2011-10-19T00:00:00"/>
    <d v="2011-11-18T00:00:00"/>
    <n v="10200"/>
    <n v="10200"/>
    <s v="FACTURA CANCELADA"/>
    <x v="0"/>
    <n v="0"/>
    <m/>
    <n v="6100"/>
    <n v="0"/>
    <n v="2200205556"/>
    <d v="2013-10-01T00:00:00"/>
    <n v="510581"/>
    <s v="Finalizada"/>
    <d v="2013-07-19T00:00:00"/>
    <d v="2013-08-23T00:00:00"/>
    <m/>
    <n v="35600"/>
    <n v="33300"/>
    <n v="6100"/>
    <n v="2300"/>
    <n v="0"/>
    <n v="0"/>
    <n v="0"/>
    <n v="27200"/>
    <n v="0"/>
    <n v="0"/>
    <n v="3800"/>
  </r>
  <r>
    <n v="891900446"/>
    <s v="Hospital Santa Ana de los Caballeros "/>
    <m/>
    <n v="815422"/>
    <n v="815422"/>
    <x v="4"/>
    <d v="2010-07-16T00:00:00"/>
    <d v="2010-08-15T00:00:00"/>
    <n v="16800"/>
    <n v="16800"/>
    <s v="FACTURA CANCELADA"/>
    <x v="0"/>
    <n v="0"/>
    <m/>
    <n v="22200"/>
    <n v="0"/>
    <n v="2200252855"/>
    <d v="2014-07-09T00:00:00"/>
    <n v="633331"/>
    <s v="Finalizada"/>
    <d v="2014-03-19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5448"/>
    <n v="815448"/>
    <x v="5"/>
    <d v="2010-10-21T00:00:00"/>
    <d v="2010-11-20T00:00:00"/>
    <n v="2080"/>
    <n v="2080"/>
    <s v="FACTURA CANCELADA"/>
    <x v="0"/>
    <n v="0"/>
    <m/>
    <n v="570"/>
    <n v="0"/>
    <n v="2200252855"/>
    <d v="2014-07-09T00:00:00"/>
    <n v="633331"/>
    <s v="Finalizada"/>
    <d v="2014-03-19T00:00:00"/>
    <d v="2014-05-28T00:00:00"/>
    <m/>
    <n v="2970"/>
    <n v="570"/>
    <n v="570"/>
    <n v="2400"/>
    <n v="0"/>
    <n v="0"/>
    <n v="0"/>
    <n v="0"/>
    <n v="0"/>
    <n v="0"/>
    <n v="-1830"/>
  </r>
  <r>
    <n v="891900446"/>
    <s v="Hospital Santa Ana de los Caballeros "/>
    <m/>
    <n v="817134"/>
    <n v="817134"/>
    <x v="6"/>
    <d v="2011-01-01T00:00:00"/>
    <d v="2011-01-31T00:00:00"/>
    <n v="14460"/>
    <n v="14460"/>
    <s v="FACTURA CANCELADA"/>
    <x v="0"/>
    <n v="0"/>
    <m/>
    <n v="3700"/>
    <n v="0"/>
    <n v="2200252855"/>
    <d v="2014-07-09T00:00:00"/>
    <n v="633331"/>
    <s v="Finalizada"/>
    <d v="2014-03-20T00:00:00"/>
    <d v="2014-05-28T00:00:00"/>
    <m/>
    <n v="7600"/>
    <n v="7600"/>
    <n v="3700"/>
    <n v="0"/>
    <n v="0"/>
    <n v="0"/>
    <n v="0"/>
    <n v="3900"/>
    <n v="0"/>
    <n v="0"/>
    <n v="3700"/>
  </r>
  <r>
    <n v="891900446"/>
    <s v="Hospital Santa Ana de los Caballeros "/>
    <m/>
    <n v="815647"/>
    <n v="815647"/>
    <x v="7"/>
    <d v="2011-07-28T00:00:00"/>
    <d v="2011-08-27T00:00:00"/>
    <n v="1416"/>
    <n v="1416"/>
    <s v="FACTURA CANCELADA"/>
    <x v="0"/>
    <n v="0"/>
    <m/>
    <n v="5500"/>
    <n v="0"/>
    <n v="2200252855"/>
    <d v="2014-07-09T00:00:00"/>
    <n v="633331"/>
    <s v="Finalizada"/>
    <d v="2014-03-19T00:00:00"/>
    <d v="2014-05-28T00:00:00"/>
    <m/>
    <n v="5500"/>
    <n v="5500"/>
    <n v="5500"/>
    <n v="0"/>
    <n v="0"/>
    <n v="0"/>
    <n v="0"/>
    <n v="0"/>
    <n v="0"/>
    <n v="0"/>
    <n v="5500"/>
  </r>
  <r>
    <n v="891900446"/>
    <s v="Hospital Santa Ana de los Caballeros "/>
    <m/>
    <n v="815818"/>
    <n v="815818"/>
    <x v="8"/>
    <d v="2011-10-04T00:00:00"/>
    <d v="2011-11-03T00:00:00"/>
    <n v="3200"/>
    <n v="3200"/>
    <s v="FACTURA CANCELADA"/>
    <x v="0"/>
    <n v="0"/>
    <m/>
    <n v="40300"/>
    <n v="0"/>
    <n v="2200252855"/>
    <d v="2014-07-09T00:00:00"/>
    <n v="633331"/>
    <s v="Finalizada"/>
    <d v="2014-03-20T00:00:00"/>
    <d v="2014-05-28T00:00:00"/>
    <m/>
    <n v="42700"/>
    <n v="40300"/>
    <n v="40300"/>
    <n v="2400"/>
    <n v="0"/>
    <n v="0"/>
    <n v="0"/>
    <n v="0"/>
    <n v="0"/>
    <n v="0"/>
    <n v="37900"/>
  </r>
  <r>
    <n v="891900446"/>
    <s v="Hospital Santa Ana de los Caballeros "/>
    <m/>
    <n v="808436"/>
    <n v="808436"/>
    <x v="9"/>
    <d v="2012-02-28T00:00:00"/>
    <d v="2012-03-29T00:00:00"/>
    <n v="57200"/>
    <n v="57200"/>
    <s v="FACTURA CANCELADA"/>
    <x v="0"/>
    <n v="0"/>
    <m/>
    <n v="14400"/>
    <n v="0"/>
    <n v="2200252855"/>
    <d v="2014-07-09T00:00:00"/>
    <n v="633331"/>
    <s v="Finalizada"/>
    <d v="2014-03-04T00:00:00"/>
    <d v="2014-05-28T00:00:00"/>
    <m/>
    <n v="16800"/>
    <n v="14400"/>
    <n v="14400"/>
    <n v="2400"/>
    <n v="0"/>
    <n v="0"/>
    <n v="0"/>
    <n v="0"/>
    <n v="0"/>
    <n v="0"/>
    <n v="12000"/>
  </r>
  <r>
    <n v="891900446"/>
    <s v="Hospital Santa Ana de los Caballeros "/>
    <m/>
    <n v="810690"/>
    <n v="810690"/>
    <x v="10"/>
    <d v="2012-02-28T00:00:00"/>
    <d v="2012-03-29T00:00:00"/>
    <n v="38052"/>
    <n v="38052"/>
    <s v="FACTURA CANCELADA"/>
    <x v="0"/>
    <n v="0"/>
    <m/>
    <n v="3700"/>
    <n v="0"/>
    <n v="2200252855"/>
    <d v="2014-07-09T00:00:00"/>
    <n v="633331"/>
    <s v="Finalizada"/>
    <d v="2014-03-08T00:00:00"/>
    <d v="2014-05-28T00:00:00"/>
    <m/>
    <n v="7600"/>
    <n v="7600"/>
    <n v="3700"/>
    <n v="0"/>
    <n v="0"/>
    <n v="0"/>
    <n v="0"/>
    <n v="3900"/>
    <n v="0"/>
    <n v="0"/>
    <n v="3700"/>
  </r>
  <r>
    <n v="891900446"/>
    <s v="Hospital Santa Ana de los Caballeros "/>
    <m/>
    <n v="811209"/>
    <n v="811209"/>
    <x v="11"/>
    <d v="2012-02-28T00:00:00"/>
    <d v="2012-03-29T00:00:00"/>
    <n v="12100"/>
    <n v="12100"/>
    <s v="FACTURA CANCELADA"/>
    <x v="0"/>
    <n v="0"/>
    <m/>
    <n v="38763"/>
    <n v="0"/>
    <n v="2200252855"/>
    <d v="2014-07-09T00:00:00"/>
    <n v="633331"/>
    <s v="Finalizada"/>
    <d v="2014-03-10T00:00:00"/>
    <d v="2014-05-28T00:00:00"/>
    <m/>
    <n v="43800"/>
    <n v="38763"/>
    <n v="38763"/>
    <n v="5037"/>
    <n v="0"/>
    <n v="0"/>
    <n v="0"/>
    <n v="0"/>
    <n v="0"/>
    <n v="0"/>
    <n v="33726"/>
  </r>
  <r>
    <n v="891900446"/>
    <s v="Hospital Santa Ana de los Caballeros "/>
    <m/>
    <n v="812741"/>
    <n v="812741"/>
    <x v="12"/>
    <d v="2012-02-28T00:00:00"/>
    <d v="2012-03-29T00:00:00"/>
    <n v="5500"/>
    <n v="5500"/>
    <s v="FACTURA CANCELADA"/>
    <x v="0"/>
    <n v="0"/>
    <m/>
    <n v="33700"/>
    <n v="0"/>
    <n v="2200252855"/>
    <d v="2014-07-09T00:00:00"/>
    <n v="633331"/>
    <s v="Finalizada"/>
    <d v="2014-03-13T00:00:00"/>
    <d v="2014-05-28T00:00:00"/>
    <m/>
    <n v="33700"/>
    <n v="33700"/>
    <n v="33700"/>
    <n v="0"/>
    <n v="0"/>
    <n v="0"/>
    <n v="0"/>
    <n v="0"/>
    <n v="0"/>
    <n v="0"/>
    <n v="33700"/>
  </r>
  <r>
    <n v="891900446"/>
    <s v="Hospital Santa Ana de los Caballeros "/>
    <m/>
    <n v="808298"/>
    <n v="808298"/>
    <x v="13"/>
    <d v="2012-02-28T00:00:00"/>
    <d v="2012-03-29T00:00:00"/>
    <n v="37346"/>
    <n v="37346"/>
    <s v="FACTURA CANCELADA"/>
    <x v="0"/>
    <n v="0"/>
    <m/>
    <n v="22200"/>
    <n v="0"/>
    <n v="2200252855"/>
    <d v="2014-07-09T00:00:00"/>
    <n v="633331"/>
    <s v="Finalizada"/>
    <d v="2014-03-04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3485"/>
    <n v="813485"/>
    <x v="14"/>
    <d v="2012-02-28T00:00:00"/>
    <d v="2012-03-29T00:00:00"/>
    <n v="18600"/>
    <n v="18600"/>
    <s v="FACTURA CANCELADA"/>
    <x v="0"/>
    <n v="0"/>
    <m/>
    <n v="7600"/>
    <n v="0"/>
    <n v="2200252855"/>
    <d v="2014-07-09T00:00:00"/>
    <n v="633331"/>
    <s v="Finalizada"/>
    <d v="2014-03-13T00:00:00"/>
    <d v="2014-05-28T00:00:00"/>
    <m/>
    <n v="7600"/>
    <n v="7600"/>
    <n v="7600"/>
    <n v="0"/>
    <n v="0"/>
    <n v="0"/>
    <n v="0"/>
    <n v="0"/>
    <n v="0"/>
    <n v="0"/>
    <n v="7600"/>
  </r>
  <r>
    <n v="891900446"/>
    <s v="Hospital Santa Ana de los Caballeros "/>
    <m/>
    <n v="813651"/>
    <n v="813651"/>
    <x v="15"/>
    <d v="2012-02-28T00:00:00"/>
    <d v="2012-03-29T00:00:00"/>
    <n v="6400"/>
    <n v="6400"/>
    <s v="FACTURA CANCELADA"/>
    <x v="0"/>
    <n v="0"/>
    <m/>
    <n v="22200"/>
    <n v="0"/>
    <n v="2200252855"/>
    <d v="2014-07-09T00:00:00"/>
    <n v="633331"/>
    <s v="Finalizada"/>
    <d v="2014-03-15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3792"/>
    <n v="813792"/>
    <x v="16"/>
    <d v="2012-02-28T00:00:00"/>
    <d v="2012-03-29T00:00:00"/>
    <n v="13200"/>
    <n v="13200"/>
    <s v="FACTURA CANCELADA"/>
    <x v="0"/>
    <n v="0"/>
    <m/>
    <n v="29824"/>
    <n v="0"/>
    <n v="2200252855"/>
    <d v="2014-07-09T00:00:00"/>
    <n v="633331"/>
    <s v="Finalizada"/>
    <d v="2014-03-15T00:00:00"/>
    <d v="2014-05-28T00:00:00"/>
    <m/>
    <n v="33700"/>
    <n v="29824"/>
    <n v="29824"/>
    <n v="3876"/>
    <n v="0"/>
    <n v="0"/>
    <n v="0"/>
    <n v="0"/>
    <n v="0"/>
    <n v="0"/>
    <n v="25948"/>
  </r>
  <r>
    <n v="891900446"/>
    <s v="Hospital Santa Ana de los Caballeros "/>
    <m/>
    <n v="813803"/>
    <n v="813803"/>
    <x v="17"/>
    <d v="2012-02-28T00:00:00"/>
    <d v="2012-03-29T00:00:00"/>
    <n v="7400"/>
    <n v="7400"/>
    <s v="FACTURA CANCELADA"/>
    <x v="0"/>
    <n v="0"/>
    <m/>
    <n v="7796"/>
    <n v="0"/>
    <n v="2200252855"/>
    <d v="2014-07-09T00:00:00"/>
    <n v="633331"/>
    <s v="Finalizada"/>
    <d v="2014-03-15T00:00:00"/>
    <d v="2014-05-28T00:00:00"/>
    <m/>
    <n v="10196"/>
    <n v="7796"/>
    <n v="7796"/>
    <n v="2400"/>
    <n v="0"/>
    <n v="0"/>
    <n v="0"/>
    <n v="0"/>
    <n v="0"/>
    <n v="0"/>
    <n v="5396"/>
  </r>
  <r>
    <n v="891900446"/>
    <s v="Hospital Santa Ana de los Caballeros "/>
    <m/>
    <n v="814817"/>
    <n v="814817"/>
    <x v="18"/>
    <d v="2012-02-28T00:00:00"/>
    <d v="2012-03-29T00:00:00"/>
    <n v="7400"/>
    <n v="7400"/>
    <s v="FACTURA CANCELADA"/>
    <x v="0"/>
    <n v="0"/>
    <m/>
    <n v="22200"/>
    <n v="0"/>
    <n v="2200252855"/>
    <d v="2014-07-09T00:00:00"/>
    <n v="633331"/>
    <s v="Finalizada"/>
    <d v="2014-03-18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4936"/>
    <n v="814936"/>
    <x v="19"/>
    <d v="2012-02-28T00:00:00"/>
    <d v="2012-03-29T00:00:00"/>
    <n v="18400"/>
    <n v="18400"/>
    <s v="FACTURA CANCELADA"/>
    <x v="0"/>
    <n v="0"/>
    <m/>
    <n v="2303"/>
    <n v="0"/>
    <n v="2200252855"/>
    <d v="2014-07-09T00:00:00"/>
    <n v="633331"/>
    <s v="Finalizada"/>
    <d v="2014-03-18T00:00:00"/>
    <d v="2014-05-28T00:00:00"/>
    <m/>
    <n v="4703"/>
    <n v="2303"/>
    <n v="2303"/>
    <n v="2400"/>
    <n v="0"/>
    <n v="0"/>
    <n v="0"/>
    <n v="0"/>
    <n v="0"/>
    <n v="0"/>
    <n v="-97"/>
  </r>
  <r>
    <n v="891900446"/>
    <s v="Hospital Santa Ana de los Caballeros "/>
    <m/>
    <n v="815846"/>
    <n v="815846"/>
    <x v="20"/>
    <d v="2012-03-01T00:00:00"/>
    <d v="2012-03-31T00:00:00"/>
    <n v="3400"/>
    <n v="3400"/>
    <s v="FACTURA CANCELADA"/>
    <x v="0"/>
    <n v="0"/>
    <m/>
    <n v="22200"/>
    <n v="0"/>
    <n v="2200252855"/>
    <d v="2014-07-09T00:00:00"/>
    <n v="633331"/>
    <s v="Finalizada"/>
    <d v="2014-03-20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5964"/>
    <n v="815964"/>
    <x v="21"/>
    <d v="2012-03-24T00:00:00"/>
    <d v="2012-04-23T00:00:00"/>
    <n v="3400"/>
    <n v="3400"/>
    <s v="FACTURA CANCELADA"/>
    <x v="0"/>
    <n v="0"/>
    <m/>
    <n v="77703"/>
    <n v="0"/>
    <n v="2200252855"/>
    <d v="2014-07-09T00:00:00"/>
    <n v="633331"/>
    <s v="Finalizada"/>
    <d v="2014-03-20T00:00:00"/>
    <d v="2014-05-28T00:00:00"/>
    <m/>
    <n v="87800"/>
    <n v="77703"/>
    <n v="77703"/>
    <n v="10097"/>
    <n v="0"/>
    <n v="0"/>
    <n v="0"/>
    <n v="0"/>
    <n v="0"/>
    <n v="0"/>
    <n v="67606"/>
  </r>
  <r>
    <n v="891900446"/>
    <s v="Hospital Santa Ana de los Caballeros "/>
    <m/>
    <n v="815975"/>
    <n v="815975"/>
    <x v="22"/>
    <d v="2012-04-27T00:00:00"/>
    <d v="2012-05-27T00:00:00"/>
    <n v="84100"/>
    <n v="84100"/>
    <s v="FACTURA CANCELADA"/>
    <x v="0"/>
    <n v="0"/>
    <m/>
    <n v="30858"/>
    <n v="0"/>
    <n v="2200252855"/>
    <d v="2014-07-09T00:00:00"/>
    <n v="633331"/>
    <s v="Finalizada"/>
    <d v="2014-03-20T00:00:00"/>
    <d v="2014-05-28T00:00:00"/>
    <m/>
    <n v="33258"/>
    <n v="30858"/>
    <n v="30858"/>
    <n v="2400"/>
    <n v="0"/>
    <n v="0"/>
    <n v="0"/>
    <n v="0"/>
    <n v="0"/>
    <n v="0"/>
    <n v="28458"/>
  </r>
  <r>
    <n v="891900446"/>
    <s v="Hospital Santa Ana de los Caballeros "/>
    <m/>
    <n v="818195"/>
    <n v="818195"/>
    <x v="23"/>
    <d v="2012-09-07T00:00:00"/>
    <d v="2012-10-07T00:00:00"/>
    <n v="2200"/>
    <n v="2200"/>
    <s v="FACTURA CANCELADA"/>
    <x v="0"/>
    <n v="0"/>
    <m/>
    <n v="22200"/>
    <n v="0"/>
    <n v="2200252855"/>
    <d v="2014-07-09T00:00:00"/>
    <n v="633331"/>
    <s v="Finalizada"/>
    <d v="2014-03-26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8223"/>
    <n v="818223"/>
    <x v="24"/>
    <d v="2012-09-26T00:00:00"/>
    <d v="2012-10-26T00:00:00"/>
    <n v="2200"/>
    <n v="2200"/>
    <s v="FACTURA CANCELADA"/>
    <x v="0"/>
    <n v="0"/>
    <m/>
    <n v="7600"/>
    <n v="0"/>
    <n v="2200252855"/>
    <d v="2014-07-09T00:00:00"/>
    <n v="633331"/>
    <s v="Finalizada"/>
    <d v="2014-03-26T00:00:00"/>
    <d v="2014-05-28T00:00:00"/>
    <m/>
    <n v="7600"/>
    <n v="7600"/>
    <n v="7600"/>
    <n v="0"/>
    <n v="0"/>
    <n v="0"/>
    <n v="0"/>
    <n v="0"/>
    <n v="0"/>
    <n v="0"/>
    <n v="7600"/>
  </r>
  <r>
    <n v="891900446"/>
    <s v="Hospital Santa Ana de los Caballeros "/>
    <m/>
    <n v="818267"/>
    <n v="818267"/>
    <x v="25"/>
    <d v="2013-04-11T00:00:00"/>
    <d v="2013-05-11T00:00:00"/>
    <n v="2300"/>
    <n v="2300"/>
    <s v="FACTURA CANCELADA"/>
    <x v="0"/>
    <n v="0"/>
    <m/>
    <n v="11040"/>
    <n v="0"/>
    <n v="2200252855"/>
    <d v="2014-07-09T00:00:00"/>
    <n v="633331"/>
    <s v="Finalizada"/>
    <d v="2014-03-26T00:00:00"/>
    <d v="2014-05-28T00:00:00"/>
    <m/>
    <n v="11040"/>
    <n v="11040"/>
    <n v="11040"/>
    <n v="0"/>
    <n v="0"/>
    <n v="0"/>
    <n v="0"/>
    <n v="0"/>
    <n v="0"/>
    <n v="0"/>
    <n v="11040"/>
  </r>
  <r>
    <n v="891900446"/>
    <s v="Hospital Santa Ana de los Caballeros "/>
    <m/>
    <n v="818375"/>
    <n v="818375"/>
    <x v="26"/>
    <d v="2013-05-02T00:00:00"/>
    <d v="2013-06-01T00:00:00"/>
    <n v="24900"/>
    <n v="24900"/>
    <s v="FACTURA CANCELADA"/>
    <x v="0"/>
    <n v="0"/>
    <m/>
    <n v="5220"/>
    <n v="0"/>
    <n v="2200252855"/>
    <d v="2014-07-09T00:00:00"/>
    <n v="633331"/>
    <s v="Finalizada"/>
    <d v="2014-03-26T00:00:00"/>
    <d v="2014-05-28T00:00:00"/>
    <m/>
    <n v="5220"/>
    <n v="5220"/>
    <n v="5220"/>
    <n v="0"/>
    <n v="0"/>
    <n v="0"/>
    <n v="0"/>
    <n v="0"/>
    <n v="0"/>
    <n v="0"/>
    <n v="5220"/>
  </r>
  <r>
    <n v="891900446"/>
    <s v="Hospital Santa Ana de los Caballeros "/>
    <m/>
    <n v="818394"/>
    <n v="818394"/>
    <x v="27"/>
    <d v="2013-06-04T00:00:00"/>
    <d v="2013-07-04T00:00:00"/>
    <n v="17986"/>
    <n v="17986"/>
    <s v="FACTURA CANCELADA"/>
    <x v="0"/>
    <n v="0"/>
    <m/>
    <n v="22200"/>
    <n v="0"/>
    <n v="2200252855"/>
    <d v="2014-07-09T00:00:00"/>
    <n v="633331"/>
    <s v="Finalizada"/>
    <d v="2014-03-26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8477"/>
    <n v="818477"/>
    <x v="28"/>
    <d v="2013-07-19T00:00:00"/>
    <d v="2013-08-18T00:00:00"/>
    <n v="27200"/>
    <n v="27200"/>
    <s v="FACTURA CANCELADA"/>
    <x v="0"/>
    <n v="0"/>
    <m/>
    <n v="2250"/>
    <n v="0"/>
    <n v="2200252855"/>
    <d v="2014-07-09T00:00:00"/>
    <n v="633331"/>
    <s v="Finalizada"/>
    <d v="2014-03-26T00:00:00"/>
    <d v="2014-05-28T00:00:00"/>
    <m/>
    <n v="4650"/>
    <n v="2250"/>
    <n v="2250"/>
    <n v="2400"/>
    <n v="0"/>
    <n v="0"/>
    <n v="0"/>
    <n v="0"/>
    <n v="0"/>
    <n v="0"/>
    <n v="-150"/>
  </r>
  <r>
    <n v="891900446"/>
    <s v="Hospital Santa Ana de los Caballeros "/>
    <m/>
    <n v="818498"/>
    <n v="818498"/>
    <x v="29"/>
    <d v="2013-07-19T00:00:00"/>
    <d v="2013-08-18T00:00:00"/>
    <n v="21619"/>
    <n v="21619"/>
    <s v="FACTURA CANCELADA"/>
    <x v="0"/>
    <n v="0"/>
    <m/>
    <n v="5500"/>
    <n v="0"/>
    <n v="2200252855"/>
    <d v="2014-07-09T00:00:00"/>
    <n v="633331"/>
    <s v="Finalizada"/>
    <d v="2014-03-26T00:00:00"/>
    <d v="2014-05-28T00:00:00"/>
    <m/>
    <n v="5500"/>
    <n v="5500"/>
    <n v="5500"/>
    <n v="0"/>
    <n v="0"/>
    <n v="0"/>
    <n v="0"/>
    <n v="0"/>
    <n v="0"/>
    <n v="0"/>
    <n v="5500"/>
  </r>
  <r>
    <n v="891900446"/>
    <s v="Hospital Santa Ana de los Caballeros "/>
    <m/>
    <n v="818772"/>
    <n v="818772"/>
    <x v="30"/>
    <d v="2013-07-19T00:00:00"/>
    <d v="2013-08-18T00:00:00"/>
    <n v="5238"/>
    <n v="5238"/>
    <s v="FACTURA CANCELADA"/>
    <x v="0"/>
    <n v="0"/>
    <m/>
    <n v="22200"/>
    <n v="0"/>
    <n v="2200252855"/>
    <d v="2014-07-09T00:00:00"/>
    <n v="633331"/>
    <s v="Finalizada"/>
    <d v="2014-03-27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8796"/>
    <n v="818796"/>
    <x v="31"/>
    <d v="2013-07-22T00:00:00"/>
    <d v="2013-08-21T00:00:00"/>
    <n v="7300"/>
    <n v="7300"/>
    <s v="FACTURA CANCELADA"/>
    <x v="0"/>
    <n v="0"/>
    <m/>
    <n v="22200"/>
    <n v="0"/>
    <n v="2200252855"/>
    <d v="2014-07-09T00:00:00"/>
    <n v="633331"/>
    <s v="Finalizada"/>
    <d v="2014-03-27T00:00:00"/>
    <d v="2014-05-28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18829"/>
    <n v="818829"/>
    <x v="32"/>
    <d v="2013-07-22T00:00:00"/>
    <d v="2013-08-21T00:00:00"/>
    <n v="33300"/>
    <n v="33300"/>
    <s v="FACTURA CANCELADA"/>
    <x v="0"/>
    <n v="0"/>
    <m/>
    <n v="7995"/>
    <n v="0"/>
    <n v="2200252855"/>
    <d v="2014-07-09T00:00:00"/>
    <n v="633331"/>
    <s v="Finalizada"/>
    <d v="2014-03-27T00:00:00"/>
    <d v="2014-05-28T00:00:00"/>
    <m/>
    <n v="10395"/>
    <n v="7995"/>
    <n v="7995"/>
    <n v="2400"/>
    <n v="0"/>
    <n v="0"/>
    <n v="0"/>
    <n v="0"/>
    <n v="0"/>
    <n v="0"/>
    <n v="5595"/>
  </r>
  <r>
    <n v="891900446"/>
    <s v="Hospital Santa Ana de los Caballeros "/>
    <m/>
    <n v="818903"/>
    <n v="818903"/>
    <x v="33"/>
    <d v="2013-10-07T00:00:00"/>
    <d v="2013-11-06T00:00:00"/>
    <n v="39735"/>
    <n v="39735"/>
    <s v="FACTURA CANCELADA"/>
    <x v="0"/>
    <n v="0"/>
    <m/>
    <n v="10109"/>
    <n v="0"/>
    <n v="2200252855"/>
    <d v="2014-07-09T00:00:00"/>
    <n v="633331"/>
    <s v="Finalizada"/>
    <d v="2014-03-27T00:00:00"/>
    <d v="2014-05-28T00:00:00"/>
    <m/>
    <n v="12509"/>
    <n v="10109"/>
    <n v="10109"/>
    <n v="2400"/>
    <n v="0"/>
    <n v="0"/>
    <n v="0"/>
    <n v="0"/>
    <n v="0"/>
    <n v="0"/>
    <n v="7709"/>
  </r>
  <r>
    <n v="891900446"/>
    <s v="Hospital Santa Ana de los Caballeros "/>
    <m/>
    <n v="820659"/>
    <n v="820659"/>
    <x v="34"/>
    <d v="2013-10-31T00:00:00"/>
    <d v="2013-11-30T00:00:00"/>
    <n v="43469"/>
    <n v="43469"/>
    <s v="FACTURA CANCELADA"/>
    <x v="0"/>
    <n v="0"/>
    <m/>
    <n v="7600"/>
    <n v="0"/>
    <n v="2200252855"/>
    <d v="2014-07-09T00:00:00"/>
    <n v="633331"/>
    <s v="Finalizada"/>
    <d v="2014-03-31T00:00:00"/>
    <d v="2014-05-28T00:00:00"/>
    <m/>
    <n v="7600"/>
    <n v="7600"/>
    <n v="7600"/>
    <n v="0"/>
    <n v="0"/>
    <n v="0"/>
    <n v="0"/>
    <n v="0"/>
    <n v="0"/>
    <n v="0"/>
    <n v="7600"/>
  </r>
  <r>
    <n v="891900446"/>
    <s v="Hospital Santa Ana de los Caballeros "/>
    <m/>
    <n v="820684"/>
    <n v="820684"/>
    <x v="35"/>
    <d v="2014-01-24T00:00:00"/>
    <d v="2014-02-23T00:00:00"/>
    <n v="37980"/>
    <n v="37980"/>
    <s v="FACTURA CANCELADA"/>
    <x v="0"/>
    <n v="0"/>
    <m/>
    <n v="23100"/>
    <n v="0"/>
    <n v="2200252855"/>
    <d v="2014-07-09T00:00:00"/>
    <n v="633331"/>
    <s v="Finalizada"/>
    <d v="2014-03-31T00:00:00"/>
    <d v="2014-05-28T00:00:00"/>
    <m/>
    <n v="26000"/>
    <n v="23100"/>
    <n v="23100"/>
    <n v="2900"/>
    <n v="0"/>
    <n v="0"/>
    <n v="0"/>
    <n v="0"/>
    <n v="0"/>
    <n v="0"/>
    <n v="20200"/>
  </r>
  <r>
    <n v="891900446"/>
    <s v="Hospital Santa Ana de los Caballeros "/>
    <m/>
    <n v="820709"/>
    <n v="820709"/>
    <x v="36"/>
    <d v="2014-02-24T00:00:00"/>
    <d v="2014-03-26T00:00:00"/>
    <n v="6160"/>
    <n v="6160"/>
    <s v="FACTURA CANCELADA"/>
    <x v="0"/>
    <n v="0"/>
    <m/>
    <n v="14400"/>
    <n v="0"/>
    <n v="2200252855"/>
    <d v="2014-07-09T00:00:00"/>
    <n v="633331"/>
    <s v="Finalizada"/>
    <d v="2014-03-31T00:00:00"/>
    <d v="2014-05-28T00:00:00"/>
    <m/>
    <n v="16800"/>
    <n v="14400"/>
    <n v="14400"/>
    <n v="2400"/>
    <n v="0"/>
    <n v="0"/>
    <n v="0"/>
    <n v="0"/>
    <n v="0"/>
    <n v="0"/>
    <n v="12000"/>
  </r>
  <r>
    <n v="891900446"/>
    <s v="Hospital Santa Ana de los Caballeros "/>
    <m/>
    <n v="822343"/>
    <n v="822343"/>
    <x v="37"/>
    <d v="2014-03-08T00:00:00"/>
    <d v="2014-04-07T00:00:00"/>
    <n v="3900"/>
    <n v="3900"/>
    <s v="FACTURA CANCELADA"/>
    <x v="0"/>
    <n v="0"/>
    <m/>
    <n v="22200"/>
    <n v="0"/>
    <n v="2200267507"/>
    <d v="2014-09-30T00:00:00"/>
    <n v="1182770"/>
    <s v="Finalizada"/>
    <d v="2014-04-03T00:00:00"/>
    <d v="2014-07-09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830467"/>
    <n v="830467"/>
    <x v="38"/>
    <d v="2014-03-20T00:00:00"/>
    <d v="2014-04-19T00:00:00"/>
    <n v="3900"/>
    <n v="3900"/>
    <s v="FACTURA CANCELADA"/>
    <x v="0"/>
    <n v="0"/>
    <m/>
    <n v="22200"/>
    <n v="0"/>
    <n v="2200267507"/>
    <d v="2014-09-30T00:00:00"/>
    <n v="1182770"/>
    <s v="Finalizada"/>
    <d v="2014-04-23T00:00:00"/>
    <d v="2014-07-09T00:00:00"/>
    <m/>
    <n v="24600"/>
    <n v="22200"/>
    <n v="22200"/>
    <n v="2400"/>
    <n v="0"/>
    <n v="0"/>
    <n v="0"/>
    <n v="0"/>
    <n v="0"/>
    <n v="0"/>
    <n v="19800"/>
  </r>
  <r>
    <n v="891900446"/>
    <s v="Hospital Santa Ana de los Caballeros "/>
    <m/>
    <n v="927318"/>
    <n v="927318"/>
    <x v="39"/>
    <d v="2014-10-02T00:00:00"/>
    <d v="2014-11-01T00:00:00"/>
    <n v="21400"/>
    <n v="21400"/>
    <s v="FACTURA CANCELADA"/>
    <x v="0"/>
    <n v="0"/>
    <m/>
    <n v="5500"/>
    <n v="0"/>
    <n v="2200300606"/>
    <d v="2015-04-28T00:00:00"/>
    <n v="1234380"/>
    <s v="Finalizada"/>
    <d v="2014-11-10T00:00:00"/>
    <d v="2014-12-22T00:00:00"/>
    <m/>
    <n v="5500"/>
    <n v="5500"/>
    <n v="5500"/>
    <n v="0"/>
    <n v="0"/>
    <n v="0"/>
    <n v="0"/>
    <n v="0"/>
    <n v="0"/>
    <n v="0"/>
    <n v="5500"/>
  </r>
  <r>
    <n v="891900446"/>
    <s v="Hospital Santa Ana de los Caballeros "/>
    <m/>
    <n v="1016260"/>
    <n v="1016260"/>
    <x v="40"/>
    <d v="2015-04-20T00:00:00"/>
    <d v="2015-05-20T00:00:00"/>
    <n v="42348"/>
    <n v="42348"/>
    <s v="FACTURA CANCELADA"/>
    <x v="0"/>
    <n v="0"/>
    <m/>
    <n v="23300"/>
    <n v="0"/>
    <n v="2200330004"/>
    <d v="2015-10-20T00:00:00"/>
    <n v="1737559"/>
    <s v="Finalizada"/>
    <d v="2015-05-27T00:00:00"/>
    <d v="2015-06-30T00:00:00"/>
    <m/>
    <n v="25800"/>
    <n v="23300"/>
    <n v="23300"/>
    <n v="2500"/>
    <n v="0"/>
    <n v="0"/>
    <n v="0"/>
    <n v="0"/>
    <n v="0"/>
    <n v="0"/>
    <n v="20800"/>
  </r>
  <r>
    <n v="891900446"/>
    <s v="Hospital Santa Ana de los Caballeros "/>
    <m/>
    <n v="1031501"/>
    <n v="1031501"/>
    <x v="41"/>
    <d v="2015-06-27T00:00:00"/>
    <d v="2015-07-27T00:00:00"/>
    <n v="21450"/>
    <n v="21450"/>
    <s v="FACTURA CANCELADA"/>
    <x v="0"/>
    <n v="0"/>
    <m/>
    <n v="21450"/>
    <n v="0"/>
    <n v="2200403945"/>
    <d v="2016-11-10T00:00:00"/>
    <n v="140596"/>
    <s v="Finalizada"/>
    <d v="2015-06-27T00:00:00"/>
    <d v="2015-08-06T00:00:00"/>
    <m/>
    <n v="21450"/>
    <n v="21450"/>
    <n v="21450"/>
    <n v="0"/>
    <n v="0"/>
    <n v="0"/>
    <n v="0"/>
    <n v="0"/>
    <n v="0"/>
    <n v="0"/>
    <n v="21450"/>
  </r>
  <r>
    <n v="891900446"/>
    <s v="Hospital Santa Ana de los Caballeros "/>
    <m/>
    <n v="998933"/>
    <n v="998933"/>
    <x v="42"/>
    <d v="2015-04-20T00:00:00"/>
    <d v="2015-04-20T00:00:00"/>
    <n v="42396"/>
    <n v="42396"/>
    <s v="FACTURA CANCELADA"/>
    <x v="0"/>
    <n v="0"/>
    <m/>
    <n v="42396"/>
    <n v="0"/>
    <n v="2200403945"/>
    <d v="2016-11-10T00:00:00"/>
    <n v="140596"/>
    <s v="Finalizada"/>
    <d v="2015-04-20T00:00:00"/>
    <d v="2015-05-26T00:00:00"/>
    <m/>
    <n v="42396"/>
    <n v="42396"/>
    <n v="42396"/>
    <n v="0"/>
    <n v="124739"/>
    <n v="0"/>
    <n v="0"/>
    <n v="0"/>
    <n v="0"/>
    <n v="0"/>
    <n v="42396"/>
  </r>
  <r>
    <n v="891900446"/>
    <s v="Hospital Santa Ana de los Caballeros "/>
    <m/>
    <n v="999021"/>
    <n v="999021"/>
    <x v="43"/>
    <d v="2015-04-20T00:00:00"/>
    <d v="2015-04-20T00:00:00"/>
    <n v="3708"/>
    <n v="3708"/>
    <s v="FACTURA CANCELADA"/>
    <x v="0"/>
    <n v="0"/>
    <m/>
    <n v="3708"/>
    <n v="0"/>
    <n v="2200403945"/>
    <d v="2016-11-10T00:00:00"/>
    <n v="140596"/>
    <s v="Finalizada"/>
    <d v="2015-04-20T00:00:00"/>
    <d v="2015-05-26T00:00:00"/>
    <m/>
    <n v="3708"/>
    <n v="3708"/>
    <n v="3708"/>
    <n v="0"/>
    <n v="0"/>
    <n v="0"/>
    <n v="0"/>
    <n v="0"/>
    <n v="0"/>
    <n v="0"/>
    <n v="3708"/>
  </r>
  <r>
    <n v="891900446"/>
    <s v="Hospital Santa Ana de los Caballeros "/>
    <m/>
    <n v="1001445"/>
    <n v="1001445"/>
    <x v="44"/>
    <d v="2015-04-24T00:00:00"/>
    <d v="2015-04-24T00:00:00"/>
    <n v="4894"/>
    <n v="4894"/>
    <s v="FACTURA CANCELADA"/>
    <x v="0"/>
    <n v="0"/>
    <m/>
    <n v="4894"/>
    <n v="0"/>
    <n v="2200403945"/>
    <d v="2016-11-10T00:00:00"/>
    <n v="140596"/>
    <s v="Finalizada"/>
    <d v="2015-04-24T00:00:00"/>
    <d v="2015-05-26T00:00:00"/>
    <m/>
    <n v="4894"/>
    <n v="4894"/>
    <n v="4894"/>
    <n v="0"/>
    <n v="0"/>
    <n v="0"/>
    <n v="0"/>
    <n v="0"/>
    <n v="0"/>
    <n v="0"/>
    <n v="4894"/>
  </r>
  <r>
    <n v="891900446"/>
    <s v="Hospital Santa Ana de los Caballeros "/>
    <m/>
    <n v="1020453"/>
    <n v="1020453"/>
    <x v="45"/>
    <d v="2015-06-04T00:00:00"/>
    <d v="2015-06-04T00:00:00"/>
    <n v="25800"/>
    <n v="25800"/>
    <s v="FACTURA CANCELADA"/>
    <x v="0"/>
    <n v="0"/>
    <m/>
    <n v="25800"/>
    <n v="0"/>
    <n v="2200403945"/>
    <d v="2016-11-10T00:00:00"/>
    <n v="140596"/>
    <s v="Finalizada"/>
    <d v="2015-06-04T00:00:00"/>
    <d v="2015-08-11T00:00:00"/>
    <m/>
    <n v="25800"/>
    <n v="25800"/>
    <n v="25800"/>
    <n v="0"/>
    <n v="0"/>
    <n v="0"/>
    <n v="0"/>
    <n v="0"/>
    <n v="0"/>
    <n v="0"/>
    <n v="25800"/>
  </r>
  <r>
    <n v="891900446"/>
    <s v="Hospital Santa Ana de los Caballeros "/>
    <m/>
    <n v="493943"/>
    <n v="493943"/>
    <x v="46"/>
    <d v="2011-10-19T00:00:00"/>
    <d v="2011-11-18T00:00:00"/>
    <n v="16600"/>
    <n v="166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687939"/>
    <n v="687939"/>
    <x v="47"/>
    <d v="2011-10-19T00:00:00"/>
    <d v="2011-11-18T00:00:00"/>
    <n v="68100"/>
    <n v="681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712158"/>
    <n v="712158"/>
    <x v="48"/>
    <d v="2011-10-19T00:00:00"/>
    <d v="2011-11-18T00:00:00"/>
    <n v="18200"/>
    <n v="182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790847"/>
    <n v="790847"/>
    <x v="49"/>
    <d v="2012-02-28T00:00:00"/>
    <d v="2012-03-29T00:00:00"/>
    <n v="18600"/>
    <n v="186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804453"/>
    <n v="804453"/>
    <x v="50"/>
    <d v="2012-02-28T00:00:00"/>
    <d v="2012-03-29T00:00:00"/>
    <n v="35174"/>
    <n v="35174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37947"/>
    <n v="1837947"/>
    <x v="51"/>
    <d v="2020-11-19T00:00:00"/>
    <d v="2020-12-10T00:00:00"/>
    <n v="74564"/>
    <n v="74564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38468"/>
    <n v="1838468"/>
    <x v="52"/>
    <d v="2020-11-22T00:00:00"/>
    <d v="2020-12-10T00:00:00"/>
    <n v="74370"/>
    <n v="7437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39585"/>
    <n v="1839585"/>
    <x v="53"/>
    <d v="2020-11-24T00:00:00"/>
    <d v="2020-12-10T00:00:00"/>
    <n v="145154"/>
    <n v="145154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57085"/>
    <n v="1857085"/>
    <x v="54"/>
    <d v="2021-01-30T00:00:00"/>
    <d v="2021-02-12T00:00:00"/>
    <n v="11200"/>
    <n v="112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62544"/>
    <n v="1862544"/>
    <x v="55"/>
    <d v="2021-02-16T00:00:00"/>
    <d v="2021-03-11T00:00:00"/>
    <n v="22400"/>
    <n v="224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62555"/>
    <n v="1862555"/>
    <x v="56"/>
    <d v="2021-02-16T00:00:00"/>
    <d v="2021-03-11T00:00:00"/>
    <n v="117800"/>
    <n v="1178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912621"/>
    <n v="1912621"/>
    <x v="57"/>
    <d v="2021-07-11T00:00:00"/>
    <d v="2021-09-15T00:00:00"/>
    <n v="71270"/>
    <n v="7127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950642"/>
    <n v="1950642"/>
    <x v="58"/>
    <d v="2021-10-09T00:00:00"/>
    <d v="2021-11-08T00:00:00"/>
    <n v="71491"/>
    <n v="71491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62567"/>
    <n v="1862567"/>
    <x v="59"/>
    <d v="2021-02-16T00:00:00"/>
    <d v="2021-02-16T00:00:00"/>
    <n v="373900"/>
    <n v="3739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62686"/>
    <n v="1862686"/>
    <x v="60"/>
    <d v="2021-02-16T00:00:00"/>
    <d v="2021-02-16T00:00:00"/>
    <n v="36300"/>
    <n v="363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63961"/>
    <n v="1863961"/>
    <x v="61"/>
    <d v="2021-02-20T00:00:00"/>
    <d v="2021-02-20T00:00:00"/>
    <n v="30934"/>
    <n v="30934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83753"/>
    <n v="1883753"/>
    <x v="62"/>
    <d v="2021-04-17T00:00:00"/>
    <d v="2021-04-17T00:00:00"/>
    <n v="19700"/>
    <n v="197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83754"/>
    <n v="1883754"/>
    <x v="63"/>
    <d v="2021-04-17T00:00:00"/>
    <d v="2021-04-17T00:00:00"/>
    <n v="11200"/>
    <n v="112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1883812"/>
    <n v="1883812"/>
    <x v="64"/>
    <d v="2021-04-17T00:00:00"/>
    <d v="2021-04-17T00:00:00"/>
    <n v="16170"/>
    <n v="1617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545"/>
    <s v="FE9545"/>
    <x v="65"/>
    <d v="2021-05-21T00:00:00"/>
    <d v="2021-05-21T00:00:00"/>
    <n v="19700"/>
    <n v="197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546"/>
    <s v="FE9546"/>
    <x v="66"/>
    <d v="2021-05-21T00:00:00"/>
    <d v="2021-05-21T00:00:00"/>
    <n v="18810"/>
    <n v="1881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897"/>
    <s v="FE9897"/>
    <x v="67"/>
    <d v="2021-06-05T00:00:00"/>
    <d v="2021-06-05T00:00:00"/>
    <n v="19700"/>
    <n v="197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898"/>
    <s v="FE9898"/>
    <x v="68"/>
    <d v="2021-06-05T00:00:00"/>
    <d v="2021-06-05T00:00:00"/>
    <n v="27300"/>
    <n v="273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899"/>
    <s v="FE9899"/>
    <x v="69"/>
    <d v="2021-06-13T00:00:00"/>
    <d v="2021-06-13T00:00:00"/>
    <n v="87000"/>
    <n v="87000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9900"/>
    <s v="FE9900"/>
    <x v="70"/>
    <d v="2021-06-13T00:00:00"/>
    <d v="2021-06-13T00:00:00"/>
    <n v="784026"/>
    <n v="784026"/>
    <s v="FACTURA ACEPTADA POR IPS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481240"/>
    <n v="481240"/>
    <x v="71"/>
    <d v="2011-10-19T00:00:00"/>
    <d v="2011-11-18T00:00:00"/>
    <n v="40100"/>
    <n v="40100"/>
    <s v="FACTURA CERRADA POR EXTEMPORANEIDAD"/>
    <x v="2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493942"/>
    <n v="493942"/>
    <x v="72"/>
    <d v="2011-10-19T00:00:00"/>
    <d v="2011-11-18T00:00:00"/>
    <n v="10400"/>
    <n v="10400"/>
    <s v="FACTURA CERRADA POR EXTEMPORANEIDAD"/>
    <x v="2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671036"/>
    <n v="671036"/>
    <x v="73"/>
    <d v="2011-10-19T00:00:00"/>
    <d v="2011-11-18T00:00:00"/>
    <n v="10200"/>
    <n v="10200"/>
    <s v="FACTURA CERRADA POR EXTEMPORANEIDAD"/>
    <x v="2"/>
    <n v="0"/>
    <m/>
    <n v="0"/>
    <n v="0"/>
    <m/>
    <m/>
    <n v="0"/>
    <s v="Finalizada"/>
    <d v="2013-05-02T00:00:00"/>
    <d v="2013-06-17T00:00:00"/>
    <m/>
    <n v="24900"/>
    <n v="24900"/>
    <n v="0"/>
    <n v="0"/>
    <n v="0"/>
    <n v="0"/>
    <n v="0"/>
    <n v="0"/>
    <n v="24900"/>
    <n v="0"/>
    <n v="0"/>
  </r>
  <r>
    <n v="891900446"/>
    <s v="Hospital Santa Ana de los Caballeros "/>
    <m/>
    <n v="712122"/>
    <n v="712122"/>
    <x v="74"/>
    <d v="2011-10-19T00:00:00"/>
    <d v="2011-11-18T00:00:00"/>
    <n v="12500"/>
    <n v="12500"/>
    <s v="FACTURA CERRADA POR EXTEMPORANEIDAD"/>
    <x v="2"/>
    <n v="0"/>
    <m/>
    <n v="0"/>
    <n v="0"/>
    <m/>
    <m/>
    <n v="0"/>
    <s v="Finalizada"/>
    <d v="2013-07-19T00:00:00"/>
    <d v="2013-08-23T00:00:00"/>
    <m/>
    <n v="50179"/>
    <n v="50179"/>
    <n v="0"/>
    <n v="0"/>
    <n v="0"/>
    <n v="0"/>
    <n v="0"/>
    <n v="0"/>
    <n v="50179"/>
    <n v="0"/>
    <n v="0"/>
  </r>
  <r>
    <n v="891900446"/>
    <s v="Hospital Santa Ana de los Caballeros "/>
    <m/>
    <n v="712411"/>
    <n v="712411"/>
    <x v="75"/>
    <d v="2011-10-19T00:00:00"/>
    <d v="2011-11-18T00:00:00"/>
    <n v="15600"/>
    <n v="15600"/>
    <s v="FACTURA CERRADA POR EXTEMPORANEIDAD"/>
    <x v="2"/>
    <n v="0"/>
    <m/>
    <n v="0"/>
    <n v="0"/>
    <m/>
    <m/>
    <n v="0"/>
    <s v="Finalizada"/>
    <d v="2013-07-22T00:00:00"/>
    <d v="2013-08-23T00:00:00"/>
    <m/>
    <n v="7300"/>
    <n v="7300"/>
    <n v="0"/>
    <n v="0"/>
    <n v="0"/>
    <n v="0"/>
    <n v="0"/>
    <n v="0"/>
    <n v="7300"/>
    <n v="0"/>
    <n v="0"/>
  </r>
  <r>
    <n v="891900446"/>
    <s v="Hospital Santa Ana de los Caballeros "/>
    <m/>
    <n v="712498"/>
    <n v="712498"/>
    <x v="76"/>
    <d v="2011-10-19T00:00:00"/>
    <d v="2011-11-18T00:00:00"/>
    <n v="3300"/>
    <n v="3300"/>
    <s v="FACTURA CERRADA POR EXTEMPORANEIDAD"/>
    <x v="2"/>
    <n v="0"/>
    <m/>
    <n v="0"/>
    <n v="0"/>
    <m/>
    <m/>
    <n v="0"/>
    <s v="Finalizada"/>
    <d v="2013-07-22T00:00:00"/>
    <d v="2013-08-23T00:00:00"/>
    <m/>
    <n v="33300"/>
    <n v="33300"/>
    <n v="0"/>
    <n v="0"/>
    <n v="0"/>
    <n v="0"/>
    <n v="0"/>
    <n v="0"/>
    <n v="33300"/>
    <n v="0"/>
    <n v="0"/>
  </r>
  <r>
    <n v="891900446"/>
    <s v="Hospital Santa Ana de los Caballeros "/>
    <m/>
    <n v="745266"/>
    <n v="745266"/>
    <x v="77"/>
    <d v="2011-10-19T00:00:00"/>
    <d v="2011-11-18T00:00:00"/>
    <n v="11600"/>
    <n v="11600"/>
    <s v="FACTURA CERRADA POR EXTEMPORANEIDAD"/>
    <x v="2"/>
    <n v="0"/>
    <m/>
    <n v="0"/>
    <n v="0"/>
    <m/>
    <m/>
    <n v="0"/>
    <s v="Finalizada"/>
    <d v="2013-10-07T00:00:00"/>
    <d v="2013-11-25T00:00:00"/>
    <m/>
    <n v="39735"/>
    <n v="39735"/>
    <n v="0"/>
    <n v="0"/>
    <n v="0"/>
    <n v="0"/>
    <n v="0"/>
    <n v="0"/>
    <n v="39735"/>
    <n v="0"/>
    <n v="0"/>
  </r>
  <r>
    <n v="891900446"/>
    <s v="Hospital Santa Ana de los Caballeros "/>
    <m/>
    <n v="756369"/>
    <n v="756369"/>
    <x v="78"/>
    <d v="2012-02-28T00:00:00"/>
    <d v="2012-03-29T00:00:00"/>
    <n v="7890"/>
    <n v="7890"/>
    <s v="FACTURA CERRADA POR EXTEMPORANEIDAD"/>
    <x v="2"/>
    <n v="0"/>
    <m/>
    <n v="0"/>
    <n v="0"/>
    <m/>
    <m/>
    <n v="0"/>
    <s v="Finalizada"/>
    <d v="2013-10-31T00:00:00"/>
    <d v="2013-11-25T00:00:00"/>
    <m/>
    <n v="43469"/>
    <n v="43469"/>
    <n v="0"/>
    <n v="0"/>
    <n v="0"/>
    <n v="0"/>
    <n v="0"/>
    <n v="0"/>
    <n v="43469"/>
    <n v="0"/>
    <n v="0"/>
  </r>
  <r>
    <n v="891900446"/>
    <s v="Hospital Santa Ana de los Caballeros "/>
    <m/>
    <n v="842755"/>
    <n v="842755"/>
    <x v="79"/>
    <d v="2014-03-31T00:00:00"/>
    <d v="2014-04-30T00:00:00"/>
    <n v="37900"/>
    <n v="37900"/>
    <s v="FACTURA CERRADA POR EXTEMPORANEIDAD"/>
    <x v="2"/>
    <n v="0"/>
    <m/>
    <n v="0"/>
    <n v="0"/>
    <m/>
    <m/>
    <n v="0"/>
    <s v="Finalizada"/>
    <d v="2014-05-16T00:00:00"/>
    <d v="2014-06-24T00:00:00"/>
    <m/>
    <n v="34400"/>
    <n v="34400"/>
    <n v="34400"/>
    <n v="0"/>
    <n v="0"/>
    <n v="0"/>
    <n v="0"/>
    <n v="0"/>
    <n v="0"/>
    <n v="0"/>
    <n v="34400"/>
  </r>
  <r>
    <n v="891900446"/>
    <s v="Hospital Santa Ana de los Caballeros "/>
    <m/>
    <n v="1024735"/>
    <n v="1024735"/>
    <x v="80"/>
    <d v="2015-06-13T00:00:00"/>
    <d v="2015-07-13T00:00:00"/>
    <n v="60185"/>
    <n v="60185"/>
    <s v="FACTURA CERRADA POR EXTEMPORANEIDAD"/>
    <x v="2"/>
    <n v="0"/>
    <m/>
    <n v="0"/>
    <n v="0"/>
    <m/>
    <m/>
    <n v="0"/>
    <s v="Finalizada"/>
    <d v="2015-06-13T00:00:00"/>
    <d v="2015-08-06T00:00:00"/>
    <m/>
    <n v="74774"/>
    <n v="74774"/>
    <n v="0"/>
    <n v="0"/>
    <n v="0"/>
    <n v="0"/>
    <n v="0"/>
    <n v="0"/>
    <n v="74774"/>
    <n v="0"/>
    <n v="0"/>
  </r>
  <r>
    <n v="891900446"/>
    <s v="Hospital Santa Ana de los Caballeros "/>
    <m/>
    <n v="1025499"/>
    <n v="1025499"/>
    <x v="81"/>
    <d v="2015-06-14T00:00:00"/>
    <d v="2015-07-14T00:00:00"/>
    <n v="42674"/>
    <n v="42674"/>
    <s v="FACTURA CERRADA POR EXTEMPORANEIDAD"/>
    <x v="2"/>
    <n v="0"/>
    <m/>
    <n v="0"/>
    <n v="0"/>
    <m/>
    <m/>
    <n v="0"/>
    <s v="Finalizada"/>
    <d v="2015-06-14T00:00:00"/>
    <d v="2015-08-06T00:00:00"/>
    <m/>
    <n v="42674"/>
    <n v="42674"/>
    <n v="0"/>
    <n v="0"/>
    <n v="0"/>
    <n v="0"/>
    <n v="0"/>
    <n v="0"/>
    <n v="42674"/>
    <n v="0"/>
    <n v="0"/>
  </r>
  <r>
    <n v="891900446"/>
    <s v="Hospital Santa Ana de los Caballeros "/>
    <m/>
    <n v="1029430"/>
    <n v="1029430"/>
    <x v="82"/>
    <d v="2015-06-24T00:00:00"/>
    <d v="2015-07-24T00:00:00"/>
    <n v="29600"/>
    <n v="29600"/>
    <s v="FACTURA CERRADA POR EXTEMPORANEIDAD"/>
    <x v="2"/>
    <n v="0"/>
    <m/>
    <n v="0"/>
    <n v="0"/>
    <m/>
    <m/>
    <n v="0"/>
    <s v="Finalizada"/>
    <d v="2015-06-24T00:00:00"/>
    <d v="2015-08-06T00:00:00"/>
    <m/>
    <n v="29600"/>
    <n v="29600"/>
    <n v="0"/>
    <n v="0"/>
    <n v="0"/>
    <n v="0"/>
    <n v="0"/>
    <n v="0"/>
    <n v="29600"/>
    <n v="0"/>
    <n v="0"/>
  </r>
  <r>
    <n v="891900446"/>
    <s v="Hospital Santa Ana de los Caballeros "/>
    <m/>
    <n v="1990686"/>
    <n v="1990686"/>
    <x v="83"/>
    <d v="2022-01-21T00:00:00"/>
    <d v="2022-02-21T00:00:00"/>
    <n v="63953"/>
    <n v="63953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2054912"/>
    <n v="2054912"/>
    <x v="84"/>
    <d v="2022-07-10T00:00:00"/>
    <d v="2022-12-21T00:00:00"/>
    <n v="63000"/>
    <n v="63000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2057121"/>
    <n v="2057121"/>
    <x v="85"/>
    <d v="2022-07-14T00:00:00"/>
    <d v="2022-12-21T00:00:00"/>
    <n v="74480"/>
    <n v="74480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19926"/>
    <s v="FE19926"/>
    <x v="86"/>
    <d v="2022-04-07T00:00:00"/>
    <d v="2022-04-07T00:00:00"/>
    <n v="65201"/>
    <n v="65201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23012"/>
    <s v="FE23012"/>
    <x v="87"/>
    <d v="2022-06-08T00:00:00"/>
    <d v="2022-06-08T00:00:00"/>
    <n v="66470"/>
    <n v="66470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23013"/>
    <n v="23013"/>
    <x v="88"/>
    <d v="2022-06-12T00:00:00"/>
    <d v="2022-06-12T00:00:00"/>
    <n v="85817"/>
    <n v="85817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7270"/>
    <n v="7270"/>
    <x v="89"/>
    <d v="2022-07-07T00:00:00"/>
    <d v="2022-07-07T00:00:00"/>
    <n v="67604"/>
    <n v="67604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m/>
    <n v="7271"/>
    <n v="7271"/>
    <x v="90"/>
    <d v="2022-07-30T00:00:00"/>
    <d v="2022-07-30T00:00:00"/>
    <n v="66750"/>
    <n v="66750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26869"/>
    <s v="FE26869"/>
    <x v="91"/>
    <d v="2022-12-12T00:00:00"/>
    <d v="2023-01-15T23:59:59"/>
    <n v="64229"/>
    <n v="64229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29017"/>
    <s v="FE29017"/>
    <x v="92"/>
    <d v="2022-12-15T00:00:00"/>
    <d v="2023-01-15T23:59:59"/>
    <n v="89800"/>
    <n v="89800"/>
    <s v="FACTURA NO RADICAD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91900446"/>
    <s v="Hospital Santa Ana de los Caballeros "/>
    <s v="FE"/>
    <n v="30882"/>
    <s v="FE30882"/>
    <x v="93"/>
    <d v="2023-01-15T08:47:34"/>
    <d v="2023-05-12T23:59:59"/>
    <n v="78651"/>
    <n v="78651"/>
    <s v="FACTURA NO RADICADA"/>
    <x v="3"/>
    <n v="0"/>
    <m/>
    <n v="0"/>
    <n v="0"/>
    <m/>
    <m/>
    <n v="0"/>
    <s v="Para cargar RIPS o soportes"/>
    <d v="2023-01-15T00:00:00"/>
    <m/>
    <m/>
    <n v="78651"/>
    <n v="0"/>
    <n v="0"/>
    <n v="0"/>
    <n v="0"/>
    <n v="0"/>
    <n v="0"/>
    <n v="0"/>
    <n v="0"/>
    <n v="0"/>
    <n v="0"/>
  </r>
  <r>
    <n v="891900446"/>
    <s v="Hospital Santa Ana de los Caballeros "/>
    <s v="FE"/>
    <n v="35859"/>
    <s v="FE35859"/>
    <x v="94"/>
    <d v="2023-04-02T11:37:00"/>
    <d v="2023-05-23T23:59:59"/>
    <n v="73500"/>
    <n v="73500"/>
    <s v="FACTURA NO RADICADA"/>
    <x v="3"/>
    <n v="0"/>
    <m/>
    <n v="0"/>
    <n v="0"/>
    <m/>
    <m/>
    <n v="0"/>
    <s v="Para cargar RIPS o soportes"/>
    <d v="2023-04-02T00:00:00"/>
    <m/>
    <m/>
    <n v="73500"/>
    <n v="0"/>
    <n v="0"/>
    <n v="0"/>
    <n v="0"/>
    <n v="0"/>
    <n v="0"/>
    <n v="0"/>
    <n v="0"/>
    <n v="0"/>
    <n v="0"/>
  </r>
  <r>
    <n v="891900446"/>
    <s v="Hospital Santa Ana de los Caballeros "/>
    <s v="FE"/>
    <n v="37644"/>
    <s v="FE37644"/>
    <x v="95"/>
    <d v="2023-04-28T15:05:55"/>
    <d v="2023-05-23T23:59:59"/>
    <n v="77803"/>
    <n v="77803"/>
    <s v="FACTURA NO RADICADA"/>
    <x v="3"/>
    <n v="0"/>
    <m/>
    <n v="0"/>
    <n v="0"/>
    <m/>
    <m/>
    <n v="0"/>
    <s v="Para cargar RIPS o soportes"/>
    <d v="2023-04-28T00:00:00"/>
    <m/>
    <m/>
    <n v="77803"/>
    <n v="0"/>
    <n v="0"/>
    <n v="0"/>
    <n v="0"/>
    <n v="0"/>
    <n v="0"/>
    <n v="0"/>
    <n v="0"/>
    <n v="0"/>
    <n v="0"/>
  </r>
  <r>
    <n v="891900446"/>
    <s v="Hospital Santa Ana de los Caballeros "/>
    <s v="FE"/>
    <n v="32946"/>
    <s v="FE32946"/>
    <x v="96"/>
    <d v="2023-02-15T00:00:00"/>
    <m/>
    <n v="74303"/>
    <n v="74303"/>
    <s v="FACTURA NO RADICADA"/>
    <x v="3"/>
    <n v="0"/>
    <m/>
    <n v="0"/>
    <n v="0"/>
    <m/>
    <m/>
    <n v="0"/>
    <s v="Para cargar RIPS o soportes"/>
    <d v="2023-02-15T00:00:00"/>
    <m/>
    <m/>
    <n v="74303"/>
    <n v="0"/>
    <n v="0"/>
    <n v="0"/>
    <n v="0"/>
    <n v="0"/>
    <n v="0"/>
    <n v="0"/>
    <n v="0"/>
    <n v="0"/>
    <n v="0"/>
  </r>
  <r>
    <n v="891900446"/>
    <s v="Hospital Santa Ana de los Caballeros "/>
    <s v="FE"/>
    <n v="33166"/>
    <s v="FE33166"/>
    <x v="97"/>
    <d v="2023-02-17T00:00:00"/>
    <m/>
    <n v="91611"/>
    <n v="91611"/>
    <s v="FACTURA NO RADICADA"/>
    <x v="3"/>
    <n v="0"/>
    <m/>
    <n v="0"/>
    <n v="0"/>
    <m/>
    <m/>
    <n v="0"/>
    <s v="Para cargar RIPS o soportes"/>
    <d v="2023-02-18T00:00:00"/>
    <m/>
    <m/>
    <n v="91611"/>
    <n v="0"/>
    <n v="0"/>
    <n v="0"/>
    <n v="0"/>
    <n v="0"/>
    <n v="0"/>
    <n v="0"/>
    <n v="0"/>
    <n v="0"/>
    <n v="0"/>
  </r>
  <r>
    <n v="891900446"/>
    <s v="Hospital Santa Ana de los Caballeros "/>
    <s v="FE"/>
    <n v="35009"/>
    <s v="FE35009"/>
    <x v="98"/>
    <d v="2023-03-16T00:00:00"/>
    <m/>
    <n v="33300"/>
    <n v="33300"/>
    <s v="FACTURA NO RADICADA"/>
    <x v="3"/>
    <n v="0"/>
    <m/>
    <n v="0"/>
    <n v="0"/>
    <m/>
    <m/>
    <n v="0"/>
    <s v="Para cargar RIPS o soportes"/>
    <d v="2023-04-11T00:00:00"/>
    <m/>
    <m/>
    <n v="33300"/>
    <n v="0"/>
    <n v="0"/>
    <n v="0"/>
    <n v="0"/>
    <n v="0"/>
    <n v="0"/>
    <n v="0"/>
    <n v="0"/>
    <n v="0"/>
    <n v="0"/>
  </r>
  <r>
    <n v="891900446"/>
    <s v="Hospital Santa Ana de los Caballeros "/>
    <s v="FE"/>
    <n v="35367"/>
    <s v="FE35367"/>
    <x v="99"/>
    <d v="2023-03-24T00:00:00"/>
    <m/>
    <n v="166160"/>
    <n v="166160"/>
    <s v="FACTURA NO RADICADA"/>
    <x v="3"/>
    <n v="0"/>
    <m/>
    <n v="0"/>
    <n v="0"/>
    <m/>
    <m/>
    <n v="0"/>
    <s v="Para cargar RIPS o soportes"/>
    <d v="2023-03-25T00:00:00"/>
    <m/>
    <m/>
    <n v="166160"/>
    <n v="0"/>
    <n v="0"/>
    <n v="0"/>
    <n v="0"/>
    <n v="0"/>
    <n v="0"/>
    <n v="0"/>
    <n v="0"/>
    <n v="0"/>
    <n v="0"/>
  </r>
  <r>
    <n v="891900446"/>
    <s v="Hospital Santa Ana de los Caballeros "/>
    <s v="FE"/>
    <n v="41944"/>
    <s v="FE41944"/>
    <x v="100"/>
    <d v="2022-07-02T00:00:00"/>
    <m/>
    <n v="154000"/>
    <n v="154000"/>
    <s v="FACTURA NO RADICADA"/>
    <x v="3"/>
    <n v="0"/>
    <m/>
    <n v="0"/>
    <n v="0"/>
    <m/>
    <m/>
    <n v="0"/>
    <s v="Para cargar RIPS o soportes"/>
    <d v="2023-07-02T00:00:00"/>
    <m/>
    <m/>
    <n v="154000"/>
    <n v="0"/>
    <n v="0"/>
    <n v="0"/>
    <n v="0"/>
    <n v="0"/>
    <n v="0"/>
    <n v="0"/>
    <n v="0"/>
    <n v="0"/>
    <n v="0"/>
  </r>
  <r>
    <n v="891900446"/>
    <s v="Hospital Santa Ana de los Caballeros "/>
    <s v="FE"/>
    <n v="47076"/>
    <s v="FE47076"/>
    <x v="101"/>
    <d v="2023-09-14T00:00:00"/>
    <m/>
    <n v="76389"/>
    <n v="76389"/>
    <e v="#N/A"/>
    <x v="3"/>
    <n v="0"/>
    <m/>
    <n v="0"/>
    <n v="0"/>
    <m/>
    <m/>
    <n v="0"/>
    <s v="Para cargar RIPS o soportes"/>
    <d v="2023-09-15T00:00:00"/>
    <m/>
    <m/>
    <n v="76389"/>
    <n v="0"/>
    <n v="0"/>
    <n v="0"/>
    <n v="0"/>
    <n v="0"/>
    <n v="0"/>
    <n v="0"/>
    <n v="0"/>
    <n v="0"/>
    <n v="0"/>
  </r>
  <r>
    <n v="891900446"/>
    <s v="Hospital Santa Ana de los Caballeros "/>
    <s v="FE"/>
    <n v="53117"/>
    <s v="FE53117"/>
    <x v="102"/>
    <d v="2024-01-16T00:00:00"/>
    <m/>
    <n v="83246"/>
    <n v="83246"/>
    <e v="#N/A"/>
    <x v="3"/>
    <n v="0"/>
    <m/>
    <n v="0"/>
    <n v="0"/>
    <m/>
    <m/>
    <n v="0"/>
    <s v="Para cargar RIPS o soportes"/>
    <d v="2024-01-17T00:00:00"/>
    <m/>
    <m/>
    <n v="83246"/>
    <n v="0"/>
    <n v="0"/>
    <n v="0"/>
    <n v="0"/>
    <n v="0"/>
    <n v="0"/>
    <n v="0"/>
    <n v="0"/>
    <n v="0"/>
    <n v="0"/>
  </r>
  <r>
    <n v="891900446"/>
    <s v="Hospital Santa Ana de los Caballeros "/>
    <s v="FE"/>
    <n v="47925"/>
    <s v="FE47925"/>
    <x v="103"/>
    <d v="2023-10-02T00:00:00"/>
    <m/>
    <n v="77800"/>
    <n v="77800"/>
    <e v="#N/A"/>
    <x v="3"/>
    <n v="0"/>
    <m/>
    <n v="0"/>
    <n v="0"/>
    <m/>
    <m/>
    <n v="0"/>
    <s v="Para cargar RIPS o soportes"/>
    <d v="2023-10-03T00:00:00"/>
    <m/>
    <m/>
    <n v="77800"/>
    <n v="0"/>
    <n v="0"/>
    <n v="0"/>
    <n v="0"/>
    <n v="0"/>
    <n v="0"/>
    <n v="0"/>
    <n v="0"/>
    <n v="0"/>
    <n v="0"/>
  </r>
  <r>
    <n v="891900446"/>
    <s v="Hospital Santa Ana de los Caballeros "/>
    <s v="FE"/>
    <n v="52409"/>
    <s v="FE52409"/>
    <x v="104"/>
    <d v="2024-01-03T00:00:00"/>
    <m/>
    <n v="89471"/>
    <n v="89471"/>
    <e v="#N/A"/>
    <x v="3"/>
    <n v="0"/>
    <m/>
    <n v="0"/>
    <n v="0"/>
    <m/>
    <m/>
    <n v="0"/>
    <s v="Para cargar RIPS o soportes"/>
    <d v="2024-01-03T00:00:00"/>
    <m/>
    <m/>
    <n v="89471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4">
    <pivotField numFmtId="3" showAll="0"/>
    <pivotField showAll="0"/>
    <pivotField showAll="0"/>
    <pivotField showAll="0"/>
    <pivotField showAll="0"/>
    <pivotField dataField="1" showAll="0">
      <items count="106">
        <item x="44"/>
        <item x="40"/>
        <item x="45"/>
        <item x="80"/>
        <item x="81"/>
        <item x="82"/>
        <item x="41"/>
        <item x="51"/>
        <item x="52"/>
        <item x="53"/>
        <item x="54"/>
        <item x="55"/>
        <item x="56"/>
        <item x="59"/>
        <item x="60"/>
        <item x="61"/>
        <item x="62"/>
        <item x="63"/>
        <item x="64"/>
        <item x="57"/>
        <item x="58"/>
        <item x="83"/>
        <item x="84"/>
        <item x="85"/>
        <item x="88"/>
        <item x="71"/>
        <item x="72"/>
        <item x="46"/>
        <item x="0"/>
        <item x="1"/>
        <item x="2"/>
        <item x="73"/>
        <item x="47"/>
        <item x="3"/>
        <item x="74"/>
        <item x="48"/>
        <item x="75"/>
        <item x="76"/>
        <item x="89"/>
        <item x="90"/>
        <item x="77"/>
        <item x="78"/>
        <item x="49"/>
        <item x="50"/>
        <item x="13"/>
        <item x="9"/>
        <item x="10"/>
        <item x="11"/>
        <item x="12"/>
        <item x="14"/>
        <item x="15"/>
        <item x="16"/>
        <item x="17"/>
        <item x="18"/>
        <item x="19"/>
        <item x="4"/>
        <item x="5"/>
        <item x="7"/>
        <item x="8"/>
        <item x="20"/>
        <item x="21"/>
        <item x="22"/>
        <item x="6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79"/>
        <item x="39"/>
        <item x="42"/>
        <item x="43"/>
        <item x="86"/>
        <item x="87"/>
        <item x="91"/>
        <item x="92"/>
        <item x="93"/>
        <item x="96"/>
        <item x="97"/>
        <item x="98"/>
        <item x="99"/>
        <item x="94"/>
        <item x="95"/>
        <item x="100"/>
        <item x="101"/>
        <item x="103"/>
        <item x="104"/>
        <item x="102"/>
        <item x="65"/>
        <item x="66"/>
        <item x="67"/>
        <item x="68"/>
        <item x="69"/>
        <item x="70"/>
        <item t="default"/>
      </items>
    </pivotField>
    <pivotField numFmtId="164" showAll="0"/>
    <pivotField showAll="0"/>
    <pivotField numFmtId="4" showAll="0"/>
    <pivotField dataField="1" numFmtId="4" showAll="0"/>
    <pivotField showAll="0"/>
    <pivotField axis="axisRow" showAll="0">
      <items count="5">
        <item x="1"/>
        <item x="0"/>
        <item x="2"/>
        <item x="3"/>
        <item t="default"/>
      </items>
    </pivotField>
    <pivotField numFmtId="44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16"/>
  <sheetViews>
    <sheetView showGridLines="0" zoomScale="120" zoomScaleNormal="120" workbookViewId="0">
      <selection activeCell="A4" sqref="A4:K4"/>
    </sheetView>
  </sheetViews>
  <sheetFormatPr baseColWidth="10" defaultColWidth="11.453125" defaultRowHeight="10.5" x14ac:dyDescent="0.25"/>
  <cols>
    <col min="1" max="1" width="13.26953125" style="6" customWidth="1"/>
    <col min="2" max="2" width="16.54296875" style="6" customWidth="1"/>
    <col min="3" max="3" width="11.453125" style="6" customWidth="1"/>
    <col min="4" max="4" width="11.1796875" style="6" customWidth="1"/>
    <col min="5" max="5" width="10.1796875" style="6" customWidth="1"/>
    <col min="6" max="6" width="11.7265625" style="6" customWidth="1"/>
    <col min="7" max="7" width="9.7265625" style="6" customWidth="1"/>
    <col min="8" max="8" width="11.1796875" style="6" customWidth="1"/>
    <col min="9" max="9" width="15.7265625" style="6" bestFit="1" customWidth="1"/>
    <col min="10" max="10" width="11.453125" style="6" customWidth="1"/>
    <col min="11" max="16384" width="11.453125" style="6"/>
  </cols>
  <sheetData>
    <row r="1" spans="1:11" ht="14.5" x14ac:dyDescent="0.35">
      <c r="A1" s="101" t="s">
        <v>107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x14ac:dyDescent="0.25">
      <c r="A2" s="101" t="s">
        <v>104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5.25" customHeight="1" x14ac:dyDescent="0.25">
      <c r="A3" s="101"/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4.5" x14ac:dyDescent="0.35">
      <c r="A4" s="102" t="s">
        <v>106</v>
      </c>
      <c r="B4" s="102"/>
      <c r="C4" s="102"/>
      <c r="D4" s="102"/>
      <c r="E4" s="102"/>
      <c r="F4" s="102"/>
      <c r="G4" s="102"/>
      <c r="H4" s="102"/>
      <c r="I4" s="102"/>
      <c r="J4" s="102"/>
      <c r="K4" s="102"/>
    </row>
    <row r="5" spans="1:11" s="2" customFormat="1" ht="41.25" customHeight="1" x14ac:dyDescent="0.35">
      <c r="A5" s="1" t="s">
        <v>6</v>
      </c>
      <c r="B5" s="1" t="s">
        <v>8</v>
      </c>
      <c r="C5" s="1" t="s">
        <v>0</v>
      </c>
      <c r="D5" s="1" t="s">
        <v>1</v>
      </c>
      <c r="E5" s="1" t="s">
        <v>2</v>
      </c>
      <c r="F5" s="1" t="s">
        <v>3</v>
      </c>
      <c r="G5" s="1" t="s">
        <v>4</v>
      </c>
      <c r="H5" s="1" t="s">
        <v>5</v>
      </c>
      <c r="I5" s="1" t="s">
        <v>7</v>
      </c>
      <c r="J5" s="1" t="s">
        <v>9</v>
      </c>
      <c r="K5" s="1" t="s">
        <v>10</v>
      </c>
    </row>
    <row r="6" spans="1:11" ht="21" x14ac:dyDescent="0.25">
      <c r="A6" s="3" t="s">
        <v>95</v>
      </c>
      <c r="B6" s="7" t="s">
        <v>96</v>
      </c>
      <c r="C6" s="3"/>
      <c r="D6" s="4" t="s">
        <v>11</v>
      </c>
      <c r="E6" s="8">
        <v>40375</v>
      </c>
      <c r="F6" s="8">
        <v>40405</v>
      </c>
      <c r="G6" s="9">
        <v>16800</v>
      </c>
      <c r="H6" s="9">
        <v>16800</v>
      </c>
      <c r="I6" s="5" t="s">
        <v>97</v>
      </c>
      <c r="J6" s="10" t="s">
        <v>98</v>
      </c>
      <c r="K6" s="5" t="s">
        <v>99</v>
      </c>
    </row>
    <row r="7" spans="1:11" ht="21" x14ac:dyDescent="0.25">
      <c r="A7" s="3" t="s">
        <v>95</v>
      </c>
      <c r="B7" s="7" t="s">
        <v>96</v>
      </c>
      <c r="C7" s="3"/>
      <c r="D7" s="4" t="s">
        <v>12</v>
      </c>
      <c r="E7" s="8">
        <v>40472</v>
      </c>
      <c r="F7" s="8">
        <v>40502</v>
      </c>
      <c r="G7" s="9">
        <v>2080</v>
      </c>
      <c r="H7" s="9">
        <v>2080</v>
      </c>
      <c r="I7" s="5" t="s">
        <v>97</v>
      </c>
      <c r="J7" s="10" t="s">
        <v>98</v>
      </c>
      <c r="K7" s="5" t="s">
        <v>99</v>
      </c>
    </row>
    <row r="8" spans="1:11" ht="21" x14ac:dyDescent="0.25">
      <c r="A8" s="3" t="s">
        <v>95</v>
      </c>
      <c r="B8" s="7" t="s">
        <v>96</v>
      </c>
      <c r="C8" s="3"/>
      <c r="D8" s="4" t="s">
        <v>13</v>
      </c>
      <c r="E8" s="8">
        <v>40544</v>
      </c>
      <c r="F8" s="8">
        <v>40574</v>
      </c>
      <c r="G8" s="9">
        <v>14460</v>
      </c>
      <c r="H8" s="9">
        <v>14460</v>
      </c>
      <c r="I8" s="5" t="s">
        <v>97</v>
      </c>
      <c r="J8" s="10" t="s">
        <v>98</v>
      </c>
      <c r="K8" s="5" t="s">
        <v>99</v>
      </c>
    </row>
    <row r="9" spans="1:11" ht="21" x14ac:dyDescent="0.25">
      <c r="A9" s="3" t="s">
        <v>95</v>
      </c>
      <c r="B9" s="7" t="s">
        <v>96</v>
      </c>
      <c r="C9" s="3"/>
      <c r="D9" s="4" t="s">
        <v>14</v>
      </c>
      <c r="E9" s="8">
        <v>40752</v>
      </c>
      <c r="F9" s="8">
        <v>40782</v>
      </c>
      <c r="G9" s="9">
        <v>1416</v>
      </c>
      <c r="H9" s="9">
        <v>1416</v>
      </c>
      <c r="I9" s="5" t="s">
        <v>97</v>
      </c>
      <c r="J9" s="10" t="s">
        <v>98</v>
      </c>
      <c r="K9" s="5" t="s">
        <v>99</v>
      </c>
    </row>
    <row r="10" spans="1:11" ht="21" x14ac:dyDescent="0.25">
      <c r="A10" s="3" t="s">
        <v>95</v>
      </c>
      <c r="B10" s="7" t="s">
        <v>96</v>
      </c>
      <c r="C10" s="3"/>
      <c r="D10" s="4" t="s">
        <v>15</v>
      </c>
      <c r="E10" s="8">
        <v>40820</v>
      </c>
      <c r="F10" s="8">
        <v>40850</v>
      </c>
      <c r="G10" s="9">
        <v>3200</v>
      </c>
      <c r="H10" s="9">
        <v>3200</v>
      </c>
      <c r="I10" s="5" t="s">
        <v>97</v>
      </c>
      <c r="J10" s="10" t="s">
        <v>98</v>
      </c>
      <c r="K10" s="5" t="s">
        <v>99</v>
      </c>
    </row>
    <row r="11" spans="1:11" ht="21" x14ac:dyDescent="0.25">
      <c r="A11" s="3" t="s">
        <v>95</v>
      </c>
      <c r="B11" s="7" t="s">
        <v>96</v>
      </c>
      <c r="C11" s="3"/>
      <c r="D11" s="4" t="s">
        <v>16</v>
      </c>
      <c r="E11" s="8">
        <v>40835</v>
      </c>
      <c r="F11" s="8">
        <v>40865</v>
      </c>
      <c r="G11" s="9">
        <v>40100</v>
      </c>
      <c r="H11" s="9">
        <v>40100</v>
      </c>
      <c r="I11" s="5" t="s">
        <v>97</v>
      </c>
      <c r="J11" s="10" t="s">
        <v>98</v>
      </c>
      <c r="K11" s="5" t="s">
        <v>99</v>
      </c>
    </row>
    <row r="12" spans="1:11" ht="21" x14ac:dyDescent="0.25">
      <c r="A12" s="3" t="s">
        <v>95</v>
      </c>
      <c r="B12" s="7" t="s">
        <v>96</v>
      </c>
      <c r="C12" s="3"/>
      <c r="D12" s="4" t="s">
        <v>17</v>
      </c>
      <c r="E12" s="8">
        <v>40835</v>
      </c>
      <c r="F12" s="8">
        <v>40865</v>
      </c>
      <c r="G12" s="9">
        <v>10400</v>
      </c>
      <c r="H12" s="9">
        <v>10400</v>
      </c>
      <c r="I12" s="5" t="s">
        <v>97</v>
      </c>
      <c r="J12" s="10" t="s">
        <v>98</v>
      </c>
      <c r="K12" s="5" t="s">
        <v>99</v>
      </c>
    </row>
    <row r="13" spans="1:11" ht="21" x14ac:dyDescent="0.25">
      <c r="A13" s="3" t="s">
        <v>95</v>
      </c>
      <c r="B13" s="7" t="s">
        <v>96</v>
      </c>
      <c r="C13" s="3"/>
      <c r="D13" s="4" t="s">
        <v>18</v>
      </c>
      <c r="E13" s="8">
        <v>40835</v>
      </c>
      <c r="F13" s="8">
        <v>40865</v>
      </c>
      <c r="G13" s="9">
        <v>16600</v>
      </c>
      <c r="H13" s="9">
        <v>16600</v>
      </c>
      <c r="I13" s="5" t="s">
        <v>97</v>
      </c>
      <c r="J13" s="10" t="s">
        <v>98</v>
      </c>
      <c r="K13" s="5" t="s">
        <v>99</v>
      </c>
    </row>
    <row r="14" spans="1:11" ht="21" x14ac:dyDescent="0.25">
      <c r="A14" s="3" t="s">
        <v>95</v>
      </c>
      <c r="B14" s="7" t="s">
        <v>96</v>
      </c>
      <c r="C14" s="3"/>
      <c r="D14" s="4" t="s">
        <v>19</v>
      </c>
      <c r="E14" s="8">
        <v>40835</v>
      </c>
      <c r="F14" s="8">
        <v>40865</v>
      </c>
      <c r="G14" s="9">
        <v>40100</v>
      </c>
      <c r="H14" s="9">
        <v>40100</v>
      </c>
      <c r="I14" s="5" t="s">
        <v>97</v>
      </c>
      <c r="J14" s="10" t="s">
        <v>98</v>
      </c>
      <c r="K14" s="5" t="s">
        <v>99</v>
      </c>
    </row>
    <row r="15" spans="1:11" ht="21" x14ac:dyDescent="0.25">
      <c r="A15" s="3" t="s">
        <v>95</v>
      </c>
      <c r="B15" s="7" t="s">
        <v>96</v>
      </c>
      <c r="C15" s="3"/>
      <c r="D15" s="4" t="s">
        <v>20</v>
      </c>
      <c r="E15" s="8">
        <v>40835</v>
      </c>
      <c r="F15" s="8">
        <v>40865</v>
      </c>
      <c r="G15" s="9">
        <v>16600</v>
      </c>
      <c r="H15" s="9">
        <v>16600</v>
      </c>
      <c r="I15" s="5" t="s">
        <v>97</v>
      </c>
      <c r="J15" s="10" t="s">
        <v>98</v>
      </c>
      <c r="K15" s="5" t="s">
        <v>99</v>
      </c>
    </row>
    <row r="16" spans="1:11" ht="21" x14ac:dyDescent="0.25">
      <c r="A16" s="3" t="s">
        <v>95</v>
      </c>
      <c r="B16" s="7" t="s">
        <v>96</v>
      </c>
      <c r="C16" s="3"/>
      <c r="D16" s="4" t="s">
        <v>21</v>
      </c>
      <c r="E16" s="8">
        <v>40835</v>
      </c>
      <c r="F16" s="8">
        <v>40865</v>
      </c>
      <c r="G16" s="9">
        <v>66500</v>
      </c>
      <c r="H16" s="9">
        <v>66500</v>
      </c>
      <c r="I16" s="5" t="s">
        <v>97</v>
      </c>
      <c r="J16" s="10" t="s">
        <v>98</v>
      </c>
      <c r="K16" s="5" t="s">
        <v>99</v>
      </c>
    </row>
    <row r="17" spans="1:11" ht="21" x14ac:dyDescent="0.25">
      <c r="A17" s="3" t="s">
        <v>95</v>
      </c>
      <c r="B17" s="7" t="s">
        <v>96</v>
      </c>
      <c r="C17" s="3"/>
      <c r="D17" s="4" t="s">
        <v>22</v>
      </c>
      <c r="E17" s="8">
        <v>40835</v>
      </c>
      <c r="F17" s="8">
        <v>40865</v>
      </c>
      <c r="G17" s="9">
        <v>10200</v>
      </c>
      <c r="H17" s="9">
        <v>10200</v>
      </c>
      <c r="I17" s="5" t="s">
        <v>97</v>
      </c>
      <c r="J17" s="10" t="s">
        <v>98</v>
      </c>
      <c r="K17" s="5" t="s">
        <v>99</v>
      </c>
    </row>
    <row r="18" spans="1:11" ht="21" x14ac:dyDescent="0.25">
      <c r="A18" s="3" t="s">
        <v>95</v>
      </c>
      <c r="B18" s="7" t="s">
        <v>96</v>
      </c>
      <c r="C18" s="3"/>
      <c r="D18" s="4" t="s">
        <v>23</v>
      </c>
      <c r="E18" s="8">
        <v>40835</v>
      </c>
      <c r="F18" s="8">
        <v>40865</v>
      </c>
      <c r="G18" s="9">
        <v>68100</v>
      </c>
      <c r="H18" s="9">
        <v>68100</v>
      </c>
      <c r="I18" s="5" t="s">
        <v>97</v>
      </c>
      <c r="J18" s="10" t="s">
        <v>98</v>
      </c>
      <c r="K18" s="5" t="s">
        <v>99</v>
      </c>
    </row>
    <row r="19" spans="1:11" ht="21" x14ac:dyDescent="0.25">
      <c r="A19" s="3" t="s">
        <v>95</v>
      </c>
      <c r="B19" s="7" t="s">
        <v>96</v>
      </c>
      <c r="C19" s="3"/>
      <c r="D19" s="4" t="s">
        <v>24</v>
      </c>
      <c r="E19" s="8">
        <v>40835</v>
      </c>
      <c r="F19" s="8">
        <v>40865</v>
      </c>
      <c r="G19" s="9">
        <v>10200</v>
      </c>
      <c r="H19" s="9">
        <v>10200</v>
      </c>
      <c r="I19" s="5" t="s">
        <v>97</v>
      </c>
      <c r="J19" s="10" t="s">
        <v>98</v>
      </c>
      <c r="K19" s="5" t="s">
        <v>99</v>
      </c>
    </row>
    <row r="20" spans="1:11" ht="21" x14ac:dyDescent="0.25">
      <c r="A20" s="3" t="s">
        <v>95</v>
      </c>
      <c r="B20" s="7" t="s">
        <v>96</v>
      </c>
      <c r="C20" s="3"/>
      <c r="D20" s="4" t="s">
        <v>25</v>
      </c>
      <c r="E20" s="8">
        <v>40835</v>
      </c>
      <c r="F20" s="8">
        <v>40865</v>
      </c>
      <c r="G20" s="9">
        <v>12500</v>
      </c>
      <c r="H20" s="9">
        <v>12500</v>
      </c>
      <c r="I20" s="5" t="s">
        <v>97</v>
      </c>
      <c r="J20" s="10" t="s">
        <v>98</v>
      </c>
      <c r="K20" s="5" t="s">
        <v>99</v>
      </c>
    </row>
    <row r="21" spans="1:11" ht="21" x14ac:dyDescent="0.25">
      <c r="A21" s="3" t="s">
        <v>95</v>
      </c>
      <c r="B21" s="7" t="s">
        <v>96</v>
      </c>
      <c r="C21" s="3"/>
      <c r="D21" s="4" t="s">
        <v>26</v>
      </c>
      <c r="E21" s="8">
        <v>40835</v>
      </c>
      <c r="F21" s="8">
        <v>40865</v>
      </c>
      <c r="G21" s="9">
        <v>18200</v>
      </c>
      <c r="H21" s="9">
        <v>18200</v>
      </c>
      <c r="I21" s="5" t="s">
        <v>97</v>
      </c>
      <c r="J21" s="10" t="s">
        <v>98</v>
      </c>
      <c r="K21" s="5" t="s">
        <v>99</v>
      </c>
    </row>
    <row r="22" spans="1:11" ht="21" x14ac:dyDescent="0.25">
      <c r="A22" s="3" t="s">
        <v>95</v>
      </c>
      <c r="B22" s="7" t="s">
        <v>96</v>
      </c>
      <c r="C22" s="3"/>
      <c r="D22" s="4" t="s">
        <v>27</v>
      </c>
      <c r="E22" s="8">
        <v>40835</v>
      </c>
      <c r="F22" s="8">
        <v>40865</v>
      </c>
      <c r="G22" s="9">
        <v>15600</v>
      </c>
      <c r="H22" s="9">
        <v>15600</v>
      </c>
      <c r="I22" s="5" t="s">
        <v>97</v>
      </c>
      <c r="J22" s="10" t="s">
        <v>98</v>
      </c>
      <c r="K22" s="5" t="s">
        <v>99</v>
      </c>
    </row>
    <row r="23" spans="1:11" ht="21" x14ac:dyDescent="0.25">
      <c r="A23" s="3" t="s">
        <v>95</v>
      </c>
      <c r="B23" s="7" t="s">
        <v>96</v>
      </c>
      <c r="C23" s="3"/>
      <c r="D23" s="4" t="s">
        <v>28</v>
      </c>
      <c r="E23" s="8">
        <v>40835</v>
      </c>
      <c r="F23" s="8">
        <v>40865</v>
      </c>
      <c r="G23" s="9">
        <v>3300</v>
      </c>
      <c r="H23" s="9">
        <v>3300</v>
      </c>
      <c r="I23" s="5" t="s">
        <v>97</v>
      </c>
      <c r="J23" s="10" t="s">
        <v>98</v>
      </c>
      <c r="K23" s="5" t="s">
        <v>99</v>
      </c>
    </row>
    <row r="24" spans="1:11" ht="21" x14ac:dyDescent="0.25">
      <c r="A24" s="3" t="s">
        <v>95</v>
      </c>
      <c r="B24" s="7" t="s">
        <v>96</v>
      </c>
      <c r="C24" s="3"/>
      <c r="D24" s="4" t="s">
        <v>29</v>
      </c>
      <c r="E24" s="8">
        <v>40835</v>
      </c>
      <c r="F24" s="8">
        <v>40865</v>
      </c>
      <c r="G24" s="9">
        <v>11600</v>
      </c>
      <c r="H24" s="9">
        <v>11600</v>
      </c>
      <c r="I24" s="5" t="s">
        <v>97</v>
      </c>
      <c r="J24" s="10" t="s">
        <v>98</v>
      </c>
      <c r="K24" s="5" t="s">
        <v>99</v>
      </c>
    </row>
    <row r="25" spans="1:11" ht="21" x14ac:dyDescent="0.25">
      <c r="A25" s="3" t="s">
        <v>95</v>
      </c>
      <c r="B25" s="7" t="s">
        <v>96</v>
      </c>
      <c r="C25" s="3"/>
      <c r="D25" s="4" t="s">
        <v>30</v>
      </c>
      <c r="E25" s="8">
        <v>40967</v>
      </c>
      <c r="F25" s="8">
        <v>40997</v>
      </c>
      <c r="G25" s="9">
        <v>57200</v>
      </c>
      <c r="H25" s="9">
        <v>57200</v>
      </c>
      <c r="I25" s="5" t="s">
        <v>97</v>
      </c>
      <c r="J25" s="10" t="s">
        <v>98</v>
      </c>
      <c r="K25" s="5" t="s">
        <v>99</v>
      </c>
    </row>
    <row r="26" spans="1:11" ht="21" x14ac:dyDescent="0.25">
      <c r="A26" s="3" t="s">
        <v>95</v>
      </c>
      <c r="B26" s="7" t="s">
        <v>96</v>
      </c>
      <c r="C26" s="3"/>
      <c r="D26" s="4" t="s">
        <v>31</v>
      </c>
      <c r="E26" s="8">
        <v>40967</v>
      </c>
      <c r="F26" s="8">
        <v>40997</v>
      </c>
      <c r="G26" s="9">
        <v>7890</v>
      </c>
      <c r="H26" s="9">
        <v>7890</v>
      </c>
      <c r="I26" s="5" t="s">
        <v>97</v>
      </c>
      <c r="J26" s="10" t="s">
        <v>98</v>
      </c>
      <c r="K26" s="5" t="s">
        <v>99</v>
      </c>
    </row>
    <row r="27" spans="1:11" ht="21" x14ac:dyDescent="0.25">
      <c r="A27" s="3" t="s">
        <v>95</v>
      </c>
      <c r="B27" s="7" t="s">
        <v>96</v>
      </c>
      <c r="C27" s="3"/>
      <c r="D27" s="4" t="s">
        <v>32</v>
      </c>
      <c r="E27" s="8">
        <v>40967</v>
      </c>
      <c r="F27" s="8">
        <v>40997</v>
      </c>
      <c r="G27" s="9">
        <v>38052</v>
      </c>
      <c r="H27" s="9">
        <v>38052</v>
      </c>
      <c r="I27" s="5" t="s">
        <v>97</v>
      </c>
      <c r="J27" s="10" t="s">
        <v>98</v>
      </c>
      <c r="K27" s="5" t="s">
        <v>99</v>
      </c>
    </row>
    <row r="28" spans="1:11" ht="21" x14ac:dyDescent="0.25">
      <c r="A28" s="3" t="s">
        <v>95</v>
      </c>
      <c r="B28" s="7" t="s">
        <v>96</v>
      </c>
      <c r="C28" s="3"/>
      <c r="D28" s="4" t="s">
        <v>33</v>
      </c>
      <c r="E28" s="8">
        <v>40967</v>
      </c>
      <c r="F28" s="8">
        <v>40997</v>
      </c>
      <c r="G28" s="9">
        <v>18600</v>
      </c>
      <c r="H28" s="9">
        <v>18600</v>
      </c>
      <c r="I28" s="5" t="s">
        <v>97</v>
      </c>
      <c r="J28" s="10" t="s">
        <v>98</v>
      </c>
      <c r="K28" s="5" t="s">
        <v>99</v>
      </c>
    </row>
    <row r="29" spans="1:11" ht="21" x14ac:dyDescent="0.25">
      <c r="A29" s="3" t="s">
        <v>95</v>
      </c>
      <c r="B29" s="7" t="s">
        <v>96</v>
      </c>
      <c r="C29" s="3"/>
      <c r="D29" s="4" t="s">
        <v>34</v>
      </c>
      <c r="E29" s="8">
        <v>40967</v>
      </c>
      <c r="F29" s="8">
        <v>40997</v>
      </c>
      <c r="G29" s="9">
        <v>12100</v>
      </c>
      <c r="H29" s="9">
        <v>12100</v>
      </c>
      <c r="I29" s="5" t="s">
        <v>97</v>
      </c>
      <c r="J29" s="10" t="s">
        <v>98</v>
      </c>
      <c r="K29" s="5" t="s">
        <v>99</v>
      </c>
    </row>
    <row r="30" spans="1:11" ht="21" x14ac:dyDescent="0.25">
      <c r="A30" s="3" t="s">
        <v>95</v>
      </c>
      <c r="B30" s="7" t="s">
        <v>96</v>
      </c>
      <c r="C30" s="3"/>
      <c r="D30" s="4" t="s">
        <v>35</v>
      </c>
      <c r="E30" s="8">
        <v>40967</v>
      </c>
      <c r="F30" s="8">
        <v>40997</v>
      </c>
      <c r="G30" s="9">
        <v>35174</v>
      </c>
      <c r="H30" s="9">
        <v>35174</v>
      </c>
      <c r="I30" s="5" t="s">
        <v>97</v>
      </c>
      <c r="J30" s="10" t="s">
        <v>98</v>
      </c>
      <c r="K30" s="5" t="s">
        <v>99</v>
      </c>
    </row>
    <row r="31" spans="1:11" ht="21" x14ac:dyDescent="0.25">
      <c r="A31" s="3" t="s">
        <v>95</v>
      </c>
      <c r="B31" s="7" t="s">
        <v>96</v>
      </c>
      <c r="C31" s="3"/>
      <c r="D31" s="4" t="s">
        <v>36</v>
      </c>
      <c r="E31" s="8">
        <v>40967</v>
      </c>
      <c r="F31" s="8">
        <v>40997</v>
      </c>
      <c r="G31" s="9">
        <v>5500</v>
      </c>
      <c r="H31" s="9">
        <v>5500</v>
      </c>
      <c r="I31" s="5" t="s">
        <v>97</v>
      </c>
      <c r="J31" s="10" t="s">
        <v>98</v>
      </c>
      <c r="K31" s="5" t="s">
        <v>99</v>
      </c>
    </row>
    <row r="32" spans="1:11" ht="21" x14ac:dyDescent="0.25">
      <c r="A32" s="3" t="s">
        <v>95</v>
      </c>
      <c r="B32" s="7" t="s">
        <v>96</v>
      </c>
      <c r="C32" s="3"/>
      <c r="D32" s="4" t="s">
        <v>37</v>
      </c>
      <c r="E32" s="8">
        <v>40967</v>
      </c>
      <c r="F32" s="8">
        <v>40997</v>
      </c>
      <c r="G32" s="9">
        <v>37346</v>
      </c>
      <c r="H32" s="9">
        <v>37346</v>
      </c>
      <c r="I32" s="5" t="s">
        <v>97</v>
      </c>
      <c r="J32" s="10" t="s">
        <v>98</v>
      </c>
      <c r="K32" s="5" t="s">
        <v>99</v>
      </c>
    </row>
    <row r="33" spans="1:11" ht="21" x14ac:dyDescent="0.25">
      <c r="A33" s="3" t="s">
        <v>95</v>
      </c>
      <c r="B33" s="7" t="s">
        <v>96</v>
      </c>
      <c r="C33" s="3"/>
      <c r="D33" s="4" t="s">
        <v>38</v>
      </c>
      <c r="E33" s="8">
        <v>40967</v>
      </c>
      <c r="F33" s="8">
        <v>40997</v>
      </c>
      <c r="G33" s="9">
        <v>18600</v>
      </c>
      <c r="H33" s="9">
        <v>18600</v>
      </c>
      <c r="I33" s="5" t="s">
        <v>97</v>
      </c>
      <c r="J33" s="10" t="s">
        <v>98</v>
      </c>
      <c r="K33" s="5" t="s">
        <v>99</v>
      </c>
    </row>
    <row r="34" spans="1:11" ht="21" x14ac:dyDescent="0.25">
      <c r="A34" s="3" t="s">
        <v>95</v>
      </c>
      <c r="B34" s="7" t="s">
        <v>96</v>
      </c>
      <c r="C34" s="3"/>
      <c r="D34" s="4" t="s">
        <v>39</v>
      </c>
      <c r="E34" s="8">
        <v>40967</v>
      </c>
      <c r="F34" s="8">
        <v>40997</v>
      </c>
      <c r="G34" s="9">
        <v>6400</v>
      </c>
      <c r="H34" s="9">
        <v>6400</v>
      </c>
      <c r="I34" s="5" t="s">
        <v>97</v>
      </c>
      <c r="J34" s="10" t="s">
        <v>98</v>
      </c>
      <c r="K34" s="5" t="s">
        <v>99</v>
      </c>
    </row>
    <row r="35" spans="1:11" ht="21" x14ac:dyDescent="0.25">
      <c r="A35" s="3" t="s">
        <v>95</v>
      </c>
      <c r="B35" s="7" t="s">
        <v>96</v>
      </c>
      <c r="C35" s="3"/>
      <c r="D35" s="4" t="s">
        <v>40</v>
      </c>
      <c r="E35" s="8">
        <v>40967</v>
      </c>
      <c r="F35" s="8">
        <v>40997</v>
      </c>
      <c r="G35" s="9">
        <v>13200</v>
      </c>
      <c r="H35" s="9">
        <v>13200</v>
      </c>
      <c r="I35" s="5" t="s">
        <v>97</v>
      </c>
      <c r="J35" s="10" t="s">
        <v>98</v>
      </c>
      <c r="K35" s="5" t="s">
        <v>99</v>
      </c>
    </row>
    <row r="36" spans="1:11" ht="21" x14ac:dyDescent="0.25">
      <c r="A36" s="3" t="s">
        <v>95</v>
      </c>
      <c r="B36" s="7" t="s">
        <v>96</v>
      </c>
      <c r="C36" s="3"/>
      <c r="D36" s="4" t="s">
        <v>41</v>
      </c>
      <c r="E36" s="8">
        <v>40967</v>
      </c>
      <c r="F36" s="8">
        <v>40997</v>
      </c>
      <c r="G36" s="9">
        <v>7400</v>
      </c>
      <c r="H36" s="9">
        <v>7400</v>
      </c>
      <c r="I36" s="5" t="s">
        <v>97</v>
      </c>
      <c r="J36" s="10" t="s">
        <v>98</v>
      </c>
      <c r="K36" s="5" t="s">
        <v>99</v>
      </c>
    </row>
    <row r="37" spans="1:11" ht="21" x14ac:dyDescent="0.25">
      <c r="A37" s="3" t="s">
        <v>95</v>
      </c>
      <c r="B37" s="7" t="s">
        <v>96</v>
      </c>
      <c r="C37" s="3"/>
      <c r="D37" s="4" t="s">
        <v>42</v>
      </c>
      <c r="E37" s="8">
        <v>40967</v>
      </c>
      <c r="F37" s="8">
        <v>40997</v>
      </c>
      <c r="G37" s="9">
        <v>7400</v>
      </c>
      <c r="H37" s="9">
        <v>7400</v>
      </c>
      <c r="I37" s="5" t="s">
        <v>97</v>
      </c>
      <c r="J37" s="10" t="s">
        <v>98</v>
      </c>
      <c r="K37" s="5" t="s">
        <v>99</v>
      </c>
    </row>
    <row r="38" spans="1:11" ht="21" x14ac:dyDescent="0.25">
      <c r="A38" s="3" t="s">
        <v>95</v>
      </c>
      <c r="B38" s="7" t="s">
        <v>96</v>
      </c>
      <c r="C38" s="3"/>
      <c r="D38" s="4" t="s">
        <v>43</v>
      </c>
      <c r="E38" s="8">
        <v>40967</v>
      </c>
      <c r="F38" s="8">
        <v>40997</v>
      </c>
      <c r="G38" s="9">
        <v>18400</v>
      </c>
      <c r="H38" s="9">
        <v>18400</v>
      </c>
      <c r="I38" s="5" t="s">
        <v>97</v>
      </c>
      <c r="J38" s="10" t="s">
        <v>98</v>
      </c>
      <c r="K38" s="5" t="s">
        <v>99</v>
      </c>
    </row>
    <row r="39" spans="1:11" ht="21" x14ac:dyDescent="0.25">
      <c r="A39" s="3" t="s">
        <v>95</v>
      </c>
      <c r="B39" s="7" t="s">
        <v>96</v>
      </c>
      <c r="C39" s="3"/>
      <c r="D39" s="4" t="s">
        <v>44</v>
      </c>
      <c r="E39" s="8">
        <v>40969</v>
      </c>
      <c r="F39" s="8">
        <v>40999</v>
      </c>
      <c r="G39" s="9">
        <v>3400</v>
      </c>
      <c r="H39" s="9">
        <v>3400</v>
      </c>
      <c r="I39" s="5" t="s">
        <v>97</v>
      </c>
      <c r="J39" s="10" t="s">
        <v>98</v>
      </c>
      <c r="K39" s="5" t="s">
        <v>99</v>
      </c>
    </row>
    <row r="40" spans="1:11" ht="21" x14ac:dyDescent="0.25">
      <c r="A40" s="3" t="s">
        <v>95</v>
      </c>
      <c r="B40" s="7" t="s">
        <v>96</v>
      </c>
      <c r="C40" s="3"/>
      <c r="D40" s="4" t="s">
        <v>45</v>
      </c>
      <c r="E40" s="8">
        <v>40992</v>
      </c>
      <c r="F40" s="8">
        <v>41022</v>
      </c>
      <c r="G40" s="9">
        <v>3400</v>
      </c>
      <c r="H40" s="9">
        <v>3400</v>
      </c>
      <c r="I40" s="5" t="s">
        <v>97</v>
      </c>
      <c r="J40" s="10" t="s">
        <v>98</v>
      </c>
      <c r="K40" s="5" t="s">
        <v>99</v>
      </c>
    </row>
    <row r="41" spans="1:11" ht="21" x14ac:dyDescent="0.25">
      <c r="A41" s="3" t="s">
        <v>95</v>
      </c>
      <c r="B41" s="7" t="s">
        <v>96</v>
      </c>
      <c r="C41" s="3"/>
      <c r="D41" s="4" t="s">
        <v>46</v>
      </c>
      <c r="E41" s="8">
        <v>41026</v>
      </c>
      <c r="F41" s="8">
        <v>41056</v>
      </c>
      <c r="G41" s="9">
        <v>84100</v>
      </c>
      <c r="H41" s="9">
        <v>84100</v>
      </c>
      <c r="I41" s="5" t="s">
        <v>97</v>
      </c>
      <c r="J41" s="10" t="s">
        <v>98</v>
      </c>
      <c r="K41" s="5" t="s">
        <v>99</v>
      </c>
    </row>
    <row r="42" spans="1:11" ht="21" x14ac:dyDescent="0.25">
      <c r="A42" s="3" t="s">
        <v>95</v>
      </c>
      <c r="B42" s="7" t="s">
        <v>96</v>
      </c>
      <c r="C42" s="3"/>
      <c r="D42" s="4" t="s">
        <v>47</v>
      </c>
      <c r="E42" s="8">
        <v>41159</v>
      </c>
      <c r="F42" s="8">
        <v>41189</v>
      </c>
      <c r="G42" s="9">
        <v>2200</v>
      </c>
      <c r="H42" s="9">
        <v>2200</v>
      </c>
      <c r="I42" s="5" t="s">
        <v>97</v>
      </c>
      <c r="J42" s="10" t="s">
        <v>98</v>
      </c>
      <c r="K42" s="5" t="s">
        <v>99</v>
      </c>
    </row>
    <row r="43" spans="1:11" ht="21" x14ac:dyDescent="0.25">
      <c r="A43" s="3" t="s">
        <v>95</v>
      </c>
      <c r="B43" s="7" t="s">
        <v>96</v>
      </c>
      <c r="C43" s="3"/>
      <c r="D43" s="4" t="s">
        <v>48</v>
      </c>
      <c r="E43" s="8">
        <v>41178</v>
      </c>
      <c r="F43" s="8">
        <v>41208</v>
      </c>
      <c r="G43" s="9">
        <v>2200</v>
      </c>
      <c r="H43" s="9">
        <v>2200</v>
      </c>
      <c r="I43" s="5" t="s">
        <v>97</v>
      </c>
      <c r="J43" s="10" t="s">
        <v>98</v>
      </c>
      <c r="K43" s="5" t="s">
        <v>99</v>
      </c>
    </row>
    <row r="44" spans="1:11" ht="21" x14ac:dyDescent="0.25">
      <c r="A44" s="3" t="s">
        <v>95</v>
      </c>
      <c r="B44" s="7" t="s">
        <v>96</v>
      </c>
      <c r="C44" s="3"/>
      <c r="D44" s="4" t="s">
        <v>49</v>
      </c>
      <c r="E44" s="8">
        <v>41375</v>
      </c>
      <c r="F44" s="8">
        <v>41405</v>
      </c>
      <c r="G44" s="9">
        <v>2300</v>
      </c>
      <c r="H44" s="9">
        <v>2300</v>
      </c>
      <c r="I44" s="5" t="s">
        <v>97</v>
      </c>
      <c r="J44" s="10" t="s">
        <v>98</v>
      </c>
      <c r="K44" s="5" t="s">
        <v>99</v>
      </c>
    </row>
    <row r="45" spans="1:11" ht="21" x14ac:dyDescent="0.25">
      <c r="A45" s="3" t="s">
        <v>95</v>
      </c>
      <c r="B45" s="7" t="s">
        <v>96</v>
      </c>
      <c r="C45" s="3"/>
      <c r="D45" s="4" t="s">
        <v>50</v>
      </c>
      <c r="E45" s="8">
        <v>41396</v>
      </c>
      <c r="F45" s="8">
        <v>41426</v>
      </c>
      <c r="G45" s="9">
        <v>24900</v>
      </c>
      <c r="H45" s="9">
        <v>24900</v>
      </c>
      <c r="I45" s="5" t="s">
        <v>97</v>
      </c>
      <c r="J45" s="10" t="s">
        <v>98</v>
      </c>
      <c r="K45" s="5" t="s">
        <v>99</v>
      </c>
    </row>
    <row r="46" spans="1:11" ht="21" x14ac:dyDescent="0.25">
      <c r="A46" s="3" t="s">
        <v>95</v>
      </c>
      <c r="B46" s="7" t="s">
        <v>96</v>
      </c>
      <c r="C46" s="3"/>
      <c r="D46" s="4" t="s">
        <v>51</v>
      </c>
      <c r="E46" s="8">
        <v>41429</v>
      </c>
      <c r="F46" s="8">
        <v>41459</v>
      </c>
      <c r="G46" s="9">
        <v>17986</v>
      </c>
      <c r="H46" s="9">
        <v>17986</v>
      </c>
      <c r="I46" s="5" t="s">
        <v>97</v>
      </c>
      <c r="J46" s="10" t="s">
        <v>98</v>
      </c>
      <c r="K46" s="5" t="s">
        <v>99</v>
      </c>
    </row>
    <row r="47" spans="1:11" ht="21" x14ac:dyDescent="0.25">
      <c r="A47" s="3" t="s">
        <v>95</v>
      </c>
      <c r="B47" s="7" t="s">
        <v>96</v>
      </c>
      <c r="C47" s="3"/>
      <c r="D47" s="4" t="s">
        <v>52</v>
      </c>
      <c r="E47" s="8">
        <v>41474</v>
      </c>
      <c r="F47" s="8">
        <v>41504</v>
      </c>
      <c r="G47" s="9">
        <v>27200</v>
      </c>
      <c r="H47" s="9">
        <v>27200</v>
      </c>
      <c r="I47" s="5" t="s">
        <v>97</v>
      </c>
      <c r="J47" s="10" t="s">
        <v>98</v>
      </c>
      <c r="K47" s="5" t="s">
        <v>99</v>
      </c>
    </row>
    <row r="48" spans="1:11" ht="21" x14ac:dyDescent="0.25">
      <c r="A48" s="3" t="s">
        <v>95</v>
      </c>
      <c r="B48" s="7" t="s">
        <v>96</v>
      </c>
      <c r="C48" s="3"/>
      <c r="D48" s="4" t="s">
        <v>53</v>
      </c>
      <c r="E48" s="8">
        <v>41474</v>
      </c>
      <c r="F48" s="8">
        <v>41504</v>
      </c>
      <c r="G48" s="9">
        <v>21619</v>
      </c>
      <c r="H48" s="9">
        <v>21619</v>
      </c>
      <c r="I48" s="5" t="s">
        <v>97</v>
      </c>
      <c r="J48" s="10" t="s">
        <v>98</v>
      </c>
      <c r="K48" s="5" t="s">
        <v>99</v>
      </c>
    </row>
    <row r="49" spans="1:11" ht="21" x14ac:dyDescent="0.25">
      <c r="A49" s="3" t="s">
        <v>95</v>
      </c>
      <c r="B49" s="7" t="s">
        <v>96</v>
      </c>
      <c r="C49" s="3"/>
      <c r="D49" s="4" t="s">
        <v>54</v>
      </c>
      <c r="E49" s="8">
        <v>41474</v>
      </c>
      <c r="F49" s="8">
        <v>41504</v>
      </c>
      <c r="G49" s="9">
        <v>5238</v>
      </c>
      <c r="H49" s="9">
        <v>5238</v>
      </c>
      <c r="I49" s="5" t="s">
        <v>97</v>
      </c>
      <c r="J49" s="10" t="s">
        <v>98</v>
      </c>
      <c r="K49" s="5" t="s">
        <v>99</v>
      </c>
    </row>
    <row r="50" spans="1:11" ht="21" x14ac:dyDescent="0.25">
      <c r="A50" s="3" t="s">
        <v>95</v>
      </c>
      <c r="B50" s="7" t="s">
        <v>96</v>
      </c>
      <c r="C50" s="3"/>
      <c r="D50" s="4" t="s">
        <v>55</v>
      </c>
      <c r="E50" s="8">
        <v>41477</v>
      </c>
      <c r="F50" s="8">
        <v>41507</v>
      </c>
      <c r="G50" s="9">
        <v>7300</v>
      </c>
      <c r="H50" s="9">
        <v>7300</v>
      </c>
      <c r="I50" s="5" t="s">
        <v>97</v>
      </c>
      <c r="J50" s="10" t="s">
        <v>98</v>
      </c>
      <c r="K50" s="5" t="s">
        <v>99</v>
      </c>
    </row>
    <row r="51" spans="1:11" ht="21" x14ac:dyDescent="0.25">
      <c r="A51" s="3" t="s">
        <v>95</v>
      </c>
      <c r="B51" s="7" t="s">
        <v>96</v>
      </c>
      <c r="C51" s="3"/>
      <c r="D51" s="4" t="s">
        <v>56</v>
      </c>
      <c r="E51" s="8">
        <v>41477</v>
      </c>
      <c r="F51" s="8">
        <v>41507</v>
      </c>
      <c r="G51" s="9">
        <v>33300</v>
      </c>
      <c r="H51" s="9">
        <v>33300</v>
      </c>
      <c r="I51" s="5" t="s">
        <v>97</v>
      </c>
      <c r="J51" s="10" t="s">
        <v>98</v>
      </c>
      <c r="K51" s="5" t="s">
        <v>99</v>
      </c>
    </row>
    <row r="52" spans="1:11" ht="21" x14ac:dyDescent="0.25">
      <c r="A52" s="3" t="s">
        <v>95</v>
      </c>
      <c r="B52" s="7" t="s">
        <v>96</v>
      </c>
      <c r="C52" s="3"/>
      <c r="D52" s="4" t="s">
        <v>57</v>
      </c>
      <c r="E52" s="8">
        <v>41554</v>
      </c>
      <c r="F52" s="8">
        <v>41584</v>
      </c>
      <c r="G52" s="9">
        <v>39735</v>
      </c>
      <c r="H52" s="9">
        <v>39735</v>
      </c>
      <c r="I52" s="5" t="s">
        <v>97</v>
      </c>
      <c r="J52" s="10" t="s">
        <v>98</v>
      </c>
      <c r="K52" s="5" t="s">
        <v>99</v>
      </c>
    </row>
    <row r="53" spans="1:11" ht="21" x14ac:dyDescent="0.25">
      <c r="A53" s="3" t="s">
        <v>95</v>
      </c>
      <c r="B53" s="7" t="s">
        <v>96</v>
      </c>
      <c r="C53" s="3"/>
      <c r="D53" s="4" t="s">
        <v>58</v>
      </c>
      <c r="E53" s="8">
        <v>41578</v>
      </c>
      <c r="F53" s="8">
        <v>41608</v>
      </c>
      <c r="G53" s="9">
        <v>43469</v>
      </c>
      <c r="H53" s="9">
        <v>43469</v>
      </c>
      <c r="I53" s="5" t="s">
        <v>97</v>
      </c>
      <c r="J53" s="10" t="s">
        <v>98</v>
      </c>
      <c r="K53" s="5" t="s">
        <v>99</v>
      </c>
    </row>
    <row r="54" spans="1:11" ht="21" x14ac:dyDescent="0.25">
      <c r="A54" s="3" t="s">
        <v>95</v>
      </c>
      <c r="B54" s="7" t="s">
        <v>96</v>
      </c>
      <c r="C54" s="3"/>
      <c r="D54" s="4" t="s">
        <v>59</v>
      </c>
      <c r="E54" s="8">
        <v>41663</v>
      </c>
      <c r="F54" s="8">
        <v>41693</v>
      </c>
      <c r="G54" s="9">
        <v>37980</v>
      </c>
      <c r="H54" s="9">
        <v>37980</v>
      </c>
      <c r="I54" s="5" t="s">
        <v>97</v>
      </c>
      <c r="J54" s="10" t="s">
        <v>98</v>
      </c>
      <c r="K54" s="5" t="s">
        <v>99</v>
      </c>
    </row>
    <row r="55" spans="1:11" ht="21" x14ac:dyDescent="0.25">
      <c r="A55" s="3" t="s">
        <v>95</v>
      </c>
      <c r="B55" s="7" t="s">
        <v>96</v>
      </c>
      <c r="C55" s="3"/>
      <c r="D55" s="4" t="s">
        <v>60</v>
      </c>
      <c r="E55" s="8">
        <v>41694</v>
      </c>
      <c r="F55" s="8">
        <v>41724</v>
      </c>
      <c r="G55" s="9">
        <v>6160</v>
      </c>
      <c r="H55" s="9">
        <v>6160</v>
      </c>
      <c r="I55" s="5" t="s">
        <v>97</v>
      </c>
      <c r="J55" s="10" t="s">
        <v>98</v>
      </c>
      <c r="K55" s="5" t="s">
        <v>99</v>
      </c>
    </row>
    <row r="56" spans="1:11" ht="21" x14ac:dyDescent="0.25">
      <c r="A56" s="3" t="s">
        <v>95</v>
      </c>
      <c r="B56" s="7" t="s">
        <v>96</v>
      </c>
      <c r="C56" s="3"/>
      <c r="D56" s="4" t="s">
        <v>61</v>
      </c>
      <c r="E56" s="8">
        <v>41706</v>
      </c>
      <c r="F56" s="8">
        <v>41736</v>
      </c>
      <c r="G56" s="9">
        <v>3900</v>
      </c>
      <c r="H56" s="9">
        <v>3900</v>
      </c>
      <c r="I56" s="5" t="s">
        <v>97</v>
      </c>
      <c r="J56" s="10" t="s">
        <v>98</v>
      </c>
      <c r="K56" s="5" t="s">
        <v>99</v>
      </c>
    </row>
    <row r="57" spans="1:11" ht="21" x14ac:dyDescent="0.25">
      <c r="A57" s="3" t="s">
        <v>95</v>
      </c>
      <c r="B57" s="7" t="s">
        <v>96</v>
      </c>
      <c r="C57" s="3"/>
      <c r="D57" s="4" t="s">
        <v>62</v>
      </c>
      <c r="E57" s="8">
        <v>41718</v>
      </c>
      <c r="F57" s="8">
        <v>41748</v>
      </c>
      <c r="G57" s="9">
        <v>3900</v>
      </c>
      <c r="H57" s="9">
        <v>3900</v>
      </c>
      <c r="I57" s="5" t="s">
        <v>97</v>
      </c>
      <c r="J57" s="10" t="s">
        <v>98</v>
      </c>
      <c r="K57" s="5" t="s">
        <v>99</v>
      </c>
    </row>
    <row r="58" spans="1:11" ht="21" x14ac:dyDescent="0.25">
      <c r="A58" s="3" t="s">
        <v>95</v>
      </c>
      <c r="B58" s="7" t="s">
        <v>96</v>
      </c>
      <c r="C58" s="3"/>
      <c r="D58" s="4" t="s">
        <v>63</v>
      </c>
      <c r="E58" s="8">
        <v>41729</v>
      </c>
      <c r="F58" s="8">
        <v>41759</v>
      </c>
      <c r="G58" s="9">
        <v>37900</v>
      </c>
      <c r="H58" s="9">
        <v>37900</v>
      </c>
      <c r="I58" s="5" t="s">
        <v>97</v>
      </c>
      <c r="J58" s="10" t="s">
        <v>98</v>
      </c>
      <c r="K58" s="5" t="s">
        <v>99</v>
      </c>
    </row>
    <row r="59" spans="1:11" ht="21" x14ac:dyDescent="0.25">
      <c r="A59" s="3" t="s">
        <v>95</v>
      </c>
      <c r="B59" s="7" t="s">
        <v>96</v>
      </c>
      <c r="C59" s="3"/>
      <c r="D59" s="4" t="s">
        <v>64</v>
      </c>
      <c r="E59" s="8">
        <v>41914</v>
      </c>
      <c r="F59" s="8">
        <v>41944</v>
      </c>
      <c r="G59" s="9">
        <v>21400</v>
      </c>
      <c r="H59" s="9">
        <v>21400</v>
      </c>
      <c r="I59" s="5" t="s">
        <v>97</v>
      </c>
      <c r="J59" s="10" t="s">
        <v>98</v>
      </c>
      <c r="K59" s="5" t="s">
        <v>99</v>
      </c>
    </row>
    <row r="60" spans="1:11" ht="21" x14ac:dyDescent="0.25">
      <c r="A60" s="3" t="s">
        <v>95</v>
      </c>
      <c r="B60" s="7" t="s">
        <v>96</v>
      </c>
      <c r="C60" s="3"/>
      <c r="D60" s="4" t="s">
        <v>65</v>
      </c>
      <c r="E60" s="8">
        <v>42114</v>
      </c>
      <c r="F60" s="8">
        <v>42144</v>
      </c>
      <c r="G60" s="9">
        <v>42348</v>
      </c>
      <c r="H60" s="9">
        <v>42348</v>
      </c>
      <c r="I60" s="5" t="s">
        <v>97</v>
      </c>
      <c r="J60" s="10" t="s">
        <v>98</v>
      </c>
      <c r="K60" s="5" t="s">
        <v>99</v>
      </c>
    </row>
    <row r="61" spans="1:11" ht="21" x14ac:dyDescent="0.25">
      <c r="A61" s="3" t="s">
        <v>95</v>
      </c>
      <c r="B61" s="7" t="s">
        <v>96</v>
      </c>
      <c r="C61" s="3"/>
      <c r="D61" s="4" t="s">
        <v>66</v>
      </c>
      <c r="E61" s="8">
        <v>42168</v>
      </c>
      <c r="F61" s="8">
        <v>42198</v>
      </c>
      <c r="G61" s="9">
        <v>60185</v>
      </c>
      <c r="H61" s="9">
        <v>60185</v>
      </c>
      <c r="I61" s="5" t="s">
        <v>97</v>
      </c>
      <c r="J61" s="10" t="s">
        <v>98</v>
      </c>
      <c r="K61" s="5" t="s">
        <v>99</v>
      </c>
    </row>
    <row r="62" spans="1:11" ht="21" x14ac:dyDescent="0.25">
      <c r="A62" s="3" t="s">
        <v>95</v>
      </c>
      <c r="B62" s="7" t="s">
        <v>96</v>
      </c>
      <c r="C62" s="3"/>
      <c r="D62" s="4" t="s">
        <v>67</v>
      </c>
      <c r="E62" s="8">
        <v>42169</v>
      </c>
      <c r="F62" s="8">
        <v>42199</v>
      </c>
      <c r="G62" s="9">
        <v>42674</v>
      </c>
      <c r="H62" s="9">
        <v>42674</v>
      </c>
      <c r="I62" s="5" t="s">
        <v>97</v>
      </c>
      <c r="J62" s="10" t="s">
        <v>98</v>
      </c>
      <c r="K62" s="5" t="s">
        <v>99</v>
      </c>
    </row>
    <row r="63" spans="1:11" ht="21" x14ac:dyDescent="0.25">
      <c r="A63" s="3" t="s">
        <v>95</v>
      </c>
      <c r="B63" s="7" t="s">
        <v>96</v>
      </c>
      <c r="C63" s="3"/>
      <c r="D63" s="4" t="s">
        <v>68</v>
      </c>
      <c r="E63" s="8">
        <v>42179</v>
      </c>
      <c r="F63" s="8">
        <v>42209</v>
      </c>
      <c r="G63" s="9">
        <v>29600</v>
      </c>
      <c r="H63" s="9">
        <v>29600</v>
      </c>
      <c r="I63" s="5" t="s">
        <v>97</v>
      </c>
      <c r="J63" s="10" t="s">
        <v>98</v>
      </c>
      <c r="K63" s="5" t="s">
        <v>99</v>
      </c>
    </row>
    <row r="64" spans="1:11" ht="21" x14ac:dyDescent="0.25">
      <c r="A64" s="3" t="s">
        <v>95</v>
      </c>
      <c r="B64" s="7" t="s">
        <v>96</v>
      </c>
      <c r="C64" s="3"/>
      <c r="D64" s="4" t="s">
        <v>69</v>
      </c>
      <c r="E64" s="8">
        <v>42182</v>
      </c>
      <c r="F64" s="8">
        <v>42212</v>
      </c>
      <c r="G64" s="9">
        <v>21450</v>
      </c>
      <c r="H64" s="9">
        <v>21450</v>
      </c>
      <c r="I64" s="5" t="s">
        <v>97</v>
      </c>
      <c r="J64" s="10" t="s">
        <v>98</v>
      </c>
      <c r="K64" s="5" t="s">
        <v>99</v>
      </c>
    </row>
    <row r="65" spans="1:11" ht="21" x14ac:dyDescent="0.25">
      <c r="A65" s="3" t="s">
        <v>95</v>
      </c>
      <c r="B65" s="7" t="s">
        <v>96</v>
      </c>
      <c r="C65" s="3"/>
      <c r="D65" s="4" t="s">
        <v>70</v>
      </c>
      <c r="E65" s="8">
        <v>44154</v>
      </c>
      <c r="F65" s="8">
        <v>44175</v>
      </c>
      <c r="G65" s="9">
        <v>74564</v>
      </c>
      <c r="H65" s="9">
        <v>74564</v>
      </c>
      <c r="I65" s="5" t="s">
        <v>97</v>
      </c>
      <c r="J65" s="10" t="s">
        <v>98</v>
      </c>
      <c r="K65" s="5" t="s">
        <v>99</v>
      </c>
    </row>
    <row r="66" spans="1:11" ht="21" x14ac:dyDescent="0.25">
      <c r="A66" s="3" t="s">
        <v>95</v>
      </c>
      <c r="B66" s="7" t="s">
        <v>96</v>
      </c>
      <c r="C66" s="3"/>
      <c r="D66" s="4" t="s">
        <v>71</v>
      </c>
      <c r="E66" s="8">
        <v>44157</v>
      </c>
      <c r="F66" s="8">
        <v>44175</v>
      </c>
      <c r="G66" s="9">
        <v>74370</v>
      </c>
      <c r="H66" s="9">
        <v>74370</v>
      </c>
      <c r="I66" s="5" t="s">
        <v>97</v>
      </c>
      <c r="J66" s="10" t="s">
        <v>98</v>
      </c>
      <c r="K66" s="5" t="s">
        <v>99</v>
      </c>
    </row>
    <row r="67" spans="1:11" ht="21" x14ac:dyDescent="0.25">
      <c r="A67" s="3" t="s">
        <v>95</v>
      </c>
      <c r="B67" s="7" t="s">
        <v>96</v>
      </c>
      <c r="C67" s="3"/>
      <c r="D67" s="4" t="s">
        <v>72</v>
      </c>
      <c r="E67" s="8">
        <v>44159</v>
      </c>
      <c r="F67" s="8">
        <v>44175</v>
      </c>
      <c r="G67" s="9">
        <v>145154</v>
      </c>
      <c r="H67" s="9">
        <v>145154</v>
      </c>
      <c r="I67" s="5" t="s">
        <v>97</v>
      </c>
      <c r="J67" s="10" t="s">
        <v>98</v>
      </c>
      <c r="K67" s="5" t="s">
        <v>99</v>
      </c>
    </row>
    <row r="68" spans="1:11" ht="21" x14ac:dyDescent="0.25">
      <c r="A68" s="3" t="s">
        <v>95</v>
      </c>
      <c r="B68" s="7" t="s">
        <v>96</v>
      </c>
      <c r="C68" s="3"/>
      <c r="D68" s="4" t="s">
        <v>73</v>
      </c>
      <c r="E68" s="8">
        <v>44226</v>
      </c>
      <c r="F68" s="8">
        <v>44239</v>
      </c>
      <c r="G68" s="9">
        <v>11200</v>
      </c>
      <c r="H68" s="9">
        <v>11200</v>
      </c>
      <c r="I68" s="5" t="s">
        <v>97</v>
      </c>
      <c r="J68" s="10" t="s">
        <v>98</v>
      </c>
      <c r="K68" s="5" t="s">
        <v>99</v>
      </c>
    </row>
    <row r="69" spans="1:11" ht="21" x14ac:dyDescent="0.25">
      <c r="A69" s="3" t="s">
        <v>95</v>
      </c>
      <c r="B69" s="7" t="s">
        <v>96</v>
      </c>
      <c r="C69" s="3"/>
      <c r="D69" s="4" t="s">
        <v>74</v>
      </c>
      <c r="E69" s="8">
        <v>44243</v>
      </c>
      <c r="F69" s="8">
        <v>44266</v>
      </c>
      <c r="G69" s="9">
        <v>22400</v>
      </c>
      <c r="H69" s="9">
        <v>22400</v>
      </c>
      <c r="I69" s="5" t="s">
        <v>97</v>
      </c>
      <c r="J69" s="10" t="s">
        <v>98</v>
      </c>
      <c r="K69" s="5" t="s">
        <v>99</v>
      </c>
    </row>
    <row r="70" spans="1:11" ht="21" x14ac:dyDescent="0.25">
      <c r="A70" s="3" t="s">
        <v>95</v>
      </c>
      <c r="B70" s="7" t="s">
        <v>96</v>
      </c>
      <c r="C70" s="3"/>
      <c r="D70" s="4" t="s">
        <v>75</v>
      </c>
      <c r="E70" s="8">
        <v>44243</v>
      </c>
      <c r="F70" s="8">
        <v>44266</v>
      </c>
      <c r="G70" s="9">
        <v>117800</v>
      </c>
      <c r="H70" s="9">
        <v>117800</v>
      </c>
      <c r="I70" s="5" t="s">
        <v>97</v>
      </c>
      <c r="J70" s="10" t="s">
        <v>98</v>
      </c>
      <c r="K70" s="5" t="s">
        <v>99</v>
      </c>
    </row>
    <row r="71" spans="1:11" ht="21" x14ac:dyDescent="0.25">
      <c r="A71" s="3" t="s">
        <v>95</v>
      </c>
      <c r="B71" s="7" t="s">
        <v>96</v>
      </c>
      <c r="C71" s="3"/>
      <c r="D71" s="4" t="s">
        <v>76</v>
      </c>
      <c r="E71" s="8">
        <v>44388</v>
      </c>
      <c r="F71" s="8">
        <v>44454</v>
      </c>
      <c r="G71" s="9">
        <v>71270</v>
      </c>
      <c r="H71" s="9">
        <v>71270</v>
      </c>
      <c r="I71" s="5" t="s">
        <v>97</v>
      </c>
      <c r="J71" s="10" t="s">
        <v>98</v>
      </c>
      <c r="K71" s="5" t="s">
        <v>99</v>
      </c>
    </row>
    <row r="72" spans="1:11" ht="21" x14ac:dyDescent="0.25">
      <c r="A72" s="3" t="s">
        <v>95</v>
      </c>
      <c r="B72" s="7" t="s">
        <v>96</v>
      </c>
      <c r="C72" s="3"/>
      <c r="D72" s="4" t="s">
        <v>77</v>
      </c>
      <c r="E72" s="8">
        <v>44478</v>
      </c>
      <c r="F72" s="8">
        <v>44508</v>
      </c>
      <c r="G72" s="9">
        <v>71491</v>
      </c>
      <c r="H72" s="9">
        <v>71491</v>
      </c>
      <c r="I72" s="5" t="s">
        <v>97</v>
      </c>
      <c r="J72" s="10" t="s">
        <v>98</v>
      </c>
      <c r="K72" s="5" t="s">
        <v>99</v>
      </c>
    </row>
    <row r="73" spans="1:11" ht="21" x14ac:dyDescent="0.25">
      <c r="A73" s="3" t="s">
        <v>95</v>
      </c>
      <c r="B73" s="7" t="s">
        <v>96</v>
      </c>
      <c r="C73" s="3"/>
      <c r="D73" s="4" t="s">
        <v>78</v>
      </c>
      <c r="E73" s="8">
        <v>44582</v>
      </c>
      <c r="F73" s="8">
        <v>44613</v>
      </c>
      <c r="G73" s="9">
        <v>63953</v>
      </c>
      <c r="H73" s="9">
        <v>63953</v>
      </c>
      <c r="I73" s="5" t="s">
        <v>97</v>
      </c>
      <c r="J73" s="10" t="s">
        <v>98</v>
      </c>
      <c r="K73" s="5" t="s">
        <v>99</v>
      </c>
    </row>
    <row r="74" spans="1:11" ht="21" x14ac:dyDescent="0.25">
      <c r="A74" s="3" t="s">
        <v>95</v>
      </c>
      <c r="B74" s="7" t="s">
        <v>96</v>
      </c>
      <c r="C74" s="3"/>
      <c r="D74" s="4" t="s">
        <v>79</v>
      </c>
      <c r="E74" s="8">
        <v>44752</v>
      </c>
      <c r="F74" s="8">
        <v>44916</v>
      </c>
      <c r="G74" s="9">
        <v>63000</v>
      </c>
      <c r="H74" s="9">
        <v>63000</v>
      </c>
      <c r="I74" s="5" t="s">
        <v>97</v>
      </c>
      <c r="J74" s="10" t="s">
        <v>98</v>
      </c>
      <c r="K74" s="5" t="s">
        <v>99</v>
      </c>
    </row>
    <row r="75" spans="1:11" ht="21" x14ac:dyDescent="0.25">
      <c r="A75" s="3" t="s">
        <v>95</v>
      </c>
      <c r="B75" s="7" t="s">
        <v>96</v>
      </c>
      <c r="C75" s="3"/>
      <c r="D75" s="4" t="s">
        <v>80</v>
      </c>
      <c r="E75" s="8">
        <v>44756</v>
      </c>
      <c r="F75" s="8">
        <v>44916</v>
      </c>
      <c r="G75" s="9">
        <v>74480</v>
      </c>
      <c r="H75" s="9">
        <v>74480</v>
      </c>
      <c r="I75" s="5" t="s">
        <v>97</v>
      </c>
      <c r="J75" s="10" t="s">
        <v>98</v>
      </c>
      <c r="K75" s="5" t="s">
        <v>99</v>
      </c>
    </row>
    <row r="76" spans="1:11" ht="21" x14ac:dyDescent="0.25">
      <c r="A76" s="3" t="s">
        <v>95</v>
      </c>
      <c r="B76" s="7" t="s">
        <v>96</v>
      </c>
      <c r="C76" s="3"/>
      <c r="D76" s="4" t="s">
        <v>81</v>
      </c>
      <c r="E76" s="8">
        <v>42114</v>
      </c>
      <c r="F76" s="8">
        <v>42114</v>
      </c>
      <c r="G76" s="9">
        <v>42396</v>
      </c>
      <c r="H76" s="9">
        <v>42396</v>
      </c>
      <c r="I76" s="5" t="s">
        <v>97</v>
      </c>
      <c r="J76" s="10" t="s">
        <v>98</v>
      </c>
      <c r="K76" s="5" t="s">
        <v>99</v>
      </c>
    </row>
    <row r="77" spans="1:11" ht="21" x14ac:dyDescent="0.25">
      <c r="A77" s="3" t="s">
        <v>95</v>
      </c>
      <c r="B77" s="7" t="s">
        <v>96</v>
      </c>
      <c r="C77" s="3"/>
      <c r="D77" s="4" t="s">
        <v>82</v>
      </c>
      <c r="E77" s="8">
        <v>42114</v>
      </c>
      <c r="F77" s="8">
        <v>42114</v>
      </c>
      <c r="G77" s="9">
        <v>3708</v>
      </c>
      <c r="H77" s="9">
        <v>3708</v>
      </c>
      <c r="I77" s="5" t="s">
        <v>97</v>
      </c>
      <c r="J77" s="10" t="s">
        <v>98</v>
      </c>
      <c r="K77" s="5" t="s">
        <v>99</v>
      </c>
    </row>
    <row r="78" spans="1:11" ht="21" x14ac:dyDescent="0.25">
      <c r="A78" s="3" t="s">
        <v>95</v>
      </c>
      <c r="B78" s="7" t="s">
        <v>96</v>
      </c>
      <c r="C78" s="3"/>
      <c r="D78" s="4" t="s">
        <v>83</v>
      </c>
      <c r="E78" s="8">
        <v>42118</v>
      </c>
      <c r="F78" s="8">
        <v>42118</v>
      </c>
      <c r="G78" s="9">
        <v>4894</v>
      </c>
      <c r="H78" s="9">
        <v>4894</v>
      </c>
      <c r="I78" s="5" t="s">
        <v>97</v>
      </c>
      <c r="J78" s="10" t="s">
        <v>98</v>
      </c>
      <c r="K78" s="5" t="s">
        <v>99</v>
      </c>
    </row>
    <row r="79" spans="1:11" ht="21" x14ac:dyDescent="0.25">
      <c r="A79" s="3" t="s">
        <v>95</v>
      </c>
      <c r="B79" s="7" t="s">
        <v>96</v>
      </c>
      <c r="C79" s="3"/>
      <c r="D79" s="4" t="s">
        <v>84</v>
      </c>
      <c r="E79" s="8">
        <v>42159</v>
      </c>
      <c r="F79" s="8">
        <v>42159</v>
      </c>
      <c r="G79" s="9">
        <v>25800</v>
      </c>
      <c r="H79" s="9">
        <v>25800</v>
      </c>
      <c r="I79" s="5" t="s">
        <v>97</v>
      </c>
      <c r="J79" s="10" t="s">
        <v>98</v>
      </c>
      <c r="K79" s="5" t="s">
        <v>99</v>
      </c>
    </row>
    <row r="80" spans="1:11" ht="21" x14ac:dyDescent="0.25">
      <c r="A80" s="3" t="s">
        <v>95</v>
      </c>
      <c r="B80" s="7" t="s">
        <v>96</v>
      </c>
      <c r="C80" s="3"/>
      <c r="D80" s="4" t="s">
        <v>85</v>
      </c>
      <c r="E80" s="8">
        <v>44243</v>
      </c>
      <c r="F80" s="8">
        <v>44243</v>
      </c>
      <c r="G80" s="9">
        <v>373900</v>
      </c>
      <c r="H80" s="9">
        <v>373900</v>
      </c>
      <c r="I80" s="5" t="s">
        <v>97</v>
      </c>
      <c r="J80" s="10" t="s">
        <v>98</v>
      </c>
      <c r="K80" s="5" t="s">
        <v>99</v>
      </c>
    </row>
    <row r="81" spans="1:11" ht="21" x14ac:dyDescent="0.25">
      <c r="A81" s="3" t="s">
        <v>95</v>
      </c>
      <c r="B81" s="7" t="s">
        <v>96</v>
      </c>
      <c r="C81" s="3"/>
      <c r="D81" s="4" t="s">
        <v>86</v>
      </c>
      <c r="E81" s="8">
        <v>44243</v>
      </c>
      <c r="F81" s="8">
        <v>44243</v>
      </c>
      <c r="G81" s="9">
        <v>36300</v>
      </c>
      <c r="H81" s="9">
        <v>36300</v>
      </c>
      <c r="I81" s="5" t="s">
        <v>97</v>
      </c>
      <c r="J81" s="10" t="s">
        <v>98</v>
      </c>
      <c r="K81" s="5" t="s">
        <v>99</v>
      </c>
    </row>
    <row r="82" spans="1:11" ht="21" x14ac:dyDescent="0.25">
      <c r="A82" s="3" t="s">
        <v>95</v>
      </c>
      <c r="B82" s="7" t="s">
        <v>96</v>
      </c>
      <c r="C82" s="3"/>
      <c r="D82" s="4" t="s">
        <v>87</v>
      </c>
      <c r="E82" s="8">
        <v>44247</v>
      </c>
      <c r="F82" s="8">
        <v>44247</v>
      </c>
      <c r="G82" s="9">
        <v>30934</v>
      </c>
      <c r="H82" s="9">
        <v>30934</v>
      </c>
      <c r="I82" s="5" t="s">
        <v>97</v>
      </c>
      <c r="J82" s="10" t="s">
        <v>98</v>
      </c>
      <c r="K82" s="5" t="s">
        <v>99</v>
      </c>
    </row>
    <row r="83" spans="1:11" ht="21" x14ac:dyDescent="0.25">
      <c r="A83" s="3" t="s">
        <v>95</v>
      </c>
      <c r="B83" s="7" t="s">
        <v>96</v>
      </c>
      <c r="C83" s="3"/>
      <c r="D83" s="4" t="s">
        <v>88</v>
      </c>
      <c r="E83" s="8">
        <v>44303</v>
      </c>
      <c r="F83" s="8">
        <v>44303</v>
      </c>
      <c r="G83" s="9">
        <v>19700</v>
      </c>
      <c r="H83" s="9">
        <v>19700</v>
      </c>
      <c r="I83" s="5" t="s">
        <v>97</v>
      </c>
      <c r="J83" s="10" t="s">
        <v>98</v>
      </c>
      <c r="K83" s="5" t="s">
        <v>99</v>
      </c>
    </row>
    <row r="84" spans="1:11" ht="21" x14ac:dyDescent="0.25">
      <c r="A84" s="3" t="s">
        <v>95</v>
      </c>
      <c r="B84" s="7" t="s">
        <v>96</v>
      </c>
      <c r="C84" s="3"/>
      <c r="D84" s="4" t="s">
        <v>89</v>
      </c>
      <c r="E84" s="8">
        <v>44303</v>
      </c>
      <c r="F84" s="8">
        <v>44303</v>
      </c>
      <c r="G84" s="9">
        <v>11200</v>
      </c>
      <c r="H84" s="9">
        <v>11200</v>
      </c>
      <c r="I84" s="5" t="s">
        <v>97</v>
      </c>
      <c r="J84" s="10" t="s">
        <v>98</v>
      </c>
      <c r="K84" s="5" t="s">
        <v>99</v>
      </c>
    </row>
    <row r="85" spans="1:11" ht="21" x14ac:dyDescent="0.25">
      <c r="A85" s="3" t="s">
        <v>95</v>
      </c>
      <c r="B85" s="7" t="s">
        <v>96</v>
      </c>
      <c r="C85" s="3"/>
      <c r="D85" s="4" t="s">
        <v>90</v>
      </c>
      <c r="E85" s="8">
        <v>44303</v>
      </c>
      <c r="F85" s="8">
        <v>44303</v>
      </c>
      <c r="G85" s="9">
        <v>16170</v>
      </c>
      <c r="H85" s="9">
        <v>16170</v>
      </c>
      <c r="I85" s="5" t="s">
        <v>97</v>
      </c>
      <c r="J85" s="10" t="s">
        <v>98</v>
      </c>
      <c r="K85" s="5" t="s">
        <v>99</v>
      </c>
    </row>
    <row r="86" spans="1:11" ht="21" x14ac:dyDescent="0.25">
      <c r="A86" s="3" t="s">
        <v>95</v>
      </c>
      <c r="B86" s="7" t="s">
        <v>96</v>
      </c>
      <c r="C86" s="3" t="s">
        <v>94</v>
      </c>
      <c r="D86" s="4">
        <v>9545</v>
      </c>
      <c r="E86" s="8">
        <v>44337</v>
      </c>
      <c r="F86" s="8">
        <v>44337</v>
      </c>
      <c r="G86" s="9">
        <v>19700</v>
      </c>
      <c r="H86" s="9">
        <v>19700</v>
      </c>
      <c r="I86" s="5" t="s">
        <v>97</v>
      </c>
      <c r="J86" s="10" t="s">
        <v>98</v>
      </c>
      <c r="K86" s="5" t="s">
        <v>99</v>
      </c>
    </row>
    <row r="87" spans="1:11" ht="21" x14ac:dyDescent="0.25">
      <c r="A87" s="3" t="s">
        <v>95</v>
      </c>
      <c r="B87" s="7" t="s">
        <v>96</v>
      </c>
      <c r="C87" s="3" t="s">
        <v>94</v>
      </c>
      <c r="D87" s="4">
        <v>9546</v>
      </c>
      <c r="E87" s="8">
        <v>44337</v>
      </c>
      <c r="F87" s="8">
        <v>44337</v>
      </c>
      <c r="G87" s="9">
        <v>18810</v>
      </c>
      <c r="H87" s="9">
        <v>18810</v>
      </c>
      <c r="I87" s="5" t="s">
        <v>97</v>
      </c>
      <c r="J87" s="10" t="s">
        <v>98</v>
      </c>
      <c r="K87" s="5" t="s">
        <v>99</v>
      </c>
    </row>
    <row r="88" spans="1:11" ht="21" x14ac:dyDescent="0.25">
      <c r="A88" s="3" t="s">
        <v>95</v>
      </c>
      <c r="B88" s="7" t="s">
        <v>96</v>
      </c>
      <c r="C88" s="3" t="s">
        <v>94</v>
      </c>
      <c r="D88" s="4">
        <v>9897</v>
      </c>
      <c r="E88" s="8">
        <v>44352</v>
      </c>
      <c r="F88" s="8">
        <v>44352</v>
      </c>
      <c r="G88" s="9">
        <v>19700</v>
      </c>
      <c r="H88" s="9">
        <v>19700</v>
      </c>
      <c r="I88" s="5" t="s">
        <v>97</v>
      </c>
      <c r="J88" s="10" t="s">
        <v>98</v>
      </c>
      <c r="K88" s="5" t="s">
        <v>99</v>
      </c>
    </row>
    <row r="89" spans="1:11" ht="21" x14ac:dyDescent="0.25">
      <c r="A89" s="3" t="s">
        <v>95</v>
      </c>
      <c r="B89" s="7" t="s">
        <v>96</v>
      </c>
      <c r="C89" s="3" t="s">
        <v>94</v>
      </c>
      <c r="D89" s="4">
        <v>9898</v>
      </c>
      <c r="E89" s="8">
        <v>44352</v>
      </c>
      <c r="F89" s="8">
        <v>44352</v>
      </c>
      <c r="G89" s="9">
        <v>27300</v>
      </c>
      <c r="H89" s="9">
        <v>27300</v>
      </c>
      <c r="I89" s="5" t="s">
        <v>97</v>
      </c>
      <c r="J89" s="10" t="s">
        <v>98</v>
      </c>
      <c r="K89" s="5" t="s">
        <v>99</v>
      </c>
    </row>
    <row r="90" spans="1:11" ht="21" x14ac:dyDescent="0.25">
      <c r="A90" s="3" t="s">
        <v>95</v>
      </c>
      <c r="B90" s="7" t="s">
        <v>96</v>
      </c>
      <c r="C90" s="3" t="s">
        <v>94</v>
      </c>
      <c r="D90" s="4">
        <v>9899</v>
      </c>
      <c r="E90" s="8">
        <v>44360</v>
      </c>
      <c r="F90" s="8">
        <v>44360</v>
      </c>
      <c r="G90" s="9">
        <v>87000</v>
      </c>
      <c r="H90" s="9">
        <v>87000</v>
      </c>
      <c r="I90" s="5" t="s">
        <v>97</v>
      </c>
      <c r="J90" s="10" t="s">
        <v>98</v>
      </c>
      <c r="K90" s="5" t="s">
        <v>99</v>
      </c>
    </row>
    <row r="91" spans="1:11" ht="21" x14ac:dyDescent="0.25">
      <c r="A91" s="3" t="s">
        <v>95</v>
      </c>
      <c r="B91" s="7" t="s">
        <v>96</v>
      </c>
      <c r="C91" s="3" t="s">
        <v>94</v>
      </c>
      <c r="D91" s="4">
        <v>9900</v>
      </c>
      <c r="E91" s="8">
        <v>44360</v>
      </c>
      <c r="F91" s="8">
        <v>44360</v>
      </c>
      <c r="G91" s="9">
        <v>784026</v>
      </c>
      <c r="H91" s="9">
        <v>784026</v>
      </c>
      <c r="I91" s="5" t="s">
        <v>97</v>
      </c>
      <c r="J91" s="10" t="s">
        <v>98</v>
      </c>
      <c r="K91" s="5" t="s">
        <v>99</v>
      </c>
    </row>
    <row r="92" spans="1:11" ht="21" x14ac:dyDescent="0.25">
      <c r="A92" s="3" t="s">
        <v>95</v>
      </c>
      <c r="B92" s="7" t="s">
        <v>96</v>
      </c>
      <c r="C92" s="3" t="s">
        <v>94</v>
      </c>
      <c r="D92" s="4">
        <v>19926</v>
      </c>
      <c r="E92" s="8">
        <v>44658</v>
      </c>
      <c r="F92" s="8">
        <v>44658</v>
      </c>
      <c r="G92" s="9">
        <v>65201</v>
      </c>
      <c r="H92" s="9">
        <v>65201</v>
      </c>
      <c r="I92" s="5" t="s">
        <v>97</v>
      </c>
      <c r="J92" s="10" t="s">
        <v>98</v>
      </c>
      <c r="K92" s="5" t="s">
        <v>99</v>
      </c>
    </row>
    <row r="93" spans="1:11" ht="21" x14ac:dyDescent="0.25">
      <c r="A93" s="3" t="s">
        <v>95</v>
      </c>
      <c r="B93" s="7" t="s">
        <v>96</v>
      </c>
      <c r="C93" s="3" t="s">
        <v>94</v>
      </c>
      <c r="D93" s="4">
        <v>23012</v>
      </c>
      <c r="E93" s="8">
        <v>44720</v>
      </c>
      <c r="F93" s="8">
        <v>44720</v>
      </c>
      <c r="G93" s="9">
        <v>66470</v>
      </c>
      <c r="H93" s="9">
        <v>66470</v>
      </c>
      <c r="I93" s="5" t="s">
        <v>97</v>
      </c>
      <c r="J93" s="10" t="s">
        <v>98</v>
      </c>
      <c r="K93" s="5" t="s">
        <v>99</v>
      </c>
    </row>
    <row r="94" spans="1:11" ht="21" x14ac:dyDescent="0.25">
      <c r="A94" s="3" t="s">
        <v>95</v>
      </c>
      <c r="B94" s="7" t="s">
        <v>96</v>
      </c>
      <c r="C94" s="3"/>
      <c r="D94" s="4" t="s">
        <v>91</v>
      </c>
      <c r="E94" s="8">
        <v>44724</v>
      </c>
      <c r="F94" s="8">
        <v>44724</v>
      </c>
      <c r="G94" s="9">
        <v>85817</v>
      </c>
      <c r="H94" s="9">
        <v>85817</v>
      </c>
      <c r="I94" s="5" t="s">
        <v>97</v>
      </c>
      <c r="J94" s="10" t="s">
        <v>98</v>
      </c>
      <c r="K94" s="5" t="s">
        <v>99</v>
      </c>
    </row>
    <row r="95" spans="1:11" ht="21" x14ac:dyDescent="0.25">
      <c r="A95" s="3" t="s">
        <v>95</v>
      </c>
      <c r="B95" s="7" t="s">
        <v>96</v>
      </c>
      <c r="C95" s="3"/>
      <c r="D95" s="4" t="s">
        <v>92</v>
      </c>
      <c r="E95" s="8">
        <v>44749</v>
      </c>
      <c r="F95" s="8">
        <v>44749</v>
      </c>
      <c r="G95" s="9">
        <v>67604</v>
      </c>
      <c r="H95" s="9">
        <v>67604</v>
      </c>
      <c r="I95" s="5" t="s">
        <v>97</v>
      </c>
      <c r="J95" s="10" t="s">
        <v>98</v>
      </c>
      <c r="K95" s="5" t="s">
        <v>99</v>
      </c>
    </row>
    <row r="96" spans="1:11" ht="21" x14ac:dyDescent="0.25">
      <c r="A96" s="3" t="s">
        <v>95</v>
      </c>
      <c r="B96" s="7" t="s">
        <v>96</v>
      </c>
      <c r="C96" s="3"/>
      <c r="D96" s="4" t="s">
        <v>93</v>
      </c>
      <c r="E96" s="8">
        <v>44772</v>
      </c>
      <c r="F96" s="8">
        <v>44772</v>
      </c>
      <c r="G96" s="9">
        <v>66750</v>
      </c>
      <c r="H96" s="9">
        <v>66750</v>
      </c>
      <c r="I96" s="5" t="s">
        <v>97</v>
      </c>
      <c r="J96" s="10" t="s">
        <v>98</v>
      </c>
      <c r="K96" s="5" t="s">
        <v>99</v>
      </c>
    </row>
    <row r="97" spans="1:11" ht="21" x14ac:dyDescent="0.25">
      <c r="A97" s="3" t="s">
        <v>95</v>
      </c>
      <c r="B97" s="7" t="s">
        <v>96</v>
      </c>
      <c r="C97" s="3" t="s">
        <v>94</v>
      </c>
      <c r="D97" s="4">
        <v>26869</v>
      </c>
      <c r="E97" s="8">
        <v>44907</v>
      </c>
      <c r="F97" s="8">
        <v>44941.999988425923</v>
      </c>
      <c r="G97" s="9">
        <v>64229</v>
      </c>
      <c r="H97" s="9">
        <v>64229</v>
      </c>
      <c r="I97" s="5" t="s">
        <v>97</v>
      </c>
      <c r="J97" s="10" t="s">
        <v>98</v>
      </c>
      <c r="K97" s="5" t="s">
        <v>99</v>
      </c>
    </row>
    <row r="98" spans="1:11" ht="21" x14ac:dyDescent="0.25">
      <c r="A98" s="3" t="s">
        <v>95</v>
      </c>
      <c r="B98" s="7" t="s">
        <v>96</v>
      </c>
      <c r="C98" s="3" t="s">
        <v>94</v>
      </c>
      <c r="D98" s="4">
        <v>29017</v>
      </c>
      <c r="E98" s="8">
        <v>44910</v>
      </c>
      <c r="F98" s="8">
        <v>44941.999988425923</v>
      </c>
      <c r="G98" s="9">
        <v>89800</v>
      </c>
      <c r="H98" s="9">
        <v>89800</v>
      </c>
      <c r="I98" s="5" t="s">
        <v>97</v>
      </c>
      <c r="J98" s="10" t="s">
        <v>98</v>
      </c>
      <c r="K98" s="5" t="s">
        <v>99</v>
      </c>
    </row>
    <row r="99" spans="1:11" ht="21" x14ac:dyDescent="0.25">
      <c r="A99" s="3" t="s">
        <v>95</v>
      </c>
      <c r="B99" s="7" t="s">
        <v>96</v>
      </c>
      <c r="C99" s="3" t="s">
        <v>94</v>
      </c>
      <c r="D99" s="4">
        <v>30882</v>
      </c>
      <c r="E99" s="8">
        <v>44941.366365393515</v>
      </c>
      <c r="F99" s="8">
        <v>45058.999988425923</v>
      </c>
      <c r="G99" s="9">
        <v>78651</v>
      </c>
      <c r="H99" s="9">
        <v>78651</v>
      </c>
      <c r="I99" s="5" t="s">
        <v>97</v>
      </c>
      <c r="J99" s="10" t="s">
        <v>98</v>
      </c>
      <c r="K99" s="5" t="s">
        <v>99</v>
      </c>
    </row>
    <row r="100" spans="1:11" ht="21" x14ac:dyDescent="0.25">
      <c r="A100" s="3" t="s">
        <v>95</v>
      </c>
      <c r="B100" s="7" t="s">
        <v>96</v>
      </c>
      <c r="C100" s="3" t="s">
        <v>94</v>
      </c>
      <c r="D100" s="4">
        <v>35859</v>
      </c>
      <c r="E100" s="8">
        <v>45018.484024965277</v>
      </c>
      <c r="F100" s="8">
        <v>45069.999988425923</v>
      </c>
      <c r="G100" s="9">
        <v>73500</v>
      </c>
      <c r="H100" s="9">
        <v>73500</v>
      </c>
      <c r="I100" s="5" t="s">
        <v>97</v>
      </c>
      <c r="J100" s="10" t="s">
        <v>98</v>
      </c>
      <c r="K100" s="5" t="s">
        <v>99</v>
      </c>
    </row>
    <row r="101" spans="1:11" ht="21.5" thickBot="1" x14ac:dyDescent="0.3">
      <c r="A101" s="11" t="s">
        <v>95</v>
      </c>
      <c r="B101" s="12" t="s">
        <v>96</v>
      </c>
      <c r="C101" s="11" t="s">
        <v>94</v>
      </c>
      <c r="D101" s="13">
        <v>37644</v>
      </c>
      <c r="E101" s="14">
        <v>45044.629103043982</v>
      </c>
      <c r="F101" s="14">
        <v>45069.999988425923</v>
      </c>
      <c r="G101" s="15">
        <v>77803</v>
      </c>
      <c r="H101" s="15">
        <v>77803</v>
      </c>
      <c r="I101" s="16" t="s">
        <v>97</v>
      </c>
      <c r="J101" s="17" t="s">
        <v>98</v>
      </c>
      <c r="K101" s="16" t="s">
        <v>99</v>
      </c>
    </row>
    <row r="102" spans="1:11" s="30" customFormat="1" ht="13.5" thickBot="1" x14ac:dyDescent="0.35">
      <c r="A102" s="26"/>
      <c r="B102" s="27" t="s">
        <v>100</v>
      </c>
      <c r="C102" s="27"/>
      <c r="D102" s="27"/>
      <c r="E102" s="27"/>
      <c r="F102" s="27"/>
      <c r="G102" s="27"/>
      <c r="H102" s="28">
        <f>SUM(H6:H101)</f>
        <v>4334107</v>
      </c>
      <c r="I102" s="27"/>
      <c r="J102" s="27"/>
      <c r="K102" s="29"/>
    </row>
    <row r="104" spans="1:11" x14ac:dyDescent="0.25">
      <c r="A104" s="100" t="s">
        <v>101</v>
      </c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</row>
    <row r="106" spans="1:11" ht="21" x14ac:dyDescent="0.25">
      <c r="A106" s="1" t="s">
        <v>6</v>
      </c>
      <c r="B106" s="1" t="s">
        <v>8</v>
      </c>
      <c r="C106" s="1" t="s">
        <v>0</v>
      </c>
      <c r="D106" s="1" t="s">
        <v>1</v>
      </c>
      <c r="E106" s="1" t="s">
        <v>2</v>
      </c>
      <c r="F106" s="1" t="s">
        <v>3</v>
      </c>
      <c r="G106" s="1" t="s">
        <v>4</v>
      </c>
      <c r="H106" s="1" t="s">
        <v>5</v>
      </c>
      <c r="I106" s="1" t="s">
        <v>7</v>
      </c>
      <c r="J106" s="1" t="s">
        <v>9</v>
      </c>
      <c r="K106" s="1" t="s">
        <v>10</v>
      </c>
    </row>
    <row r="107" spans="1:11" ht="21" x14ac:dyDescent="0.25">
      <c r="A107" s="11" t="s">
        <v>95</v>
      </c>
      <c r="B107" s="7" t="s">
        <v>96</v>
      </c>
      <c r="C107" s="3" t="s">
        <v>94</v>
      </c>
      <c r="D107" s="4">
        <v>32946</v>
      </c>
      <c r="E107" s="8">
        <v>44972</v>
      </c>
      <c r="F107" s="8"/>
      <c r="G107" s="9">
        <v>74303</v>
      </c>
      <c r="H107" s="9">
        <v>74303</v>
      </c>
      <c r="I107" s="5" t="s">
        <v>97</v>
      </c>
      <c r="J107" s="10" t="s">
        <v>98</v>
      </c>
      <c r="K107" s="5" t="s">
        <v>99</v>
      </c>
    </row>
    <row r="108" spans="1:11" ht="21" x14ac:dyDescent="0.25">
      <c r="A108" s="11" t="s">
        <v>95</v>
      </c>
      <c r="B108" s="7" t="s">
        <v>96</v>
      </c>
      <c r="C108" s="3" t="s">
        <v>94</v>
      </c>
      <c r="D108" s="4">
        <v>33166</v>
      </c>
      <c r="E108" s="8">
        <v>44974</v>
      </c>
      <c r="F108" s="8"/>
      <c r="G108" s="9">
        <v>91611</v>
      </c>
      <c r="H108" s="9">
        <v>91611</v>
      </c>
      <c r="I108" s="5" t="s">
        <v>97</v>
      </c>
      <c r="J108" s="10" t="s">
        <v>98</v>
      </c>
      <c r="K108" s="5" t="s">
        <v>99</v>
      </c>
    </row>
    <row r="109" spans="1:11" ht="21" x14ac:dyDescent="0.25">
      <c r="A109" s="11" t="s">
        <v>95</v>
      </c>
      <c r="B109" s="7" t="s">
        <v>96</v>
      </c>
      <c r="C109" s="3" t="s">
        <v>94</v>
      </c>
      <c r="D109" s="4">
        <v>35009</v>
      </c>
      <c r="E109" s="8">
        <v>45001</v>
      </c>
      <c r="F109" s="8"/>
      <c r="G109" s="9">
        <v>33300</v>
      </c>
      <c r="H109" s="9">
        <v>33300</v>
      </c>
      <c r="I109" s="5" t="s">
        <v>105</v>
      </c>
      <c r="J109" s="10" t="s">
        <v>98</v>
      </c>
      <c r="K109" s="5" t="s">
        <v>99</v>
      </c>
    </row>
    <row r="110" spans="1:11" ht="21" x14ac:dyDescent="0.25">
      <c r="A110" s="11" t="s">
        <v>95</v>
      </c>
      <c r="B110" s="7" t="s">
        <v>96</v>
      </c>
      <c r="C110" s="3" t="s">
        <v>94</v>
      </c>
      <c r="D110" s="4">
        <v>35367</v>
      </c>
      <c r="E110" s="8">
        <v>45009</v>
      </c>
      <c r="F110" s="8"/>
      <c r="G110" s="9">
        <v>166160</v>
      </c>
      <c r="H110" s="9">
        <v>166160</v>
      </c>
      <c r="I110" s="5" t="s">
        <v>105</v>
      </c>
      <c r="J110" s="10" t="s">
        <v>98</v>
      </c>
      <c r="K110" s="5" t="s">
        <v>99</v>
      </c>
    </row>
    <row r="111" spans="1:11" ht="21" x14ac:dyDescent="0.25">
      <c r="A111" s="11" t="s">
        <v>95</v>
      </c>
      <c r="B111" s="7" t="s">
        <v>96</v>
      </c>
      <c r="C111" s="3" t="s">
        <v>94</v>
      </c>
      <c r="D111" s="4">
        <v>41944</v>
      </c>
      <c r="E111" s="8" t="s">
        <v>102</v>
      </c>
      <c r="F111" s="8"/>
      <c r="G111" s="9">
        <v>154000</v>
      </c>
      <c r="H111" s="9">
        <v>154000</v>
      </c>
      <c r="I111" s="5" t="s">
        <v>105</v>
      </c>
      <c r="J111" s="10" t="s">
        <v>98</v>
      </c>
      <c r="K111" s="5" t="s">
        <v>99</v>
      </c>
    </row>
    <row r="112" spans="1:11" ht="21" x14ac:dyDescent="0.25">
      <c r="A112" s="11" t="s">
        <v>95</v>
      </c>
      <c r="B112" s="7" t="s">
        <v>96</v>
      </c>
      <c r="C112" s="3" t="s">
        <v>94</v>
      </c>
      <c r="D112" s="4">
        <v>47076</v>
      </c>
      <c r="E112" s="8">
        <v>45183</v>
      </c>
      <c r="F112" s="8"/>
      <c r="G112" s="9">
        <v>76389</v>
      </c>
      <c r="H112" s="9">
        <v>76389</v>
      </c>
      <c r="I112" s="5" t="s">
        <v>105</v>
      </c>
      <c r="J112" s="10" t="s">
        <v>98</v>
      </c>
      <c r="K112" s="5" t="s">
        <v>99</v>
      </c>
    </row>
    <row r="113" spans="1:11" ht="21" x14ac:dyDescent="0.25">
      <c r="A113" s="11" t="s">
        <v>95</v>
      </c>
      <c r="B113" s="7" t="s">
        <v>96</v>
      </c>
      <c r="C113" s="3" t="s">
        <v>94</v>
      </c>
      <c r="D113" s="4">
        <v>53117</v>
      </c>
      <c r="E113" s="8">
        <v>45307</v>
      </c>
      <c r="F113" s="8"/>
      <c r="G113" s="9">
        <v>83246</v>
      </c>
      <c r="H113" s="9">
        <v>83246</v>
      </c>
      <c r="I113" s="5" t="s">
        <v>105</v>
      </c>
      <c r="J113" s="10" t="s">
        <v>98</v>
      </c>
      <c r="K113" s="5" t="s">
        <v>99</v>
      </c>
    </row>
    <row r="114" spans="1:11" ht="21" x14ac:dyDescent="0.25">
      <c r="A114" s="11" t="s">
        <v>95</v>
      </c>
      <c r="B114" s="7" t="s">
        <v>96</v>
      </c>
      <c r="C114" s="3" t="s">
        <v>94</v>
      </c>
      <c r="D114" s="4">
        <v>47925</v>
      </c>
      <c r="E114" s="8">
        <v>45201</v>
      </c>
      <c r="F114" s="8"/>
      <c r="G114" s="9">
        <v>77800</v>
      </c>
      <c r="H114" s="9">
        <v>77800</v>
      </c>
      <c r="I114" s="5" t="s">
        <v>97</v>
      </c>
      <c r="J114" s="10" t="s">
        <v>98</v>
      </c>
      <c r="K114" s="5" t="s">
        <v>99</v>
      </c>
    </row>
    <row r="115" spans="1:11" ht="21" x14ac:dyDescent="0.25">
      <c r="A115" s="11" t="s">
        <v>95</v>
      </c>
      <c r="B115" s="7" t="s">
        <v>96</v>
      </c>
      <c r="C115" s="3" t="s">
        <v>94</v>
      </c>
      <c r="D115" s="4">
        <v>52409</v>
      </c>
      <c r="E115" s="8">
        <v>45294</v>
      </c>
      <c r="F115" s="8"/>
      <c r="G115" s="9">
        <v>89471</v>
      </c>
      <c r="H115" s="9">
        <v>89471</v>
      </c>
      <c r="I115" s="5" t="s">
        <v>97</v>
      </c>
      <c r="J115" s="10" t="s">
        <v>98</v>
      </c>
      <c r="K115" s="5" t="s">
        <v>99</v>
      </c>
    </row>
    <row r="116" spans="1:11" ht="26.25" customHeight="1" x14ac:dyDescent="0.3">
      <c r="A116" s="18"/>
      <c r="B116" s="19" t="s">
        <v>103</v>
      </c>
      <c r="C116" s="20"/>
      <c r="D116" s="21"/>
      <c r="E116" s="22"/>
      <c r="F116" s="22"/>
      <c r="G116" s="23">
        <f>SUM(G107:G115)</f>
        <v>846280</v>
      </c>
      <c r="H116" s="23">
        <f>SUM(H107:H115)</f>
        <v>846280</v>
      </c>
      <c r="I116" s="24"/>
      <c r="J116" s="25"/>
      <c r="K116" s="24"/>
    </row>
  </sheetData>
  <mergeCells count="4">
    <mergeCell ref="A104:K104"/>
    <mergeCell ref="A2:K3"/>
    <mergeCell ref="A4:K4"/>
    <mergeCell ref="A1:K1"/>
  </mergeCells>
  <dataValidations count="1">
    <dataValidation type="whole" operator="greaterThan" allowBlank="1" showInputMessage="1" showErrorMessage="1" errorTitle="DATO ERRADO" error="El valor debe ser diferente de cero" sqref="G105:H1048576 G5:H103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2.81640625" customWidth="1"/>
    <col min="2" max="2" width="14.81640625" customWidth="1"/>
    <col min="3" max="3" width="22.90625" bestFit="1" customWidth="1"/>
  </cols>
  <sheetData>
    <row r="3" spans="1:3" x14ac:dyDescent="0.35">
      <c r="A3" s="47" t="s">
        <v>271</v>
      </c>
      <c r="B3" t="s">
        <v>273</v>
      </c>
      <c r="C3" t="s">
        <v>274</v>
      </c>
    </row>
    <row r="4" spans="1:3" x14ac:dyDescent="0.35">
      <c r="A4" s="48" t="s">
        <v>267</v>
      </c>
      <c r="B4" s="49">
        <v>25</v>
      </c>
      <c r="C4" s="50">
        <v>2189663</v>
      </c>
    </row>
    <row r="5" spans="1:3" x14ac:dyDescent="0.35">
      <c r="A5" s="48" t="s">
        <v>268</v>
      </c>
      <c r="B5" s="49">
        <v>46</v>
      </c>
      <c r="C5" s="50">
        <v>925237</v>
      </c>
    </row>
    <row r="6" spans="1:3" x14ac:dyDescent="0.35">
      <c r="A6" s="48" t="s">
        <v>269</v>
      </c>
      <c r="B6" s="49">
        <v>12</v>
      </c>
      <c r="C6" s="50">
        <v>281949</v>
      </c>
    </row>
    <row r="7" spans="1:3" x14ac:dyDescent="0.35">
      <c r="A7" s="48" t="s">
        <v>270</v>
      </c>
      <c r="B7" s="49">
        <v>22</v>
      </c>
      <c r="C7" s="50">
        <v>1783538</v>
      </c>
    </row>
    <row r="8" spans="1:3" x14ac:dyDescent="0.35">
      <c r="A8" s="48" t="s">
        <v>272</v>
      </c>
      <c r="B8" s="49">
        <v>105</v>
      </c>
      <c r="C8" s="50">
        <v>5180387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6"/>
  <sheetViews>
    <sheetView showGridLines="0" topLeftCell="U1" zoomScaleNormal="100" workbookViewId="0">
      <pane ySplit="1" topLeftCell="A77" activePane="bottomLeft" state="frozen"/>
      <selection pane="bottomLeft" activeCell="L2" sqref="L2"/>
    </sheetView>
  </sheetViews>
  <sheetFormatPr baseColWidth="10" defaultColWidth="11.453125" defaultRowHeight="10" x14ac:dyDescent="0.35"/>
  <cols>
    <col min="1" max="1" width="9.08984375" style="33" bestFit="1" customWidth="1"/>
    <col min="2" max="2" width="25" style="33" bestFit="1" customWidth="1"/>
    <col min="3" max="3" width="6.36328125" style="33" bestFit="1" customWidth="1"/>
    <col min="4" max="4" width="6.6328125" style="33" customWidth="1"/>
    <col min="5" max="5" width="6.54296875" style="33" bestFit="1" customWidth="1"/>
    <col min="6" max="6" width="14.7265625" style="33" bestFit="1" customWidth="1"/>
    <col min="7" max="7" width="10" style="33" bestFit="1" customWidth="1"/>
    <col min="8" max="8" width="9.54296875" style="33" bestFit="1" customWidth="1"/>
    <col min="9" max="10" width="8.26953125" style="33" bestFit="1" customWidth="1"/>
    <col min="11" max="11" width="9.7265625" style="33" customWidth="1"/>
    <col min="12" max="16384" width="11.453125" style="33"/>
  </cols>
  <sheetData>
    <row r="1" spans="1:34" s="32" customFormat="1" ht="30" x14ac:dyDescent="0.35">
      <c r="A1" s="31" t="s">
        <v>6</v>
      </c>
      <c r="B1" s="31" t="s">
        <v>8</v>
      </c>
      <c r="C1" s="31" t="s">
        <v>0</v>
      </c>
      <c r="D1" s="31" t="s">
        <v>1</v>
      </c>
      <c r="E1" s="31" t="s">
        <v>108</v>
      </c>
      <c r="F1" s="31" t="s">
        <v>109</v>
      </c>
      <c r="G1" s="31" t="s">
        <v>2</v>
      </c>
      <c r="H1" s="31" t="s">
        <v>3</v>
      </c>
      <c r="I1" s="31" t="s">
        <v>4</v>
      </c>
      <c r="J1" s="31" t="s">
        <v>5</v>
      </c>
      <c r="K1" s="31" t="s">
        <v>262</v>
      </c>
      <c r="L1" s="38" t="s">
        <v>261</v>
      </c>
      <c r="M1" s="39" t="s">
        <v>239</v>
      </c>
      <c r="N1" s="40" t="s">
        <v>240</v>
      </c>
      <c r="O1" s="41" t="s">
        <v>241</v>
      </c>
      <c r="P1" s="41" t="s">
        <v>242</v>
      </c>
      <c r="Q1" s="35" t="s">
        <v>243</v>
      </c>
      <c r="R1" s="35" t="s">
        <v>244</v>
      </c>
      <c r="S1" s="41" t="s">
        <v>245</v>
      </c>
      <c r="T1" s="31" t="s">
        <v>246</v>
      </c>
      <c r="U1" s="31" t="s">
        <v>247</v>
      </c>
      <c r="V1" s="31" t="s">
        <v>248</v>
      </c>
      <c r="W1" s="31" t="s">
        <v>249</v>
      </c>
      <c r="X1" s="31" t="s">
        <v>250</v>
      </c>
      <c r="Y1" s="31" t="s">
        <v>251</v>
      </c>
      <c r="Z1" s="31" t="s">
        <v>252</v>
      </c>
      <c r="AA1" s="31" t="s">
        <v>253</v>
      </c>
      <c r="AB1" s="31" t="s">
        <v>254</v>
      </c>
      <c r="AC1" s="31" t="s">
        <v>255</v>
      </c>
      <c r="AD1" s="31" t="s">
        <v>256</v>
      </c>
      <c r="AE1" s="31" t="s">
        <v>257</v>
      </c>
      <c r="AF1" s="31" t="s">
        <v>258</v>
      </c>
      <c r="AG1" s="31" t="s">
        <v>259</v>
      </c>
      <c r="AH1" s="31" t="s">
        <v>260</v>
      </c>
    </row>
    <row r="2" spans="1:34" x14ac:dyDescent="0.35">
      <c r="A2" s="37">
        <v>891900446</v>
      </c>
      <c r="B2" s="34" t="s">
        <v>96</v>
      </c>
      <c r="C2" s="34"/>
      <c r="D2" s="36">
        <v>569004</v>
      </c>
      <c r="E2" s="36">
        <v>569004</v>
      </c>
      <c r="F2" s="34" t="s">
        <v>118</v>
      </c>
      <c r="G2" s="42">
        <v>40835</v>
      </c>
      <c r="H2" s="42">
        <v>40865</v>
      </c>
      <c r="I2" s="43">
        <v>40100</v>
      </c>
      <c r="J2" s="43">
        <v>40100</v>
      </c>
      <c r="K2" s="43" t="s">
        <v>263</v>
      </c>
      <c r="L2" s="34" t="s">
        <v>268</v>
      </c>
      <c r="M2" s="44">
        <v>0</v>
      </c>
      <c r="N2" s="34"/>
      <c r="O2" s="45">
        <v>20500</v>
      </c>
      <c r="P2" s="45">
        <v>0</v>
      </c>
      <c r="Q2" s="34">
        <v>2200163314</v>
      </c>
      <c r="R2" s="46">
        <v>41243</v>
      </c>
      <c r="S2" s="45">
        <v>211076</v>
      </c>
      <c r="T2" s="34"/>
      <c r="U2" s="46"/>
      <c r="V2" s="46"/>
      <c r="W2" s="46"/>
      <c r="X2" s="45">
        <v>0</v>
      </c>
      <c r="Y2" s="45">
        <v>0</v>
      </c>
      <c r="Z2" s="45">
        <v>0</v>
      </c>
      <c r="AA2" s="45">
        <v>0</v>
      </c>
      <c r="AB2" s="45">
        <v>0</v>
      </c>
      <c r="AC2" s="45">
        <v>0</v>
      </c>
      <c r="AD2" s="45">
        <v>0</v>
      </c>
      <c r="AE2" s="45">
        <v>0</v>
      </c>
      <c r="AF2" s="45">
        <v>0</v>
      </c>
      <c r="AG2" s="45">
        <v>0</v>
      </c>
      <c r="AH2" s="45">
        <v>0</v>
      </c>
    </row>
    <row r="3" spans="1:34" x14ac:dyDescent="0.35">
      <c r="A3" s="37">
        <v>891900446</v>
      </c>
      <c r="B3" s="34" t="s">
        <v>96</v>
      </c>
      <c r="C3" s="34"/>
      <c r="D3" s="36">
        <v>573295</v>
      </c>
      <c r="E3" s="36">
        <v>573295</v>
      </c>
      <c r="F3" s="34" t="s">
        <v>119</v>
      </c>
      <c r="G3" s="42">
        <v>40835</v>
      </c>
      <c r="H3" s="42">
        <v>40865</v>
      </c>
      <c r="I3" s="43">
        <v>16600</v>
      </c>
      <c r="J3" s="43">
        <v>16600</v>
      </c>
      <c r="K3" s="43" t="s">
        <v>263</v>
      </c>
      <c r="L3" s="34" t="s">
        <v>268</v>
      </c>
      <c r="M3" s="44">
        <v>0</v>
      </c>
      <c r="N3" s="34"/>
      <c r="O3" s="45">
        <v>13300</v>
      </c>
      <c r="P3" s="45">
        <v>0</v>
      </c>
      <c r="Q3" s="34">
        <v>2200163314</v>
      </c>
      <c r="R3" s="46">
        <v>41243</v>
      </c>
      <c r="S3" s="45">
        <v>211076</v>
      </c>
      <c r="T3" s="34"/>
      <c r="U3" s="46"/>
      <c r="V3" s="46"/>
      <c r="W3" s="46"/>
      <c r="X3" s="45">
        <v>0</v>
      </c>
      <c r="Y3" s="45">
        <v>0</v>
      </c>
      <c r="Z3" s="45">
        <v>0</v>
      </c>
      <c r="AA3" s="45">
        <v>0</v>
      </c>
      <c r="AB3" s="45">
        <v>0</v>
      </c>
      <c r="AC3" s="45">
        <v>0</v>
      </c>
      <c r="AD3" s="45">
        <v>0</v>
      </c>
      <c r="AE3" s="45">
        <v>0</v>
      </c>
      <c r="AF3" s="45">
        <v>0</v>
      </c>
      <c r="AG3" s="45">
        <v>0</v>
      </c>
      <c r="AH3" s="45">
        <v>0</v>
      </c>
    </row>
    <row r="4" spans="1:34" x14ac:dyDescent="0.35">
      <c r="A4" s="37">
        <v>891900446</v>
      </c>
      <c r="B4" s="34" t="s">
        <v>96</v>
      </c>
      <c r="C4" s="34"/>
      <c r="D4" s="36">
        <v>660065</v>
      </c>
      <c r="E4" s="36">
        <v>660065</v>
      </c>
      <c r="F4" s="34" t="s">
        <v>120</v>
      </c>
      <c r="G4" s="42">
        <v>40835</v>
      </c>
      <c r="H4" s="42">
        <v>40865</v>
      </c>
      <c r="I4" s="43">
        <v>66500</v>
      </c>
      <c r="J4" s="43">
        <v>66500</v>
      </c>
      <c r="K4" s="43" t="s">
        <v>263</v>
      </c>
      <c r="L4" s="34" t="s">
        <v>268</v>
      </c>
      <c r="M4" s="44">
        <v>0</v>
      </c>
      <c r="N4" s="34"/>
      <c r="O4" s="45">
        <v>29900</v>
      </c>
      <c r="P4" s="45">
        <v>0</v>
      </c>
      <c r="Q4" s="34">
        <v>2200187418</v>
      </c>
      <c r="R4" s="46">
        <v>41457</v>
      </c>
      <c r="S4" s="45">
        <v>1572264</v>
      </c>
      <c r="T4" s="34" t="s">
        <v>237</v>
      </c>
      <c r="U4" s="46">
        <v>41375</v>
      </c>
      <c r="V4" s="46">
        <v>41402</v>
      </c>
      <c r="W4" s="46"/>
      <c r="X4" s="45">
        <v>32200</v>
      </c>
      <c r="Y4" s="45">
        <v>2300</v>
      </c>
      <c r="Z4" s="45">
        <v>0</v>
      </c>
      <c r="AA4" s="45">
        <v>0</v>
      </c>
      <c r="AB4" s="45">
        <v>0</v>
      </c>
      <c r="AC4" s="45">
        <v>0</v>
      </c>
      <c r="AD4" s="45">
        <v>2300</v>
      </c>
      <c r="AE4" s="45">
        <v>0</v>
      </c>
      <c r="AF4" s="45">
        <v>0</v>
      </c>
      <c r="AG4" s="45">
        <v>0</v>
      </c>
      <c r="AH4" s="45">
        <v>0</v>
      </c>
    </row>
    <row r="5" spans="1:34" x14ac:dyDescent="0.35">
      <c r="A5" s="37">
        <v>891900446</v>
      </c>
      <c r="B5" s="34" t="s">
        <v>96</v>
      </c>
      <c r="C5" s="34"/>
      <c r="D5" s="36">
        <v>711753</v>
      </c>
      <c r="E5" s="36">
        <v>711753</v>
      </c>
      <c r="F5" s="34" t="s">
        <v>123</v>
      </c>
      <c r="G5" s="42">
        <v>40835</v>
      </c>
      <c r="H5" s="42">
        <v>40865</v>
      </c>
      <c r="I5" s="43">
        <v>10200</v>
      </c>
      <c r="J5" s="43">
        <v>10200</v>
      </c>
      <c r="K5" s="43" t="s">
        <v>263</v>
      </c>
      <c r="L5" s="34" t="s">
        <v>268</v>
      </c>
      <c r="M5" s="44">
        <v>0</v>
      </c>
      <c r="N5" s="34"/>
      <c r="O5" s="45">
        <v>6100</v>
      </c>
      <c r="P5" s="45">
        <v>0</v>
      </c>
      <c r="Q5" s="34">
        <v>2200205556</v>
      </c>
      <c r="R5" s="46">
        <v>41548</v>
      </c>
      <c r="S5" s="45">
        <v>510581</v>
      </c>
      <c r="T5" s="34" t="s">
        <v>237</v>
      </c>
      <c r="U5" s="46">
        <v>41474</v>
      </c>
      <c r="V5" s="46">
        <v>41509</v>
      </c>
      <c r="W5" s="46"/>
      <c r="X5" s="45">
        <v>35600</v>
      </c>
      <c r="Y5" s="45">
        <v>33300</v>
      </c>
      <c r="Z5" s="45">
        <v>6100</v>
      </c>
      <c r="AA5" s="45">
        <v>2300</v>
      </c>
      <c r="AB5" s="45">
        <v>0</v>
      </c>
      <c r="AC5" s="45">
        <v>0</v>
      </c>
      <c r="AD5" s="45">
        <v>0</v>
      </c>
      <c r="AE5" s="45">
        <v>27200</v>
      </c>
      <c r="AF5" s="45">
        <v>0</v>
      </c>
      <c r="AG5" s="45">
        <v>0</v>
      </c>
      <c r="AH5" s="45">
        <v>3800</v>
      </c>
    </row>
    <row r="6" spans="1:34" x14ac:dyDescent="0.35">
      <c r="A6" s="37">
        <v>891900446</v>
      </c>
      <c r="B6" s="34" t="s">
        <v>96</v>
      </c>
      <c r="C6" s="34"/>
      <c r="D6" s="36">
        <v>815422</v>
      </c>
      <c r="E6" s="36">
        <v>815422</v>
      </c>
      <c r="F6" s="34" t="s">
        <v>110</v>
      </c>
      <c r="G6" s="42">
        <v>40375</v>
      </c>
      <c r="H6" s="42">
        <v>40405</v>
      </c>
      <c r="I6" s="43">
        <v>16800</v>
      </c>
      <c r="J6" s="43">
        <v>16800</v>
      </c>
      <c r="K6" s="43" t="s">
        <v>263</v>
      </c>
      <c r="L6" s="34" t="s">
        <v>268</v>
      </c>
      <c r="M6" s="44">
        <v>0</v>
      </c>
      <c r="N6" s="34"/>
      <c r="O6" s="45">
        <v>22200</v>
      </c>
      <c r="P6" s="45">
        <v>0</v>
      </c>
      <c r="Q6" s="34">
        <v>2200252855</v>
      </c>
      <c r="R6" s="46">
        <v>41829</v>
      </c>
      <c r="S6" s="45">
        <v>633331</v>
      </c>
      <c r="T6" s="34" t="s">
        <v>237</v>
      </c>
      <c r="U6" s="46">
        <v>41717</v>
      </c>
      <c r="V6" s="46">
        <v>41787</v>
      </c>
      <c r="W6" s="46"/>
      <c r="X6" s="45">
        <v>24600</v>
      </c>
      <c r="Y6" s="45">
        <v>22200</v>
      </c>
      <c r="Z6" s="45">
        <v>22200</v>
      </c>
      <c r="AA6" s="45">
        <v>2400</v>
      </c>
      <c r="AB6" s="45">
        <v>0</v>
      </c>
      <c r="AC6" s="45">
        <v>0</v>
      </c>
      <c r="AD6" s="45">
        <v>0</v>
      </c>
      <c r="AE6" s="45">
        <v>0</v>
      </c>
      <c r="AF6" s="45">
        <v>0</v>
      </c>
      <c r="AG6" s="45">
        <v>0</v>
      </c>
      <c r="AH6" s="45">
        <v>19800</v>
      </c>
    </row>
    <row r="7" spans="1:34" x14ac:dyDescent="0.35">
      <c r="A7" s="37">
        <v>891900446</v>
      </c>
      <c r="B7" s="34" t="s">
        <v>96</v>
      </c>
      <c r="C7" s="34"/>
      <c r="D7" s="36">
        <v>815448</v>
      </c>
      <c r="E7" s="36">
        <v>815448</v>
      </c>
      <c r="F7" s="34" t="s">
        <v>111</v>
      </c>
      <c r="G7" s="42">
        <v>40472</v>
      </c>
      <c r="H7" s="42">
        <v>40502</v>
      </c>
      <c r="I7" s="43">
        <v>2080</v>
      </c>
      <c r="J7" s="43">
        <v>2080</v>
      </c>
      <c r="K7" s="43" t="s">
        <v>263</v>
      </c>
      <c r="L7" s="34" t="s">
        <v>268</v>
      </c>
      <c r="M7" s="44">
        <v>0</v>
      </c>
      <c r="N7" s="34"/>
      <c r="O7" s="45">
        <v>570</v>
      </c>
      <c r="P7" s="45">
        <v>0</v>
      </c>
      <c r="Q7" s="34">
        <v>2200252855</v>
      </c>
      <c r="R7" s="46">
        <v>41829</v>
      </c>
      <c r="S7" s="45">
        <v>633331</v>
      </c>
      <c r="T7" s="34" t="s">
        <v>237</v>
      </c>
      <c r="U7" s="46">
        <v>41717</v>
      </c>
      <c r="V7" s="46">
        <v>41787</v>
      </c>
      <c r="W7" s="46"/>
      <c r="X7" s="45">
        <v>2970</v>
      </c>
      <c r="Y7" s="45">
        <v>570</v>
      </c>
      <c r="Z7" s="45">
        <v>570</v>
      </c>
      <c r="AA7" s="45">
        <v>2400</v>
      </c>
      <c r="AB7" s="45">
        <v>0</v>
      </c>
      <c r="AC7" s="45">
        <v>0</v>
      </c>
      <c r="AD7" s="45">
        <v>0</v>
      </c>
      <c r="AE7" s="45">
        <v>0</v>
      </c>
      <c r="AF7" s="45">
        <v>0</v>
      </c>
      <c r="AG7" s="45">
        <v>0</v>
      </c>
      <c r="AH7" s="45">
        <v>-1830</v>
      </c>
    </row>
    <row r="8" spans="1:34" x14ac:dyDescent="0.35">
      <c r="A8" s="37">
        <v>891900446</v>
      </c>
      <c r="B8" s="34" t="s">
        <v>96</v>
      </c>
      <c r="C8" s="34"/>
      <c r="D8" s="36">
        <v>817134</v>
      </c>
      <c r="E8" s="36">
        <v>817134</v>
      </c>
      <c r="F8" s="34" t="s">
        <v>112</v>
      </c>
      <c r="G8" s="42">
        <v>40544</v>
      </c>
      <c r="H8" s="42">
        <v>40574</v>
      </c>
      <c r="I8" s="43">
        <v>14460</v>
      </c>
      <c r="J8" s="43">
        <v>14460</v>
      </c>
      <c r="K8" s="43" t="s">
        <v>263</v>
      </c>
      <c r="L8" s="34" t="s">
        <v>268</v>
      </c>
      <c r="M8" s="44">
        <v>0</v>
      </c>
      <c r="N8" s="34"/>
      <c r="O8" s="45">
        <v>3700</v>
      </c>
      <c r="P8" s="45">
        <v>0</v>
      </c>
      <c r="Q8" s="34">
        <v>2200252855</v>
      </c>
      <c r="R8" s="46">
        <v>41829</v>
      </c>
      <c r="S8" s="45">
        <v>633331</v>
      </c>
      <c r="T8" s="34" t="s">
        <v>237</v>
      </c>
      <c r="U8" s="46">
        <v>41718</v>
      </c>
      <c r="V8" s="46">
        <v>41787</v>
      </c>
      <c r="W8" s="46"/>
      <c r="X8" s="45">
        <v>7600</v>
      </c>
      <c r="Y8" s="45">
        <v>7600</v>
      </c>
      <c r="Z8" s="45">
        <v>3700</v>
      </c>
      <c r="AA8" s="45">
        <v>0</v>
      </c>
      <c r="AB8" s="45">
        <v>0</v>
      </c>
      <c r="AC8" s="45">
        <v>0</v>
      </c>
      <c r="AD8" s="45">
        <v>0</v>
      </c>
      <c r="AE8" s="45">
        <v>3900</v>
      </c>
      <c r="AF8" s="45">
        <v>0</v>
      </c>
      <c r="AG8" s="45">
        <v>0</v>
      </c>
      <c r="AH8" s="45">
        <v>3700</v>
      </c>
    </row>
    <row r="9" spans="1:34" x14ac:dyDescent="0.35">
      <c r="A9" s="37">
        <v>891900446</v>
      </c>
      <c r="B9" s="34" t="s">
        <v>96</v>
      </c>
      <c r="C9" s="34"/>
      <c r="D9" s="36">
        <v>815647</v>
      </c>
      <c r="E9" s="36">
        <v>815647</v>
      </c>
      <c r="F9" s="34" t="s">
        <v>113</v>
      </c>
      <c r="G9" s="42">
        <v>40752</v>
      </c>
      <c r="H9" s="42">
        <v>40782</v>
      </c>
      <c r="I9" s="43">
        <v>1416</v>
      </c>
      <c r="J9" s="43">
        <v>1416</v>
      </c>
      <c r="K9" s="43" t="s">
        <v>263</v>
      </c>
      <c r="L9" s="34" t="s">
        <v>268</v>
      </c>
      <c r="M9" s="44">
        <v>0</v>
      </c>
      <c r="N9" s="34"/>
      <c r="O9" s="45">
        <v>5500</v>
      </c>
      <c r="P9" s="45">
        <v>0</v>
      </c>
      <c r="Q9" s="34">
        <v>2200252855</v>
      </c>
      <c r="R9" s="46">
        <v>41829</v>
      </c>
      <c r="S9" s="45">
        <v>633331</v>
      </c>
      <c r="T9" s="34" t="s">
        <v>237</v>
      </c>
      <c r="U9" s="46">
        <v>41717</v>
      </c>
      <c r="V9" s="46">
        <v>41787</v>
      </c>
      <c r="W9" s="46"/>
      <c r="X9" s="45">
        <v>5500</v>
      </c>
      <c r="Y9" s="45">
        <v>5500</v>
      </c>
      <c r="Z9" s="45">
        <v>5500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5">
        <v>0</v>
      </c>
      <c r="AG9" s="45">
        <v>0</v>
      </c>
      <c r="AH9" s="45">
        <v>5500</v>
      </c>
    </row>
    <row r="10" spans="1:34" x14ac:dyDescent="0.35">
      <c r="A10" s="37">
        <v>891900446</v>
      </c>
      <c r="B10" s="34" t="s">
        <v>96</v>
      </c>
      <c r="C10" s="34"/>
      <c r="D10" s="36">
        <v>815818</v>
      </c>
      <c r="E10" s="36">
        <v>815818</v>
      </c>
      <c r="F10" s="34" t="s">
        <v>114</v>
      </c>
      <c r="G10" s="42">
        <v>40820</v>
      </c>
      <c r="H10" s="42">
        <v>40850</v>
      </c>
      <c r="I10" s="43">
        <v>3200</v>
      </c>
      <c r="J10" s="43">
        <v>3200</v>
      </c>
      <c r="K10" s="43" t="s">
        <v>263</v>
      </c>
      <c r="L10" s="34" t="s">
        <v>268</v>
      </c>
      <c r="M10" s="44">
        <v>0</v>
      </c>
      <c r="N10" s="34"/>
      <c r="O10" s="45">
        <v>40300</v>
      </c>
      <c r="P10" s="45">
        <v>0</v>
      </c>
      <c r="Q10" s="34">
        <v>2200252855</v>
      </c>
      <c r="R10" s="46">
        <v>41829</v>
      </c>
      <c r="S10" s="45">
        <v>633331</v>
      </c>
      <c r="T10" s="34" t="s">
        <v>237</v>
      </c>
      <c r="U10" s="46">
        <v>41718</v>
      </c>
      <c r="V10" s="46">
        <v>41787</v>
      </c>
      <c r="W10" s="46"/>
      <c r="X10" s="45">
        <v>42700</v>
      </c>
      <c r="Y10" s="45">
        <v>40300</v>
      </c>
      <c r="Z10" s="45">
        <v>40300</v>
      </c>
      <c r="AA10" s="45">
        <v>2400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37900</v>
      </c>
    </row>
    <row r="11" spans="1:34" x14ac:dyDescent="0.35">
      <c r="A11" s="37">
        <v>891900446</v>
      </c>
      <c r="B11" s="34" t="s">
        <v>96</v>
      </c>
      <c r="C11" s="34"/>
      <c r="D11" s="36">
        <v>808436</v>
      </c>
      <c r="E11" s="36">
        <v>808436</v>
      </c>
      <c r="F11" s="34" t="s">
        <v>129</v>
      </c>
      <c r="G11" s="42">
        <v>40967</v>
      </c>
      <c r="H11" s="42">
        <v>40997</v>
      </c>
      <c r="I11" s="43">
        <v>57200</v>
      </c>
      <c r="J11" s="43">
        <v>57200</v>
      </c>
      <c r="K11" s="43" t="s">
        <v>263</v>
      </c>
      <c r="L11" s="34" t="s">
        <v>268</v>
      </c>
      <c r="M11" s="44">
        <v>0</v>
      </c>
      <c r="N11" s="34"/>
      <c r="O11" s="45">
        <v>14400</v>
      </c>
      <c r="P11" s="45">
        <v>0</v>
      </c>
      <c r="Q11" s="34">
        <v>2200252855</v>
      </c>
      <c r="R11" s="46">
        <v>41829</v>
      </c>
      <c r="S11" s="45">
        <v>633331</v>
      </c>
      <c r="T11" s="34" t="s">
        <v>237</v>
      </c>
      <c r="U11" s="46">
        <v>41702</v>
      </c>
      <c r="V11" s="46">
        <v>41787</v>
      </c>
      <c r="W11" s="46"/>
      <c r="X11" s="45">
        <v>16800</v>
      </c>
      <c r="Y11" s="45">
        <v>14400</v>
      </c>
      <c r="Z11" s="45">
        <v>14400</v>
      </c>
      <c r="AA11" s="45">
        <v>2400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12000</v>
      </c>
    </row>
    <row r="12" spans="1:34" x14ac:dyDescent="0.35">
      <c r="A12" s="37">
        <v>891900446</v>
      </c>
      <c r="B12" s="34" t="s">
        <v>96</v>
      </c>
      <c r="C12" s="34"/>
      <c r="D12" s="36">
        <v>810690</v>
      </c>
      <c r="E12" s="36">
        <v>810690</v>
      </c>
      <c r="F12" s="34" t="s">
        <v>131</v>
      </c>
      <c r="G12" s="42">
        <v>40967</v>
      </c>
      <c r="H12" s="42">
        <v>40997</v>
      </c>
      <c r="I12" s="43">
        <v>38052</v>
      </c>
      <c r="J12" s="43">
        <v>38052</v>
      </c>
      <c r="K12" s="43" t="s">
        <v>263</v>
      </c>
      <c r="L12" s="34" t="s">
        <v>268</v>
      </c>
      <c r="M12" s="44">
        <v>0</v>
      </c>
      <c r="N12" s="34"/>
      <c r="O12" s="45">
        <v>3700</v>
      </c>
      <c r="P12" s="45">
        <v>0</v>
      </c>
      <c r="Q12" s="34">
        <v>2200252855</v>
      </c>
      <c r="R12" s="46">
        <v>41829</v>
      </c>
      <c r="S12" s="45">
        <v>633331</v>
      </c>
      <c r="T12" s="34" t="s">
        <v>237</v>
      </c>
      <c r="U12" s="46">
        <v>41706</v>
      </c>
      <c r="V12" s="46">
        <v>41787</v>
      </c>
      <c r="W12" s="46"/>
      <c r="X12" s="45">
        <v>7600</v>
      </c>
      <c r="Y12" s="45">
        <v>7600</v>
      </c>
      <c r="Z12" s="45">
        <v>3700</v>
      </c>
      <c r="AA12" s="45">
        <v>0</v>
      </c>
      <c r="AB12" s="45">
        <v>0</v>
      </c>
      <c r="AC12" s="45">
        <v>0</v>
      </c>
      <c r="AD12" s="45">
        <v>0</v>
      </c>
      <c r="AE12" s="45">
        <v>3900</v>
      </c>
      <c r="AF12" s="45">
        <v>0</v>
      </c>
      <c r="AG12" s="45">
        <v>0</v>
      </c>
      <c r="AH12" s="45">
        <v>3700</v>
      </c>
    </row>
    <row r="13" spans="1:34" x14ac:dyDescent="0.35">
      <c r="A13" s="37">
        <v>891900446</v>
      </c>
      <c r="B13" s="34" t="s">
        <v>96</v>
      </c>
      <c r="C13" s="34"/>
      <c r="D13" s="36">
        <v>811209</v>
      </c>
      <c r="E13" s="36">
        <v>811209</v>
      </c>
      <c r="F13" s="34" t="s">
        <v>133</v>
      </c>
      <c r="G13" s="42">
        <v>40967</v>
      </c>
      <c r="H13" s="42">
        <v>40997</v>
      </c>
      <c r="I13" s="43">
        <v>12100</v>
      </c>
      <c r="J13" s="43">
        <v>12100</v>
      </c>
      <c r="K13" s="43" t="s">
        <v>263</v>
      </c>
      <c r="L13" s="34" t="s">
        <v>268</v>
      </c>
      <c r="M13" s="44">
        <v>0</v>
      </c>
      <c r="N13" s="34"/>
      <c r="O13" s="45">
        <v>38763</v>
      </c>
      <c r="P13" s="45">
        <v>0</v>
      </c>
      <c r="Q13" s="34">
        <v>2200252855</v>
      </c>
      <c r="R13" s="46">
        <v>41829</v>
      </c>
      <c r="S13" s="45">
        <v>633331</v>
      </c>
      <c r="T13" s="34" t="s">
        <v>237</v>
      </c>
      <c r="U13" s="46">
        <v>41708</v>
      </c>
      <c r="V13" s="46">
        <v>41787</v>
      </c>
      <c r="W13" s="46"/>
      <c r="X13" s="45">
        <v>43800</v>
      </c>
      <c r="Y13" s="45">
        <v>38763</v>
      </c>
      <c r="Z13" s="45">
        <v>38763</v>
      </c>
      <c r="AA13" s="45">
        <v>5037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33726</v>
      </c>
    </row>
    <row r="14" spans="1:34" x14ac:dyDescent="0.35">
      <c r="A14" s="37">
        <v>891900446</v>
      </c>
      <c r="B14" s="34" t="s">
        <v>96</v>
      </c>
      <c r="C14" s="34"/>
      <c r="D14" s="36">
        <v>812741</v>
      </c>
      <c r="E14" s="36">
        <v>812741</v>
      </c>
      <c r="F14" s="34" t="s">
        <v>135</v>
      </c>
      <c r="G14" s="42">
        <v>40967</v>
      </c>
      <c r="H14" s="42">
        <v>40997</v>
      </c>
      <c r="I14" s="43">
        <v>5500</v>
      </c>
      <c r="J14" s="43">
        <v>5500</v>
      </c>
      <c r="K14" s="43" t="s">
        <v>263</v>
      </c>
      <c r="L14" s="34" t="s">
        <v>268</v>
      </c>
      <c r="M14" s="44">
        <v>0</v>
      </c>
      <c r="N14" s="34"/>
      <c r="O14" s="45">
        <v>33700</v>
      </c>
      <c r="P14" s="45">
        <v>0</v>
      </c>
      <c r="Q14" s="34">
        <v>2200252855</v>
      </c>
      <c r="R14" s="46">
        <v>41829</v>
      </c>
      <c r="S14" s="45">
        <v>633331</v>
      </c>
      <c r="T14" s="34" t="s">
        <v>237</v>
      </c>
      <c r="U14" s="46">
        <v>41711</v>
      </c>
      <c r="V14" s="46">
        <v>41787</v>
      </c>
      <c r="W14" s="46"/>
      <c r="X14" s="45">
        <v>33700</v>
      </c>
      <c r="Y14" s="45">
        <v>33700</v>
      </c>
      <c r="Z14" s="45">
        <v>33700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33700</v>
      </c>
    </row>
    <row r="15" spans="1:34" x14ac:dyDescent="0.35">
      <c r="A15" s="37">
        <v>891900446</v>
      </c>
      <c r="B15" s="34" t="s">
        <v>96</v>
      </c>
      <c r="C15" s="34"/>
      <c r="D15" s="36">
        <v>808298</v>
      </c>
      <c r="E15" s="36">
        <v>808298</v>
      </c>
      <c r="F15" s="34" t="s">
        <v>136</v>
      </c>
      <c r="G15" s="42">
        <v>40967</v>
      </c>
      <c r="H15" s="42">
        <v>40997</v>
      </c>
      <c r="I15" s="43">
        <v>37346</v>
      </c>
      <c r="J15" s="43">
        <v>37346</v>
      </c>
      <c r="K15" s="43" t="s">
        <v>263</v>
      </c>
      <c r="L15" s="34" t="s">
        <v>268</v>
      </c>
      <c r="M15" s="44">
        <v>0</v>
      </c>
      <c r="N15" s="34"/>
      <c r="O15" s="45">
        <v>22200</v>
      </c>
      <c r="P15" s="45">
        <v>0</v>
      </c>
      <c r="Q15" s="34">
        <v>2200252855</v>
      </c>
      <c r="R15" s="46">
        <v>41829</v>
      </c>
      <c r="S15" s="45">
        <v>633331</v>
      </c>
      <c r="T15" s="34" t="s">
        <v>237</v>
      </c>
      <c r="U15" s="46">
        <v>41702</v>
      </c>
      <c r="V15" s="46">
        <v>41787</v>
      </c>
      <c r="W15" s="46"/>
      <c r="X15" s="45">
        <v>24600</v>
      </c>
      <c r="Y15" s="45">
        <v>22200</v>
      </c>
      <c r="Z15" s="45">
        <v>22200</v>
      </c>
      <c r="AA15" s="45">
        <v>2400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19800</v>
      </c>
    </row>
    <row r="16" spans="1:34" x14ac:dyDescent="0.35">
      <c r="A16" s="37">
        <v>891900446</v>
      </c>
      <c r="B16" s="34" t="s">
        <v>96</v>
      </c>
      <c r="C16" s="34"/>
      <c r="D16" s="36">
        <v>813485</v>
      </c>
      <c r="E16" s="36">
        <v>813485</v>
      </c>
      <c r="F16" s="34" t="s">
        <v>137</v>
      </c>
      <c r="G16" s="42">
        <v>40967</v>
      </c>
      <c r="H16" s="42">
        <v>40997</v>
      </c>
      <c r="I16" s="43">
        <v>18600</v>
      </c>
      <c r="J16" s="43">
        <v>18600</v>
      </c>
      <c r="K16" s="43" t="s">
        <v>263</v>
      </c>
      <c r="L16" s="34" t="s">
        <v>268</v>
      </c>
      <c r="M16" s="44">
        <v>0</v>
      </c>
      <c r="N16" s="34"/>
      <c r="O16" s="45">
        <v>7600</v>
      </c>
      <c r="P16" s="45">
        <v>0</v>
      </c>
      <c r="Q16" s="34">
        <v>2200252855</v>
      </c>
      <c r="R16" s="46">
        <v>41829</v>
      </c>
      <c r="S16" s="45">
        <v>633331</v>
      </c>
      <c r="T16" s="34" t="s">
        <v>237</v>
      </c>
      <c r="U16" s="46">
        <v>41711</v>
      </c>
      <c r="V16" s="46">
        <v>41787</v>
      </c>
      <c r="W16" s="46"/>
      <c r="X16" s="45">
        <v>7600</v>
      </c>
      <c r="Y16" s="45">
        <v>7600</v>
      </c>
      <c r="Z16" s="45">
        <v>7600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7600</v>
      </c>
    </row>
    <row r="17" spans="1:34" x14ac:dyDescent="0.35">
      <c r="A17" s="37">
        <v>891900446</v>
      </c>
      <c r="B17" s="34" t="s">
        <v>96</v>
      </c>
      <c r="C17" s="34"/>
      <c r="D17" s="36">
        <v>813651</v>
      </c>
      <c r="E17" s="36">
        <v>813651</v>
      </c>
      <c r="F17" s="34" t="s">
        <v>138</v>
      </c>
      <c r="G17" s="42">
        <v>40967</v>
      </c>
      <c r="H17" s="42">
        <v>40997</v>
      </c>
      <c r="I17" s="43">
        <v>6400</v>
      </c>
      <c r="J17" s="43">
        <v>6400</v>
      </c>
      <c r="K17" s="43" t="s">
        <v>263</v>
      </c>
      <c r="L17" s="34" t="s">
        <v>268</v>
      </c>
      <c r="M17" s="44">
        <v>0</v>
      </c>
      <c r="N17" s="34"/>
      <c r="O17" s="45">
        <v>22200</v>
      </c>
      <c r="P17" s="45">
        <v>0</v>
      </c>
      <c r="Q17" s="34">
        <v>2200252855</v>
      </c>
      <c r="R17" s="46">
        <v>41829</v>
      </c>
      <c r="S17" s="45">
        <v>633331</v>
      </c>
      <c r="T17" s="34" t="s">
        <v>237</v>
      </c>
      <c r="U17" s="46">
        <v>41713</v>
      </c>
      <c r="V17" s="46">
        <v>41787</v>
      </c>
      <c r="W17" s="46"/>
      <c r="X17" s="45">
        <v>24600</v>
      </c>
      <c r="Y17" s="45">
        <v>22200</v>
      </c>
      <c r="Z17" s="45">
        <v>22200</v>
      </c>
      <c r="AA17" s="45">
        <v>2400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19800</v>
      </c>
    </row>
    <row r="18" spans="1:34" x14ac:dyDescent="0.35">
      <c r="A18" s="37">
        <v>891900446</v>
      </c>
      <c r="B18" s="34" t="s">
        <v>96</v>
      </c>
      <c r="C18" s="34"/>
      <c r="D18" s="36">
        <v>813792</v>
      </c>
      <c r="E18" s="36">
        <v>813792</v>
      </c>
      <c r="F18" s="34" t="s">
        <v>139</v>
      </c>
      <c r="G18" s="42">
        <v>40967</v>
      </c>
      <c r="H18" s="42">
        <v>40997</v>
      </c>
      <c r="I18" s="43">
        <v>13200</v>
      </c>
      <c r="J18" s="43">
        <v>13200</v>
      </c>
      <c r="K18" s="43" t="s">
        <v>263</v>
      </c>
      <c r="L18" s="34" t="s">
        <v>268</v>
      </c>
      <c r="M18" s="44">
        <v>0</v>
      </c>
      <c r="N18" s="34"/>
      <c r="O18" s="45">
        <v>29824</v>
      </c>
      <c r="P18" s="45">
        <v>0</v>
      </c>
      <c r="Q18" s="34">
        <v>2200252855</v>
      </c>
      <c r="R18" s="46">
        <v>41829</v>
      </c>
      <c r="S18" s="45">
        <v>633331</v>
      </c>
      <c r="T18" s="34" t="s">
        <v>237</v>
      </c>
      <c r="U18" s="46">
        <v>41713</v>
      </c>
      <c r="V18" s="46">
        <v>41787</v>
      </c>
      <c r="W18" s="46"/>
      <c r="X18" s="45">
        <v>33700</v>
      </c>
      <c r="Y18" s="45">
        <v>29824</v>
      </c>
      <c r="Z18" s="45">
        <v>29824</v>
      </c>
      <c r="AA18" s="45">
        <v>3876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25948</v>
      </c>
    </row>
    <row r="19" spans="1:34" x14ac:dyDescent="0.35">
      <c r="A19" s="37">
        <v>891900446</v>
      </c>
      <c r="B19" s="34" t="s">
        <v>96</v>
      </c>
      <c r="C19" s="34"/>
      <c r="D19" s="36">
        <v>813803</v>
      </c>
      <c r="E19" s="36">
        <v>813803</v>
      </c>
      <c r="F19" s="34" t="s">
        <v>140</v>
      </c>
      <c r="G19" s="42">
        <v>40967</v>
      </c>
      <c r="H19" s="42">
        <v>40997</v>
      </c>
      <c r="I19" s="43">
        <v>7400</v>
      </c>
      <c r="J19" s="43">
        <v>7400</v>
      </c>
      <c r="K19" s="43" t="s">
        <v>263</v>
      </c>
      <c r="L19" s="34" t="s">
        <v>268</v>
      </c>
      <c r="M19" s="44">
        <v>0</v>
      </c>
      <c r="N19" s="34"/>
      <c r="O19" s="45">
        <v>7796</v>
      </c>
      <c r="P19" s="45">
        <v>0</v>
      </c>
      <c r="Q19" s="34">
        <v>2200252855</v>
      </c>
      <c r="R19" s="46">
        <v>41829</v>
      </c>
      <c r="S19" s="45">
        <v>633331</v>
      </c>
      <c r="T19" s="34" t="s">
        <v>237</v>
      </c>
      <c r="U19" s="46">
        <v>41713</v>
      </c>
      <c r="V19" s="46">
        <v>41787</v>
      </c>
      <c r="W19" s="46"/>
      <c r="X19" s="45">
        <v>10196</v>
      </c>
      <c r="Y19" s="45">
        <v>7796</v>
      </c>
      <c r="Z19" s="45">
        <v>7796</v>
      </c>
      <c r="AA19" s="45">
        <v>2400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5396</v>
      </c>
    </row>
    <row r="20" spans="1:34" x14ac:dyDescent="0.35">
      <c r="A20" s="37">
        <v>891900446</v>
      </c>
      <c r="B20" s="34" t="s">
        <v>96</v>
      </c>
      <c r="C20" s="34"/>
      <c r="D20" s="36">
        <v>814817</v>
      </c>
      <c r="E20" s="36">
        <v>814817</v>
      </c>
      <c r="F20" s="34" t="s">
        <v>141</v>
      </c>
      <c r="G20" s="42">
        <v>40967</v>
      </c>
      <c r="H20" s="42">
        <v>40997</v>
      </c>
      <c r="I20" s="43">
        <v>7400</v>
      </c>
      <c r="J20" s="43">
        <v>7400</v>
      </c>
      <c r="K20" s="43" t="s">
        <v>263</v>
      </c>
      <c r="L20" s="34" t="s">
        <v>268</v>
      </c>
      <c r="M20" s="44">
        <v>0</v>
      </c>
      <c r="N20" s="34"/>
      <c r="O20" s="45">
        <v>22200</v>
      </c>
      <c r="P20" s="45">
        <v>0</v>
      </c>
      <c r="Q20" s="34">
        <v>2200252855</v>
      </c>
      <c r="R20" s="46">
        <v>41829</v>
      </c>
      <c r="S20" s="45">
        <v>633331</v>
      </c>
      <c r="T20" s="34" t="s">
        <v>237</v>
      </c>
      <c r="U20" s="46">
        <v>41716</v>
      </c>
      <c r="V20" s="46">
        <v>41787</v>
      </c>
      <c r="W20" s="46"/>
      <c r="X20" s="45">
        <v>24600</v>
      </c>
      <c r="Y20" s="45">
        <v>22200</v>
      </c>
      <c r="Z20" s="45">
        <v>22200</v>
      </c>
      <c r="AA20" s="45">
        <v>2400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5">
        <v>0</v>
      </c>
      <c r="AH20" s="45">
        <v>19800</v>
      </c>
    </row>
    <row r="21" spans="1:34" x14ac:dyDescent="0.35">
      <c r="A21" s="37">
        <v>891900446</v>
      </c>
      <c r="B21" s="34" t="s">
        <v>96</v>
      </c>
      <c r="C21" s="34"/>
      <c r="D21" s="36">
        <v>814936</v>
      </c>
      <c r="E21" s="36">
        <v>814936</v>
      </c>
      <c r="F21" s="34" t="s">
        <v>142</v>
      </c>
      <c r="G21" s="42">
        <v>40967</v>
      </c>
      <c r="H21" s="42">
        <v>40997</v>
      </c>
      <c r="I21" s="43">
        <v>18400</v>
      </c>
      <c r="J21" s="43">
        <v>18400</v>
      </c>
      <c r="K21" s="43" t="s">
        <v>263</v>
      </c>
      <c r="L21" s="34" t="s">
        <v>268</v>
      </c>
      <c r="M21" s="44">
        <v>0</v>
      </c>
      <c r="N21" s="34"/>
      <c r="O21" s="45">
        <v>2303</v>
      </c>
      <c r="P21" s="45">
        <v>0</v>
      </c>
      <c r="Q21" s="34">
        <v>2200252855</v>
      </c>
      <c r="R21" s="46">
        <v>41829</v>
      </c>
      <c r="S21" s="45">
        <v>633331</v>
      </c>
      <c r="T21" s="34" t="s">
        <v>237</v>
      </c>
      <c r="U21" s="46">
        <v>41716</v>
      </c>
      <c r="V21" s="46">
        <v>41787</v>
      </c>
      <c r="W21" s="46"/>
      <c r="X21" s="45">
        <v>4703</v>
      </c>
      <c r="Y21" s="45">
        <v>2303</v>
      </c>
      <c r="Z21" s="45">
        <v>2303</v>
      </c>
      <c r="AA21" s="45">
        <v>2400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-97</v>
      </c>
    </row>
    <row r="22" spans="1:34" x14ac:dyDescent="0.35">
      <c r="A22" s="37">
        <v>891900446</v>
      </c>
      <c r="B22" s="34" t="s">
        <v>96</v>
      </c>
      <c r="C22" s="34"/>
      <c r="D22" s="36">
        <v>815846</v>
      </c>
      <c r="E22" s="36">
        <v>815846</v>
      </c>
      <c r="F22" s="34" t="s">
        <v>143</v>
      </c>
      <c r="G22" s="42">
        <v>40969</v>
      </c>
      <c r="H22" s="42">
        <v>40999</v>
      </c>
      <c r="I22" s="43">
        <v>3400</v>
      </c>
      <c r="J22" s="43">
        <v>3400</v>
      </c>
      <c r="K22" s="43" t="s">
        <v>263</v>
      </c>
      <c r="L22" s="34" t="s">
        <v>268</v>
      </c>
      <c r="M22" s="44">
        <v>0</v>
      </c>
      <c r="N22" s="34"/>
      <c r="O22" s="45">
        <v>22200</v>
      </c>
      <c r="P22" s="45">
        <v>0</v>
      </c>
      <c r="Q22" s="34">
        <v>2200252855</v>
      </c>
      <c r="R22" s="46">
        <v>41829</v>
      </c>
      <c r="S22" s="45">
        <v>633331</v>
      </c>
      <c r="T22" s="34" t="s">
        <v>237</v>
      </c>
      <c r="U22" s="46">
        <v>41718</v>
      </c>
      <c r="V22" s="46">
        <v>41787</v>
      </c>
      <c r="W22" s="46"/>
      <c r="X22" s="45">
        <v>24600</v>
      </c>
      <c r="Y22" s="45">
        <v>22200</v>
      </c>
      <c r="Z22" s="45">
        <v>22200</v>
      </c>
      <c r="AA22" s="45">
        <v>2400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19800</v>
      </c>
    </row>
    <row r="23" spans="1:34" x14ac:dyDescent="0.35">
      <c r="A23" s="37">
        <v>891900446</v>
      </c>
      <c r="B23" s="34" t="s">
        <v>96</v>
      </c>
      <c r="C23" s="34"/>
      <c r="D23" s="36">
        <v>815964</v>
      </c>
      <c r="E23" s="36">
        <v>815964</v>
      </c>
      <c r="F23" s="34" t="s">
        <v>144</v>
      </c>
      <c r="G23" s="42">
        <v>40992</v>
      </c>
      <c r="H23" s="42">
        <v>41022</v>
      </c>
      <c r="I23" s="43">
        <v>3400</v>
      </c>
      <c r="J23" s="43">
        <v>3400</v>
      </c>
      <c r="K23" s="43" t="s">
        <v>263</v>
      </c>
      <c r="L23" s="34" t="s">
        <v>268</v>
      </c>
      <c r="M23" s="44">
        <v>0</v>
      </c>
      <c r="N23" s="34"/>
      <c r="O23" s="45">
        <v>77703</v>
      </c>
      <c r="P23" s="45">
        <v>0</v>
      </c>
      <c r="Q23" s="34">
        <v>2200252855</v>
      </c>
      <c r="R23" s="46">
        <v>41829</v>
      </c>
      <c r="S23" s="45">
        <v>633331</v>
      </c>
      <c r="T23" s="34" t="s">
        <v>237</v>
      </c>
      <c r="U23" s="46">
        <v>41718</v>
      </c>
      <c r="V23" s="46">
        <v>41787</v>
      </c>
      <c r="W23" s="46"/>
      <c r="X23" s="45">
        <v>87800</v>
      </c>
      <c r="Y23" s="45">
        <v>77703</v>
      </c>
      <c r="Z23" s="45">
        <v>77703</v>
      </c>
      <c r="AA23" s="45">
        <v>10097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67606</v>
      </c>
    </row>
    <row r="24" spans="1:34" x14ac:dyDescent="0.35">
      <c r="A24" s="37">
        <v>891900446</v>
      </c>
      <c r="B24" s="34" t="s">
        <v>96</v>
      </c>
      <c r="C24" s="34"/>
      <c r="D24" s="36">
        <v>815975</v>
      </c>
      <c r="E24" s="36">
        <v>815975</v>
      </c>
      <c r="F24" s="34" t="s">
        <v>145</v>
      </c>
      <c r="G24" s="42">
        <v>41026</v>
      </c>
      <c r="H24" s="42">
        <v>41056</v>
      </c>
      <c r="I24" s="43">
        <v>84100</v>
      </c>
      <c r="J24" s="43">
        <v>84100</v>
      </c>
      <c r="K24" s="43" t="s">
        <v>263</v>
      </c>
      <c r="L24" s="34" t="s">
        <v>268</v>
      </c>
      <c r="M24" s="44">
        <v>0</v>
      </c>
      <c r="N24" s="34"/>
      <c r="O24" s="45">
        <v>30858</v>
      </c>
      <c r="P24" s="45">
        <v>0</v>
      </c>
      <c r="Q24" s="34">
        <v>2200252855</v>
      </c>
      <c r="R24" s="46">
        <v>41829</v>
      </c>
      <c r="S24" s="45">
        <v>633331</v>
      </c>
      <c r="T24" s="34" t="s">
        <v>237</v>
      </c>
      <c r="U24" s="46">
        <v>41718</v>
      </c>
      <c r="V24" s="46">
        <v>41787</v>
      </c>
      <c r="W24" s="46"/>
      <c r="X24" s="45">
        <v>33258</v>
      </c>
      <c r="Y24" s="45">
        <v>30858</v>
      </c>
      <c r="Z24" s="45">
        <v>30858</v>
      </c>
      <c r="AA24" s="45">
        <v>2400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28458</v>
      </c>
    </row>
    <row r="25" spans="1:34" x14ac:dyDescent="0.35">
      <c r="A25" s="37">
        <v>891900446</v>
      </c>
      <c r="B25" s="34" t="s">
        <v>96</v>
      </c>
      <c r="C25" s="34"/>
      <c r="D25" s="36">
        <v>818195</v>
      </c>
      <c r="E25" s="36">
        <v>818195</v>
      </c>
      <c r="F25" s="34" t="s">
        <v>146</v>
      </c>
      <c r="G25" s="42">
        <v>41159</v>
      </c>
      <c r="H25" s="42">
        <v>41189</v>
      </c>
      <c r="I25" s="43">
        <v>2200</v>
      </c>
      <c r="J25" s="43">
        <v>2200</v>
      </c>
      <c r="K25" s="43" t="s">
        <v>263</v>
      </c>
      <c r="L25" s="34" t="s">
        <v>268</v>
      </c>
      <c r="M25" s="44">
        <v>0</v>
      </c>
      <c r="N25" s="34"/>
      <c r="O25" s="45">
        <v>22200</v>
      </c>
      <c r="P25" s="45">
        <v>0</v>
      </c>
      <c r="Q25" s="34">
        <v>2200252855</v>
      </c>
      <c r="R25" s="46">
        <v>41829</v>
      </c>
      <c r="S25" s="45">
        <v>633331</v>
      </c>
      <c r="T25" s="34" t="s">
        <v>237</v>
      </c>
      <c r="U25" s="46">
        <v>41724</v>
      </c>
      <c r="V25" s="46">
        <v>41787</v>
      </c>
      <c r="W25" s="46"/>
      <c r="X25" s="45">
        <v>24600</v>
      </c>
      <c r="Y25" s="45">
        <v>22200</v>
      </c>
      <c r="Z25" s="45">
        <v>22200</v>
      </c>
      <c r="AA25" s="45">
        <v>2400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19800</v>
      </c>
    </row>
    <row r="26" spans="1:34" x14ac:dyDescent="0.35">
      <c r="A26" s="37">
        <v>891900446</v>
      </c>
      <c r="B26" s="34" t="s">
        <v>96</v>
      </c>
      <c r="C26" s="34"/>
      <c r="D26" s="36">
        <v>818223</v>
      </c>
      <c r="E26" s="36">
        <v>818223</v>
      </c>
      <c r="F26" s="34" t="s">
        <v>147</v>
      </c>
      <c r="G26" s="42">
        <v>41178</v>
      </c>
      <c r="H26" s="42">
        <v>41208</v>
      </c>
      <c r="I26" s="43">
        <v>2200</v>
      </c>
      <c r="J26" s="43">
        <v>2200</v>
      </c>
      <c r="K26" s="43" t="s">
        <v>263</v>
      </c>
      <c r="L26" s="34" t="s">
        <v>268</v>
      </c>
      <c r="M26" s="44">
        <v>0</v>
      </c>
      <c r="N26" s="34"/>
      <c r="O26" s="45">
        <v>7600</v>
      </c>
      <c r="P26" s="45">
        <v>0</v>
      </c>
      <c r="Q26" s="34">
        <v>2200252855</v>
      </c>
      <c r="R26" s="46">
        <v>41829</v>
      </c>
      <c r="S26" s="45">
        <v>633331</v>
      </c>
      <c r="T26" s="34" t="s">
        <v>237</v>
      </c>
      <c r="U26" s="46">
        <v>41724</v>
      </c>
      <c r="V26" s="46">
        <v>41787</v>
      </c>
      <c r="W26" s="46"/>
      <c r="X26" s="45">
        <v>7600</v>
      </c>
      <c r="Y26" s="45">
        <v>7600</v>
      </c>
      <c r="Z26" s="45">
        <v>7600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7600</v>
      </c>
    </row>
    <row r="27" spans="1:34" x14ac:dyDescent="0.35">
      <c r="A27" s="37">
        <v>891900446</v>
      </c>
      <c r="B27" s="34" t="s">
        <v>96</v>
      </c>
      <c r="C27" s="34"/>
      <c r="D27" s="36">
        <v>818267</v>
      </c>
      <c r="E27" s="36">
        <v>818267</v>
      </c>
      <c r="F27" s="34" t="s">
        <v>148</v>
      </c>
      <c r="G27" s="42">
        <v>41375</v>
      </c>
      <c r="H27" s="42">
        <v>41405</v>
      </c>
      <c r="I27" s="43">
        <v>2300</v>
      </c>
      <c r="J27" s="43">
        <v>2300</v>
      </c>
      <c r="K27" s="43" t="s">
        <v>263</v>
      </c>
      <c r="L27" s="34" t="s">
        <v>268</v>
      </c>
      <c r="M27" s="44">
        <v>0</v>
      </c>
      <c r="N27" s="34"/>
      <c r="O27" s="45">
        <v>11040</v>
      </c>
      <c r="P27" s="45">
        <v>0</v>
      </c>
      <c r="Q27" s="34">
        <v>2200252855</v>
      </c>
      <c r="R27" s="46">
        <v>41829</v>
      </c>
      <c r="S27" s="45">
        <v>633331</v>
      </c>
      <c r="T27" s="34" t="s">
        <v>237</v>
      </c>
      <c r="U27" s="46">
        <v>41724</v>
      </c>
      <c r="V27" s="46">
        <v>41787</v>
      </c>
      <c r="W27" s="46"/>
      <c r="X27" s="45">
        <v>11040</v>
      </c>
      <c r="Y27" s="45">
        <v>11040</v>
      </c>
      <c r="Z27" s="45">
        <v>11040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11040</v>
      </c>
    </row>
    <row r="28" spans="1:34" x14ac:dyDescent="0.35">
      <c r="A28" s="37">
        <v>891900446</v>
      </c>
      <c r="B28" s="34" t="s">
        <v>96</v>
      </c>
      <c r="C28" s="34"/>
      <c r="D28" s="36">
        <v>818375</v>
      </c>
      <c r="E28" s="36">
        <v>818375</v>
      </c>
      <c r="F28" s="34" t="s">
        <v>149</v>
      </c>
      <c r="G28" s="42">
        <v>41396</v>
      </c>
      <c r="H28" s="42">
        <v>41426</v>
      </c>
      <c r="I28" s="43">
        <v>24900</v>
      </c>
      <c r="J28" s="43">
        <v>24900</v>
      </c>
      <c r="K28" s="43" t="s">
        <v>263</v>
      </c>
      <c r="L28" s="34" t="s">
        <v>268</v>
      </c>
      <c r="M28" s="44">
        <v>0</v>
      </c>
      <c r="N28" s="34"/>
      <c r="O28" s="45">
        <v>5220</v>
      </c>
      <c r="P28" s="45">
        <v>0</v>
      </c>
      <c r="Q28" s="34">
        <v>2200252855</v>
      </c>
      <c r="R28" s="46">
        <v>41829</v>
      </c>
      <c r="S28" s="45">
        <v>633331</v>
      </c>
      <c r="T28" s="34" t="s">
        <v>237</v>
      </c>
      <c r="U28" s="46">
        <v>41724</v>
      </c>
      <c r="V28" s="46">
        <v>41787</v>
      </c>
      <c r="W28" s="46"/>
      <c r="X28" s="45">
        <v>5220</v>
      </c>
      <c r="Y28" s="45">
        <v>5220</v>
      </c>
      <c r="Z28" s="45">
        <v>5220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5220</v>
      </c>
    </row>
    <row r="29" spans="1:34" x14ac:dyDescent="0.35">
      <c r="A29" s="37">
        <v>891900446</v>
      </c>
      <c r="B29" s="34" t="s">
        <v>96</v>
      </c>
      <c r="C29" s="34"/>
      <c r="D29" s="36">
        <v>818394</v>
      </c>
      <c r="E29" s="36">
        <v>818394</v>
      </c>
      <c r="F29" s="34" t="s">
        <v>150</v>
      </c>
      <c r="G29" s="42">
        <v>41429</v>
      </c>
      <c r="H29" s="42">
        <v>41459</v>
      </c>
      <c r="I29" s="43">
        <v>17986</v>
      </c>
      <c r="J29" s="43">
        <v>17986</v>
      </c>
      <c r="K29" s="43" t="s">
        <v>263</v>
      </c>
      <c r="L29" s="34" t="s">
        <v>268</v>
      </c>
      <c r="M29" s="44">
        <v>0</v>
      </c>
      <c r="N29" s="34"/>
      <c r="O29" s="45">
        <v>22200</v>
      </c>
      <c r="P29" s="45">
        <v>0</v>
      </c>
      <c r="Q29" s="34">
        <v>2200252855</v>
      </c>
      <c r="R29" s="46">
        <v>41829</v>
      </c>
      <c r="S29" s="45">
        <v>633331</v>
      </c>
      <c r="T29" s="34" t="s">
        <v>237</v>
      </c>
      <c r="U29" s="46">
        <v>41724</v>
      </c>
      <c r="V29" s="46">
        <v>41787</v>
      </c>
      <c r="W29" s="46"/>
      <c r="X29" s="45">
        <v>24600</v>
      </c>
      <c r="Y29" s="45">
        <v>22200</v>
      </c>
      <c r="Z29" s="45">
        <v>22200</v>
      </c>
      <c r="AA29" s="45">
        <v>2400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19800</v>
      </c>
    </row>
    <row r="30" spans="1:34" x14ac:dyDescent="0.35">
      <c r="A30" s="37">
        <v>891900446</v>
      </c>
      <c r="B30" s="34" t="s">
        <v>96</v>
      </c>
      <c r="C30" s="34"/>
      <c r="D30" s="36">
        <v>818477</v>
      </c>
      <c r="E30" s="36">
        <v>818477</v>
      </c>
      <c r="F30" s="34" t="s">
        <v>151</v>
      </c>
      <c r="G30" s="42">
        <v>41474</v>
      </c>
      <c r="H30" s="42">
        <v>41504</v>
      </c>
      <c r="I30" s="43">
        <v>27200</v>
      </c>
      <c r="J30" s="43">
        <v>27200</v>
      </c>
      <c r="K30" s="43" t="s">
        <v>263</v>
      </c>
      <c r="L30" s="34" t="s">
        <v>268</v>
      </c>
      <c r="M30" s="44">
        <v>0</v>
      </c>
      <c r="N30" s="34"/>
      <c r="O30" s="45">
        <v>2250</v>
      </c>
      <c r="P30" s="45">
        <v>0</v>
      </c>
      <c r="Q30" s="34">
        <v>2200252855</v>
      </c>
      <c r="R30" s="46">
        <v>41829</v>
      </c>
      <c r="S30" s="45">
        <v>633331</v>
      </c>
      <c r="T30" s="34" t="s">
        <v>237</v>
      </c>
      <c r="U30" s="46">
        <v>41724</v>
      </c>
      <c r="V30" s="46">
        <v>41787</v>
      </c>
      <c r="W30" s="46"/>
      <c r="X30" s="45">
        <v>4650</v>
      </c>
      <c r="Y30" s="45">
        <v>2250</v>
      </c>
      <c r="Z30" s="45">
        <v>2250</v>
      </c>
      <c r="AA30" s="45">
        <v>2400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-150</v>
      </c>
    </row>
    <row r="31" spans="1:34" x14ac:dyDescent="0.35">
      <c r="A31" s="37">
        <v>891900446</v>
      </c>
      <c r="B31" s="34" t="s">
        <v>96</v>
      </c>
      <c r="C31" s="34"/>
      <c r="D31" s="36">
        <v>818498</v>
      </c>
      <c r="E31" s="36">
        <v>818498</v>
      </c>
      <c r="F31" s="34" t="s">
        <v>152</v>
      </c>
      <c r="G31" s="42">
        <v>41474</v>
      </c>
      <c r="H31" s="42">
        <v>41504</v>
      </c>
      <c r="I31" s="43">
        <v>21619</v>
      </c>
      <c r="J31" s="43">
        <v>21619</v>
      </c>
      <c r="K31" s="43" t="s">
        <v>263</v>
      </c>
      <c r="L31" s="34" t="s">
        <v>268</v>
      </c>
      <c r="M31" s="44">
        <v>0</v>
      </c>
      <c r="N31" s="34"/>
      <c r="O31" s="45">
        <v>5500</v>
      </c>
      <c r="P31" s="45">
        <v>0</v>
      </c>
      <c r="Q31" s="34">
        <v>2200252855</v>
      </c>
      <c r="R31" s="46">
        <v>41829</v>
      </c>
      <c r="S31" s="45">
        <v>633331</v>
      </c>
      <c r="T31" s="34" t="s">
        <v>237</v>
      </c>
      <c r="U31" s="46">
        <v>41724</v>
      </c>
      <c r="V31" s="46">
        <v>41787</v>
      </c>
      <c r="W31" s="46"/>
      <c r="X31" s="45">
        <v>5500</v>
      </c>
      <c r="Y31" s="45">
        <v>5500</v>
      </c>
      <c r="Z31" s="45">
        <v>5500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5500</v>
      </c>
    </row>
    <row r="32" spans="1:34" x14ac:dyDescent="0.35">
      <c r="A32" s="37">
        <v>891900446</v>
      </c>
      <c r="B32" s="34" t="s">
        <v>96</v>
      </c>
      <c r="C32" s="34"/>
      <c r="D32" s="36">
        <v>818772</v>
      </c>
      <c r="E32" s="36">
        <v>818772</v>
      </c>
      <c r="F32" s="34" t="s">
        <v>153</v>
      </c>
      <c r="G32" s="42">
        <v>41474</v>
      </c>
      <c r="H32" s="42">
        <v>41504</v>
      </c>
      <c r="I32" s="43">
        <v>5238</v>
      </c>
      <c r="J32" s="43">
        <v>5238</v>
      </c>
      <c r="K32" s="43" t="s">
        <v>263</v>
      </c>
      <c r="L32" s="34" t="s">
        <v>268</v>
      </c>
      <c r="M32" s="44">
        <v>0</v>
      </c>
      <c r="N32" s="34"/>
      <c r="O32" s="45">
        <v>22200</v>
      </c>
      <c r="P32" s="45">
        <v>0</v>
      </c>
      <c r="Q32" s="34">
        <v>2200252855</v>
      </c>
      <c r="R32" s="46">
        <v>41829</v>
      </c>
      <c r="S32" s="45">
        <v>633331</v>
      </c>
      <c r="T32" s="34" t="s">
        <v>237</v>
      </c>
      <c r="U32" s="46">
        <v>41725</v>
      </c>
      <c r="V32" s="46">
        <v>41787</v>
      </c>
      <c r="W32" s="46"/>
      <c r="X32" s="45">
        <v>24600</v>
      </c>
      <c r="Y32" s="45">
        <v>22200</v>
      </c>
      <c r="Z32" s="45">
        <v>22200</v>
      </c>
      <c r="AA32" s="45">
        <v>2400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5">
        <v>0</v>
      </c>
      <c r="AH32" s="45">
        <v>19800</v>
      </c>
    </row>
    <row r="33" spans="1:34" x14ac:dyDescent="0.35">
      <c r="A33" s="37">
        <v>891900446</v>
      </c>
      <c r="B33" s="34" t="s">
        <v>96</v>
      </c>
      <c r="C33" s="34"/>
      <c r="D33" s="36">
        <v>818796</v>
      </c>
      <c r="E33" s="36">
        <v>818796</v>
      </c>
      <c r="F33" s="34" t="s">
        <v>154</v>
      </c>
      <c r="G33" s="42">
        <v>41477</v>
      </c>
      <c r="H33" s="42">
        <v>41507</v>
      </c>
      <c r="I33" s="43">
        <v>7300</v>
      </c>
      <c r="J33" s="43">
        <v>7300</v>
      </c>
      <c r="K33" s="43" t="s">
        <v>263</v>
      </c>
      <c r="L33" s="34" t="s">
        <v>268</v>
      </c>
      <c r="M33" s="44">
        <v>0</v>
      </c>
      <c r="N33" s="34"/>
      <c r="O33" s="45">
        <v>22200</v>
      </c>
      <c r="P33" s="45">
        <v>0</v>
      </c>
      <c r="Q33" s="34">
        <v>2200252855</v>
      </c>
      <c r="R33" s="46">
        <v>41829</v>
      </c>
      <c r="S33" s="45">
        <v>633331</v>
      </c>
      <c r="T33" s="34" t="s">
        <v>237</v>
      </c>
      <c r="U33" s="46">
        <v>41725</v>
      </c>
      <c r="V33" s="46">
        <v>41787</v>
      </c>
      <c r="W33" s="46"/>
      <c r="X33" s="45">
        <v>24600</v>
      </c>
      <c r="Y33" s="45">
        <v>22200</v>
      </c>
      <c r="Z33" s="45">
        <v>22200</v>
      </c>
      <c r="AA33" s="45">
        <v>2400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19800</v>
      </c>
    </row>
    <row r="34" spans="1:34" x14ac:dyDescent="0.35">
      <c r="A34" s="37">
        <v>891900446</v>
      </c>
      <c r="B34" s="34" t="s">
        <v>96</v>
      </c>
      <c r="C34" s="34"/>
      <c r="D34" s="36">
        <v>818829</v>
      </c>
      <c r="E34" s="36">
        <v>818829</v>
      </c>
      <c r="F34" s="34" t="s">
        <v>155</v>
      </c>
      <c r="G34" s="42">
        <v>41477</v>
      </c>
      <c r="H34" s="42">
        <v>41507</v>
      </c>
      <c r="I34" s="43">
        <v>33300</v>
      </c>
      <c r="J34" s="43">
        <v>33300</v>
      </c>
      <c r="K34" s="43" t="s">
        <v>263</v>
      </c>
      <c r="L34" s="34" t="s">
        <v>268</v>
      </c>
      <c r="M34" s="44">
        <v>0</v>
      </c>
      <c r="N34" s="34"/>
      <c r="O34" s="45">
        <v>7995</v>
      </c>
      <c r="P34" s="45">
        <v>0</v>
      </c>
      <c r="Q34" s="34">
        <v>2200252855</v>
      </c>
      <c r="R34" s="46">
        <v>41829</v>
      </c>
      <c r="S34" s="45">
        <v>633331</v>
      </c>
      <c r="T34" s="34" t="s">
        <v>237</v>
      </c>
      <c r="U34" s="46">
        <v>41725</v>
      </c>
      <c r="V34" s="46">
        <v>41787</v>
      </c>
      <c r="W34" s="46"/>
      <c r="X34" s="45">
        <v>10395</v>
      </c>
      <c r="Y34" s="45">
        <v>7995</v>
      </c>
      <c r="Z34" s="45">
        <v>7995</v>
      </c>
      <c r="AA34" s="45">
        <v>2400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5595</v>
      </c>
    </row>
    <row r="35" spans="1:34" x14ac:dyDescent="0.35">
      <c r="A35" s="37">
        <v>891900446</v>
      </c>
      <c r="B35" s="34" t="s">
        <v>96</v>
      </c>
      <c r="C35" s="34"/>
      <c r="D35" s="36">
        <v>818903</v>
      </c>
      <c r="E35" s="36">
        <v>818903</v>
      </c>
      <c r="F35" s="34" t="s">
        <v>156</v>
      </c>
      <c r="G35" s="42">
        <v>41554</v>
      </c>
      <c r="H35" s="42">
        <v>41584</v>
      </c>
      <c r="I35" s="43">
        <v>39735</v>
      </c>
      <c r="J35" s="43">
        <v>39735</v>
      </c>
      <c r="K35" s="43" t="s">
        <v>263</v>
      </c>
      <c r="L35" s="34" t="s">
        <v>268</v>
      </c>
      <c r="M35" s="44">
        <v>0</v>
      </c>
      <c r="N35" s="34"/>
      <c r="O35" s="45">
        <v>10109</v>
      </c>
      <c r="P35" s="45">
        <v>0</v>
      </c>
      <c r="Q35" s="34">
        <v>2200252855</v>
      </c>
      <c r="R35" s="46">
        <v>41829</v>
      </c>
      <c r="S35" s="45">
        <v>633331</v>
      </c>
      <c r="T35" s="34" t="s">
        <v>237</v>
      </c>
      <c r="U35" s="46">
        <v>41725</v>
      </c>
      <c r="V35" s="46">
        <v>41787</v>
      </c>
      <c r="W35" s="46"/>
      <c r="X35" s="45">
        <v>12509</v>
      </c>
      <c r="Y35" s="45">
        <v>10109</v>
      </c>
      <c r="Z35" s="45">
        <v>10109</v>
      </c>
      <c r="AA35" s="45">
        <v>2400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7709</v>
      </c>
    </row>
    <row r="36" spans="1:34" x14ac:dyDescent="0.35">
      <c r="A36" s="37">
        <v>891900446</v>
      </c>
      <c r="B36" s="34" t="s">
        <v>96</v>
      </c>
      <c r="C36" s="34"/>
      <c r="D36" s="36">
        <v>820659</v>
      </c>
      <c r="E36" s="36">
        <v>820659</v>
      </c>
      <c r="F36" s="34" t="s">
        <v>157</v>
      </c>
      <c r="G36" s="42">
        <v>41578</v>
      </c>
      <c r="H36" s="42">
        <v>41608</v>
      </c>
      <c r="I36" s="43">
        <v>43469</v>
      </c>
      <c r="J36" s="43">
        <v>43469</v>
      </c>
      <c r="K36" s="43" t="s">
        <v>263</v>
      </c>
      <c r="L36" s="34" t="s">
        <v>268</v>
      </c>
      <c r="M36" s="44">
        <v>0</v>
      </c>
      <c r="N36" s="34"/>
      <c r="O36" s="45">
        <v>7600</v>
      </c>
      <c r="P36" s="45">
        <v>0</v>
      </c>
      <c r="Q36" s="34">
        <v>2200252855</v>
      </c>
      <c r="R36" s="46">
        <v>41829</v>
      </c>
      <c r="S36" s="45">
        <v>633331</v>
      </c>
      <c r="T36" s="34" t="s">
        <v>237</v>
      </c>
      <c r="U36" s="46">
        <v>41729</v>
      </c>
      <c r="V36" s="46">
        <v>41787</v>
      </c>
      <c r="W36" s="46"/>
      <c r="X36" s="45">
        <v>7600</v>
      </c>
      <c r="Y36" s="45">
        <v>7600</v>
      </c>
      <c r="Z36" s="45">
        <v>7600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7600</v>
      </c>
    </row>
    <row r="37" spans="1:34" x14ac:dyDescent="0.35">
      <c r="A37" s="37">
        <v>891900446</v>
      </c>
      <c r="B37" s="34" t="s">
        <v>96</v>
      </c>
      <c r="C37" s="34"/>
      <c r="D37" s="36">
        <v>820684</v>
      </c>
      <c r="E37" s="36">
        <v>820684</v>
      </c>
      <c r="F37" s="34" t="s">
        <v>158</v>
      </c>
      <c r="G37" s="42">
        <v>41663</v>
      </c>
      <c r="H37" s="42">
        <v>41693</v>
      </c>
      <c r="I37" s="43">
        <v>37980</v>
      </c>
      <c r="J37" s="43">
        <v>37980</v>
      </c>
      <c r="K37" s="43" t="s">
        <v>263</v>
      </c>
      <c r="L37" s="34" t="s">
        <v>268</v>
      </c>
      <c r="M37" s="44">
        <v>0</v>
      </c>
      <c r="N37" s="34"/>
      <c r="O37" s="45">
        <v>23100</v>
      </c>
      <c r="P37" s="45">
        <v>0</v>
      </c>
      <c r="Q37" s="34">
        <v>2200252855</v>
      </c>
      <c r="R37" s="46">
        <v>41829</v>
      </c>
      <c r="S37" s="45">
        <v>633331</v>
      </c>
      <c r="T37" s="34" t="s">
        <v>237</v>
      </c>
      <c r="U37" s="46">
        <v>41729</v>
      </c>
      <c r="V37" s="46">
        <v>41787</v>
      </c>
      <c r="W37" s="46"/>
      <c r="X37" s="45">
        <v>26000</v>
      </c>
      <c r="Y37" s="45">
        <v>23100</v>
      </c>
      <c r="Z37" s="45">
        <v>23100</v>
      </c>
      <c r="AA37" s="45">
        <v>2900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20200</v>
      </c>
    </row>
    <row r="38" spans="1:34" x14ac:dyDescent="0.35">
      <c r="A38" s="37">
        <v>891900446</v>
      </c>
      <c r="B38" s="34" t="s">
        <v>96</v>
      </c>
      <c r="C38" s="34"/>
      <c r="D38" s="36">
        <v>820709</v>
      </c>
      <c r="E38" s="36">
        <v>820709</v>
      </c>
      <c r="F38" s="34" t="s">
        <v>159</v>
      </c>
      <c r="G38" s="42">
        <v>41694</v>
      </c>
      <c r="H38" s="42">
        <v>41724</v>
      </c>
      <c r="I38" s="43">
        <v>6160</v>
      </c>
      <c r="J38" s="43">
        <v>6160</v>
      </c>
      <c r="K38" s="43" t="s">
        <v>263</v>
      </c>
      <c r="L38" s="34" t="s">
        <v>268</v>
      </c>
      <c r="M38" s="44">
        <v>0</v>
      </c>
      <c r="N38" s="34"/>
      <c r="O38" s="45">
        <v>14400</v>
      </c>
      <c r="P38" s="45">
        <v>0</v>
      </c>
      <c r="Q38" s="34">
        <v>2200252855</v>
      </c>
      <c r="R38" s="46">
        <v>41829</v>
      </c>
      <c r="S38" s="45">
        <v>633331</v>
      </c>
      <c r="T38" s="34" t="s">
        <v>237</v>
      </c>
      <c r="U38" s="46">
        <v>41729</v>
      </c>
      <c r="V38" s="46">
        <v>41787</v>
      </c>
      <c r="W38" s="46"/>
      <c r="X38" s="45">
        <v>16800</v>
      </c>
      <c r="Y38" s="45">
        <v>14400</v>
      </c>
      <c r="Z38" s="45">
        <v>14400</v>
      </c>
      <c r="AA38" s="45">
        <v>2400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12000</v>
      </c>
    </row>
    <row r="39" spans="1:34" x14ac:dyDescent="0.35">
      <c r="A39" s="37">
        <v>891900446</v>
      </c>
      <c r="B39" s="34" t="s">
        <v>96</v>
      </c>
      <c r="C39" s="34"/>
      <c r="D39" s="36">
        <v>822343</v>
      </c>
      <c r="E39" s="36">
        <v>822343</v>
      </c>
      <c r="F39" s="34" t="s">
        <v>160</v>
      </c>
      <c r="G39" s="42">
        <v>41706</v>
      </c>
      <c r="H39" s="42">
        <v>41736</v>
      </c>
      <c r="I39" s="43">
        <v>3900</v>
      </c>
      <c r="J39" s="43">
        <v>3900</v>
      </c>
      <c r="K39" s="43" t="s">
        <v>263</v>
      </c>
      <c r="L39" s="34" t="s">
        <v>268</v>
      </c>
      <c r="M39" s="44">
        <v>0</v>
      </c>
      <c r="N39" s="34"/>
      <c r="O39" s="45">
        <v>22200</v>
      </c>
      <c r="P39" s="45">
        <v>0</v>
      </c>
      <c r="Q39" s="34">
        <v>2200267507</v>
      </c>
      <c r="R39" s="46">
        <v>41912</v>
      </c>
      <c r="S39" s="45">
        <v>1182770</v>
      </c>
      <c r="T39" s="34" t="s">
        <v>237</v>
      </c>
      <c r="U39" s="46">
        <v>41732</v>
      </c>
      <c r="V39" s="46">
        <v>41829</v>
      </c>
      <c r="W39" s="46"/>
      <c r="X39" s="45">
        <v>24600</v>
      </c>
      <c r="Y39" s="45">
        <v>22200</v>
      </c>
      <c r="Z39" s="45">
        <v>22200</v>
      </c>
      <c r="AA39" s="45">
        <v>2400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19800</v>
      </c>
    </row>
    <row r="40" spans="1:34" x14ac:dyDescent="0.35">
      <c r="A40" s="37">
        <v>891900446</v>
      </c>
      <c r="B40" s="34" t="s">
        <v>96</v>
      </c>
      <c r="C40" s="34"/>
      <c r="D40" s="36">
        <v>830467</v>
      </c>
      <c r="E40" s="36">
        <v>830467</v>
      </c>
      <c r="F40" s="34" t="s">
        <v>161</v>
      </c>
      <c r="G40" s="42">
        <v>41718</v>
      </c>
      <c r="H40" s="42">
        <v>41748</v>
      </c>
      <c r="I40" s="43">
        <v>3900</v>
      </c>
      <c r="J40" s="43">
        <v>3900</v>
      </c>
      <c r="K40" s="43" t="s">
        <v>263</v>
      </c>
      <c r="L40" s="34" t="s">
        <v>268</v>
      </c>
      <c r="M40" s="44">
        <v>0</v>
      </c>
      <c r="N40" s="34"/>
      <c r="O40" s="45">
        <v>22200</v>
      </c>
      <c r="P40" s="45">
        <v>0</v>
      </c>
      <c r="Q40" s="34">
        <v>2200267507</v>
      </c>
      <c r="R40" s="46">
        <v>41912</v>
      </c>
      <c r="S40" s="45">
        <v>1182770</v>
      </c>
      <c r="T40" s="34" t="s">
        <v>237</v>
      </c>
      <c r="U40" s="46">
        <v>41752</v>
      </c>
      <c r="V40" s="46">
        <v>41829</v>
      </c>
      <c r="W40" s="46"/>
      <c r="X40" s="45">
        <v>24600</v>
      </c>
      <c r="Y40" s="45">
        <v>22200</v>
      </c>
      <c r="Z40" s="45">
        <v>22200</v>
      </c>
      <c r="AA40" s="45">
        <v>2400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19800</v>
      </c>
    </row>
    <row r="41" spans="1:34" x14ac:dyDescent="0.35">
      <c r="A41" s="37">
        <v>891900446</v>
      </c>
      <c r="B41" s="34" t="s">
        <v>96</v>
      </c>
      <c r="C41" s="34"/>
      <c r="D41" s="36">
        <v>927318</v>
      </c>
      <c r="E41" s="36">
        <v>927318</v>
      </c>
      <c r="F41" s="34" t="s">
        <v>163</v>
      </c>
      <c r="G41" s="42">
        <v>41914</v>
      </c>
      <c r="H41" s="42">
        <v>41944</v>
      </c>
      <c r="I41" s="43">
        <v>21400</v>
      </c>
      <c r="J41" s="43">
        <v>21400</v>
      </c>
      <c r="K41" s="43" t="s">
        <v>263</v>
      </c>
      <c r="L41" s="34" t="s">
        <v>268</v>
      </c>
      <c r="M41" s="44">
        <v>0</v>
      </c>
      <c r="N41" s="34"/>
      <c r="O41" s="45">
        <v>5500</v>
      </c>
      <c r="P41" s="45">
        <v>0</v>
      </c>
      <c r="Q41" s="34">
        <v>2200300606</v>
      </c>
      <c r="R41" s="46">
        <v>42122</v>
      </c>
      <c r="S41" s="45">
        <v>1234380</v>
      </c>
      <c r="T41" s="34" t="s">
        <v>237</v>
      </c>
      <c r="U41" s="46">
        <v>41953</v>
      </c>
      <c r="V41" s="46">
        <v>41995</v>
      </c>
      <c r="W41" s="46"/>
      <c r="X41" s="45">
        <v>5500</v>
      </c>
      <c r="Y41" s="45">
        <v>5500</v>
      </c>
      <c r="Z41" s="45">
        <v>5500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5500</v>
      </c>
    </row>
    <row r="42" spans="1:34" x14ac:dyDescent="0.35">
      <c r="A42" s="37">
        <v>891900446</v>
      </c>
      <c r="B42" s="34" t="s">
        <v>96</v>
      </c>
      <c r="C42" s="34"/>
      <c r="D42" s="36">
        <v>1016260</v>
      </c>
      <c r="E42" s="36">
        <v>1016260</v>
      </c>
      <c r="F42" s="34" t="s">
        <v>164</v>
      </c>
      <c r="G42" s="42">
        <v>42114</v>
      </c>
      <c r="H42" s="42">
        <v>42144</v>
      </c>
      <c r="I42" s="43">
        <v>42348</v>
      </c>
      <c r="J42" s="43">
        <v>42348</v>
      </c>
      <c r="K42" s="43" t="s">
        <v>263</v>
      </c>
      <c r="L42" s="34" t="s">
        <v>268</v>
      </c>
      <c r="M42" s="44">
        <v>0</v>
      </c>
      <c r="N42" s="34"/>
      <c r="O42" s="45">
        <v>23300</v>
      </c>
      <c r="P42" s="45">
        <v>0</v>
      </c>
      <c r="Q42" s="34">
        <v>2200330004</v>
      </c>
      <c r="R42" s="46">
        <v>42297</v>
      </c>
      <c r="S42" s="45">
        <v>1737559</v>
      </c>
      <c r="T42" s="34" t="s">
        <v>237</v>
      </c>
      <c r="U42" s="46">
        <v>42151</v>
      </c>
      <c r="V42" s="46">
        <v>42185</v>
      </c>
      <c r="W42" s="46"/>
      <c r="X42" s="45">
        <v>25800</v>
      </c>
      <c r="Y42" s="45">
        <v>23300</v>
      </c>
      <c r="Z42" s="45">
        <v>23300</v>
      </c>
      <c r="AA42" s="45">
        <v>2500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20800</v>
      </c>
    </row>
    <row r="43" spans="1:34" x14ac:dyDescent="0.35">
      <c r="A43" s="37">
        <v>891900446</v>
      </c>
      <c r="B43" s="34" t="s">
        <v>96</v>
      </c>
      <c r="C43" s="34"/>
      <c r="D43" s="36">
        <v>1031501</v>
      </c>
      <c r="E43" s="36">
        <v>1031501</v>
      </c>
      <c r="F43" s="34" t="s">
        <v>168</v>
      </c>
      <c r="G43" s="42">
        <v>42182</v>
      </c>
      <c r="H43" s="42">
        <v>42212</v>
      </c>
      <c r="I43" s="43">
        <v>21450</v>
      </c>
      <c r="J43" s="43">
        <v>21450</v>
      </c>
      <c r="K43" s="43" t="s">
        <v>263</v>
      </c>
      <c r="L43" s="34" t="s">
        <v>268</v>
      </c>
      <c r="M43" s="44">
        <v>0</v>
      </c>
      <c r="N43" s="34"/>
      <c r="O43" s="45">
        <v>21450</v>
      </c>
      <c r="P43" s="45">
        <v>0</v>
      </c>
      <c r="Q43" s="34">
        <v>2200403945</v>
      </c>
      <c r="R43" s="46">
        <v>42684</v>
      </c>
      <c r="S43" s="45">
        <v>140596</v>
      </c>
      <c r="T43" s="34" t="s">
        <v>237</v>
      </c>
      <c r="U43" s="46">
        <v>42182</v>
      </c>
      <c r="V43" s="46">
        <v>42222</v>
      </c>
      <c r="W43" s="46"/>
      <c r="X43" s="45">
        <v>21450</v>
      </c>
      <c r="Y43" s="45">
        <v>21450</v>
      </c>
      <c r="Z43" s="45">
        <v>21450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21450</v>
      </c>
    </row>
    <row r="44" spans="1:34" x14ac:dyDescent="0.35">
      <c r="A44" s="37">
        <v>891900446</v>
      </c>
      <c r="B44" s="34" t="s">
        <v>96</v>
      </c>
      <c r="C44" s="34"/>
      <c r="D44" s="36">
        <v>998933</v>
      </c>
      <c r="E44" s="36">
        <v>998933</v>
      </c>
      <c r="F44" s="34" t="s">
        <v>180</v>
      </c>
      <c r="G44" s="42">
        <v>42114</v>
      </c>
      <c r="H44" s="42">
        <v>42114</v>
      </c>
      <c r="I44" s="43">
        <v>42396</v>
      </c>
      <c r="J44" s="43">
        <v>42396</v>
      </c>
      <c r="K44" s="43" t="s">
        <v>263</v>
      </c>
      <c r="L44" s="34" t="s">
        <v>268</v>
      </c>
      <c r="M44" s="44">
        <v>0</v>
      </c>
      <c r="N44" s="34"/>
      <c r="O44" s="45">
        <v>42396</v>
      </c>
      <c r="P44" s="45">
        <v>0</v>
      </c>
      <c r="Q44" s="34">
        <v>2200403945</v>
      </c>
      <c r="R44" s="46">
        <v>42684</v>
      </c>
      <c r="S44" s="45">
        <v>140596</v>
      </c>
      <c r="T44" s="34" t="s">
        <v>237</v>
      </c>
      <c r="U44" s="46">
        <v>42114</v>
      </c>
      <c r="V44" s="46">
        <v>42150</v>
      </c>
      <c r="W44" s="46"/>
      <c r="X44" s="45">
        <v>42396</v>
      </c>
      <c r="Y44" s="45">
        <v>42396</v>
      </c>
      <c r="Z44" s="45">
        <v>42396</v>
      </c>
      <c r="AA44" s="45">
        <v>0</v>
      </c>
      <c r="AB44" s="45">
        <v>124739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42396</v>
      </c>
    </row>
    <row r="45" spans="1:34" x14ac:dyDescent="0.35">
      <c r="A45" s="37">
        <v>891900446</v>
      </c>
      <c r="B45" s="34" t="s">
        <v>96</v>
      </c>
      <c r="C45" s="34"/>
      <c r="D45" s="36">
        <v>999021</v>
      </c>
      <c r="E45" s="36">
        <v>999021</v>
      </c>
      <c r="F45" s="34" t="s">
        <v>181</v>
      </c>
      <c r="G45" s="42">
        <v>42114</v>
      </c>
      <c r="H45" s="42">
        <v>42114</v>
      </c>
      <c r="I45" s="43">
        <v>3708</v>
      </c>
      <c r="J45" s="43">
        <v>3708</v>
      </c>
      <c r="K45" s="43" t="s">
        <v>263</v>
      </c>
      <c r="L45" s="34" t="s">
        <v>268</v>
      </c>
      <c r="M45" s="44">
        <v>0</v>
      </c>
      <c r="N45" s="34"/>
      <c r="O45" s="45">
        <v>3708</v>
      </c>
      <c r="P45" s="45">
        <v>0</v>
      </c>
      <c r="Q45" s="34">
        <v>2200403945</v>
      </c>
      <c r="R45" s="46">
        <v>42684</v>
      </c>
      <c r="S45" s="45">
        <v>140596</v>
      </c>
      <c r="T45" s="34" t="s">
        <v>237</v>
      </c>
      <c r="U45" s="46">
        <v>42114</v>
      </c>
      <c r="V45" s="46">
        <v>42150</v>
      </c>
      <c r="W45" s="46"/>
      <c r="X45" s="45">
        <v>3708</v>
      </c>
      <c r="Y45" s="45">
        <v>3708</v>
      </c>
      <c r="Z45" s="45">
        <v>3708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3708</v>
      </c>
    </row>
    <row r="46" spans="1:34" x14ac:dyDescent="0.35">
      <c r="A46" s="37">
        <v>891900446</v>
      </c>
      <c r="B46" s="34" t="s">
        <v>96</v>
      </c>
      <c r="C46" s="34"/>
      <c r="D46" s="36">
        <v>1001445</v>
      </c>
      <c r="E46" s="36">
        <v>1001445</v>
      </c>
      <c r="F46" s="34" t="s">
        <v>182</v>
      </c>
      <c r="G46" s="42">
        <v>42118</v>
      </c>
      <c r="H46" s="42">
        <v>42118</v>
      </c>
      <c r="I46" s="43">
        <v>4894</v>
      </c>
      <c r="J46" s="43">
        <v>4894</v>
      </c>
      <c r="K46" s="43" t="s">
        <v>263</v>
      </c>
      <c r="L46" s="34" t="s">
        <v>268</v>
      </c>
      <c r="M46" s="44">
        <v>0</v>
      </c>
      <c r="N46" s="34"/>
      <c r="O46" s="45">
        <v>4894</v>
      </c>
      <c r="P46" s="45">
        <v>0</v>
      </c>
      <c r="Q46" s="34">
        <v>2200403945</v>
      </c>
      <c r="R46" s="46">
        <v>42684</v>
      </c>
      <c r="S46" s="45">
        <v>140596</v>
      </c>
      <c r="T46" s="34" t="s">
        <v>237</v>
      </c>
      <c r="U46" s="46">
        <v>42118</v>
      </c>
      <c r="V46" s="46">
        <v>42150</v>
      </c>
      <c r="W46" s="46"/>
      <c r="X46" s="45">
        <v>4894</v>
      </c>
      <c r="Y46" s="45">
        <v>4894</v>
      </c>
      <c r="Z46" s="45">
        <v>4894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4894</v>
      </c>
    </row>
    <row r="47" spans="1:34" x14ac:dyDescent="0.35">
      <c r="A47" s="37">
        <v>891900446</v>
      </c>
      <c r="B47" s="34" t="s">
        <v>96</v>
      </c>
      <c r="C47" s="34"/>
      <c r="D47" s="36">
        <v>1020453</v>
      </c>
      <c r="E47" s="36">
        <v>1020453</v>
      </c>
      <c r="F47" s="34" t="s">
        <v>183</v>
      </c>
      <c r="G47" s="42">
        <v>42159</v>
      </c>
      <c r="H47" s="42">
        <v>42159</v>
      </c>
      <c r="I47" s="43">
        <v>25800</v>
      </c>
      <c r="J47" s="43">
        <v>25800</v>
      </c>
      <c r="K47" s="43" t="s">
        <v>263</v>
      </c>
      <c r="L47" s="34" t="s">
        <v>268</v>
      </c>
      <c r="M47" s="44">
        <v>0</v>
      </c>
      <c r="N47" s="34"/>
      <c r="O47" s="45">
        <v>25800</v>
      </c>
      <c r="P47" s="45">
        <v>0</v>
      </c>
      <c r="Q47" s="34">
        <v>2200403945</v>
      </c>
      <c r="R47" s="46">
        <v>42684</v>
      </c>
      <c r="S47" s="45">
        <v>140596</v>
      </c>
      <c r="T47" s="34" t="s">
        <v>237</v>
      </c>
      <c r="U47" s="46">
        <v>42159</v>
      </c>
      <c r="V47" s="46">
        <v>42227</v>
      </c>
      <c r="W47" s="46"/>
      <c r="X47" s="45">
        <v>25800</v>
      </c>
      <c r="Y47" s="45">
        <v>25800</v>
      </c>
      <c r="Z47" s="45">
        <v>25800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25800</v>
      </c>
    </row>
    <row r="48" spans="1:34" x14ac:dyDescent="0.35">
      <c r="A48" s="37">
        <v>891900446</v>
      </c>
      <c r="B48" s="34" t="s">
        <v>96</v>
      </c>
      <c r="C48" s="34"/>
      <c r="D48" s="36">
        <v>493943</v>
      </c>
      <c r="E48" s="36">
        <v>493943</v>
      </c>
      <c r="F48" s="34" t="s">
        <v>117</v>
      </c>
      <c r="G48" s="42">
        <v>40835</v>
      </c>
      <c r="H48" s="42">
        <v>40865</v>
      </c>
      <c r="I48" s="43">
        <v>16600</v>
      </c>
      <c r="J48" s="43">
        <v>16600</v>
      </c>
      <c r="K48" s="43" t="s">
        <v>265</v>
      </c>
      <c r="L48" s="34" t="s">
        <v>267</v>
      </c>
      <c r="M48" s="44">
        <v>0</v>
      </c>
      <c r="N48" s="34"/>
      <c r="O48" s="45">
        <v>0</v>
      </c>
      <c r="P48" s="45">
        <v>0</v>
      </c>
      <c r="Q48" s="34"/>
      <c r="R48" s="46"/>
      <c r="S48" s="45">
        <v>0</v>
      </c>
      <c r="T48" s="34"/>
      <c r="U48" s="46"/>
      <c r="V48" s="46"/>
      <c r="W48" s="46"/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</row>
    <row r="49" spans="1:34" x14ac:dyDescent="0.35">
      <c r="A49" s="37">
        <v>891900446</v>
      </c>
      <c r="B49" s="34" t="s">
        <v>96</v>
      </c>
      <c r="C49" s="34"/>
      <c r="D49" s="36">
        <v>687939</v>
      </c>
      <c r="E49" s="36">
        <v>687939</v>
      </c>
      <c r="F49" s="34" t="s">
        <v>122</v>
      </c>
      <c r="G49" s="42">
        <v>40835</v>
      </c>
      <c r="H49" s="42">
        <v>40865</v>
      </c>
      <c r="I49" s="43">
        <v>68100</v>
      </c>
      <c r="J49" s="43">
        <v>68100</v>
      </c>
      <c r="K49" s="43" t="s">
        <v>265</v>
      </c>
      <c r="L49" s="34" t="s">
        <v>267</v>
      </c>
      <c r="M49" s="44">
        <v>0</v>
      </c>
      <c r="N49" s="34"/>
      <c r="O49" s="45">
        <v>0</v>
      </c>
      <c r="P49" s="45">
        <v>0</v>
      </c>
      <c r="Q49" s="34"/>
      <c r="R49" s="46"/>
      <c r="S49" s="45">
        <v>0</v>
      </c>
      <c r="T49" s="34"/>
      <c r="U49" s="46"/>
      <c r="V49" s="46"/>
      <c r="W49" s="46"/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</row>
    <row r="50" spans="1:34" x14ac:dyDescent="0.35">
      <c r="A50" s="37">
        <v>891900446</v>
      </c>
      <c r="B50" s="34" t="s">
        <v>96</v>
      </c>
      <c r="C50" s="34"/>
      <c r="D50" s="36">
        <v>712158</v>
      </c>
      <c r="E50" s="36">
        <v>712158</v>
      </c>
      <c r="F50" s="34" t="s">
        <v>125</v>
      </c>
      <c r="G50" s="42">
        <v>40835</v>
      </c>
      <c r="H50" s="42">
        <v>40865</v>
      </c>
      <c r="I50" s="43">
        <v>18200</v>
      </c>
      <c r="J50" s="43">
        <v>18200</v>
      </c>
      <c r="K50" s="43" t="s">
        <v>265</v>
      </c>
      <c r="L50" s="34" t="s">
        <v>267</v>
      </c>
      <c r="M50" s="44">
        <v>0</v>
      </c>
      <c r="N50" s="34"/>
      <c r="O50" s="45">
        <v>0</v>
      </c>
      <c r="P50" s="45">
        <v>0</v>
      </c>
      <c r="Q50" s="34"/>
      <c r="R50" s="46"/>
      <c r="S50" s="45">
        <v>0</v>
      </c>
      <c r="T50" s="34"/>
      <c r="U50" s="46"/>
      <c r="V50" s="46"/>
      <c r="W50" s="46"/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</row>
    <row r="51" spans="1:34" x14ac:dyDescent="0.35">
      <c r="A51" s="37">
        <v>891900446</v>
      </c>
      <c r="B51" s="34" t="s">
        <v>96</v>
      </c>
      <c r="C51" s="34"/>
      <c r="D51" s="36">
        <v>790847</v>
      </c>
      <c r="E51" s="36">
        <v>790847</v>
      </c>
      <c r="F51" s="34" t="s">
        <v>132</v>
      </c>
      <c r="G51" s="42">
        <v>40967</v>
      </c>
      <c r="H51" s="42">
        <v>40997</v>
      </c>
      <c r="I51" s="43">
        <v>18600</v>
      </c>
      <c r="J51" s="43">
        <v>18600</v>
      </c>
      <c r="K51" s="43" t="s">
        <v>265</v>
      </c>
      <c r="L51" s="34" t="s">
        <v>267</v>
      </c>
      <c r="M51" s="44">
        <v>0</v>
      </c>
      <c r="N51" s="34"/>
      <c r="O51" s="45">
        <v>0</v>
      </c>
      <c r="P51" s="45">
        <v>0</v>
      </c>
      <c r="Q51" s="34"/>
      <c r="R51" s="46"/>
      <c r="S51" s="45">
        <v>0</v>
      </c>
      <c r="T51" s="34"/>
      <c r="U51" s="46"/>
      <c r="V51" s="46"/>
      <c r="W51" s="46"/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</row>
    <row r="52" spans="1:34" x14ac:dyDescent="0.35">
      <c r="A52" s="37">
        <v>891900446</v>
      </c>
      <c r="B52" s="34" t="s">
        <v>96</v>
      </c>
      <c r="C52" s="34"/>
      <c r="D52" s="36">
        <v>804453</v>
      </c>
      <c r="E52" s="36">
        <v>804453</v>
      </c>
      <c r="F52" s="34" t="s">
        <v>134</v>
      </c>
      <c r="G52" s="42">
        <v>40967</v>
      </c>
      <c r="H52" s="42">
        <v>40997</v>
      </c>
      <c r="I52" s="43">
        <v>35174</v>
      </c>
      <c r="J52" s="43">
        <v>35174</v>
      </c>
      <c r="K52" s="43" t="s">
        <v>265</v>
      </c>
      <c r="L52" s="34" t="s">
        <v>267</v>
      </c>
      <c r="M52" s="44">
        <v>0</v>
      </c>
      <c r="N52" s="34"/>
      <c r="O52" s="45">
        <v>0</v>
      </c>
      <c r="P52" s="45">
        <v>0</v>
      </c>
      <c r="Q52" s="34"/>
      <c r="R52" s="46"/>
      <c r="S52" s="45">
        <v>0</v>
      </c>
      <c r="T52" s="34"/>
      <c r="U52" s="46"/>
      <c r="V52" s="46"/>
      <c r="W52" s="46"/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</row>
    <row r="53" spans="1:34" x14ac:dyDescent="0.35">
      <c r="A53" s="37">
        <v>891900446</v>
      </c>
      <c r="B53" s="34" t="s">
        <v>96</v>
      </c>
      <c r="C53" s="34"/>
      <c r="D53" s="36">
        <v>1837947</v>
      </c>
      <c r="E53" s="36">
        <v>1837947</v>
      </c>
      <c r="F53" s="34" t="s">
        <v>169</v>
      </c>
      <c r="G53" s="42">
        <v>44154</v>
      </c>
      <c r="H53" s="42">
        <v>44175</v>
      </c>
      <c r="I53" s="43">
        <v>74564</v>
      </c>
      <c r="J53" s="43">
        <v>74564</v>
      </c>
      <c r="K53" s="43" t="s">
        <v>265</v>
      </c>
      <c r="L53" s="34" t="s">
        <v>267</v>
      </c>
      <c r="M53" s="44">
        <v>0</v>
      </c>
      <c r="N53" s="34"/>
      <c r="O53" s="45">
        <v>0</v>
      </c>
      <c r="P53" s="45">
        <v>0</v>
      </c>
      <c r="Q53" s="34"/>
      <c r="R53" s="46"/>
      <c r="S53" s="45">
        <v>0</v>
      </c>
      <c r="T53" s="34"/>
      <c r="U53" s="46"/>
      <c r="V53" s="46"/>
      <c r="W53" s="46"/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</row>
    <row r="54" spans="1:34" x14ac:dyDescent="0.35">
      <c r="A54" s="37">
        <v>891900446</v>
      </c>
      <c r="B54" s="34" t="s">
        <v>96</v>
      </c>
      <c r="C54" s="34"/>
      <c r="D54" s="36">
        <v>1838468</v>
      </c>
      <c r="E54" s="36">
        <v>1838468</v>
      </c>
      <c r="F54" s="34" t="s">
        <v>170</v>
      </c>
      <c r="G54" s="42">
        <v>44157</v>
      </c>
      <c r="H54" s="42">
        <v>44175</v>
      </c>
      <c r="I54" s="43">
        <v>74370</v>
      </c>
      <c r="J54" s="43">
        <v>74370</v>
      </c>
      <c r="K54" s="43" t="s">
        <v>265</v>
      </c>
      <c r="L54" s="34" t="s">
        <v>267</v>
      </c>
      <c r="M54" s="44">
        <v>0</v>
      </c>
      <c r="N54" s="34"/>
      <c r="O54" s="45">
        <v>0</v>
      </c>
      <c r="P54" s="45">
        <v>0</v>
      </c>
      <c r="Q54" s="34"/>
      <c r="R54" s="46"/>
      <c r="S54" s="45">
        <v>0</v>
      </c>
      <c r="T54" s="34"/>
      <c r="U54" s="46"/>
      <c r="V54" s="46"/>
      <c r="W54" s="46"/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</row>
    <row r="55" spans="1:34" x14ac:dyDescent="0.35">
      <c r="A55" s="37">
        <v>891900446</v>
      </c>
      <c r="B55" s="34" t="s">
        <v>96</v>
      </c>
      <c r="C55" s="34"/>
      <c r="D55" s="36">
        <v>1839585</v>
      </c>
      <c r="E55" s="36">
        <v>1839585</v>
      </c>
      <c r="F55" s="34" t="s">
        <v>171</v>
      </c>
      <c r="G55" s="42">
        <v>44159</v>
      </c>
      <c r="H55" s="42">
        <v>44175</v>
      </c>
      <c r="I55" s="43">
        <v>145154</v>
      </c>
      <c r="J55" s="43">
        <v>145154</v>
      </c>
      <c r="K55" s="43" t="s">
        <v>265</v>
      </c>
      <c r="L55" s="34" t="s">
        <v>267</v>
      </c>
      <c r="M55" s="44">
        <v>0</v>
      </c>
      <c r="N55" s="34"/>
      <c r="O55" s="45">
        <v>0</v>
      </c>
      <c r="P55" s="45">
        <v>0</v>
      </c>
      <c r="Q55" s="34"/>
      <c r="R55" s="46"/>
      <c r="S55" s="45">
        <v>0</v>
      </c>
      <c r="T55" s="34"/>
      <c r="U55" s="46"/>
      <c r="V55" s="46"/>
      <c r="W55" s="46"/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</row>
    <row r="56" spans="1:34" x14ac:dyDescent="0.35">
      <c r="A56" s="37">
        <v>891900446</v>
      </c>
      <c r="B56" s="34" t="s">
        <v>96</v>
      </c>
      <c r="C56" s="34"/>
      <c r="D56" s="36">
        <v>1857085</v>
      </c>
      <c r="E56" s="36">
        <v>1857085</v>
      </c>
      <c r="F56" s="34" t="s">
        <v>172</v>
      </c>
      <c r="G56" s="42">
        <v>44226</v>
      </c>
      <c r="H56" s="42">
        <v>44239</v>
      </c>
      <c r="I56" s="43">
        <v>11200</v>
      </c>
      <c r="J56" s="43">
        <v>11200</v>
      </c>
      <c r="K56" s="43" t="s">
        <v>265</v>
      </c>
      <c r="L56" s="34" t="s">
        <v>267</v>
      </c>
      <c r="M56" s="44">
        <v>0</v>
      </c>
      <c r="N56" s="34"/>
      <c r="O56" s="45">
        <v>0</v>
      </c>
      <c r="P56" s="45">
        <v>0</v>
      </c>
      <c r="Q56" s="34"/>
      <c r="R56" s="46"/>
      <c r="S56" s="45">
        <v>0</v>
      </c>
      <c r="T56" s="34"/>
      <c r="U56" s="46"/>
      <c r="V56" s="46"/>
      <c r="W56" s="46"/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</row>
    <row r="57" spans="1:34" x14ac:dyDescent="0.35">
      <c r="A57" s="37">
        <v>891900446</v>
      </c>
      <c r="B57" s="34" t="s">
        <v>96</v>
      </c>
      <c r="C57" s="34"/>
      <c r="D57" s="36">
        <v>1862544</v>
      </c>
      <c r="E57" s="36">
        <v>1862544</v>
      </c>
      <c r="F57" s="34" t="s">
        <v>173</v>
      </c>
      <c r="G57" s="42">
        <v>44243</v>
      </c>
      <c r="H57" s="42">
        <v>44266</v>
      </c>
      <c r="I57" s="43">
        <v>22400</v>
      </c>
      <c r="J57" s="43">
        <v>22400</v>
      </c>
      <c r="K57" s="43" t="s">
        <v>265</v>
      </c>
      <c r="L57" s="34" t="s">
        <v>267</v>
      </c>
      <c r="M57" s="44">
        <v>0</v>
      </c>
      <c r="N57" s="34"/>
      <c r="O57" s="45">
        <v>0</v>
      </c>
      <c r="P57" s="45">
        <v>0</v>
      </c>
      <c r="Q57" s="34"/>
      <c r="R57" s="46"/>
      <c r="S57" s="45">
        <v>0</v>
      </c>
      <c r="T57" s="34"/>
      <c r="U57" s="46"/>
      <c r="V57" s="46"/>
      <c r="W57" s="46"/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</row>
    <row r="58" spans="1:34" x14ac:dyDescent="0.35">
      <c r="A58" s="37">
        <v>891900446</v>
      </c>
      <c r="B58" s="34" t="s">
        <v>96</v>
      </c>
      <c r="C58" s="34"/>
      <c r="D58" s="36">
        <v>1862555</v>
      </c>
      <c r="E58" s="36">
        <v>1862555</v>
      </c>
      <c r="F58" s="34" t="s">
        <v>174</v>
      </c>
      <c r="G58" s="42">
        <v>44243</v>
      </c>
      <c r="H58" s="42">
        <v>44266</v>
      </c>
      <c r="I58" s="43">
        <v>117800</v>
      </c>
      <c r="J58" s="43">
        <v>117800</v>
      </c>
      <c r="K58" s="43" t="s">
        <v>265</v>
      </c>
      <c r="L58" s="34" t="s">
        <v>267</v>
      </c>
      <c r="M58" s="44">
        <v>0</v>
      </c>
      <c r="N58" s="34"/>
      <c r="O58" s="45">
        <v>0</v>
      </c>
      <c r="P58" s="45">
        <v>0</v>
      </c>
      <c r="Q58" s="34"/>
      <c r="R58" s="46"/>
      <c r="S58" s="45">
        <v>0</v>
      </c>
      <c r="T58" s="34"/>
      <c r="U58" s="46"/>
      <c r="V58" s="46"/>
      <c r="W58" s="46"/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</row>
    <row r="59" spans="1:34" x14ac:dyDescent="0.35">
      <c r="A59" s="37">
        <v>891900446</v>
      </c>
      <c r="B59" s="34" t="s">
        <v>96</v>
      </c>
      <c r="C59" s="34"/>
      <c r="D59" s="36">
        <v>1912621</v>
      </c>
      <c r="E59" s="36">
        <v>1912621</v>
      </c>
      <c r="F59" s="34" t="s">
        <v>175</v>
      </c>
      <c r="G59" s="42">
        <v>44388</v>
      </c>
      <c r="H59" s="42">
        <v>44454</v>
      </c>
      <c r="I59" s="43">
        <v>71270</v>
      </c>
      <c r="J59" s="43">
        <v>71270</v>
      </c>
      <c r="K59" s="43" t="s">
        <v>265</v>
      </c>
      <c r="L59" s="34" t="s">
        <v>267</v>
      </c>
      <c r="M59" s="44">
        <v>0</v>
      </c>
      <c r="N59" s="34"/>
      <c r="O59" s="45">
        <v>0</v>
      </c>
      <c r="P59" s="45">
        <v>0</v>
      </c>
      <c r="Q59" s="34"/>
      <c r="R59" s="46"/>
      <c r="S59" s="45">
        <v>0</v>
      </c>
      <c r="T59" s="34"/>
      <c r="U59" s="46"/>
      <c r="V59" s="46"/>
      <c r="W59" s="46"/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</row>
    <row r="60" spans="1:34" x14ac:dyDescent="0.35">
      <c r="A60" s="37">
        <v>891900446</v>
      </c>
      <c r="B60" s="34" t="s">
        <v>96</v>
      </c>
      <c r="C60" s="34"/>
      <c r="D60" s="36">
        <v>1950642</v>
      </c>
      <c r="E60" s="36">
        <v>1950642</v>
      </c>
      <c r="F60" s="34" t="s">
        <v>176</v>
      </c>
      <c r="G60" s="42">
        <v>44478</v>
      </c>
      <c r="H60" s="42">
        <v>44508</v>
      </c>
      <c r="I60" s="43">
        <v>71491</v>
      </c>
      <c r="J60" s="43">
        <v>71491</v>
      </c>
      <c r="K60" s="43" t="s">
        <v>265</v>
      </c>
      <c r="L60" s="34" t="s">
        <v>267</v>
      </c>
      <c r="M60" s="44">
        <v>0</v>
      </c>
      <c r="N60" s="34"/>
      <c r="O60" s="45">
        <v>0</v>
      </c>
      <c r="P60" s="45">
        <v>0</v>
      </c>
      <c r="Q60" s="34"/>
      <c r="R60" s="46"/>
      <c r="S60" s="45">
        <v>0</v>
      </c>
      <c r="T60" s="34"/>
      <c r="U60" s="46"/>
      <c r="V60" s="46"/>
      <c r="W60" s="46"/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</row>
    <row r="61" spans="1:34" x14ac:dyDescent="0.35">
      <c r="A61" s="37">
        <v>891900446</v>
      </c>
      <c r="B61" s="34" t="s">
        <v>96</v>
      </c>
      <c r="C61" s="34"/>
      <c r="D61" s="36">
        <v>1862567</v>
      </c>
      <c r="E61" s="36">
        <v>1862567</v>
      </c>
      <c r="F61" s="34" t="s">
        <v>184</v>
      </c>
      <c r="G61" s="42">
        <v>44243</v>
      </c>
      <c r="H61" s="42">
        <v>44243</v>
      </c>
      <c r="I61" s="43">
        <v>373900</v>
      </c>
      <c r="J61" s="43">
        <v>373900</v>
      </c>
      <c r="K61" s="43" t="s">
        <v>265</v>
      </c>
      <c r="L61" s="34" t="s">
        <v>267</v>
      </c>
      <c r="M61" s="44">
        <v>0</v>
      </c>
      <c r="N61" s="34"/>
      <c r="O61" s="45">
        <v>0</v>
      </c>
      <c r="P61" s="45">
        <v>0</v>
      </c>
      <c r="Q61" s="34"/>
      <c r="R61" s="46"/>
      <c r="S61" s="45">
        <v>0</v>
      </c>
      <c r="T61" s="34"/>
      <c r="U61" s="46"/>
      <c r="V61" s="46"/>
      <c r="W61" s="46"/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</row>
    <row r="62" spans="1:34" x14ac:dyDescent="0.35">
      <c r="A62" s="37">
        <v>891900446</v>
      </c>
      <c r="B62" s="34" t="s">
        <v>96</v>
      </c>
      <c r="C62" s="34"/>
      <c r="D62" s="36">
        <v>1862686</v>
      </c>
      <c r="E62" s="36">
        <v>1862686</v>
      </c>
      <c r="F62" s="34" t="s">
        <v>185</v>
      </c>
      <c r="G62" s="42">
        <v>44243</v>
      </c>
      <c r="H62" s="42">
        <v>44243</v>
      </c>
      <c r="I62" s="43">
        <v>36300</v>
      </c>
      <c r="J62" s="43">
        <v>36300</v>
      </c>
      <c r="K62" s="43" t="s">
        <v>265</v>
      </c>
      <c r="L62" s="34" t="s">
        <v>267</v>
      </c>
      <c r="M62" s="44">
        <v>0</v>
      </c>
      <c r="N62" s="34"/>
      <c r="O62" s="45">
        <v>0</v>
      </c>
      <c r="P62" s="45">
        <v>0</v>
      </c>
      <c r="Q62" s="34"/>
      <c r="R62" s="46"/>
      <c r="S62" s="45">
        <v>0</v>
      </c>
      <c r="T62" s="34"/>
      <c r="U62" s="46"/>
      <c r="V62" s="46"/>
      <c r="W62" s="46"/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</row>
    <row r="63" spans="1:34" x14ac:dyDescent="0.35">
      <c r="A63" s="37">
        <v>891900446</v>
      </c>
      <c r="B63" s="34" t="s">
        <v>96</v>
      </c>
      <c r="C63" s="34"/>
      <c r="D63" s="36">
        <v>1863961</v>
      </c>
      <c r="E63" s="36">
        <v>1863961</v>
      </c>
      <c r="F63" s="34" t="s">
        <v>186</v>
      </c>
      <c r="G63" s="42">
        <v>44247</v>
      </c>
      <c r="H63" s="42">
        <v>44247</v>
      </c>
      <c r="I63" s="43">
        <v>30934</v>
      </c>
      <c r="J63" s="43">
        <v>30934</v>
      </c>
      <c r="K63" s="43" t="s">
        <v>265</v>
      </c>
      <c r="L63" s="34" t="s">
        <v>267</v>
      </c>
      <c r="M63" s="44">
        <v>0</v>
      </c>
      <c r="N63" s="34"/>
      <c r="O63" s="45">
        <v>0</v>
      </c>
      <c r="P63" s="45">
        <v>0</v>
      </c>
      <c r="Q63" s="34"/>
      <c r="R63" s="46"/>
      <c r="S63" s="45">
        <v>0</v>
      </c>
      <c r="T63" s="34"/>
      <c r="U63" s="46"/>
      <c r="V63" s="46"/>
      <c r="W63" s="46"/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</row>
    <row r="64" spans="1:34" x14ac:dyDescent="0.35">
      <c r="A64" s="37">
        <v>891900446</v>
      </c>
      <c r="B64" s="34" t="s">
        <v>96</v>
      </c>
      <c r="C64" s="34"/>
      <c r="D64" s="36">
        <v>1883753</v>
      </c>
      <c r="E64" s="36">
        <v>1883753</v>
      </c>
      <c r="F64" s="34" t="s">
        <v>187</v>
      </c>
      <c r="G64" s="42">
        <v>44303</v>
      </c>
      <c r="H64" s="42">
        <v>44303</v>
      </c>
      <c r="I64" s="43">
        <v>19700</v>
      </c>
      <c r="J64" s="43">
        <v>19700</v>
      </c>
      <c r="K64" s="43" t="s">
        <v>265</v>
      </c>
      <c r="L64" s="34" t="s">
        <v>267</v>
      </c>
      <c r="M64" s="44">
        <v>0</v>
      </c>
      <c r="N64" s="34"/>
      <c r="O64" s="45">
        <v>0</v>
      </c>
      <c r="P64" s="45">
        <v>0</v>
      </c>
      <c r="Q64" s="34"/>
      <c r="R64" s="46"/>
      <c r="S64" s="45">
        <v>0</v>
      </c>
      <c r="T64" s="34"/>
      <c r="U64" s="46"/>
      <c r="V64" s="46"/>
      <c r="W64" s="46"/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</row>
    <row r="65" spans="1:34" x14ac:dyDescent="0.35">
      <c r="A65" s="37">
        <v>891900446</v>
      </c>
      <c r="B65" s="34" t="s">
        <v>96</v>
      </c>
      <c r="C65" s="34"/>
      <c r="D65" s="36">
        <v>1883754</v>
      </c>
      <c r="E65" s="36">
        <v>1883754</v>
      </c>
      <c r="F65" s="34" t="s">
        <v>188</v>
      </c>
      <c r="G65" s="42">
        <v>44303</v>
      </c>
      <c r="H65" s="42">
        <v>44303</v>
      </c>
      <c r="I65" s="43">
        <v>11200</v>
      </c>
      <c r="J65" s="43">
        <v>11200</v>
      </c>
      <c r="K65" s="43" t="s">
        <v>265</v>
      </c>
      <c r="L65" s="34" t="s">
        <v>267</v>
      </c>
      <c r="M65" s="44">
        <v>0</v>
      </c>
      <c r="N65" s="34"/>
      <c r="O65" s="45">
        <v>0</v>
      </c>
      <c r="P65" s="45">
        <v>0</v>
      </c>
      <c r="Q65" s="34"/>
      <c r="R65" s="46"/>
      <c r="S65" s="45">
        <v>0</v>
      </c>
      <c r="T65" s="34"/>
      <c r="U65" s="46"/>
      <c r="V65" s="46"/>
      <c r="W65" s="46"/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</row>
    <row r="66" spans="1:34" x14ac:dyDescent="0.35">
      <c r="A66" s="37">
        <v>891900446</v>
      </c>
      <c r="B66" s="34" t="s">
        <v>96</v>
      </c>
      <c r="C66" s="34"/>
      <c r="D66" s="36">
        <v>1883812</v>
      </c>
      <c r="E66" s="36">
        <v>1883812</v>
      </c>
      <c r="F66" s="34" t="s">
        <v>189</v>
      </c>
      <c r="G66" s="42">
        <v>44303</v>
      </c>
      <c r="H66" s="42">
        <v>44303</v>
      </c>
      <c r="I66" s="43">
        <v>16170</v>
      </c>
      <c r="J66" s="43">
        <v>16170</v>
      </c>
      <c r="K66" s="43" t="s">
        <v>265</v>
      </c>
      <c r="L66" s="34" t="s">
        <v>267</v>
      </c>
      <c r="M66" s="44">
        <v>0</v>
      </c>
      <c r="N66" s="34"/>
      <c r="O66" s="45">
        <v>0</v>
      </c>
      <c r="P66" s="45">
        <v>0</v>
      </c>
      <c r="Q66" s="34"/>
      <c r="R66" s="46"/>
      <c r="S66" s="45">
        <v>0</v>
      </c>
      <c r="T66" s="34"/>
      <c r="U66" s="46"/>
      <c r="V66" s="46"/>
      <c r="W66" s="46"/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</row>
    <row r="67" spans="1:34" x14ac:dyDescent="0.35">
      <c r="A67" s="37">
        <v>891900446</v>
      </c>
      <c r="B67" s="34" t="s">
        <v>96</v>
      </c>
      <c r="C67" s="34" t="s">
        <v>94</v>
      </c>
      <c r="D67" s="34">
        <v>9545</v>
      </c>
      <c r="E67" s="34" t="s">
        <v>190</v>
      </c>
      <c r="F67" s="34" t="s">
        <v>191</v>
      </c>
      <c r="G67" s="42">
        <v>44337</v>
      </c>
      <c r="H67" s="42">
        <v>44337</v>
      </c>
      <c r="I67" s="43">
        <v>19700</v>
      </c>
      <c r="J67" s="43">
        <v>19700</v>
      </c>
      <c r="K67" s="43" t="s">
        <v>265</v>
      </c>
      <c r="L67" s="34" t="s">
        <v>267</v>
      </c>
      <c r="M67" s="44">
        <v>0</v>
      </c>
      <c r="N67" s="34"/>
      <c r="O67" s="45">
        <v>0</v>
      </c>
      <c r="P67" s="45">
        <v>0</v>
      </c>
      <c r="Q67" s="34"/>
      <c r="R67" s="46"/>
      <c r="S67" s="45">
        <v>0</v>
      </c>
      <c r="T67" s="34"/>
      <c r="U67" s="46"/>
      <c r="V67" s="46"/>
      <c r="W67" s="46"/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</row>
    <row r="68" spans="1:34" x14ac:dyDescent="0.35">
      <c r="A68" s="37">
        <v>891900446</v>
      </c>
      <c r="B68" s="34" t="s">
        <v>96</v>
      </c>
      <c r="C68" s="34" t="s">
        <v>94</v>
      </c>
      <c r="D68" s="34">
        <v>9546</v>
      </c>
      <c r="E68" s="34" t="s">
        <v>192</v>
      </c>
      <c r="F68" s="34" t="s">
        <v>193</v>
      </c>
      <c r="G68" s="42">
        <v>44337</v>
      </c>
      <c r="H68" s="42">
        <v>44337</v>
      </c>
      <c r="I68" s="43">
        <v>18810</v>
      </c>
      <c r="J68" s="43">
        <v>18810</v>
      </c>
      <c r="K68" s="43" t="s">
        <v>265</v>
      </c>
      <c r="L68" s="34" t="s">
        <v>267</v>
      </c>
      <c r="M68" s="44">
        <v>0</v>
      </c>
      <c r="N68" s="34"/>
      <c r="O68" s="45">
        <v>0</v>
      </c>
      <c r="P68" s="45">
        <v>0</v>
      </c>
      <c r="Q68" s="34"/>
      <c r="R68" s="46"/>
      <c r="S68" s="45">
        <v>0</v>
      </c>
      <c r="T68" s="34"/>
      <c r="U68" s="46"/>
      <c r="V68" s="46"/>
      <c r="W68" s="46"/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</row>
    <row r="69" spans="1:34" x14ac:dyDescent="0.35">
      <c r="A69" s="37">
        <v>891900446</v>
      </c>
      <c r="B69" s="34" t="s">
        <v>96</v>
      </c>
      <c r="C69" s="34" t="s">
        <v>94</v>
      </c>
      <c r="D69" s="34">
        <v>9897</v>
      </c>
      <c r="E69" s="34" t="s">
        <v>194</v>
      </c>
      <c r="F69" s="34" t="s">
        <v>195</v>
      </c>
      <c r="G69" s="42">
        <v>44352</v>
      </c>
      <c r="H69" s="42">
        <v>44352</v>
      </c>
      <c r="I69" s="43">
        <v>19700</v>
      </c>
      <c r="J69" s="43">
        <v>19700</v>
      </c>
      <c r="K69" s="43" t="s">
        <v>265</v>
      </c>
      <c r="L69" s="34" t="s">
        <v>267</v>
      </c>
      <c r="M69" s="44">
        <v>0</v>
      </c>
      <c r="N69" s="34"/>
      <c r="O69" s="45">
        <v>0</v>
      </c>
      <c r="P69" s="45">
        <v>0</v>
      </c>
      <c r="Q69" s="34"/>
      <c r="R69" s="46"/>
      <c r="S69" s="45">
        <v>0</v>
      </c>
      <c r="T69" s="34"/>
      <c r="U69" s="46"/>
      <c r="V69" s="46"/>
      <c r="W69" s="46"/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</row>
    <row r="70" spans="1:34" x14ac:dyDescent="0.35">
      <c r="A70" s="37">
        <v>891900446</v>
      </c>
      <c r="B70" s="34" t="s">
        <v>96</v>
      </c>
      <c r="C70" s="34" t="s">
        <v>94</v>
      </c>
      <c r="D70" s="34">
        <v>9898</v>
      </c>
      <c r="E70" s="34" t="s">
        <v>196</v>
      </c>
      <c r="F70" s="34" t="s">
        <v>197</v>
      </c>
      <c r="G70" s="42">
        <v>44352</v>
      </c>
      <c r="H70" s="42">
        <v>44352</v>
      </c>
      <c r="I70" s="43">
        <v>27300</v>
      </c>
      <c r="J70" s="43">
        <v>27300</v>
      </c>
      <c r="K70" s="43" t="s">
        <v>265</v>
      </c>
      <c r="L70" s="34" t="s">
        <v>267</v>
      </c>
      <c r="M70" s="44">
        <v>0</v>
      </c>
      <c r="N70" s="34"/>
      <c r="O70" s="45">
        <v>0</v>
      </c>
      <c r="P70" s="45">
        <v>0</v>
      </c>
      <c r="Q70" s="34"/>
      <c r="R70" s="46"/>
      <c r="S70" s="45">
        <v>0</v>
      </c>
      <c r="T70" s="34"/>
      <c r="U70" s="46"/>
      <c r="V70" s="46"/>
      <c r="W70" s="46"/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</row>
    <row r="71" spans="1:34" x14ac:dyDescent="0.35">
      <c r="A71" s="37">
        <v>891900446</v>
      </c>
      <c r="B71" s="34" t="s">
        <v>96</v>
      </c>
      <c r="C71" s="34" t="s">
        <v>94</v>
      </c>
      <c r="D71" s="34">
        <v>9899</v>
      </c>
      <c r="E71" s="34" t="s">
        <v>198</v>
      </c>
      <c r="F71" s="34" t="s">
        <v>199</v>
      </c>
      <c r="G71" s="42">
        <v>44360</v>
      </c>
      <c r="H71" s="42">
        <v>44360</v>
      </c>
      <c r="I71" s="43">
        <v>87000</v>
      </c>
      <c r="J71" s="43">
        <v>87000</v>
      </c>
      <c r="K71" s="43" t="s">
        <v>265</v>
      </c>
      <c r="L71" s="34" t="s">
        <v>267</v>
      </c>
      <c r="M71" s="44">
        <v>0</v>
      </c>
      <c r="N71" s="34"/>
      <c r="O71" s="45">
        <v>0</v>
      </c>
      <c r="P71" s="45">
        <v>0</v>
      </c>
      <c r="Q71" s="34"/>
      <c r="R71" s="46"/>
      <c r="S71" s="45">
        <v>0</v>
      </c>
      <c r="T71" s="34"/>
      <c r="U71" s="46"/>
      <c r="V71" s="46"/>
      <c r="W71" s="46"/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</row>
    <row r="72" spans="1:34" x14ac:dyDescent="0.35">
      <c r="A72" s="37">
        <v>891900446</v>
      </c>
      <c r="B72" s="34" t="s">
        <v>96</v>
      </c>
      <c r="C72" s="34" t="s">
        <v>94</v>
      </c>
      <c r="D72" s="34">
        <v>9900</v>
      </c>
      <c r="E72" s="34" t="s">
        <v>200</v>
      </c>
      <c r="F72" s="34" t="s">
        <v>201</v>
      </c>
      <c r="G72" s="42">
        <v>44360</v>
      </c>
      <c r="H72" s="42">
        <v>44360</v>
      </c>
      <c r="I72" s="43">
        <v>784026</v>
      </c>
      <c r="J72" s="43">
        <v>784026</v>
      </c>
      <c r="K72" s="43" t="s">
        <v>265</v>
      </c>
      <c r="L72" s="34" t="s">
        <v>267</v>
      </c>
      <c r="M72" s="44">
        <v>0</v>
      </c>
      <c r="N72" s="34"/>
      <c r="O72" s="45">
        <v>0</v>
      </c>
      <c r="P72" s="45">
        <v>0</v>
      </c>
      <c r="Q72" s="34"/>
      <c r="R72" s="46"/>
      <c r="S72" s="45">
        <v>0</v>
      </c>
      <c r="T72" s="34"/>
      <c r="U72" s="46"/>
      <c r="V72" s="46"/>
      <c r="W72" s="46"/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</row>
    <row r="73" spans="1:34" x14ac:dyDescent="0.35">
      <c r="A73" s="37">
        <v>891900446</v>
      </c>
      <c r="B73" s="34" t="s">
        <v>96</v>
      </c>
      <c r="C73" s="34"/>
      <c r="D73" s="36">
        <v>481240</v>
      </c>
      <c r="E73" s="36">
        <v>481240</v>
      </c>
      <c r="F73" s="34" t="s">
        <v>115</v>
      </c>
      <c r="G73" s="42">
        <v>40835</v>
      </c>
      <c r="H73" s="42">
        <v>40865</v>
      </c>
      <c r="I73" s="43">
        <v>40100</v>
      </c>
      <c r="J73" s="43">
        <v>40100</v>
      </c>
      <c r="K73" s="43" t="s">
        <v>264</v>
      </c>
      <c r="L73" s="34" t="s">
        <v>269</v>
      </c>
      <c r="M73" s="44">
        <v>0</v>
      </c>
      <c r="N73" s="34"/>
      <c r="O73" s="45">
        <v>0</v>
      </c>
      <c r="P73" s="45">
        <v>0</v>
      </c>
      <c r="Q73" s="34"/>
      <c r="R73" s="46"/>
      <c r="S73" s="45">
        <v>0</v>
      </c>
      <c r="T73" s="34"/>
      <c r="U73" s="46"/>
      <c r="V73" s="46"/>
      <c r="W73" s="46"/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</row>
    <row r="74" spans="1:34" x14ac:dyDescent="0.35">
      <c r="A74" s="37">
        <v>891900446</v>
      </c>
      <c r="B74" s="34" t="s">
        <v>96</v>
      </c>
      <c r="C74" s="34"/>
      <c r="D74" s="36">
        <v>493942</v>
      </c>
      <c r="E74" s="36">
        <v>493942</v>
      </c>
      <c r="F74" s="34" t="s">
        <v>116</v>
      </c>
      <c r="G74" s="42">
        <v>40835</v>
      </c>
      <c r="H74" s="42">
        <v>40865</v>
      </c>
      <c r="I74" s="43">
        <v>10400</v>
      </c>
      <c r="J74" s="43">
        <v>10400</v>
      </c>
      <c r="K74" s="43" t="s">
        <v>264</v>
      </c>
      <c r="L74" s="34" t="s">
        <v>269</v>
      </c>
      <c r="M74" s="44">
        <v>0</v>
      </c>
      <c r="N74" s="34"/>
      <c r="O74" s="45">
        <v>0</v>
      </c>
      <c r="P74" s="45">
        <v>0</v>
      </c>
      <c r="Q74" s="34"/>
      <c r="R74" s="46"/>
      <c r="S74" s="45">
        <v>0</v>
      </c>
      <c r="T74" s="34"/>
      <c r="U74" s="46"/>
      <c r="V74" s="46"/>
      <c r="W74" s="46"/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</row>
    <row r="75" spans="1:34" x14ac:dyDescent="0.35">
      <c r="A75" s="37">
        <v>891900446</v>
      </c>
      <c r="B75" s="34" t="s">
        <v>96</v>
      </c>
      <c r="C75" s="34"/>
      <c r="D75" s="36">
        <v>671036</v>
      </c>
      <c r="E75" s="36">
        <v>671036</v>
      </c>
      <c r="F75" s="34" t="s">
        <v>121</v>
      </c>
      <c r="G75" s="42">
        <v>40835</v>
      </c>
      <c r="H75" s="42">
        <v>40865</v>
      </c>
      <c r="I75" s="43">
        <v>10200</v>
      </c>
      <c r="J75" s="43">
        <v>10200</v>
      </c>
      <c r="K75" s="43" t="s">
        <v>264</v>
      </c>
      <c r="L75" s="34" t="s">
        <v>269</v>
      </c>
      <c r="M75" s="44">
        <v>0</v>
      </c>
      <c r="N75" s="34"/>
      <c r="O75" s="45">
        <v>0</v>
      </c>
      <c r="P75" s="45">
        <v>0</v>
      </c>
      <c r="Q75" s="34"/>
      <c r="R75" s="46"/>
      <c r="S75" s="45">
        <v>0</v>
      </c>
      <c r="T75" s="34" t="s">
        <v>237</v>
      </c>
      <c r="U75" s="46">
        <v>41396</v>
      </c>
      <c r="V75" s="46">
        <v>41442</v>
      </c>
      <c r="W75" s="46"/>
      <c r="X75" s="45">
        <v>24900</v>
      </c>
      <c r="Y75" s="45">
        <v>24900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24900</v>
      </c>
      <c r="AG75" s="45">
        <v>0</v>
      </c>
      <c r="AH75" s="45">
        <v>0</v>
      </c>
    </row>
    <row r="76" spans="1:34" x14ac:dyDescent="0.35">
      <c r="A76" s="37">
        <v>891900446</v>
      </c>
      <c r="B76" s="34" t="s">
        <v>96</v>
      </c>
      <c r="C76" s="34"/>
      <c r="D76" s="36">
        <v>712122</v>
      </c>
      <c r="E76" s="36">
        <v>712122</v>
      </c>
      <c r="F76" s="34" t="s">
        <v>124</v>
      </c>
      <c r="G76" s="42">
        <v>40835</v>
      </c>
      <c r="H76" s="42">
        <v>40865</v>
      </c>
      <c r="I76" s="43">
        <v>12500</v>
      </c>
      <c r="J76" s="43">
        <v>12500</v>
      </c>
      <c r="K76" s="43" t="s">
        <v>264</v>
      </c>
      <c r="L76" s="34" t="s">
        <v>269</v>
      </c>
      <c r="M76" s="44">
        <v>0</v>
      </c>
      <c r="N76" s="34"/>
      <c r="O76" s="45">
        <v>0</v>
      </c>
      <c r="P76" s="45">
        <v>0</v>
      </c>
      <c r="Q76" s="34"/>
      <c r="R76" s="46"/>
      <c r="S76" s="45">
        <v>0</v>
      </c>
      <c r="T76" s="34" t="s">
        <v>237</v>
      </c>
      <c r="U76" s="46">
        <v>41474</v>
      </c>
      <c r="V76" s="46">
        <v>41509</v>
      </c>
      <c r="W76" s="46"/>
      <c r="X76" s="45">
        <v>50179</v>
      </c>
      <c r="Y76" s="45">
        <v>50179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50179</v>
      </c>
      <c r="AG76" s="45">
        <v>0</v>
      </c>
      <c r="AH76" s="45">
        <v>0</v>
      </c>
    </row>
    <row r="77" spans="1:34" x14ac:dyDescent="0.35">
      <c r="A77" s="37">
        <v>891900446</v>
      </c>
      <c r="B77" s="34" t="s">
        <v>96</v>
      </c>
      <c r="C77" s="34"/>
      <c r="D77" s="36">
        <v>712411</v>
      </c>
      <c r="E77" s="36">
        <v>712411</v>
      </c>
      <c r="F77" s="34" t="s">
        <v>126</v>
      </c>
      <c r="G77" s="42">
        <v>40835</v>
      </c>
      <c r="H77" s="42">
        <v>40865</v>
      </c>
      <c r="I77" s="43">
        <v>15600</v>
      </c>
      <c r="J77" s="43">
        <v>15600</v>
      </c>
      <c r="K77" s="43" t="s">
        <v>264</v>
      </c>
      <c r="L77" s="34" t="s">
        <v>269</v>
      </c>
      <c r="M77" s="44">
        <v>0</v>
      </c>
      <c r="N77" s="34"/>
      <c r="O77" s="45">
        <v>0</v>
      </c>
      <c r="P77" s="45">
        <v>0</v>
      </c>
      <c r="Q77" s="34"/>
      <c r="R77" s="46"/>
      <c r="S77" s="45">
        <v>0</v>
      </c>
      <c r="T77" s="34" t="s">
        <v>237</v>
      </c>
      <c r="U77" s="46">
        <v>41477</v>
      </c>
      <c r="V77" s="46">
        <v>41509</v>
      </c>
      <c r="W77" s="46"/>
      <c r="X77" s="45">
        <v>7300</v>
      </c>
      <c r="Y77" s="45">
        <v>7300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7300</v>
      </c>
      <c r="AG77" s="45">
        <v>0</v>
      </c>
      <c r="AH77" s="45">
        <v>0</v>
      </c>
    </row>
    <row r="78" spans="1:34" x14ac:dyDescent="0.35">
      <c r="A78" s="37">
        <v>891900446</v>
      </c>
      <c r="B78" s="34" t="s">
        <v>96</v>
      </c>
      <c r="C78" s="34"/>
      <c r="D78" s="36">
        <v>712498</v>
      </c>
      <c r="E78" s="36">
        <v>712498</v>
      </c>
      <c r="F78" s="34" t="s">
        <v>127</v>
      </c>
      <c r="G78" s="42">
        <v>40835</v>
      </c>
      <c r="H78" s="42">
        <v>40865</v>
      </c>
      <c r="I78" s="43">
        <v>3300</v>
      </c>
      <c r="J78" s="43">
        <v>3300</v>
      </c>
      <c r="K78" s="43" t="s">
        <v>264</v>
      </c>
      <c r="L78" s="34" t="s">
        <v>269</v>
      </c>
      <c r="M78" s="44">
        <v>0</v>
      </c>
      <c r="N78" s="34"/>
      <c r="O78" s="45">
        <v>0</v>
      </c>
      <c r="P78" s="45">
        <v>0</v>
      </c>
      <c r="Q78" s="34"/>
      <c r="R78" s="46"/>
      <c r="S78" s="45">
        <v>0</v>
      </c>
      <c r="T78" s="34" t="s">
        <v>237</v>
      </c>
      <c r="U78" s="46">
        <v>41477</v>
      </c>
      <c r="V78" s="46">
        <v>41509</v>
      </c>
      <c r="W78" s="46"/>
      <c r="X78" s="45">
        <v>33300</v>
      </c>
      <c r="Y78" s="45">
        <v>33300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33300</v>
      </c>
      <c r="AG78" s="45">
        <v>0</v>
      </c>
      <c r="AH78" s="45">
        <v>0</v>
      </c>
    </row>
    <row r="79" spans="1:34" x14ac:dyDescent="0.35">
      <c r="A79" s="37">
        <v>891900446</v>
      </c>
      <c r="B79" s="34" t="s">
        <v>96</v>
      </c>
      <c r="C79" s="34"/>
      <c r="D79" s="36">
        <v>745266</v>
      </c>
      <c r="E79" s="36">
        <v>745266</v>
      </c>
      <c r="F79" s="34" t="s">
        <v>128</v>
      </c>
      <c r="G79" s="42">
        <v>40835</v>
      </c>
      <c r="H79" s="42">
        <v>40865</v>
      </c>
      <c r="I79" s="43">
        <v>11600</v>
      </c>
      <c r="J79" s="43">
        <v>11600</v>
      </c>
      <c r="K79" s="43" t="s">
        <v>264</v>
      </c>
      <c r="L79" s="34" t="s">
        <v>269</v>
      </c>
      <c r="M79" s="44">
        <v>0</v>
      </c>
      <c r="N79" s="34"/>
      <c r="O79" s="45">
        <v>0</v>
      </c>
      <c r="P79" s="45">
        <v>0</v>
      </c>
      <c r="Q79" s="34"/>
      <c r="R79" s="46"/>
      <c r="S79" s="45">
        <v>0</v>
      </c>
      <c r="T79" s="34" t="s">
        <v>237</v>
      </c>
      <c r="U79" s="46">
        <v>41554</v>
      </c>
      <c r="V79" s="46">
        <v>41603</v>
      </c>
      <c r="W79" s="46"/>
      <c r="X79" s="45">
        <v>39735</v>
      </c>
      <c r="Y79" s="45">
        <v>39735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39735</v>
      </c>
      <c r="AG79" s="45">
        <v>0</v>
      </c>
      <c r="AH79" s="45">
        <v>0</v>
      </c>
    </row>
    <row r="80" spans="1:34" x14ac:dyDescent="0.35">
      <c r="A80" s="37">
        <v>891900446</v>
      </c>
      <c r="B80" s="34" t="s">
        <v>96</v>
      </c>
      <c r="C80" s="34"/>
      <c r="D80" s="36">
        <v>756369</v>
      </c>
      <c r="E80" s="36">
        <v>756369</v>
      </c>
      <c r="F80" s="34" t="s">
        <v>130</v>
      </c>
      <c r="G80" s="42">
        <v>40967</v>
      </c>
      <c r="H80" s="42">
        <v>40997</v>
      </c>
      <c r="I80" s="43">
        <v>7890</v>
      </c>
      <c r="J80" s="43">
        <v>7890</v>
      </c>
      <c r="K80" s="43" t="s">
        <v>264</v>
      </c>
      <c r="L80" s="34" t="s">
        <v>269</v>
      </c>
      <c r="M80" s="44">
        <v>0</v>
      </c>
      <c r="N80" s="34"/>
      <c r="O80" s="45">
        <v>0</v>
      </c>
      <c r="P80" s="45">
        <v>0</v>
      </c>
      <c r="Q80" s="34"/>
      <c r="R80" s="46"/>
      <c r="S80" s="45">
        <v>0</v>
      </c>
      <c r="T80" s="34" t="s">
        <v>237</v>
      </c>
      <c r="U80" s="46">
        <v>41578</v>
      </c>
      <c r="V80" s="46">
        <v>41603</v>
      </c>
      <c r="W80" s="46"/>
      <c r="X80" s="45">
        <v>43469</v>
      </c>
      <c r="Y80" s="45">
        <v>43469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43469</v>
      </c>
      <c r="AG80" s="45">
        <v>0</v>
      </c>
      <c r="AH80" s="45">
        <v>0</v>
      </c>
    </row>
    <row r="81" spans="1:34" x14ac:dyDescent="0.35">
      <c r="A81" s="37">
        <v>891900446</v>
      </c>
      <c r="B81" s="34" t="s">
        <v>96</v>
      </c>
      <c r="C81" s="34"/>
      <c r="D81" s="36">
        <v>842755</v>
      </c>
      <c r="E81" s="36">
        <v>842755</v>
      </c>
      <c r="F81" s="34" t="s">
        <v>162</v>
      </c>
      <c r="G81" s="42">
        <v>41729</v>
      </c>
      <c r="H81" s="42">
        <v>41759</v>
      </c>
      <c r="I81" s="43">
        <v>37900</v>
      </c>
      <c r="J81" s="43">
        <v>37900</v>
      </c>
      <c r="K81" s="43" t="s">
        <v>264</v>
      </c>
      <c r="L81" s="34" t="s">
        <v>269</v>
      </c>
      <c r="M81" s="44">
        <v>0</v>
      </c>
      <c r="N81" s="34"/>
      <c r="O81" s="45">
        <v>0</v>
      </c>
      <c r="P81" s="45">
        <v>0</v>
      </c>
      <c r="Q81" s="34"/>
      <c r="R81" s="46"/>
      <c r="S81" s="45">
        <v>0</v>
      </c>
      <c r="T81" s="34" t="s">
        <v>237</v>
      </c>
      <c r="U81" s="46">
        <v>41775</v>
      </c>
      <c r="V81" s="46">
        <v>41814</v>
      </c>
      <c r="W81" s="46"/>
      <c r="X81" s="45">
        <v>34400</v>
      </c>
      <c r="Y81" s="45">
        <v>34400</v>
      </c>
      <c r="Z81" s="45">
        <v>34400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34400</v>
      </c>
    </row>
    <row r="82" spans="1:34" x14ac:dyDescent="0.35">
      <c r="A82" s="37">
        <v>891900446</v>
      </c>
      <c r="B82" s="34" t="s">
        <v>96</v>
      </c>
      <c r="C82" s="34"/>
      <c r="D82" s="36">
        <v>1024735</v>
      </c>
      <c r="E82" s="36">
        <v>1024735</v>
      </c>
      <c r="F82" s="34" t="s">
        <v>165</v>
      </c>
      <c r="G82" s="42">
        <v>42168</v>
      </c>
      <c r="H82" s="42">
        <v>42198</v>
      </c>
      <c r="I82" s="43">
        <v>60185</v>
      </c>
      <c r="J82" s="43">
        <v>60185</v>
      </c>
      <c r="K82" s="43" t="s">
        <v>264</v>
      </c>
      <c r="L82" s="34" t="s">
        <v>269</v>
      </c>
      <c r="M82" s="44">
        <v>0</v>
      </c>
      <c r="N82" s="34"/>
      <c r="O82" s="45">
        <v>0</v>
      </c>
      <c r="P82" s="45">
        <v>0</v>
      </c>
      <c r="Q82" s="34"/>
      <c r="R82" s="46"/>
      <c r="S82" s="45">
        <v>0</v>
      </c>
      <c r="T82" s="34" t="s">
        <v>237</v>
      </c>
      <c r="U82" s="46">
        <v>42168</v>
      </c>
      <c r="V82" s="46">
        <v>42222</v>
      </c>
      <c r="W82" s="46"/>
      <c r="X82" s="45">
        <v>74774</v>
      </c>
      <c r="Y82" s="45">
        <v>74774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74774</v>
      </c>
      <c r="AG82" s="45">
        <v>0</v>
      </c>
      <c r="AH82" s="45">
        <v>0</v>
      </c>
    </row>
    <row r="83" spans="1:34" x14ac:dyDescent="0.35">
      <c r="A83" s="37">
        <v>891900446</v>
      </c>
      <c r="B83" s="34" t="s">
        <v>96</v>
      </c>
      <c r="C83" s="34"/>
      <c r="D83" s="36">
        <v>1025499</v>
      </c>
      <c r="E83" s="36">
        <v>1025499</v>
      </c>
      <c r="F83" s="34" t="s">
        <v>166</v>
      </c>
      <c r="G83" s="42">
        <v>42169</v>
      </c>
      <c r="H83" s="42">
        <v>42199</v>
      </c>
      <c r="I83" s="43">
        <v>42674</v>
      </c>
      <c r="J83" s="43">
        <v>42674</v>
      </c>
      <c r="K83" s="43" t="s">
        <v>264</v>
      </c>
      <c r="L83" s="34" t="s">
        <v>269</v>
      </c>
      <c r="M83" s="44">
        <v>0</v>
      </c>
      <c r="N83" s="34"/>
      <c r="O83" s="45">
        <v>0</v>
      </c>
      <c r="P83" s="45">
        <v>0</v>
      </c>
      <c r="Q83" s="34"/>
      <c r="R83" s="46"/>
      <c r="S83" s="45">
        <v>0</v>
      </c>
      <c r="T83" s="34" t="s">
        <v>237</v>
      </c>
      <c r="U83" s="46">
        <v>42169</v>
      </c>
      <c r="V83" s="46">
        <v>42222</v>
      </c>
      <c r="W83" s="46"/>
      <c r="X83" s="45">
        <v>42674</v>
      </c>
      <c r="Y83" s="45">
        <v>42674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42674</v>
      </c>
      <c r="AG83" s="45">
        <v>0</v>
      </c>
      <c r="AH83" s="45">
        <v>0</v>
      </c>
    </row>
    <row r="84" spans="1:34" x14ac:dyDescent="0.35">
      <c r="A84" s="37">
        <v>891900446</v>
      </c>
      <c r="B84" s="34" t="s">
        <v>96</v>
      </c>
      <c r="C84" s="34"/>
      <c r="D84" s="36">
        <v>1029430</v>
      </c>
      <c r="E84" s="36">
        <v>1029430</v>
      </c>
      <c r="F84" s="34" t="s">
        <v>167</v>
      </c>
      <c r="G84" s="42">
        <v>42179</v>
      </c>
      <c r="H84" s="42">
        <v>42209</v>
      </c>
      <c r="I84" s="43">
        <v>29600</v>
      </c>
      <c r="J84" s="43">
        <v>29600</v>
      </c>
      <c r="K84" s="43" t="s">
        <v>264</v>
      </c>
      <c r="L84" s="34" t="s">
        <v>269</v>
      </c>
      <c r="M84" s="44">
        <v>0</v>
      </c>
      <c r="N84" s="34"/>
      <c r="O84" s="45">
        <v>0</v>
      </c>
      <c r="P84" s="45">
        <v>0</v>
      </c>
      <c r="Q84" s="34"/>
      <c r="R84" s="46"/>
      <c r="S84" s="45">
        <v>0</v>
      </c>
      <c r="T84" s="34" t="s">
        <v>237</v>
      </c>
      <c r="U84" s="46">
        <v>42179</v>
      </c>
      <c r="V84" s="46">
        <v>42222</v>
      </c>
      <c r="W84" s="46"/>
      <c r="X84" s="45">
        <v>29600</v>
      </c>
      <c r="Y84" s="45">
        <v>29600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29600</v>
      </c>
      <c r="AG84" s="45">
        <v>0</v>
      </c>
      <c r="AH84" s="45">
        <v>0</v>
      </c>
    </row>
    <row r="85" spans="1:34" x14ac:dyDescent="0.35">
      <c r="A85" s="37">
        <v>891900446</v>
      </c>
      <c r="B85" s="34" t="s">
        <v>96</v>
      </c>
      <c r="C85" s="34"/>
      <c r="D85" s="36">
        <v>1990686</v>
      </c>
      <c r="E85" s="36">
        <v>1990686</v>
      </c>
      <c r="F85" s="34" t="s">
        <v>177</v>
      </c>
      <c r="G85" s="42">
        <v>44582</v>
      </c>
      <c r="H85" s="42">
        <v>44613</v>
      </c>
      <c r="I85" s="43">
        <v>63953</v>
      </c>
      <c r="J85" s="43">
        <v>63953</v>
      </c>
      <c r="K85" s="43" t="s">
        <v>266</v>
      </c>
      <c r="L85" s="34" t="s">
        <v>270</v>
      </c>
      <c r="M85" s="44">
        <v>0</v>
      </c>
      <c r="N85" s="34"/>
      <c r="O85" s="45">
        <v>0</v>
      </c>
      <c r="P85" s="45">
        <v>0</v>
      </c>
      <c r="Q85" s="34"/>
      <c r="R85" s="46"/>
      <c r="S85" s="45">
        <v>0</v>
      </c>
      <c r="T85" s="34"/>
      <c r="U85" s="46"/>
      <c r="V85" s="46"/>
      <c r="W85" s="46"/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</row>
    <row r="86" spans="1:34" x14ac:dyDescent="0.35">
      <c r="A86" s="37">
        <v>891900446</v>
      </c>
      <c r="B86" s="34" t="s">
        <v>96</v>
      </c>
      <c r="C86" s="34"/>
      <c r="D86" s="36">
        <v>2054912</v>
      </c>
      <c r="E86" s="36">
        <v>2054912</v>
      </c>
      <c r="F86" s="34" t="s">
        <v>178</v>
      </c>
      <c r="G86" s="42">
        <v>44752</v>
      </c>
      <c r="H86" s="42">
        <v>44916</v>
      </c>
      <c r="I86" s="43">
        <v>63000</v>
      </c>
      <c r="J86" s="43">
        <v>63000</v>
      </c>
      <c r="K86" s="43" t="s">
        <v>266</v>
      </c>
      <c r="L86" s="34" t="s">
        <v>270</v>
      </c>
      <c r="M86" s="44">
        <v>0</v>
      </c>
      <c r="N86" s="34"/>
      <c r="O86" s="45">
        <v>0</v>
      </c>
      <c r="P86" s="45">
        <v>0</v>
      </c>
      <c r="Q86" s="34"/>
      <c r="R86" s="46"/>
      <c r="S86" s="45">
        <v>0</v>
      </c>
      <c r="T86" s="34"/>
      <c r="U86" s="46"/>
      <c r="V86" s="46"/>
      <c r="W86" s="46"/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</row>
    <row r="87" spans="1:34" x14ac:dyDescent="0.35">
      <c r="A87" s="37">
        <v>891900446</v>
      </c>
      <c r="B87" s="34" t="s">
        <v>96</v>
      </c>
      <c r="C87" s="34"/>
      <c r="D87" s="36">
        <v>2057121</v>
      </c>
      <c r="E87" s="36">
        <v>2057121</v>
      </c>
      <c r="F87" s="34" t="s">
        <v>179</v>
      </c>
      <c r="G87" s="42">
        <v>44756</v>
      </c>
      <c r="H87" s="42">
        <v>44916</v>
      </c>
      <c r="I87" s="43">
        <v>74480</v>
      </c>
      <c r="J87" s="43">
        <v>74480</v>
      </c>
      <c r="K87" s="43" t="s">
        <v>266</v>
      </c>
      <c r="L87" s="34" t="s">
        <v>270</v>
      </c>
      <c r="M87" s="44">
        <v>0</v>
      </c>
      <c r="N87" s="34"/>
      <c r="O87" s="45">
        <v>0</v>
      </c>
      <c r="P87" s="45">
        <v>0</v>
      </c>
      <c r="Q87" s="34"/>
      <c r="R87" s="46"/>
      <c r="S87" s="45">
        <v>0</v>
      </c>
      <c r="T87" s="34"/>
      <c r="U87" s="46"/>
      <c r="V87" s="46"/>
      <c r="W87" s="46"/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</row>
    <row r="88" spans="1:34" x14ac:dyDescent="0.35">
      <c r="A88" s="37">
        <v>891900446</v>
      </c>
      <c r="B88" s="34" t="s">
        <v>96</v>
      </c>
      <c r="C88" s="34" t="s">
        <v>94</v>
      </c>
      <c r="D88" s="34">
        <v>19926</v>
      </c>
      <c r="E88" s="34" t="s">
        <v>202</v>
      </c>
      <c r="F88" s="34" t="s">
        <v>203</v>
      </c>
      <c r="G88" s="42">
        <v>44658</v>
      </c>
      <c r="H88" s="42">
        <v>44658</v>
      </c>
      <c r="I88" s="43">
        <v>65201</v>
      </c>
      <c r="J88" s="43">
        <v>65201</v>
      </c>
      <c r="K88" s="43" t="s">
        <v>266</v>
      </c>
      <c r="L88" s="34" t="s">
        <v>270</v>
      </c>
      <c r="M88" s="44">
        <v>0</v>
      </c>
      <c r="N88" s="34"/>
      <c r="O88" s="45">
        <v>0</v>
      </c>
      <c r="P88" s="45">
        <v>0</v>
      </c>
      <c r="Q88" s="34"/>
      <c r="R88" s="46"/>
      <c r="S88" s="45">
        <v>0</v>
      </c>
      <c r="T88" s="34"/>
      <c r="U88" s="46"/>
      <c r="V88" s="46"/>
      <c r="W88" s="46"/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</row>
    <row r="89" spans="1:34" x14ac:dyDescent="0.35">
      <c r="A89" s="37">
        <v>891900446</v>
      </c>
      <c r="B89" s="34" t="s">
        <v>96</v>
      </c>
      <c r="C89" s="34" t="s">
        <v>94</v>
      </c>
      <c r="D89" s="34">
        <v>23012</v>
      </c>
      <c r="E89" s="34" t="s">
        <v>204</v>
      </c>
      <c r="F89" s="34" t="s">
        <v>205</v>
      </c>
      <c r="G89" s="42">
        <v>44720</v>
      </c>
      <c r="H89" s="42">
        <v>44720</v>
      </c>
      <c r="I89" s="43">
        <v>66470</v>
      </c>
      <c r="J89" s="43">
        <v>66470</v>
      </c>
      <c r="K89" s="43" t="s">
        <v>266</v>
      </c>
      <c r="L89" s="34" t="s">
        <v>270</v>
      </c>
      <c r="M89" s="44">
        <v>0</v>
      </c>
      <c r="N89" s="34"/>
      <c r="O89" s="45">
        <v>0</v>
      </c>
      <c r="P89" s="45">
        <v>0</v>
      </c>
      <c r="Q89" s="34"/>
      <c r="R89" s="46"/>
      <c r="S89" s="45">
        <v>0</v>
      </c>
      <c r="T89" s="34"/>
      <c r="U89" s="46"/>
      <c r="V89" s="46"/>
      <c r="W89" s="46"/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</row>
    <row r="90" spans="1:34" x14ac:dyDescent="0.35">
      <c r="A90" s="37">
        <v>891900446</v>
      </c>
      <c r="B90" s="34" t="s">
        <v>96</v>
      </c>
      <c r="C90" s="34"/>
      <c r="D90" s="36">
        <v>23013</v>
      </c>
      <c r="E90" s="36">
        <v>23013</v>
      </c>
      <c r="F90" s="34" t="s">
        <v>206</v>
      </c>
      <c r="G90" s="42">
        <v>44724</v>
      </c>
      <c r="H90" s="42">
        <v>44724</v>
      </c>
      <c r="I90" s="43">
        <v>85817</v>
      </c>
      <c r="J90" s="43">
        <v>85817</v>
      </c>
      <c r="K90" s="43" t="s">
        <v>266</v>
      </c>
      <c r="L90" s="34" t="s">
        <v>270</v>
      </c>
      <c r="M90" s="44">
        <v>0</v>
      </c>
      <c r="N90" s="34"/>
      <c r="O90" s="45">
        <v>0</v>
      </c>
      <c r="P90" s="45">
        <v>0</v>
      </c>
      <c r="Q90" s="34"/>
      <c r="R90" s="46"/>
      <c r="S90" s="45">
        <v>0</v>
      </c>
      <c r="T90" s="34"/>
      <c r="U90" s="46"/>
      <c r="V90" s="46"/>
      <c r="W90" s="46"/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</row>
    <row r="91" spans="1:34" x14ac:dyDescent="0.35">
      <c r="A91" s="37">
        <v>891900446</v>
      </c>
      <c r="B91" s="34" t="s">
        <v>96</v>
      </c>
      <c r="C91" s="34"/>
      <c r="D91" s="36">
        <v>7270</v>
      </c>
      <c r="E91" s="36">
        <v>7270</v>
      </c>
      <c r="F91" s="34" t="s">
        <v>207</v>
      </c>
      <c r="G91" s="42">
        <v>44749</v>
      </c>
      <c r="H91" s="42">
        <v>44749</v>
      </c>
      <c r="I91" s="43">
        <v>67604</v>
      </c>
      <c r="J91" s="43">
        <v>67604</v>
      </c>
      <c r="K91" s="43" t="s">
        <v>266</v>
      </c>
      <c r="L91" s="34" t="s">
        <v>270</v>
      </c>
      <c r="M91" s="44">
        <v>0</v>
      </c>
      <c r="N91" s="34"/>
      <c r="O91" s="45">
        <v>0</v>
      </c>
      <c r="P91" s="45">
        <v>0</v>
      </c>
      <c r="Q91" s="34"/>
      <c r="R91" s="46"/>
      <c r="S91" s="45">
        <v>0</v>
      </c>
      <c r="T91" s="34"/>
      <c r="U91" s="46"/>
      <c r="V91" s="46"/>
      <c r="W91" s="46"/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</row>
    <row r="92" spans="1:34" x14ac:dyDescent="0.35">
      <c r="A92" s="37">
        <v>891900446</v>
      </c>
      <c r="B92" s="34" t="s">
        <v>96</v>
      </c>
      <c r="C92" s="34"/>
      <c r="D92" s="36">
        <v>7271</v>
      </c>
      <c r="E92" s="36">
        <v>7271</v>
      </c>
      <c r="F92" s="34" t="s">
        <v>208</v>
      </c>
      <c r="G92" s="42">
        <v>44772</v>
      </c>
      <c r="H92" s="42">
        <v>44772</v>
      </c>
      <c r="I92" s="43">
        <v>66750</v>
      </c>
      <c r="J92" s="43">
        <v>66750</v>
      </c>
      <c r="K92" s="43" t="s">
        <v>266</v>
      </c>
      <c r="L92" s="34" t="s">
        <v>270</v>
      </c>
      <c r="M92" s="44">
        <v>0</v>
      </c>
      <c r="N92" s="34"/>
      <c r="O92" s="45">
        <v>0</v>
      </c>
      <c r="P92" s="45">
        <v>0</v>
      </c>
      <c r="Q92" s="34"/>
      <c r="R92" s="46"/>
      <c r="S92" s="45">
        <v>0</v>
      </c>
      <c r="T92" s="34"/>
      <c r="U92" s="46"/>
      <c r="V92" s="46"/>
      <c r="W92" s="46"/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</row>
    <row r="93" spans="1:34" x14ac:dyDescent="0.35">
      <c r="A93" s="37">
        <v>891900446</v>
      </c>
      <c r="B93" s="34" t="s">
        <v>96</v>
      </c>
      <c r="C93" s="34" t="s">
        <v>94</v>
      </c>
      <c r="D93" s="34">
        <v>26869</v>
      </c>
      <c r="E93" s="34" t="s">
        <v>209</v>
      </c>
      <c r="F93" s="34" t="s">
        <v>210</v>
      </c>
      <c r="G93" s="42">
        <v>44907</v>
      </c>
      <c r="H93" s="42">
        <v>44941.999988425923</v>
      </c>
      <c r="I93" s="43">
        <v>64229</v>
      </c>
      <c r="J93" s="43">
        <v>64229</v>
      </c>
      <c r="K93" s="43" t="s">
        <v>266</v>
      </c>
      <c r="L93" s="34" t="s">
        <v>270</v>
      </c>
      <c r="M93" s="44">
        <v>0</v>
      </c>
      <c r="N93" s="34"/>
      <c r="O93" s="45">
        <v>0</v>
      </c>
      <c r="P93" s="45">
        <v>0</v>
      </c>
      <c r="Q93" s="34"/>
      <c r="R93" s="46"/>
      <c r="S93" s="45">
        <v>0</v>
      </c>
      <c r="T93" s="34"/>
      <c r="U93" s="46"/>
      <c r="V93" s="46"/>
      <c r="W93" s="46"/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</row>
    <row r="94" spans="1:34" x14ac:dyDescent="0.35">
      <c r="A94" s="37">
        <v>891900446</v>
      </c>
      <c r="B94" s="34" t="s">
        <v>96</v>
      </c>
      <c r="C94" s="34" t="s">
        <v>94</v>
      </c>
      <c r="D94" s="34">
        <v>29017</v>
      </c>
      <c r="E94" s="34" t="s">
        <v>211</v>
      </c>
      <c r="F94" s="34" t="s">
        <v>212</v>
      </c>
      <c r="G94" s="42">
        <v>44910</v>
      </c>
      <c r="H94" s="42">
        <v>44941.999988425923</v>
      </c>
      <c r="I94" s="43">
        <v>89800</v>
      </c>
      <c r="J94" s="43">
        <v>89800</v>
      </c>
      <c r="K94" s="43" t="s">
        <v>266</v>
      </c>
      <c r="L94" s="34" t="s">
        <v>270</v>
      </c>
      <c r="M94" s="44">
        <v>0</v>
      </c>
      <c r="N94" s="34"/>
      <c r="O94" s="45">
        <v>0</v>
      </c>
      <c r="P94" s="45">
        <v>0</v>
      </c>
      <c r="Q94" s="34"/>
      <c r="R94" s="46"/>
      <c r="S94" s="45">
        <v>0</v>
      </c>
      <c r="T94" s="34"/>
      <c r="U94" s="46"/>
      <c r="V94" s="46"/>
      <c r="W94" s="46"/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</row>
    <row r="95" spans="1:34" x14ac:dyDescent="0.35">
      <c r="A95" s="37">
        <v>891900446</v>
      </c>
      <c r="B95" s="34" t="s">
        <v>96</v>
      </c>
      <c r="C95" s="34" t="s">
        <v>94</v>
      </c>
      <c r="D95" s="34">
        <v>30882</v>
      </c>
      <c r="E95" s="34" t="s">
        <v>213</v>
      </c>
      <c r="F95" s="34" t="s">
        <v>214</v>
      </c>
      <c r="G95" s="42">
        <v>44941.366365740738</v>
      </c>
      <c r="H95" s="42">
        <v>45058.999988425923</v>
      </c>
      <c r="I95" s="43">
        <v>78651</v>
      </c>
      <c r="J95" s="43">
        <v>78651</v>
      </c>
      <c r="K95" s="43" t="s">
        <v>266</v>
      </c>
      <c r="L95" s="34" t="s">
        <v>270</v>
      </c>
      <c r="M95" s="44">
        <v>0</v>
      </c>
      <c r="N95" s="34"/>
      <c r="O95" s="45">
        <v>0</v>
      </c>
      <c r="P95" s="45">
        <v>0</v>
      </c>
      <c r="Q95" s="34"/>
      <c r="R95" s="46"/>
      <c r="S95" s="45">
        <v>0</v>
      </c>
      <c r="T95" s="34" t="s">
        <v>238</v>
      </c>
      <c r="U95" s="46">
        <v>44941</v>
      </c>
      <c r="V95" s="46"/>
      <c r="W95" s="46"/>
      <c r="X95" s="45">
        <v>78651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</row>
    <row r="96" spans="1:34" x14ac:dyDescent="0.35">
      <c r="A96" s="37">
        <v>891900446</v>
      </c>
      <c r="B96" s="34" t="s">
        <v>96</v>
      </c>
      <c r="C96" s="34" t="s">
        <v>94</v>
      </c>
      <c r="D96" s="34">
        <v>35859</v>
      </c>
      <c r="E96" s="34" t="s">
        <v>215</v>
      </c>
      <c r="F96" s="34" t="s">
        <v>216</v>
      </c>
      <c r="G96" s="42">
        <v>45018.484027777777</v>
      </c>
      <c r="H96" s="42">
        <v>45069.999988425923</v>
      </c>
      <c r="I96" s="43">
        <v>73500</v>
      </c>
      <c r="J96" s="43">
        <v>73500</v>
      </c>
      <c r="K96" s="43" t="s">
        <v>266</v>
      </c>
      <c r="L96" s="34" t="s">
        <v>270</v>
      </c>
      <c r="M96" s="44">
        <v>0</v>
      </c>
      <c r="N96" s="34"/>
      <c r="O96" s="45">
        <v>0</v>
      </c>
      <c r="P96" s="45">
        <v>0</v>
      </c>
      <c r="Q96" s="34"/>
      <c r="R96" s="46"/>
      <c r="S96" s="45">
        <v>0</v>
      </c>
      <c r="T96" s="34" t="s">
        <v>238</v>
      </c>
      <c r="U96" s="46">
        <v>45018</v>
      </c>
      <c r="V96" s="46"/>
      <c r="W96" s="46"/>
      <c r="X96" s="45">
        <v>73500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</row>
    <row r="97" spans="1:34" x14ac:dyDescent="0.35">
      <c r="A97" s="37">
        <v>891900446</v>
      </c>
      <c r="B97" s="34" t="s">
        <v>96</v>
      </c>
      <c r="C97" s="34" t="s">
        <v>94</v>
      </c>
      <c r="D97" s="34">
        <v>37644</v>
      </c>
      <c r="E97" s="34" t="s">
        <v>217</v>
      </c>
      <c r="F97" s="34" t="s">
        <v>218</v>
      </c>
      <c r="G97" s="42">
        <v>45044.629108796296</v>
      </c>
      <c r="H97" s="42">
        <v>45069.999988425923</v>
      </c>
      <c r="I97" s="43">
        <v>77803</v>
      </c>
      <c r="J97" s="43">
        <v>77803</v>
      </c>
      <c r="K97" s="43" t="s">
        <v>266</v>
      </c>
      <c r="L97" s="34" t="s">
        <v>270</v>
      </c>
      <c r="M97" s="44">
        <v>0</v>
      </c>
      <c r="N97" s="34"/>
      <c r="O97" s="45">
        <v>0</v>
      </c>
      <c r="P97" s="45">
        <v>0</v>
      </c>
      <c r="Q97" s="34"/>
      <c r="R97" s="46"/>
      <c r="S97" s="45">
        <v>0</v>
      </c>
      <c r="T97" s="34" t="s">
        <v>238</v>
      </c>
      <c r="U97" s="46">
        <v>45044</v>
      </c>
      <c r="V97" s="46"/>
      <c r="W97" s="46"/>
      <c r="X97" s="45">
        <v>77803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</row>
    <row r="98" spans="1:34" x14ac:dyDescent="0.35">
      <c r="A98" s="37">
        <v>891900446</v>
      </c>
      <c r="B98" s="34" t="s">
        <v>96</v>
      </c>
      <c r="C98" s="34" t="s">
        <v>94</v>
      </c>
      <c r="D98" s="34">
        <v>32946</v>
      </c>
      <c r="E98" s="34" t="s">
        <v>219</v>
      </c>
      <c r="F98" s="34" t="s">
        <v>220</v>
      </c>
      <c r="G98" s="42">
        <v>44972</v>
      </c>
      <c r="H98" s="42"/>
      <c r="I98" s="43">
        <v>74303</v>
      </c>
      <c r="J98" s="43">
        <v>74303</v>
      </c>
      <c r="K98" s="43" t="s">
        <v>266</v>
      </c>
      <c r="L98" s="34" t="s">
        <v>270</v>
      </c>
      <c r="M98" s="44">
        <v>0</v>
      </c>
      <c r="N98" s="34"/>
      <c r="O98" s="45">
        <v>0</v>
      </c>
      <c r="P98" s="45">
        <v>0</v>
      </c>
      <c r="Q98" s="34"/>
      <c r="R98" s="46"/>
      <c r="S98" s="45">
        <v>0</v>
      </c>
      <c r="T98" s="34" t="s">
        <v>238</v>
      </c>
      <c r="U98" s="46">
        <v>44972</v>
      </c>
      <c r="V98" s="46"/>
      <c r="W98" s="46"/>
      <c r="X98" s="45">
        <v>74303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</row>
    <row r="99" spans="1:34" x14ac:dyDescent="0.35">
      <c r="A99" s="37">
        <v>891900446</v>
      </c>
      <c r="B99" s="34" t="s">
        <v>96</v>
      </c>
      <c r="C99" s="34" t="s">
        <v>94</v>
      </c>
      <c r="D99" s="34">
        <v>33166</v>
      </c>
      <c r="E99" s="34" t="s">
        <v>221</v>
      </c>
      <c r="F99" s="34" t="s">
        <v>222</v>
      </c>
      <c r="G99" s="42">
        <v>44974</v>
      </c>
      <c r="H99" s="42"/>
      <c r="I99" s="43">
        <v>91611</v>
      </c>
      <c r="J99" s="43">
        <v>91611</v>
      </c>
      <c r="K99" s="43" t="s">
        <v>266</v>
      </c>
      <c r="L99" s="34" t="s">
        <v>270</v>
      </c>
      <c r="M99" s="44">
        <v>0</v>
      </c>
      <c r="N99" s="34"/>
      <c r="O99" s="45">
        <v>0</v>
      </c>
      <c r="P99" s="45">
        <v>0</v>
      </c>
      <c r="Q99" s="34"/>
      <c r="R99" s="46"/>
      <c r="S99" s="45">
        <v>0</v>
      </c>
      <c r="T99" s="34" t="s">
        <v>238</v>
      </c>
      <c r="U99" s="46">
        <v>44975</v>
      </c>
      <c r="V99" s="46"/>
      <c r="W99" s="46"/>
      <c r="X99" s="45">
        <v>91611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</row>
    <row r="100" spans="1:34" x14ac:dyDescent="0.35">
      <c r="A100" s="37">
        <v>891900446</v>
      </c>
      <c r="B100" s="34" t="s">
        <v>96</v>
      </c>
      <c r="C100" s="34" t="s">
        <v>94</v>
      </c>
      <c r="D100" s="34">
        <v>35009</v>
      </c>
      <c r="E100" s="34" t="s">
        <v>223</v>
      </c>
      <c r="F100" s="34" t="s">
        <v>224</v>
      </c>
      <c r="G100" s="42">
        <v>45001</v>
      </c>
      <c r="H100" s="42"/>
      <c r="I100" s="43">
        <v>33300</v>
      </c>
      <c r="J100" s="43">
        <v>33300</v>
      </c>
      <c r="K100" s="43" t="s">
        <v>266</v>
      </c>
      <c r="L100" s="34" t="s">
        <v>270</v>
      </c>
      <c r="M100" s="44">
        <v>0</v>
      </c>
      <c r="N100" s="34"/>
      <c r="O100" s="45">
        <v>0</v>
      </c>
      <c r="P100" s="45">
        <v>0</v>
      </c>
      <c r="Q100" s="34"/>
      <c r="R100" s="46"/>
      <c r="S100" s="45">
        <v>0</v>
      </c>
      <c r="T100" s="34" t="s">
        <v>238</v>
      </c>
      <c r="U100" s="46">
        <v>45027</v>
      </c>
      <c r="V100" s="46"/>
      <c r="W100" s="46"/>
      <c r="X100" s="45">
        <v>33300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</row>
    <row r="101" spans="1:34" x14ac:dyDescent="0.35">
      <c r="A101" s="37">
        <v>891900446</v>
      </c>
      <c r="B101" s="34" t="s">
        <v>96</v>
      </c>
      <c r="C101" s="34" t="s">
        <v>94</v>
      </c>
      <c r="D101" s="34">
        <v>35367</v>
      </c>
      <c r="E101" s="34" t="s">
        <v>225</v>
      </c>
      <c r="F101" s="34" t="s">
        <v>226</v>
      </c>
      <c r="G101" s="42">
        <v>45009</v>
      </c>
      <c r="H101" s="42"/>
      <c r="I101" s="43">
        <v>166160</v>
      </c>
      <c r="J101" s="43">
        <v>166160</v>
      </c>
      <c r="K101" s="43" t="s">
        <v>266</v>
      </c>
      <c r="L101" s="34" t="s">
        <v>270</v>
      </c>
      <c r="M101" s="44">
        <v>0</v>
      </c>
      <c r="N101" s="34"/>
      <c r="O101" s="45">
        <v>0</v>
      </c>
      <c r="P101" s="45">
        <v>0</v>
      </c>
      <c r="Q101" s="34"/>
      <c r="R101" s="46"/>
      <c r="S101" s="45">
        <v>0</v>
      </c>
      <c r="T101" s="34" t="s">
        <v>238</v>
      </c>
      <c r="U101" s="46">
        <v>45010</v>
      </c>
      <c r="V101" s="46"/>
      <c r="W101" s="46"/>
      <c r="X101" s="45">
        <v>166160</v>
      </c>
      <c r="Y101" s="45"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</row>
    <row r="102" spans="1:34" x14ac:dyDescent="0.35">
      <c r="A102" s="37">
        <v>891900446</v>
      </c>
      <c r="B102" s="34" t="s">
        <v>96</v>
      </c>
      <c r="C102" s="34" t="s">
        <v>94</v>
      </c>
      <c r="D102" s="34">
        <v>41944</v>
      </c>
      <c r="E102" s="34" t="s">
        <v>227</v>
      </c>
      <c r="F102" s="34" t="s">
        <v>228</v>
      </c>
      <c r="G102" s="42">
        <v>44744</v>
      </c>
      <c r="H102" s="42"/>
      <c r="I102" s="43">
        <v>154000</v>
      </c>
      <c r="J102" s="43">
        <v>154000</v>
      </c>
      <c r="K102" s="43" t="s">
        <v>266</v>
      </c>
      <c r="L102" s="34" t="s">
        <v>270</v>
      </c>
      <c r="M102" s="44">
        <v>0</v>
      </c>
      <c r="N102" s="34"/>
      <c r="O102" s="45">
        <v>0</v>
      </c>
      <c r="P102" s="45">
        <v>0</v>
      </c>
      <c r="Q102" s="34"/>
      <c r="R102" s="46"/>
      <c r="S102" s="45">
        <v>0</v>
      </c>
      <c r="T102" s="34" t="s">
        <v>238</v>
      </c>
      <c r="U102" s="46">
        <v>45109</v>
      </c>
      <c r="V102" s="46"/>
      <c r="W102" s="46"/>
      <c r="X102" s="45">
        <v>154000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x14ac:dyDescent="0.35">
      <c r="A103" s="37">
        <v>891900446</v>
      </c>
      <c r="B103" s="34" t="s">
        <v>96</v>
      </c>
      <c r="C103" s="34" t="s">
        <v>94</v>
      </c>
      <c r="D103" s="34">
        <v>47076</v>
      </c>
      <c r="E103" s="34" t="s">
        <v>229</v>
      </c>
      <c r="F103" s="34" t="s">
        <v>230</v>
      </c>
      <c r="G103" s="42">
        <v>45183</v>
      </c>
      <c r="H103" s="42"/>
      <c r="I103" s="43">
        <v>76389</v>
      </c>
      <c r="J103" s="43">
        <v>76389</v>
      </c>
      <c r="K103" s="43" t="e">
        <v>#N/A</v>
      </c>
      <c r="L103" s="34" t="s">
        <v>270</v>
      </c>
      <c r="M103" s="44">
        <v>0</v>
      </c>
      <c r="N103" s="34"/>
      <c r="O103" s="45">
        <v>0</v>
      </c>
      <c r="P103" s="45">
        <v>0</v>
      </c>
      <c r="Q103" s="34"/>
      <c r="R103" s="46"/>
      <c r="S103" s="45">
        <v>0</v>
      </c>
      <c r="T103" s="34" t="s">
        <v>238</v>
      </c>
      <c r="U103" s="46">
        <v>45184</v>
      </c>
      <c r="V103" s="46"/>
      <c r="W103" s="46"/>
      <c r="X103" s="45">
        <v>76389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</row>
    <row r="104" spans="1:34" x14ac:dyDescent="0.35">
      <c r="A104" s="37">
        <v>891900446</v>
      </c>
      <c r="B104" s="34" t="s">
        <v>96</v>
      </c>
      <c r="C104" s="34" t="s">
        <v>94</v>
      </c>
      <c r="D104" s="34">
        <v>53117</v>
      </c>
      <c r="E104" s="34" t="s">
        <v>231</v>
      </c>
      <c r="F104" s="34" t="s">
        <v>232</v>
      </c>
      <c r="G104" s="42">
        <v>45307</v>
      </c>
      <c r="H104" s="42"/>
      <c r="I104" s="43">
        <v>83246</v>
      </c>
      <c r="J104" s="43">
        <v>83246</v>
      </c>
      <c r="K104" s="43" t="e">
        <v>#N/A</v>
      </c>
      <c r="L104" s="34" t="s">
        <v>270</v>
      </c>
      <c r="M104" s="44">
        <v>0</v>
      </c>
      <c r="N104" s="34"/>
      <c r="O104" s="45">
        <v>0</v>
      </c>
      <c r="P104" s="45">
        <v>0</v>
      </c>
      <c r="Q104" s="34"/>
      <c r="R104" s="46"/>
      <c r="S104" s="45">
        <v>0</v>
      </c>
      <c r="T104" s="34" t="s">
        <v>238</v>
      </c>
      <c r="U104" s="46">
        <v>45308</v>
      </c>
      <c r="V104" s="46"/>
      <c r="W104" s="46"/>
      <c r="X104" s="45">
        <v>83246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</row>
    <row r="105" spans="1:34" x14ac:dyDescent="0.35">
      <c r="A105" s="37">
        <v>891900446</v>
      </c>
      <c r="B105" s="34" t="s">
        <v>96</v>
      </c>
      <c r="C105" s="34" t="s">
        <v>94</v>
      </c>
      <c r="D105" s="34">
        <v>47925</v>
      </c>
      <c r="E105" s="34" t="s">
        <v>233</v>
      </c>
      <c r="F105" s="34" t="s">
        <v>234</v>
      </c>
      <c r="G105" s="42">
        <v>45201</v>
      </c>
      <c r="H105" s="42"/>
      <c r="I105" s="43">
        <v>77800</v>
      </c>
      <c r="J105" s="43">
        <v>77800</v>
      </c>
      <c r="K105" s="43" t="e">
        <v>#N/A</v>
      </c>
      <c r="L105" s="34" t="s">
        <v>270</v>
      </c>
      <c r="M105" s="44">
        <v>0</v>
      </c>
      <c r="N105" s="34"/>
      <c r="O105" s="45">
        <v>0</v>
      </c>
      <c r="P105" s="45">
        <v>0</v>
      </c>
      <c r="Q105" s="34"/>
      <c r="R105" s="46"/>
      <c r="S105" s="45">
        <v>0</v>
      </c>
      <c r="T105" s="34" t="s">
        <v>238</v>
      </c>
      <c r="U105" s="46">
        <v>45202</v>
      </c>
      <c r="V105" s="46"/>
      <c r="W105" s="46"/>
      <c r="X105" s="45">
        <v>77800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</row>
    <row r="106" spans="1:34" x14ac:dyDescent="0.35">
      <c r="A106" s="37">
        <v>891900446</v>
      </c>
      <c r="B106" s="34" t="s">
        <v>96</v>
      </c>
      <c r="C106" s="34" t="s">
        <v>94</v>
      </c>
      <c r="D106" s="34">
        <v>52409</v>
      </c>
      <c r="E106" s="34" t="s">
        <v>235</v>
      </c>
      <c r="F106" s="34" t="s">
        <v>236</v>
      </c>
      <c r="G106" s="42">
        <v>45294</v>
      </c>
      <c r="H106" s="42"/>
      <c r="I106" s="43">
        <v>89471</v>
      </c>
      <c r="J106" s="43">
        <v>89471</v>
      </c>
      <c r="K106" s="43" t="e">
        <v>#N/A</v>
      </c>
      <c r="L106" s="34" t="s">
        <v>270</v>
      </c>
      <c r="M106" s="44">
        <v>0</v>
      </c>
      <c r="N106" s="34"/>
      <c r="O106" s="45">
        <v>0</v>
      </c>
      <c r="P106" s="45">
        <v>0</v>
      </c>
      <c r="Q106" s="34"/>
      <c r="R106" s="46"/>
      <c r="S106" s="45">
        <v>0</v>
      </c>
      <c r="T106" s="34" t="s">
        <v>238</v>
      </c>
      <c r="U106" s="46">
        <v>45294</v>
      </c>
      <c r="V106" s="46"/>
      <c r="W106" s="46"/>
      <c r="X106" s="45">
        <v>89471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</row>
  </sheetData>
  <autoFilter ref="A1:AH106">
    <sortState ref="A2:AI106">
      <sortCondition ref="Q1:Q10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J14" sqref="J14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15.0898437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103" t="s">
        <v>275</v>
      </c>
      <c r="E2" s="104"/>
      <c r="F2" s="104"/>
      <c r="G2" s="104"/>
      <c r="H2" s="104"/>
      <c r="I2" s="105"/>
      <c r="J2" s="109" t="s">
        <v>276</v>
      </c>
    </row>
    <row r="3" spans="2:13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3" ht="13" x14ac:dyDescent="0.25">
      <c r="B4" s="54"/>
      <c r="C4" s="55"/>
      <c r="D4" s="56"/>
      <c r="E4" s="57"/>
      <c r="F4" s="57"/>
      <c r="G4" s="57"/>
      <c r="H4" s="57"/>
      <c r="I4" s="58"/>
      <c r="J4" s="59"/>
    </row>
    <row r="5" spans="2:13" ht="13" x14ac:dyDescent="0.25">
      <c r="B5" s="54"/>
      <c r="C5" s="55"/>
      <c r="D5" s="60" t="s">
        <v>277</v>
      </c>
      <c r="E5" s="61"/>
      <c r="F5" s="61"/>
      <c r="G5" s="61"/>
      <c r="H5" s="61"/>
      <c r="I5" s="62"/>
      <c r="J5" s="62" t="s">
        <v>278</v>
      </c>
    </row>
    <row r="6" spans="2:13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3" x14ac:dyDescent="0.25">
      <c r="B7" s="69"/>
      <c r="J7" s="70"/>
    </row>
    <row r="8" spans="2:13" x14ac:dyDescent="0.25">
      <c r="B8" s="69"/>
      <c r="J8" s="70"/>
    </row>
    <row r="9" spans="2:13" x14ac:dyDescent="0.25">
      <c r="B9" s="69"/>
      <c r="J9" s="70"/>
    </row>
    <row r="10" spans="2:13" ht="13" x14ac:dyDescent="0.3">
      <c r="B10" s="69"/>
      <c r="C10" s="71" t="s">
        <v>311</v>
      </c>
      <c r="E10" s="72"/>
      <c r="H10" s="73"/>
      <c r="J10" s="70"/>
      <c r="M10" s="73"/>
    </row>
    <row r="11" spans="2:13" x14ac:dyDescent="0.25">
      <c r="B11" s="69"/>
      <c r="J11" s="70"/>
    </row>
    <row r="12" spans="2:13" ht="13" x14ac:dyDescent="0.3">
      <c r="B12" s="69"/>
      <c r="C12" s="71" t="s">
        <v>307</v>
      </c>
      <c r="J12" s="70"/>
    </row>
    <row r="13" spans="2:13" ht="13" x14ac:dyDescent="0.3">
      <c r="B13" s="69"/>
      <c r="C13" s="71" t="s">
        <v>308</v>
      </c>
      <c r="J13" s="70"/>
    </row>
    <row r="14" spans="2:13" x14ac:dyDescent="0.25">
      <c r="B14" s="69"/>
      <c r="J14" s="70"/>
    </row>
    <row r="15" spans="2:13" x14ac:dyDescent="0.25">
      <c r="B15" s="69"/>
      <c r="C15" s="51" t="s">
        <v>279</v>
      </c>
      <c r="J15" s="70"/>
    </row>
    <row r="16" spans="2:13" x14ac:dyDescent="0.25">
      <c r="B16" s="69"/>
      <c r="C16" s="74"/>
      <c r="J16" s="70"/>
    </row>
    <row r="17" spans="2:10" ht="13" x14ac:dyDescent="0.3">
      <c r="B17" s="69"/>
      <c r="C17" s="51" t="s">
        <v>280</v>
      </c>
      <c r="D17" s="72"/>
      <c r="H17" s="75"/>
      <c r="I17" s="76"/>
      <c r="J17" s="70"/>
    </row>
    <row r="18" spans="2:10" ht="13" x14ac:dyDescent="0.3">
      <c r="B18" s="69"/>
      <c r="C18" s="71" t="s">
        <v>281</v>
      </c>
      <c r="D18" s="71"/>
      <c r="E18" s="71"/>
      <c r="F18" s="71"/>
      <c r="H18" s="77">
        <v>105</v>
      </c>
      <c r="I18" s="78">
        <v>5180387</v>
      </c>
      <c r="J18" s="70"/>
    </row>
    <row r="19" spans="2:10" x14ac:dyDescent="0.25">
      <c r="B19" s="69"/>
      <c r="C19" s="51" t="s">
        <v>282</v>
      </c>
      <c r="H19" s="79">
        <v>46</v>
      </c>
      <c r="I19" s="80">
        <v>925237</v>
      </c>
      <c r="J19" s="70"/>
    </row>
    <row r="20" spans="2:10" x14ac:dyDescent="0.25">
      <c r="B20" s="69"/>
      <c r="C20" s="51" t="s">
        <v>283</v>
      </c>
      <c r="H20" s="79">
        <v>0</v>
      </c>
      <c r="I20" s="80">
        <v>0</v>
      </c>
      <c r="J20" s="70"/>
    </row>
    <row r="21" spans="2:10" x14ac:dyDescent="0.25">
      <c r="B21" s="69"/>
      <c r="C21" s="51" t="s">
        <v>284</v>
      </c>
      <c r="H21" s="79">
        <v>22</v>
      </c>
      <c r="I21" s="80">
        <v>1783538</v>
      </c>
      <c r="J21" s="70"/>
    </row>
    <row r="22" spans="2:10" x14ac:dyDescent="0.25">
      <c r="B22" s="69"/>
      <c r="C22" s="51" t="s">
        <v>285</v>
      </c>
      <c r="H22" s="79">
        <v>25</v>
      </c>
      <c r="I22" s="80">
        <v>2189663</v>
      </c>
      <c r="J22" s="70"/>
    </row>
    <row r="23" spans="2:10" x14ac:dyDescent="0.25">
      <c r="B23" s="69"/>
      <c r="C23" s="51" t="s">
        <v>264</v>
      </c>
      <c r="H23" s="79">
        <v>12</v>
      </c>
      <c r="I23" s="80">
        <v>281949</v>
      </c>
      <c r="J23" s="70"/>
    </row>
    <row r="24" spans="2:10" ht="13" thickBot="1" x14ac:dyDescent="0.3">
      <c r="B24" s="69"/>
      <c r="C24" s="51" t="s">
        <v>286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287</v>
      </c>
      <c r="D25" s="71"/>
      <c r="E25" s="71"/>
      <c r="F25" s="71"/>
      <c r="H25" s="77">
        <f>H19+H20+H21+H22+H24+H23</f>
        <v>105</v>
      </c>
      <c r="I25" s="78">
        <f>I19+I20+I21+I22+I24+I23</f>
        <v>5180387</v>
      </c>
      <c r="J25" s="70"/>
    </row>
    <row r="26" spans="2:10" x14ac:dyDescent="0.25">
      <c r="B26" s="69"/>
      <c r="C26" s="51" t="s">
        <v>288</v>
      </c>
      <c r="H26" s="79">
        <v>0</v>
      </c>
      <c r="I26" s="80">
        <v>0</v>
      </c>
      <c r="J26" s="70"/>
    </row>
    <row r="27" spans="2:10" ht="13" thickBot="1" x14ac:dyDescent="0.3">
      <c r="B27" s="69"/>
      <c r="C27" s="51" t="s">
        <v>289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290</v>
      </c>
      <c r="D28" s="71"/>
      <c r="E28" s="71"/>
      <c r="F28" s="71"/>
      <c r="H28" s="77">
        <f>H26+H27</f>
        <v>0</v>
      </c>
      <c r="I28" s="78">
        <f>I26+I27</f>
        <v>0</v>
      </c>
      <c r="J28" s="70"/>
    </row>
    <row r="29" spans="2:10" ht="13.5" thickBot="1" x14ac:dyDescent="0.35">
      <c r="B29" s="69"/>
      <c r="C29" s="51" t="s">
        <v>291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292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293</v>
      </c>
      <c r="D32" s="71"/>
      <c r="H32" s="84">
        <f>H25+H28+H30</f>
        <v>105</v>
      </c>
      <c r="I32" s="85">
        <f>I25+I28+I30</f>
        <v>5180387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/>
      <c r="D37" s="88"/>
      <c r="H37" s="87" t="s">
        <v>294</v>
      </c>
      <c r="I37" s="88"/>
      <c r="J37" s="70"/>
    </row>
    <row r="38" spans="2:10" ht="13" x14ac:dyDescent="0.3">
      <c r="B38" s="69"/>
      <c r="C38" s="71" t="s">
        <v>309</v>
      </c>
      <c r="D38" s="86"/>
      <c r="H38" s="89" t="s">
        <v>295</v>
      </c>
      <c r="I38" s="86"/>
      <c r="J38" s="70"/>
    </row>
    <row r="39" spans="2:10" ht="13" x14ac:dyDescent="0.3">
      <c r="B39" s="69"/>
      <c r="C39" s="71" t="s">
        <v>310</v>
      </c>
      <c r="H39" s="71" t="s">
        <v>296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111" t="s">
        <v>297</v>
      </c>
      <c r="D41" s="111"/>
      <c r="E41" s="111"/>
      <c r="F41" s="111"/>
      <c r="G41" s="111"/>
      <c r="H41" s="111"/>
      <c r="I41" s="111"/>
      <c r="J41" s="70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7" sqref="J17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103" t="s">
        <v>298</v>
      </c>
      <c r="E2" s="104"/>
      <c r="F2" s="104"/>
      <c r="G2" s="104"/>
      <c r="H2" s="104"/>
      <c r="I2" s="105"/>
      <c r="J2" s="109" t="s">
        <v>276</v>
      </c>
    </row>
    <row r="3" spans="2:10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0" ht="13" x14ac:dyDescent="0.25">
      <c r="B4" s="54"/>
      <c r="C4" s="55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112" t="s">
        <v>299</v>
      </c>
      <c r="E5" s="113"/>
      <c r="F5" s="113"/>
      <c r="G5" s="113"/>
      <c r="H5" s="113"/>
      <c r="I5" s="114"/>
      <c r="J5" s="62" t="s">
        <v>300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">
        <v>311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">
        <v>307</v>
      </c>
      <c r="J11" s="70"/>
    </row>
    <row r="12" spans="2:10" ht="13" x14ac:dyDescent="0.3">
      <c r="B12" s="69"/>
      <c r="C12" s="71" t="s">
        <v>308</v>
      </c>
      <c r="J12" s="70"/>
    </row>
    <row r="13" spans="2:10" x14ac:dyDescent="0.25">
      <c r="B13" s="69"/>
      <c r="J13" s="70"/>
    </row>
    <row r="14" spans="2:10" x14ac:dyDescent="0.25">
      <c r="B14" s="69"/>
      <c r="C14" s="51" t="s">
        <v>301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3"/>
      <c r="D16" s="72"/>
      <c r="H16" s="94" t="s">
        <v>302</v>
      </c>
      <c r="I16" s="94" t="s">
        <v>303</v>
      </c>
      <c r="J16" s="70"/>
    </row>
    <row r="17" spans="2:10" ht="13" x14ac:dyDescent="0.3">
      <c r="B17" s="69"/>
      <c r="C17" s="71" t="s">
        <v>281</v>
      </c>
      <c r="D17" s="71"/>
      <c r="E17" s="71"/>
      <c r="F17" s="71"/>
      <c r="H17" s="75">
        <v>71</v>
      </c>
      <c r="I17" s="95">
        <v>3114900</v>
      </c>
      <c r="J17" s="70"/>
    </row>
    <row r="18" spans="2:10" x14ac:dyDescent="0.25">
      <c r="B18" s="69"/>
      <c r="C18" s="51" t="s">
        <v>282</v>
      </c>
      <c r="H18" s="96">
        <v>46</v>
      </c>
      <c r="I18" s="97">
        <v>925237</v>
      </c>
      <c r="J18" s="70"/>
    </row>
    <row r="19" spans="2:10" x14ac:dyDescent="0.25">
      <c r="B19" s="69"/>
      <c r="C19" s="51" t="s">
        <v>283</v>
      </c>
      <c r="H19" s="96">
        <v>0</v>
      </c>
      <c r="I19" s="97">
        <v>0</v>
      </c>
      <c r="J19" s="70"/>
    </row>
    <row r="20" spans="2:10" x14ac:dyDescent="0.25">
      <c r="B20" s="69"/>
      <c r="C20" s="51" t="s">
        <v>285</v>
      </c>
      <c r="H20" s="96">
        <v>25</v>
      </c>
      <c r="I20" s="97">
        <v>2189663</v>
      </c>
      <c r="J20" s="70"/>
    </row>
    <row r="21" spans="2:10" x14ac:dyDescent="0.25">
      <c r="B21" s="69"/>
      <c r="C21" s="51" t="s">
        <v>304</v>
      </c>
      <c r="H21" s="96">
        <v>0</v>
      </c>
      <c r="I21" s="97">
        <v>0</v>
      </c>
      <c r="J21" s="70"/>
    </row>
    <row r="22" spans="2:10" ht="13" x14ac:dyDescent="0.3">
      <c r="B22" s="69"/>
      <c r="C22" s="71" t="s">
        <v>305</v>
      </c>
      <c r="D22" s="71"/>
      <c r="E22" s="71"/>
      <c r="F22" s="71"/>
      <c r="H22" s="75">
        <v>71</v>
      </c>
      <c r="I22" s="95">
        <v>3114900</v>
      </c>
      <c r="J22" s="70"/>
    </row>
    <row r="23" spans="2:10" ht="13.5" thickBot="1" x14ac:dyDescent="0.35">
      <c r="B23" s="69"/>
      <c r="C23" s="71"/>
      <c r="D23" s="71"/>
      <c r="H23" s="98"/>
      <c r="I23" s="99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/>
      <c r="D28" s="87"/>
      <c r="G28" s="87" t="s">
        <v>294</v>
      </c>
      <c r="H28" s="88"/>
      <c r="I28" s="86"/>
      <c r="J28" s="70"/>
    </row>
    <row r="29" spans="2:10" ht="13" x14ac:dyDescent="0.3">
      <c r="B29" s="69"/>
      <c r="C29" s="89" t="s">
        <v>310</v>
      </c>
      <c r="D29" s="89"/>
      <c r="G29" s="89" t="s">
        <v>306</v>
      </c>
      <c r="H29" s="86"/>
      <c r="I29" s="86"/>
      <c r="J29" s="70"/>
    </row>
    <row r="30" spans="2:10" ht="18.75" customHeight="1" thickBot="1" x14ac:dyDescent="0.3">
      <c r="B30" s="90"/>
      <c r="C30" s="91"/>
      <c r="D30" s="91"/>
      <c r="E30" s="91"/>
      <c r="F30" s="91"/>
      <c r="G30" s="88"/>
      <c r="H30" s="88"/>
      <c r="I30" s="88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2024-03-14T18:24:14Z</cp:lastPrinted>
  <dcterms:created xsi:type="dcterms:W3CDTF">2022-06-01T14:39:12Z</dcterms:created>
  <dcterms:modified xsi:type="dcterms:W3CDTF">2024-03-14T18:27:41Z</dcterms:modified>
</cp:coreProperties>
</file>