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098550 OFFIMEDICAS\"/>
    </mc:Choice>
  </mc:AlternateContent>
  <bookViews>
    <workbookView xWindow="0" yWindow="0" windowWidth="19200" windowHeight="6440" activeTab="2"/>
  </bookViews>
  <sheets>
    <sheet name="INFO IPS" sheetId="1" r:id="rId1"/>
    <sheet name="TD" sheetId="4" r:id="rId2"/>
    <sheet name="ESTADO DE CADA FACTURA " sheetId="2" r:id="rId3"/>
    <sheet name="FOR-CSA-018" sheetId="5" r:id="rId4"/>
    <sheet name="CIRCULAR 030" sheetId="6" r:id="rId5"/>
  </sheets>
  <definedNames>
    <definedName name="_xlnm._FilterDatabase" localSheetId="2" hidden="1">'ESTADO DE CADA FACTURA '!$A$2:$AA$48</definedName>
  </definedNames>
  <calcPr calcId="152511"/>
  <pivotCaches>
    <pivotCache cacheId="30" r:id="rId6"/>
  </pivotCaches>
</workbook>
</file>

<file path=xl/calcChain.xml><?xml version="1.0" encoding="utf-8"?>
<calcChain xmlns="http://schemas.openxmlformats.org/spreadsheetml/2006/main">
  <c r="I26" i="5" l="1"/>
  <c r="I27" i="5"/>
  <c r="I28" i="5" s="1"/>
  <c r="I30" i="5"/>
  <c r="H30" i="5"/>
  <c r="H28" i="5"/>
  <c r="I25" i="5"/>
  <c r="H25" i="5"/>
  <c r="H32" i="5" s="1"/>
  <c r="H33" i="5" s="1"/>
  <c r="P1" i="2"/>
  <c r="R1" i="2"/>
  <c r="AA1" i="2"/>
  <c r="Z1" i="2"/>
  <c r="I32" i="5" l="1"/>
  <c r="I33" i="5" s="1"/>
  <c r="E22" i="2" l="1"/>
  <c r="E21" i="2"/>
  <c r="E20" i="2"/>
  <c r="E19" i="2"/>
  <c r="E18" i="2"/>
  <c r="E37" i="2"/>
  <c r="E36" i="2"/>
  <c r="E35" i="2"/>
  <c r="E34" i="2"/>
  <c r="E33" i="2"/>
  <c r="E32" i="2"/>
  <c r="E31" i="2"/>
  <c r="E30" i="2"/>
  <c r="E17" i="2"/>
  <c r="E29" i="2"/>
  <c r="E28" i="2"/>
  <c r="E27" i="2"/>
  <c r="E16" i="2"/>
  <c r="E26" i="2"/>
  <c r="E25" i="2"/>
  <c r="E24" i="2"/>
  <c r="E23" i="2"/>
  <c r="E47" i="2"/>
  <c r="E46" i="2"/>
  <c r="E45" i="2"/>
  <c r="E44" i="2"/>
  <c r="E43" i="2"/>
  <c r="E42" i="2"/>
  <c r="E41" i="2"/>
  <c r="E40" i="2"/>
  <c r="E39" i="2"/>
  <c r="E38" i="2"/>
  <c r="E14" i="2"/>
  <c r="E13" i="2"/>
  <c r="E3" i="2"/>
  <c r="E4" i="2"/>
  <c r="E12" i="2"/>
  <c r="E5" i="2"/>
  <c r="E11" i="2"/>
  <c r="E10" i="2"/>
  <c r="E9" i="2"/>
  <c r="E8" i="2"/>
  <c r="E6" i="2"/>
  <c r="E7" i="2"/>
  <c r="E15" i="2"/>
  <c r="J19" i="2"/>
  <c r="J43" i="2"/>
  <c r="H43" i="1"/>
  <c r="H20" i="1"/>
  <c r="H47" i="1" s="1"/>
  <c r="F38" i="2" l="1"/>
  <c r="F35" i="2"/>
  <c r="F6" i="2"/>
  <c r="F39" i="2"/>
  <c r="F26" i="2"/>
  <c r="F36" i="2"/>
  <c r="F34" i="2"/>
  <c r="F16" i="2"/>
  <c r="F37" i="2"/>
  <c r="F33" i="2"/>
  <c r="F41" i="2"/>
  <c r="F27" i="2"/>
  <c r="F18" i="2"/>
  <c r="F15" i="2"/>
  <c r="F8" i="2"/>
  <c r="F42" i="2"/>
  <c r="F28" i="2"/>
  <c r="F19" i="2"/>
  <c r="F40" i="2"/>
  <c r="F43" i="2"/>
  <c r="F29" i="2"/>
  <c r="F20" i="2"/>
  <c r="F14" i="2"/>
  <c r="F9" i="2"/>
  <c r="F5" i="2"/>
  <c r="F44" i="2"/>
  <c r="F17" i="2"/>
  <c r="F21" i="2"/>
  <c r="F24" i="2"/>
  <c r="F12" i="2"/>
  <c r="F30" i="2"/>
  <c r="F22" i="2"/>
  <c r="F23" i="2"/>
  <c r="F25" i="2"/>
  <c r="F10" i="2"/>
  <c r="F4" i="2"/>
  <c r="F46" i="2"/>
  <c r="F31" i="2"/>
  <c r="F13" i="2"/>
  <c r="F7" i="2"/>
  <c r="F11" i="2"/>
  <c r="F45" i="2"/>
  <c r="F3" i="2"/>
  <c r="F47" i="2"/>
  <c r="F32" i="2"/>
  <c r="J48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T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T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DICIEBRE 2023</t>
        </r>
      </text>
    </comment>
  </commentList>
</comments>
</file>

<file path=xl/sharedStrings.xml><?xml version="1.0" encoding="utf-8"?>
<sst xmlns="http://schemas.openxmlformats.org/spreadsheetml/2006/main" count="747" uniqueCount="96">
  <si>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</si>
  <si>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</si>
  <si>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</si>
  <si>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</si>
  <si>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</si>
  <si>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</si>
  <si>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</si>
  <si>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</si>
  <si>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</si>
  <si>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</si>
  <si>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r>
      <rPr>
        <b/>
        <sz val="12"/>
        <color rgb="FF000000"/>
        <rFont val="Arial"/>
        <charset val="134"/>
      </rPr>
      <t>Tipo de Prestaci</t>
    </r>
    <r>
      <rPr>
        <b/>
        <sz val="12"/>
        <color rgb="FF000000"/>
        <rFont val="SimSun"/>
        <charset val="134"/>
      </rPr>
      <t>贸</t>
    </r>
    <r>
      <rPr>
        <b/>
        <sz val="12"/>
        <color rgb="FF000000"/>
        <rFont val="Arial"/>
        <charset val="134"/>
      </rPr>
      <t>n</t>
    </r>
  </si>
  <si>
    <t xml:space="preserve">OFFIMEDICAS S.A </t>
  </si>
  <si>
    <t>OSE</t>
  </si>
  <si>
    <t>JUNIO/2023</t>
  </si>
  <si>
    <t>GLOBAL PROSPECTIVO</t>
  </si>
  <si>
    <t>CALI</t>
  </si>
  <si>
    <t>PBS</t>
  </si>
  <si>
    <t>AGOSTO/2023</t>
  </si>
  <si>
    <t>SEPTIEMBRE/2023</t>
  </si>
  <si>
    <t>03/11/2023</t>
  </si>
  <si>
    <t>NOVIEMBRE/2023</t>
  </si>
  <si>
    <t>07/11/2023</t>
  </si>
  <si>
    <t>NO PBS</t>
  </si>
  <si>
    <t>DICIEMBRE/2023</t>
  </si>
  <si>
    <t>ENERO /2024</t>
  </si>
  <si>
    <t>FEBERO/ 2024</t>
  </si>
  <si>
    <t>CAPITA</t>
  </si>
  <si>
    <t>FACT</t>
  </si>
  <si>
    <t>LLAVE</t>
  </si>
  <si>
    <t>Tipo de Prestaci贸n</t>
  </si>
  <si>
    <t>Finalizada</t>
  </si>
  <si>
    <t>Auditada sin contabilizar</t>
  </si>
  <si>
    <t>Para auditoria de pertinencia</t>
  </si>
  <si>
    <t>Para revision respuesta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</si>
  <si>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</si>
  <si>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</si>
  <si>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</si>
  <si>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</si>
  <si>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</si>
  <si>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</si>
  <si>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</si>
  <si>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</si>
  <si>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</si>
  <si>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</si>
  <si>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</si>
  <si>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Pendiente</t>
  </si>
  <si>
    <t>ESTADO EPS 08-03-2024</t>
  </si>
  <si>
    <t>Factura pendiente en programacion de pago</t>
  </si>
  <si>
    <t>PGP</t>
  </si>
  <si>
    <t>PGP NPBS</t>
  </si>
  <si>
    <t>CTPGP</t>
  </si>
  <si>
    <t>Factura en proceso interno</t>
  </si>
  <si>
    <t>Factura pendiente en programacion de pago - Glosa en proceso interno</t>
  </si>
  <si>
    <t>Total general</t>
  </si>
  <si>
    <t>CANT</t>
  </si>
  <si>
    <t>SALDO IPS</t>
  </si>
  <si>
    <t>GLOSA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</si>
  <si>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</si>
  <si>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</si>
  <si>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</si>
  <si>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</si>
  <si>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01/03/2024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</si>
  <si>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</si>
  <si>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</si>
  <si>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</si>
  <si>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</si>
  <si>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</si>
  <si>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</si>
  <si>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</si>
  <si>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</si>
  <si>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</si>
  <si>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</si>
  <si>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</si>
  <si>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</si>
  <si>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</si>
  <si>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</si>
  <si>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</si>
  <si>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</si>
  <si>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</si>
  <si>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</si>
  <si>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</si>
  <si>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</si>
  <si>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</si>
  <si>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</si>
  <si>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</si>
  <si>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</si>
  <si>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</si>
  <si>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</si>
  <si>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</si>
  <si>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</si>
  <si>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OFFIMEDICAS S.A </t>
  </si>
  <si>
    <t>NIT: 900098550</t>
  </si>
  <si>
    <t>Santiago de Cali, marzo 08 2024</t>
  </si>
  <si>
    <t>Jennifer Molina</t>
  </si>
  <si>
    <t>Auxiliar de Cartera</t>
  </si>
  <si>
    <t>OFFIMEDICAS S.A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</si>
</sst>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3" formatCode="_-* #,##0.00_-;\-* #,##0.00_-;_-* &quot;-&quot;??_-;_-@_-"/>
    <numFmt numFmtId="165" formatCode="_(&quot;$&quot;* #,##0.00_);_(&quot;$&quot;* \(#,##0.00\);_(&quot;$&quot;* &quot;-&quot;??_);_(@_)"/>
    <numFmt numFmtId="168" formatCode="_-&quot;$&quot;\ * #,##0_-;\-&quot;$&quot;\ * #,##0_-;_-&quot;$&quot;\ * &quot;-&quot;??_-;_-@_-"/>
    <numFmt numFmtId="169" formatCode="&quot;$&quot;#,##0.00_);[Red]\(&quot;$&quot;#,##0.00\)"/>
    <numFmt numFmtId="170" formatCode="dd/mm/yyyy;@"/>
    <numFmt numFmtId="171" formatCode="_-* #,##0\ _€_-;\-* #,##0\ _€_-;_-* &quot;-&quot;??\ _€_-;_-@_-"/>
    <numFmt numFmtId="173" formatCode="_(&quot;$&quot;* #,##0_);_(&quot;$&quot;* \(#,##0\);_(&quot;$&quot;* &quot;-&quot;??_);_(@_)"/>
    <numFmt numFmtId="174" formatCode="[$-240A]d&quot; de &quot;mmmm&quot; de &quot;yyyy;@"/>
    <numFmt numFmtId="175" formatCode="_-* #,##0.00\ _€_-;\-* #,##0.00\ _€_-;_-* &quot;-&quot;??\ _€_-;_-@_-"/>
    <numFmt numFmtId="176" formatCode="&quot;$&quot;\ #,##0"/>
    <numFmt numFmtId="177" formatCode="&quot;$&quot;\ #,##0;[Red]&quot;$&quot;\ #,##0"/>
    <numFmt numFmtId="178" formatCode="[$$-240A]\ #,##0;\-[$$-240A]\ #,##0"/>
    <numFmt numFmtId="179" formatCode="_-* #,##0_-;\-* #,##0_-;_-* &quot;-&quot;??_-;_-@_-"/>
  </numFmts>
  <fonts count="18">
    <font>
      <sz val="11"/>
      <color theme="1"/>
      <name val="Calibri"/>
      <charset val="134"/>
      <scheme val="minor"/>
    </font>
    <font>
      <sz val="11"/>
      <color theme="1"/>
      <name val="Calibri"/>
      <family val="2"/>
      <scheme val="minor"/>
    </font>
    <font>
      <b/>
      <sz val="12"/>
      <color rgb="FF000000"/>
      <name val="Arial"/>
      <charset val="134"/>
    </font>
    <font>
      <sz val="11"/>
      <color indexed="8"/>
      <name val="Calibri"/>
      <charset val="134"/>
    </font>
    <font>
      <sz val="8"/>
      <color rgb="FF000000"/>
      <name val="Calibri"/>
      <charset val="134"/>
      <scheme val="minor"/>
    </font>
    <font>
      <b/>
      <sz val="12"/>
      <color rgb="FF000000"/>
      <name val="SimSun"/>
      <charset val="134"/>
    </font>
    <font>
      <sz val="11"/>
      <color theme="1"/>
      <name val="Calibri"/>
      <charset val="134"/>
      <scheme val="minor"/>
    </font>
    <font>
      <sz val="8"/>
      <color rgb="FF000000"/>
      <name val="Tahoma"/>
      <family val="2"/>
    </font>
    <font>
      <b/>
      <sz val="8"/>
      <color rgb="FF000000"/>
      <name val="Tahoma"/>
      <family val="2"/>
    </font>
    <font>
      <sz val="8"/>
      <color theme="1"/>
      <name val="Tahoma"/>
      <family val="2"/>
    </font>
    <font>
      <sz val="8"/>
      <color indexed="8"/>
      <name val="Tahoma"/>
      <family val="2"/>
    </font>
    <font>
      <b/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>
      <alignment vertical="center"/>
    </xf>
    <xf numFmtId="165" fontId="6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/>
    <xf numFmtId="0" fontId="14" fillId="0" borderId="0"/>
    <xf numFmtId="175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2">
    <xf numFmtId="0" fontId="0" fillId="0" borderId="0" xfId="0">
      <alignment vertical="center"/>
    </xf>
    <xf numFmtId="0" fontId="2" fillId="0" borderId="1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vertical="center"/>
    </xf>
    <xf numFmtId="0" fontId="0" fillId="0" borderId="1" xfId="0" applyFont="1" applyFill="1" applyBorder="1" applyAlignment="1"/>
    <xf numFmtId="0" fontId="0" fillId="0" borderId="1" xfId="0" applyNumberFormat="1" applyFont="1" applyFill="1" applyBorder="1" applyAlignment="1"/>
    <xf numFmtId="14" fontId="0" fillId="0" borderId="1" xfId="0" applyNumberFormat="1" applyFont="1" applyFill="1" applyBorder="1" applyAlignment="1"/>
    <xf numFmtId="168" fontId="0" fillId="0" borderId="1" xfId="0" applyNumberFormat="1" applyFont="1" applyFill="1" applyBorder="1" applyAlignment="1">
      <alignment horizontal="center" wrapText="1"/>
    </xf>
    <xf numFmtId="169" fontId="0" fillId="0" borderId="1" xfId="0" applyNumberFormat="1" applyFill="1" applyBorder="1">
      <alignment vertical="center"/>
    </xf>
    <xf numFmtId="14" fontId="3" fillId="0" borderId="1" xfId="0" applyNumberFormat="1" applyFont="1" applyFill="1" applyBorder="1" applyAlignment="1" applyProtection="1">
      <alignment vertical="center"/>
    </xf>
    <xf numFmtId="0" fontId="4" fillId="0" borderId="1" xfId="0" applyFont="1" applyFill="1" applyBorder="1" applyAlignment="1">
      <alignment horizontal="right" vertical="center" wrapText="1"/>
    </xf>
    <xf numFmtId="14" fontId="3" fillId="0" borderId="1" xfId="0" applyNumberFormat="1" applyFont="1" applyFill="1" applyBorder="1" applyAlignment="1">
      <alignment vertical="center"/>
    </xf>
    <xf numFmtId="14" fontId="0" fillId="0" borderId="1" xfId="0" applyNumberFormat="1" applyFont="1" applyFill="1" applyBorder="1" applyAlignment="1">
      <alignment vertical="center"/>
    </xf>
    <xf numFmtId="170" fontId="0" fillId="0" borderId="1" xfId="0" applyNumberFormat="1" applyFill="1" applyBorder="1" applyAlignment="1"/>
    <xf numFmtId="169" fontId="0" fillId="0" borderId="0" xfId="0" applyNumberFormat="1">
      <alignment vertical="center"/>
    </xf>
    <xf numFmtId="0" fontId="0" fillId="0" borderId="1" xfId="0" applyFont="1" applyFill="1" applyBorder="1" applyAlignment="1"/>
    <xf numFmtId="0" fontId="0" fillId="0" borderId="1" xfId="0" applyFill="1" applyBorder="1" applyAlignment="1"/>
    <xf numFmtId="0" fontId="0" fillId="0" borderId="1" xfId="0" applyFill="1" applyBorder="1">
      <alignment vertical="center"/>
    </xf>
    <xf numFmtId="0" fontId="7" fillId="0" borderId="1" xfId="0" applyFont="1" applyFill="1" applyBorder="1" applyAlignment="1">
      <alignment horizontal="right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9" fillId="0" borderId="0" xfId="0" applyFont="1">
      <alignment vertical="center"/>
    </xf>
    <xf numFmtId="0" fontId="9" fillId="0" borderId="1" xfId="0" applyFont="1" applyFill="1" applyBorder="1" applyAlignment="1">
      <alignment vertical="center"/>
    </xf>
    <xf numFmtId="0" fontId="9" fillId="0" borderId="1" xfId="0" applyFont="1" applyFill="1" applyBorder="1" applyAlignment="1"/>
    <xf numFmtId="0" fontId="9" fillId="0" borderId="1" xfId="0" applyNumberFormat="1" applyFont="1" applyFill="1" applyBorder="1" applyAlignment="1"/>
    <xf numFmtId="14" fontId="9" fillId="0" borderId="1" xfId="0" applyNumberFormat="1" applyFont="1" applyFill="1" applyBorder="1" applyAlignment="1"/>
    <xf numFmtId="168" fontId="9" fillId="0" borderId="1" xfId="0" applyNumberFormat="1" applyFont="1" applyFill="1" applyBorder="1" applyAlignment="1">
      <alignment horizontal="center" wrapText="1"/>
    </xf>
    <xf numFmtId="169" fontId="9" fillId="0" borderId="1" xfId="0" applyNumberFormat="1" applyFont="1" applyFill="1" applyBorder="1">
      <alignment vertical="center"/>
    </xf>
    <xf numFmtId="14" fontId="10" fillId="0" borderId="1" xfId="0" applyNumberFormat="1" applyFont="1" applyFill="1" applyBorder="1" applyAlignment="1" applyProtection="1">
      <alignment vertical="center"/>
    </xf>
    <xf numFmtId="14" fontId="10" fillId="0" borderId="1" xfId="0" applyNumberFormat="1" applyFont="1" applyFill="1" applyBorder="1" applyAlignment="1">
      <alignment vertical="center"/>
    </xf>
    <xf numFmtId="14" fontId="9" fillId="0" borderId="1" xfId="0" applyNumberFormat="1" applyFont="1" applyFill="1" applyBorder="1" applyAlignment="1">
      <alignment vertical="center"/>
    </xf>
    <xf numFmtId="0" fontId="9" fillId="0" borderId="1" xfId="0" applyFont="1" applyFill="1" applyBorder="1">
      <alignment vertical="center"/>
    </xf>
    <xf numFmtId="170" fontId="9" fillId="0" borderId="1" xfId="0" applyNumberFormat="1" applyFont="1" applyFill="1" applyBorder="1" applyAlignment="1"/>
    <xf numFmtId="169" fontId="9" fillId="0" borderId="0" xfId="0" applyNumberFormat="1" applyFont="1">
      <alignment vertical="center"/>
    </xf>
    <xf numFmtId="0" fontId="11" fillId="2" borderId="1" xfId="0" applyFont="1" applyFill="1" applyBorder="1" applyAlignment="1">
      <alignment horizontal="center" vertical="center" wrapText="1"/>
    </xf>
    <xf numFmtId="171" fontId="11" fillId="2" borderId="1" xfId="2" applyNumberFormat="1" applyFont="1" applyFill="1" applyBorder="1" applyAlignment="1">
      <alignment horizontal="center" vertical="center" wrapText="1"/>
    </xf>
    <xf numFmtId="1" fontId="11" fillId="2" borderId="1" xfId="0" applyNumberFormat="1" applyFont="1" applyFill="1" applyBorder="1" applyAlignment="1">
      <alignment horizontal="center" vertical="center" wrapText="1"/>
    </xf>
    <xf numFmtId="171" fontId="11" fillId="3" borderId="1" xfId="2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9" fillId="0" borderId="1" xfId="0" applyFont="1" applyBorder="1">
      <alignment vertical="center"/>
    </xf>
    <xf numFmtId="173" fontId="9" fillId="0" borderId="1" xfId="1" applyNumberFormat="1" applyFont="1" applyBorder="1">
      <alignment vertical="center"/>
    </xf>
    <xf numFmtId="14" fontId="9" fillId="0" borderId="1" xfId="0" applyNumberFormat="1" applyFont="1" applyBorder="1">
      <alignment vertical="center"/>
    </xf>
    <xf numFmtId="173" fontId="9" fillId="0" borderId="1" xfId="0" applyNumberFormat="1" applyFont="1" applyFill="1" applyBorder="1" applyAlignment="1"/>
    <xf numFmtId="0" fontId="11" fillId="0" borderId="0" xfId="0" applyFont="1">
      <alignment vertical="center"/>
    </xf>
    <xf numFmtId="173" fontId="11" fillId="0" borderId="0" xfId="1" applyNumberFormat="1" applyFont="1">
      <alignment vertical="center"/>
    </xf>
    <xf numFmtId="0" fontId="9" fillId="2" borderId="1" xfId="0" applyFont="1" applyFill="1" applyBorder="1">
      <alignment vertical="center"/>
    </xf>
    <xf numFmtId="0" fontId="9" fillId="0" borderId="1" xfId="0" applyNumberFormat="1" applyFont="1" applyBorder="1">
      <alignment vertical="center"/>
    </xf>
    <xf numFmtId="173" fontId="9" fillId="0" borderId="1" xfId="0" applyNumberFormat="1" applyFont="1" applyBorder="1">
      <alignment vertical="center"/>
    </xf>
    <xf numFmtId="0" fontId="9" fillId="2" borderId="1" xfId="0" applyNumberFormat="1" applyFont="1" applyFill="1" applyBorder="1">
      <alignment vertical="center"/>
    </xf>
    <xf numFmtId="173" fontId="9" fillId="2" borderId="1" xfId="0" applyNumberFormat="1" applyFont="1" applyFill="1" applyBorder="1">
      <alignment vertical="center"/>
    </xf>
    <xf numFmtId="0" fontId="9" fillId="2" borderId="1" xfId="0" applyFon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5" fillId="0" borderId="0" xfId="3" applyFont="1"/>
    <xf numFmtId="0" fontId="15" fillId="0" borderId="2" xfId="3" applyFont="1" applyBorder="1" applyAlignment="1">
      <alignment horizontal="centerContinuous"/>
    </xf>
    <xf numFmtId="0" fontId="15" fillId="0" borderId="3" xfId="3" applyFont="1" applyBorder="1" applyAlignment="1">
      <alignment horizontal="centerContinuous"/>
    </xf>
    <xf numFmtId="0" fontId="16" fillId="0" borderId="2" xfId="3" applyFont="1" applyBorder="1" applyAlignment="1">
      <alignment horizontal="center" vertical="center"/>
    </xf>
    <xf numFmtId="0" fontId="16" fillId="0" borderId="4" xfId="3" applyFont="1" applyBorder="1" applyAlignment="1">
      <alignment horizontal="center" vertical="center"/>
    </xf>
    <xf numFmtId="0" fontId="16" fillId="0" borderId="3" xfId="3" applyFont="1" applyBorder="1" applyAlignment="1">
      <alignment horizontal="center" vertical="center"/>
    </xf>
    <xf numFmtId="0" fontId="16" fillId="0" borderId="5" xfId="3" applyFont="1" applyBorder="1" applyAlignment="1">
      <alignment horizontal="center" vertical="center"/>
    </xf>
    <xf numFmtId="0" fontId="15" fillId="0" borderId="6" xfId="3" applyFont="1" applyBorder="1" applyAlignment="1">
      <alignment horizontal="centerContinuous"/>
    </xf>
    <xf numFmtId="0" fontId="15" fillId="0" borderId="7" xfId="3" applyFont="1" applyBorder="1" applyAlignment="1">
      <alignment horizontal="centerContinuous"/>
    </xf>
    <xf numFmtId="0" fontId="16" fillId="0" borderId="8" xfId="3" applyFont="1" applyBorder="1" applyAlignment="1">
      <alignment horizontal="center" vertical="center"/>
    </xf>
    <xf numFmtId="0" fontId="16" fillId="0" borderId="9" xfId="3" applyFont="1" applyBorder="1" applyAlignment="1">
      <alignment horizontal="center" vertical="center"/>
    </xf>
    <xf numFmtId="0" fontId="16" fillId="0" borderId="10" xfId="3" applyFont="1" applyBorder="1" applyAlignment="1">
      <alignment horizontal="center" vertical="center"/>
    </xf>
    <xf numFmtId="0" fontId="16" fillId="0" borderId="11" xfId="3" applyFont="1" applyBorder="1" applyAlignment="1">
      <alignment horizontal="center" vertical="center"/>
    </xf>
    <xf numFmtId="0" fontId="16" fillId="0" borderId="2" xfId="3" applyFont="1" applyBorder="1" applyAlignment="1">
      <alignment horizontal="centerContinuous" vertical="center"/>
    </xf>
    <xf numFmtId="0" fontId="16" fillId="0" borderId="4" xfId="3" applyFont="1" applyBorder="1" applyAlignment="1">
      <alignment horizontal="centerContinuous" vertical="center"/>
    </xf>
    <xf numFmtId="0" fontId="16" fillId="0" borderId="3" xfId="3" applyFont="1" applyBorder="1" applyAlignment="1">
      <alignment horizontal="centerContinuous" vertical="center"/>
    </xf>
    <xf numFmtId="0" fontId="16" fillId="0" borderId="5" xfId="3" applyFont="1" applyBorder="1" applyAlignment="1">
      <alignment horizontal="centerContinuous" vertical="center"/>
    </xf>
    <xf numFmtId="0" fontId="16" fillId="0" borderId="6" xfId="3" applyFont="1" applyBorder="1" applyAlignment="1">
      <alignment horizontal="centerContinuous" vertical="center"/>
    </xf>
    <xf numFmtId="0" fontId="16" fillId="0" borderId="0" xfId="3" applyFont="1" applyAlignment="1">
      <alignment horizontal="centerContinuous" vertical="center"/>
    </xf>
    <xf numFmtId="0" fontId="16" fillId="0" borderId="12" xfId="3" applyFont="1" applyBorder="1" applyAlignment="1">
      <alignment horizontal="centerContinuous" vertical="center"/>
    </xf>
    <xf numFmtId="0" fontId="15" fillId="0" borderId="8" xfId="3" applyFont="1" applyBorder="1" applyAlignment="1">
      <alignment horizontal="centerContinuous"/>
    </xf>
    <xf numFmtId="0" fontId="15" fillId="0" borderId="10" xfId="3" applyFont="1" applyBorder="1" applyAlignment="1">
      <alignment horizontal="centerContinuous"/>
    </xf>
    <xf numFmtId="0" fontId="16" fillId="0" borderId="8" xfId="3" applyFont="1" applyBorder="1" applyAlignment="1">
      <alignment horizontal="centerContinuous" vertical="center"/>
    </xf>
    <xf numFmtId="0" fontId="16" fillId="0" borderId="9" xfId="3" applyFont="1" applyBorder="1" applyAlignment="1">
      <alignment horizontal="centerContinuous" vertical="center"/>
    </xf>
    <xf numFmtId="0" fontId="16" fillId="0" borderId="10" xfId="3" applyFont="1" applyBorder="1" applyAlignment="1">
      <alignment horizontal="centerContinuous" vertical="center"/>
    </xf>
    <xf numFmtId="0" fontId="16" fillId="0" borderId="11" xfId="3" applyFont="1" applyBorder="1" applyAlignment="1">
      <alignment horizontal="centerContinuous" vertical="center"/>
    </xf>
    <xf numFmtId="0" fontId="15" fillId="0" borderId="6" xfId="3" applyFont="1" applyBorder="1"/>
    <xf numFmtId="0" fontId="15" fillId="0" borderId="7" xfId="3" applyFont="1" applyBorder="1"/>
    <xf numFmtId="0" fontId="16" fillId="0" borderId="0" xfId="3" applyFont="1"/>
    <xf numFmtId="14" fontId="15" fillId="0" borderId="0" xfId="3" applyNumberFormat="1" applyFont="1"/>
    <xf numFmtId="174" fontId="15" fillId="0" borderId="0" xfId="3" applyNumberFormat="1" applyFont="1"/>
    <xf numFmtId="14" fontId="15" fillId="0" borderId="0" xfId="3" applyNumberFormat="1" applyFont="1" applyAlignment="1">
      <alignment horizontal="left"/>
    </xf>
    <xf numFmtId="1" fontId="16" fillId="0" borderId="0" xfId="4" applyNumberFormat="1" applyFont="1" applyAlignment="1">
      <alignment horizontal="right"/>
    </xf>
    <xf numFmtId="176" fontId="16" fillId="0" borderId="0" xfId="3" applyNumberFormat="1" applyFont="1" applyAlignment="1">
      <alignment horizontal="right"/>
    </xf>
    <xf numFmtId="1" fontId="16" fillId="0" borderId="0" xfId="3" applyNumberFormat="1" applyFont="1" applyAlignment="1">
      <alignment horizontal="center"/>
    </xf>
    <xf numFmtId="177" fontId="16" fillId="0" borderId="0" xfId="3" applyNumberFormat="1" applyFont="1" applyAlignment="1">
      <alignment horizontal="right"/>
    </xf>
    <xf numFmtId="1" fontId="15" fillId="0" borderId="0" xfId="3" applyNumberFormat="1" applyFont="1" applyAlignment="1">
      <alignment horizontal="center"/>
    </xf>
    <xf numFmtId="177" fontId="15" fillId="0" borderId="0" xfId="3" applyNumberFormat="1" applyFont="1" applyAlignment="1">
      <alignment horizontal="right"/>
    </xf>
    <xf numFmtId="1" fontId="15" fillId="0" borderId="9" xfId="3" applyNumberFormat="1" applyFont="1" applyBorder="1" applyAlignment="1">
      <alignment horizontal="center"/>
    </xf>
    <xf numFmtId="177" fontId="15" fillId="0" borderId="9" xfId="3" applyNumberFormat="1" applyFont="1" applyBorder="1" applyAlignment="1">
      <alignment horizontal="right"/>
    </xf>
    <xf numFmtId="0" fontId="15" fillId="0" borderId="0" xfId="3" applyFont="1" applyAlignment="1">
      <alignment horizontal="center"/>
    </xf>
    <xf numFmtId="1" fontId="16" fillId="0" borderId="13" xfId="3" applyNumberFormat="1" applyFont="1" applyBorder="1" applyAlignment="1">
      <alignment horizontal="center"/>
    </xf>
    <xf numFmtId="177" fontId="16" fillId="0" borderId="13" xfId="3" applyNumberFormat="1" applyFont="1" applyBorder="1" applyAlignment="1">
      <alignment horizontal="right"/>
    </xf>
    <xf numFmtId="177" fontId="15" fillId="0" borderId="0" xfId="3" applyNumberFormat="1" applyFont="1"/>
    <xf numFmtId="177" fontId="16" fillId="0" borderId="9" xfId="3" applyNumberFormat="1" applyFont="1" applyBorder="1"/>
    <xf numFmtId="177" fontId="15" fillId="0" borderId="9" xfId="3" applyNumberFormat="1" applyFont="1" applyBorder="1"/>
    <xf numFmtId="177" fontId="16" fillId="0" borderId="0" xfId="3" applyNumberFormat="1" applyFont="1"/>
    <xf numFmtId="0" fontId="17" fillId="0" borderId="0" xfId="3" applyFont="1" applyAlignment="1">
      <alignment horizontal="center" vertical="center" wrapText="1"/>
    </xf>
    <xf numFmtId="0" fontId="15" fillId="0" borderId="8" xfId="3" applyFont="1" applyBorder="1"/>
    <xf numFmtId="0" fontId="15" fillId="0" borderId="9" xfId="3" applyFont="1" applyBorder="1"/>
    <xf numFmtId="0" fontId="15" fillId="0" borderId="10" xfId="3" applyFont="1" applyBorder="1"/>
    <xf numFmtId="0" fontId="16" fillId="0" borderId="6" xfId="3" applyFont="1" applyBorder="1" applyAlignment="1">
      <alignment horizontal="center" vertical="center" wrapText="1"/>
    </xf>
    <xf numFmtId="0" fontId="16" fillId="0" borderId="0" xfId="3" applyFont="1" applyAlignment="1">
      <alignment horizontal="center" vertical="center" wrapText="1"/>
    </xf>
    <xf numFmtId="0" fontId="16" fillId="0" borderId="7" xfId="3" applyFont="1" applyBorder="1" applyAlignment="1">
      <alignment horizontal="center" vertical="center" wrapText="1"/>
    </xf>
    <xf numFmtId="0" fontId="15" fillId="4" borderId="0" xfId="3" applyFont="1" applyFill="1"/>
    <xf numFmtId="0" fontId="16" fillId="0" borderId="0" xfId="3" applyFont="1" applyAlignment="1">
      <alignment horizontal="center"/>
    </xf>
    <xf numFmtId="178" fontId="16" fillId="0" borderId="0" xfId="5" applyNumberFormat="1" applyFont="1" applyAlignment="1">
      <alignment horizontal="right"/>
    </xf>
    <xf numFmtId="1" fontId="15" fillId="0" borderId="0" xfId="4" applyNumberFormat="1" applyFont="1" applyAlignment="1">
      <alignment horizontal="right"/>
    </xf>
    <xf numFmtId="178" fontId="15" fillId="0" borderId="0" xfId="5" applyNumberFormat="1" applyFont="1" applyAlignment="1">
      <alignment horizontal="right"/>
    </xf>
    <xf numFmtId="179" fontId="15" fillId="0" borderId="13" xfId="5" applyNumberFormat="1" applyFont="1" applyBorder="1" applyAlignment="1">
      <alignment horizontal="center"/>
    </xf>
    <xf numFmtId="178" fontId="15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02">
    <dxf>
      <alignment horizontal="center" readingOrder="0"/>
    </dxf>
    <dxf>
      <alignment horizontal="center" readingOrder="0"/>
    </dxf>
    <dxf>
      <numFmt numFmtId="173" formatCode="_(&quot;$&quot;* #,##0_);_(&quot;$&quot;* \(#,##0\);_(&quot;$&quot;* &quot;-&quot;??_);_(@_)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73" formatCode="_(&quot;$&quot;* #,##0_);_(&quot;$&quot;* \(#,##0\);_(&quot;$&quot;* &quot;-&quot;??_);_(@_)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73" formatCode="_(&quot;$&quot;* #,##0_);_(&quot;$&quot;* \(#,##0\);_(&quot;$&quot;* &quot;-&quot;??_);_(@_)"/>
    </dxf>
    <dxf>
      <numFmt numFmtId="173" formatCode="_(&quot;$&quot;* #,##0_);_(&quot;$&quot;* \(#,##0\);_(&quot;$&quot;* &quot;-&quot;??_);_(@_)"/>
    </dxf>
    <dxf>
      <numFmt numFmtId="173" formatCode="_(&quot;$&quot;* #,##0_);_(&quot;$&quot;* \(#,##0\);_(&quot;$&quot;* &quot;-&quot;??_);_(@_)"/>
    </dxf>
    <dxf>
      <numFmt numFmtId="173" formatCode="_(&quot;$&quot;* #,##0_);_(&quot;$&quot;* \(#,##0\);_(&quot;$&quot;* &quot;-&quot;??_);_(@_)"/>
    </dxf>
    <dxf>
      <numFmt numFmtId="172" formatCode="_(&quot;$&quot;* #,##0.0_);_(&quot;$&quot;* \(#,##0.0\);_(&quot;$&quot;* &quot;-&quot;??_);_(@_)"/>
    </dxf>
    <dxf>
      <numFmt numFmtId="173" formatCode="_(&quot;$&quot;* #,##0_);_(&quot;$&quot;* \(#,##0\);_(&quot;$&quot;* &quot;-&quot;??_);_(@_)"/>
    </dxf>
    <dxf>
      <numFmt numFmtId="172" formatCode="_(&quot;$&quot;* #,##0.0_);_(&quot;$&quot;* \(#,##0.0\);_(&quot;$&quot;* &quot;-&quot;??_);_(@_)"/>
    </dxf>
    <dxf>
      <numFmt numFmtId="165" formatCode="_(&quot;$&quot;* #,##0.00_);_(&quot;$&quot;* \(#,##0.00\);_(&quot;$&quot;* &quot;-&quot;??_);_(@_)"/>
    </dxf>
    <dxf>
      <numFmt numFmtId="165" formatCode="_(&quot;$&quot;* #,##0.00_);_(&quot;$&quot;* \(#,##0.00\);_(&quot;$&quot;* &quot;-&quot;??_);_(@_)"/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b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color theme="1"/>
      </font>
    </dxf>
    <dxf>
      <font>
        <color theme="1"/>
      </font>
      <border>
        <bottom style="thin">
          <color theme="4" tint="0.39994506668294322"/>
        </bottom>
      </border>
    </dxf>
    <dxf>
      <font>
        <b/>
        <color theme="1"/>
      </font>
    </dxf>
    <dxf>
      <font>
        <b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top style="thin">
          <color theme="4" tint="0.39994506668294322"/>
        </top>
        <bottom style="thin">
          <color theme="4" tint="0.39994506668294322"/>
        </bottom>
      </border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top style="double">
          <color theme="4"/>
        </top>
      </border>
    </dxf>
    <dxf>
      <font>
        <b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4506668294322"/>
        </horizontal>
      </border>
    </dxf>
  </dxfs>
  <tableStyles count="2" defaultTableStyle="TableStylePreset3_Accent1" defaultPivotStyle="PivotStylePreset2_Accent1">
    <tableStyle name="TableStylePreset3_Accent1" pivot="0" count="7">
      <tableStyleElement type="wholeTable" dxfId="101"/>
      <tableStyleElement type="headerRow" dxfId="100"/>
      <tableStyleElement type="totalRow" dxfId="99"/>
      <tableStyleElement type="firstColumn" dxfId="98"/>
      <tableStyleElement type="lastColumn" dxfId="97"/>
      <tableStyleElement type="firstRowStripe" dxfId="96"/>
      <tableStyleElement type="firstColumnStripe" dxfId="95"/>
    </tableStyle>
    <tableStyle name="PivotStylePreset2_Accent1" table="0" count="10">
      <tableStyleElement type="headerRow" dxfId="94"/>
      <tableStyleElement type="totalRow" dxfId="93"/>
      <tableStyleElement type="firstRowStripe" dxfId="92"/>
      <tableStyleElement type="firstColumnStripe" dxfId="91"/>
      <tableStyleElement type="firstSubtotalRow" dxfId="90"/>
      <tableStyleElement type="secondSubtotalRow" dxfId="89"/>
      <tableStyleElement type="firstRowSubheading" dxfId="88"/>
      <tableStyleElement type="secondRowSubheading" dxfId="87"/>
      <tableStyleElement type="pageFieldLabels" dxfId="86"/>
      <tableStyleElement type="pageFieldValues" dxfId="85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javascript:;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javascript:;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0</xdr:col>
      <xdr:colOff>190500</xdr:colOff>
      <xdr:row>8</xdr:row>
      <xdr:rowOff>0</xdr:rowOff>
    </xdr:to>
    <xdr:pic>
      <xdr:nvPicPr>
        <xdr:cNvPr id="2" name="ver12a79f59-c514-42cd-b3b8-70d4b4d47587Im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17430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190500</xdr:colOff>
      <xdr:row>8</xdr:row>
      <xdr:rowOff>0</xdr:rowOff>
    </xdr:to>
    <xdr:pic>
      <xdr:nvPicPr>
        <xdr:cNvPr id="3" name="760da6a8-59a1-4c7c-a5f7-f2bbfb92f717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17430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190500</xdr:colOff>
      <xdr:row>8</xdr:row>
      <xdr:rowOff>0</xdr:rowOff>
    </xdr:to>
    <xdr:pic>
      <xdr:nvPicPr>
        <xdr:cNvPr id="4" name="d6d51734-49cc-4087-abdf-c0c3cfdaa101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17430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190500</xdr:colOff>
      <xdr:row>8</xdr:row>
      <xdr:rowOff>0</xdr:rowOff>
    </xdr:to>
    <xdr:pic>
      <xdr:nvPicPr>
        <xdr:cNvPr id="5" name="a80fd023-1aec-4667-932d-2a70f69926b0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17430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10</xdr:row>
      <xdr:rowOff>47625</xdr:rowOff>
    </xdr:from>
    <xdr:to>
      <xdr:col>0</xdr:col>
      <xdr:colOff>190500</xdr:colOff>
      <xdr:row>11</xdr:row>
      <xdr:rowOff>47625</xdr:rowOff>
    </xdr:to>
    <xdr:pic>
      <xdr:nvPicPr>
        <xdr:cNvPr id="6" name="6931865d-dffe-4ddc-adba-ca3c93f69df9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236220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13</xdr:row>
      <xdr:rowOff>47625</xdr:rowOff>
    </xdr:from>
    <xdr:to>
      <xdr:col>0</xdr:col>
      <xdr:colOff>190500</xdr:colOff>
      <xdr:row>14</xdr:row>
      <xdr:rowOff>47625</xdr:rowOff>
    </xdr:to>
    <xdr:pic>
      <xdr:nvPicPr>
        <xdr:cNvPr id="7" name="6931865d-dffe-4ddc-adba-ca3c93f69df9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293370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190500</xdr:colOff>
      <xdr:row>8</xdr:row>
      <xdr:rowOff>0</xdr:rowOff>
    </xdr:to>
    <xdr:pic>
      <xdr:nvPicPr>
        <xdr:cNvPr id="14" name="ver12a79f59-c514-42cd-b3b8-70d4b4d47587Im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133600" y="17430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190500</xdr:colOff>
      <xdr:row>8</xdr:row>
      <xdr:rowOff>0</xdr:rowOff>
    </xdr:to>
    <xdr:pic>
      <xdr:nvPicPr>
        <xdr:cNvPr id="15" name="760da6a8-59a1-4c7c-a5f7-f2bbfb92f717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133600" y="17430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190500</xdr:colOff>
      <xdr:row>8</xdr:row>
      <xdr:rowOff>0</xdr:rowOff>
    </xdr:to>
    <xdr:pic>
      <xdr:nvPicPr>
        <xdr:cNvPr id="16" name="d6d51734-49cc-4087-abdf-c0c3cfdaa101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133600" y="17430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190500</xdr:colOff>
      <xdr:row>8</xdr:row>
      <xdr:rowOff>0</xdr:rowOff>
    </xdr:to>
    <xdr:pic>
      <xdr:nvPicPr>
        <xdr:cNvPr id="17" name="a80fd023-1aec-4667-932d-2a70f69926b0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133600" y="17430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190500</xdr:colOff>
      <xdr:row>8</xdr:row>
      <xdr:rowOff>0</xdr:rowOff>
    </xdr:to>
    <xdr:pic>
      <xdr:nvPicPr>
        <xdr:cNvPr id="18" name="ver12a79f59-c514-42cd-b3b8-70d4b4d47587Im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14450" y="17430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190500</xdr:colOff>
      <xdr:row>8</xdr:row>
      <xdr:rowOff>0</xdr:rowOff>
    </xdr:to>
    <xdr:pic>
      <xdr:nvPicPr>
        <xdr:cNvPr id="19" name="760da6a8-59a1-4c7c-a5f7-f2bbfb92f717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14450" y="17430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190500</xdr:colOff>
      <xdr:row>8</xdr:row>
      <xdr:rowOff>0</xdr:rowOff>
    </xdr:to>
    <xdr:pic>
      <xdr:nvPicPr>
        <xdr:cNvPr id="20" name="d6d51734-49cc-4087-abdf-c0c3cfdaa101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14450" y="17430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190500</xdr:colOff>
      <xdr:row>8</xdr:row>
      <xdr:rowOff>0</xdr:rowOff>
    </xdr:to>
    <xdr:pic>
      <xdr:nvPicPr>
        <xdr:cNvPr id="21" name="a80fd023-1aec-4667-932d-2a70f69926b0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14450" y="17430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190500</xdr:colOff>
      <xdr:row>8</xdr:row>
      <xdr:rowOff>0</xdr:rowOff>
    </xdr:to>
    <xdr:pic>
      <xdr:nvPicPr>
        <xdr:cNvPr id="8" name="ver12a79f59-c514-42cd-b3b8-70d4b4d47587Im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14450" y="17430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190500</xdr:colOff>
      <xdr:row>8</xdr:row>
      <xdr:rowOff>0</xdr:rowOff>
    </xdr:to>
    <xdr:pic>
      <xdr:nvPicPr>
        <xdr:cNvPr id="9" name="760da6a8-59a1-4c7c-a5f7-f2bbfb92f717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14450" y="17430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190500</xdr:colOff>
      <xdr:row>8</xdr:row>
      <xdr:rowOff>0</xdr:rowOff>
    </xdr:to>
    <xdr:pic>
      <xdr:nvPicPr>
        <xdr:cNvPr id="10" name="d6d51734-49cc-4087-abdf-c0c3cfdaa101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14450" y="17430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190500</xdr:colOff>
      <xdr:row>8</xdr:row>
      <xdr:rowOff>0</xdr:rowOff>
    </xdr:to>
    <xdr:pic>
      <xdr:nvPicPr>
        <xdr:cNvPr id="11" name="a80fd023-1aec-4667-932d-2a70f69926b0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14450" y="17430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25</xdr:row>
      <xdr:rowOff>0</xdr:rowOff>
    </xdr:from>
    <xdr:to>
      <xdr:col>2</xdr:col>
      <xdr:colOff>190500</xdr:colOff>
      <xdr:row>26</xdr:row>
      <xdr:rowOff>0</xdr:rowOff>
    </xdr:to>
    <xdr:pic>
      <xdr:nvPicPr>
        <xdr:cNvPr id="12" name="ver12a79f59-c514-42cd-b3b8-70d4b4d47587Im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14450" y="51720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25</xdr:row>
      <xdr:rowOff>0</xdr:rowOff>
    </xdr:from>
    <xdr:to>
      <xdr:col>2</xdr:col>
      <xdr:colOff>190500</xdr:colOff>
      <xdr:row>26</xdr:row>
      <xdr:rowOff>0</xdr:rowOff>
    </xdr:to>
    <xdr:pic>
      <xdr:nvPicPr>
        <xdr:cNvPr id="13" name="760da6a8-59a1-4c7c-a5f7-f2bbfb92f717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14450" y="51720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25</xdr:row>
      <xdr:rowOff>0</xdr:rowOff>
    </xdr:from>
    <xdr:to>
      <xdr:col>2</xdr:col>
      <xdr:colOff>190500</xdr:colOff>
      <xdr:row>26</xdr:row>
      <xdr:rowOff>0</xdr:rowOff>
    </xdr:to>
    <xdr:pic>
      <xdr:nvPicPr>
        <xdr:cNvPr id="22" name="d6d51734-49cc-4087-abdf-c0c3cfdaa101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14450" y="51720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25</xdr:row>
      <xdr:rowOff>0</xdr:rowOff>
    </xdr:from>
    <xdr:to>
      <xdr:col>2</xdr:col>
      <xdr:colOff>190500</xdr:colOff>
      <xdr:row>26</xdr:row>
      <xdr:rowOff>0</xdr:rowOff>
    </xdr:to>
    <xdr:pic>
      <xdr:nvPicPr>
        <xdr:cNvPr id="23" name="a80fd023-1aec-4667-932d-2a70f69926b0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14450" y="51720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619125</xdr:colOff>
      <xdr:row>10</xdr:row>
      <xdr:rowOff>47625</xdr:rowOff>
    </xdr:from>
    <xdr:to>
      <xdr:col>4</xdr:col>
      <xdr:colOff>809625</xdr:colOff>
      <xdr:row>11</xdr:row>
      <xdr:rowOff>47625</xdr:rowOff>
    </xdr:to>
    <xdr:pic>
      <xdr:nvPicPr>
        <xdr:cNvPr id="26" name="6931865d-dffe-4ddc-adba-ca3c93f69df9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571875" y="236220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619125</xdr:colOff>
      <xdr:row>12</xdr:row>
      <xdr:rowOff>47625</xdr:rowOff>
    </xdr:from>
    <xdr:to>
      <xdr:col>4</xdr:col>
      <xdr:colOff>809625</xdr:colOff>
      <xdr:row>13</xdr:row>
      <xdr:rowOff>47625</xdr:rowOff>
    </xdr:to>
    <xdr:pic>
      <xdr:nvPicPr>
        <xdr:cNvPr id="27" name="6931865d-dffe-4ddc-adba-ca3c93f69df9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571875" y="274320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0</xdr:rowOff>
    </xdr:from>
    <xdr:to>
      <xdr:col>0</xdr:col>
      <xdr:colOff>190500</xdr:colOff>
      <xdr:row>11</xdr:row>
      <xdr:rowOff>57150</xdr:rowOff>
    </xdr:to>
    <xdr:pic>
      <xdr:nvPicPr>
        <xdr:cNvPr id="2" name="ver12a79f59-c514-42cd-b3b8-70d4b4d47587Im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1701800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190500</xdr:colOff>
      <xdr:row>11</xdr:row>
      <xdr:rowOff>57150</xdr:rowOff>
    </xdr:to>
    <xdr:pic>
      <xdr:nvPicPr>
        <xdr:cNvPr id="3" name="760da6a8-59a1-4c7c-a5f7-f2bbfb92f717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1701800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190500</xdr:colOff>
      <xdr:row>11</xdr:row>
      <xdr:rowOff>57150</xdr:rowOff>
    </xdr:to>
    <xdr:pic>
      <xdr:nvPicPr>
        <xdr:cNvPr id="4" name="d6d51734-49cc-4087-abdf-c0c3cfdaa101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1701800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190500</xdr:colOff>
      <xdr:row>11</xdr:row>
      <xdr:rowOff>57150</xdr:rowOff>
    </xdr:to>
    <xdr:pic>
      <xdr:nvPicPr>
        <xdr:cNvPr id="5" name="a80fd023-1aec-4667-932d-2a70f69926b0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1701800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</xdr:row>
      <xdr:rowOff>47625</xdr:rowOff>
    </xdr:from>
    <xdr:to>
      <xdr:col>0</xdr:col>
      <xdr:colOff>190500</xdr:colOff>
      <xdr:row>4</xdr:row>
      <xdr:rowOff>104775</xdr:rowOff>
    </xdr:to>
    <xdr:pic>
      <xdr:nvPicPr>
        <xdr:cNvPr id="6" name="6931865d-dffe-4ddc-adba-ca3c93f69df9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2301875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13</xdr:row>
      <xdr:rowOff>47625</xdr:rowOff>
    </xdr:from>
    <xdr:to>
      <xdr:col>0</xdr:col>
      <xdr:colOff>190500</xdr:colOff>
      <xdr:row>14</xdr:row>
      <xdr:rowOff>104775</xdr:rowOff>
    </xdr:to>
    <xdr:pic>
      <xdr:nvPicPr>
        <xdr:cNvPr id="7" name="6931865d-dffe-4ddc-adba-ca3c93f69df9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2854325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10</xdr:row>
      <xdr:rowOff>0</xdr:rowOff>
    </xdr:from>
    <xdr:to>
      <xdr:col>3</xdr:col>
      <xdr:colOff>190500</xdr:colOff>
      <xdr:row>11</xdr:row>
      <xdr:rowOff>57150</xdr:rowOff>
    </xdr:to>
    <xdr:pic>
      <xdr:nvPicPr>
        <xdr:cNvPr id="8" name="ver12a79f59-c514-42cd-b3b8-70d4b4d47587Im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35200" y="1701800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10</xdr:row>
      <xdr:rowOff>0</xdr:rowOff>
    </xdr:from>
    <xdr:to>
      <xdr:col>3</xdr:col>
      <xdr:colOff>190500</xdr:colOff>
      <xdr:row>11</xdr:row>
      <xdr:rowOff>57150</xdr:rowOff>
    </xdr:to>
    <xdr:pic>
      <xdr:nvPicPr>
        <xdr:cNvPr id="9" name="760da6a8-59a1-4c7c-a5f7-f2bbfb92f717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35200" y="1701800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10</xdr:row>
      <xdr:rowOff>0</xdr:rowOff>
    </xdr:from>
    <xdr:to>
      <xdr:col>3</xdr:col>
      <xdr:colOff>190500</xdr:colOff>
      <xdr:row>11</xdr:row>
      <xdr:rowOff>57150</xdr:rowOff>
    </xdr:to>
    <xdr:pic>
      <xdr:nvPicPr>
        <xdr:cNvPr id="10" name="d6d51734-49cc-4087-abdf-c0c3cfdaa101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35200" y="1701800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10</xdr:row>
      <xdr:rowOff>0</xdr:rowOff>
    </xdr:from>
    <xdr:to>
      <xdr:col>3</xdr:col>
      <xdr:colOff>190500</xdr:colOff>
      <xdr:row>11</xdr:row>
      <xdr:rowOff>57150</xdr:rowOff>
    </xdr:to>
    <xdr:pic>
      <xdr:nvPicPr>
        <xdr:cNvPr id="11" name="a80fd023-1aec-4667-932d-2a70f69926b0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35200" y="1701800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10</xdr:row>
      <xdr:rowOff>0</xdr:rowOff>
    </xdr:from>
    <xdr:to>
      <xdr:col>2</xdr:col>
      <xdr:colOff>190500</xdr:colOff>
      <xdr:row>11</xdr:row>
      <xdr:rowOff>57150</xdr:rowOff>
    </xdr:to>
    <xdr:pic>
      <xdr:nvPicPr>
        <xdr:cNvPr id="12" name="ver12a79f59-c514-42cd-b3b8-70d4b4d47587Im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77950" y="1701800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10</xdr:row>
      <xdr:rowOff>0</xdr:rowOff>
    </xdr:from>
    <xdr:to>
      <xdr:col>2</xdr:col>
      <xdr:colOff>190500</xdr:colOff>
      <xdr:row>11</xdr:row>
      <xdr:rowOff>57150</xdr:rowOff>
    </xdr:to>
    <xdr:pic>
      <xdr:nvPicPr>
        <xdr:cNvPr id="13" name="760da6a8-59a1-4c7c-a5f7-f2bbfb92f717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77950" y="1701800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10</xdr:row>
      <xdr:rowOff>0</xdr:rowOff>
    </xdr:from>
    <xdr:to>
      <xdr:col>2</xdr:col>
      <xdr:colOff>190500</xdr:colOff>
      <xdr:row>11</xdr:row>
      <xdr:rowOff>57150</xdr:rowOff>
    </xdr:to>
    <xdr:pic>
      <xdr:nvPicPr>
        <xdr:cNvPr id="14" name="d6d51734-49cc-4087-abdf-c0c3cfdaa101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77950" y="1701800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10</xdr:row>
      <xdr:rowOff>0</xdr:rowOff>
    </xdr:from>
    <xdr:to>
      <xdr:col>2</xdr:col>
      <xdr:colOff>190500</xdr:colOff>
      <xdr:row>11</xdr:row>
      <xdr:rowOff>57150</xdr:rowOff>
    </xdr:to>
    <xdr:pic>
      <xdr:nvPicPr>
        <xdr:cNvPr id="15" name="a80fd023-1aec-4667-932d-2a70f69926b0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77950" y="1701800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10</xdr:row>
      <xdr:rowOff>0</xdr:rowOff>
    </xdr:from>
    <xdr:to>
      <xdr:col>2</xdr:col>
      <xdr:colOff>190500</xdr:colOff>
      <xdr:row>11</xdr:row>
      <xdr:rowOff>57150</xdr:rowOff>
    </xdr:to>
    <xdr:pic>
      <xdr:nvPicPr>
        <xdr:cNvPr id="16" name="ver12a79f59-c514-42cd-b3b8-70d4b4d47587Im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77950" y="1701800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10</xdr:row>
      <xdr:rowOff>0</xdr:rowOff>
    </xdr:from>
    <xdr:to>
      <xdr:col>2</xdr:col>
      <xdr:colOff>190500</xdr:colOff>
      <xdr:row>11</xdr:row>
      <xdr:rowOff>57150</xdr:rowOff>
    </xdr:to>
    <xdr:pic>
      <xdr:nvPicPr>
        <xdr:cNvPr id="17" name="760da6a8-59a1-4c7c-a5f7-f2bbfb92f717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77950" y="1701800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10</xdr:row>
      <xdr:rowOff>0</xdr:rowOff>
    </xdr:from>
    <xdr:to>
      <xdr:col>2</xdr:col>
      <xdr:colOff>190500</xdr:colOff>
      <xdr:row>11</xdr:row>
      <xdr:rowOff>57150</xdr:rowOff>
    </xdr:to>
    <xdr:pic>
      <xdr:nvPicPr>
        <xdr:cNvPr id="18" name="d6d51734-49cc-4087-abdf-c0c3cfdaa101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77950" y="1701800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10</xdr:row>
      <xdr:rowOff>0</xdr:rowOff>
    </xdr:from>
    <xdr:to>
      <xdr:col>2</xdr:col>
      <xdr:colOff>190500</xdr:colOff>
      <xdr:row>11</xdr:row>
      <xdr:rowOff>57150</xdr:rowOff>
    </xdr:to>
    <xdr:pic>
      <xdr:nvPicPr>
        <xdr:cNvPr id="19" name="a80fd023-1aec-4667-932d-2a70f69926b0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77950" y="1701800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2</xdr:col>
      <xdr:colOff>190500</xdr:colOff>
      <xdr:row>24</xdr:row>
      <xdr:rowOff>57150</xdr:rowOff>
    </xdr:to>
    <xdr:pic>
      <xdr:nvPicPr>
        <xdr:cNvPr id="20" name="ver12a79f59-c514-42cd-b3b8-70d4b4d47587Im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77950" y="5016500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2</xdr:col>
      <xdr:colOff>190500</xdr:colOff>
      <xdr:row>24</xdr:row>
      <xdr:rowOff>57150</xdr:rowOff>
    </xdr:to>
    <xdr:pic>
      <xdr:nvPicPr>
        <xdr:cNvPr id="21" name="760da6a8-59a1-4c7c-a5f7-f2bbfb92f717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77950" y="5016500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2</xdr:col>
      <xdr:colOff>190500</xdr:colOff>
      <xdr:row>24</xdr:row>
      <xdr:rowOff>57150</xdr:rowOff>
    </xdr:to>
    <xdr:pic>
      <xdr:nvPicPr>
        <xdr:cNvPr id="22" name="d6d51734-49cc-4087-abdf-c0c3cfdaa101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77950" y="5016500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2</xdr:col>
      <xdr:colOff>190500</xdr:colOff>
      <xdr:row>24</xdr:row>
      <xdr:rowOff>57150</xdr:rowOff>
    </xdr:to>
    <xdr:pic>
      <xdr:nvPicPr>
        <xdr:cNvPr id="23" name="a80fd023-1aec-4667-932d-2a70f69926b0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77950" y="5016500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619125</xdr:colOff>
      <xdr:row>3</xdr:row>
      <xdr:rowOff>47625</xdr:rowOff>
    </xdr:from>
    <xdr:to>
      <xdr:col>6</xdr:col>
      <xdr:colOff>809625</xdr:colOff>
      <xdr:row>4</xdr:row>
      <xdr:rowOff>104775</xdr:rowOff>
    </xdr:to>
    <xdr:pic>
      <xdr:nvPicPr>
        <xdr:cNvPr id="24" name="6931865d-dffe-4ddc-adba-ca3c93f69df9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711575" y="2301875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619125</xdr:colOff>
      <xdr:row>12</xdr:row>
      <xdr:rowOff>47625</xdr:rowOff>
    </xdr:from>
    <xdr:to>
      <xdr:col>6</xdr:col>
      <xdr:colOff>809625</xdr:colOff>
      <xdr:row>13</xdr:row>
      <xdr:rowOff>104775</xdr:rowOff>
    </xdr:to>
    <xdr:pic>
      <xdr:nvPicPr>
        <xdr:cNvPr id="25" name="6931865d-dffe-4ddc-adba-ca3c93f69df9Im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711575" y="2670175"/>
          <a:ext cx="190500" cy="18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59.616405787034" createdVersion="5" refreshedVersion="5" minRefreshableVersion="3" recordCount="45">
  <cacheSource type="worksheet">
    <worksheetSource ref="A2:AA47" sheet="ESTADO DE CADA FACTURA "/>
  </cacheSource>
  <cacheFields count="27">
    <cacheField name="NIT IPS" numFmtId="0">
      <sharedItems containsSemiMixedTypes="0" containsString="0" containsNumber="1" containsInteger="1" minValue="900098550" maxValue="90009855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439612" maxValue="2017171"/>
    </cacheField>
    <cacheField name="FACT" numFmtId="0">
      <sharedItems/>
    </cacheField>
    <cacheField name="LLAVE" numFmtId="0">
      <sharedItems/>
    </cacheField>
    <cacheField name="IPS Fecha factura" numFmtId="0">
      <sharedItems containsDate="1" containsMixedTypes="1" minDate="2023-07-05T00:00:00" maxDate="2024-06-02T00:00:00"/>
    </cacheField>
    <cacheField name="IPS Fecha radicado" numFmtId="0">
      <sharedItems/>
    </cacheField>
    <cacheField name="IPS Valor Factura" numFmtId="168">
      <sharedItems containsSemiMixedTypes="0" containsString="0" containsNumber="1" containsInteger="1" minValue="9528" maxValue="3418317728"/>
    </cacheField>
    <cacheField name="IPS Saldo Factura" numFmtId="169">
      <sharedItems containsSemiMixedTypes="0" containsString="0" containsNumber="1" containsInteger="1" minValue="9528" maxValue="2959415063"/>
    </cacheField>
    <cacheField name="Tipo de Contrato" numFmtId="0">
      <sharedItems/>
    </cacheField>
    <cacheField name="Sede / Ciudad" numFmtId="0">
      <sharedItems/>
    </cacheField>
    <cacheField name="Tipo de Prestaci贸n" numFmtId="0">
      <sharedItems/>
    </cacheField>
    <cacheField name="CTPGP" numFmtId="0">
      <sharedItems containsBlank="1"/>
    </cacheField>
    <cacheField name="ESTADO EPS 08-03-2024" numFmtId="0">
      <sharedItems count="3">
        <s v="Factura pendiente en programacion de pago"/>
        <s v="Factura en proceso interno"/>
        <s v="Factura pendiente en programacion de pago - Glosa en proceso interno"/>
      </sharedItems>
    </cacheField>
    <cacheField name="POR PAGAR SAP" numFmtId="173">
      <sharedItems containsSemiMixedTypes="0" containsString="0" containsNumber="1" minValue="0" maxValue="2294224633.8000002"/>
    </cacheField>
    <cacheField name="DOC CONTA" numFmtId="0">
      <sharedItems containsString="0" containsBlank="1" containsNumber="1" containsInteger="1" minValue="136112467" maxValue="4800062686"/>
    </cacheField>
    <cacheField name="VALO CANCELADO SAP" numFmtId="173">
      <sharedItems containsSemiMixedTypes="0" containsString="0" containsNumber="1" minValue="0" maxValue="700000000"/>
    </cacheField>
    <cacheField name="RETENCION" numFmtId="173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82348" maxValue="4800062686"/>
    </cacheField>
    <cacheField name="FECHA COMPENSACION SAP" numFmtId="14">
      <sharedItems containsNonDate="0" containsDate="1" containsString="0" containsBlank="1" minDate="2024-01-23T00:00:00" maxDate="2024-02-28T00:00:00"/>
    </cacheField>
    <cacheField name="VALOR TRANFERENCIA" numFmtId="173">
      <sharedItems containsSemiMixedTypes="0" containsString="0" containsNumber="1" containsInteger="1" minValue="0" maxValue="7000000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7-05T00:00:00" maxDate="2024-02-09T00:00:00"/>
    </cacheField>
    <cacheField name="Fecha Radicacion" numFmtId="14">
      <sharedItems containsSemiMixedTypes="0" containsNonDate="0" containsDate="1" containsString="0" minDate="2023-07-14T00:00:00" maxDate="2024-03-07T00:00:00"/>
    </cacheField>
    <cacheField name="Valor Bruto" numFmtId="173">
      <sharedItems containsSemiMixedTypes="0" containsString="0" containsNumber="1" containsInteger="1" minValue="8007" maxValue="3418317728"/>
    </cacheField>
    <cacheField name="Glosa Pendiente" numFmtId="173">
      <sharedItems containsSemiMixedTypes="0" containsString="0" containsNumber="1" containsInteger="1" minValue="0" maxValue="9913525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5">
  <r>
    <n v="900098550"/>
    <s v="OFFIMEDICAS S.A "/>
    <s v="OSE"/>
    <n v="1923167"/>
    <s v="OSE1923167"/>
    <s v="900098550_OSE1923167"/>
    <d v="2024-05-01T00:00:00"/>
    <s v="ENERO /2024"/>
    <n v="3418317728"/>
    <n v="2379682577"/>
    <s v="GLOBAL PROSPECTIVO"/>
    <s v="CALI"/>
    <s v="PBS"/>
    <s v="PGP"/>
    <x v="0"/>
    <n v="2294224633.8000002"/>
    <n v="1222402381"/>
    <n v="700000000"/>
    <n v="0"/>
    <n v="2201482348"/>
    <d v="2024-02-27T00:00:00"/>
    <n v="700000000"/>
    <s v="Auditada sin contabilizar"/>
    <d v="2024-01-05T00:00:00"/>
    <d v="2024-01-09T00:00:00"/>
    <n v="3418317728"/>
    <n v="0"/>
  </r>
  <r>
    <n v="900098550"/>
    <s v="OFFIMEDICAS S.A "/>
    <s v="OSE"/>
    <n v="1923156"/>
    <s v="OSE1923156"/>
    <s v="900098550_OSE1923156"/>
    <d v="2024-05-01T00:00:00"/>
    <s v="ENERO /2024"/>
    <n v="813124281"/>
    <n v="812958831"/>
    <s v="GLOBAL PROSPECTIVO"/>
    <s v="CALI"/>
    <s v="PBS"/>
    <s v="PGP"/>
    <x v="0"/>
    <n v="792630723.97000003"/>
    <n v="1222383276"/>
    <n v="0"/>
    <n v="0"/>
    <m/>
    <m/>
    <n v="0"/>
    <s v="Auditada sin contabilizar"/>
    <d v="2024-01-05T00:00:00"/>
    <d v="2024-01-09T00:00:00"/>
    <n v="813124281"/>
    <n v="0"/>
  </r>
  <r>
    <n v="900098550"/>
    <s v="OFFIMEDICAS S.A "/>
    <s v="OSE"/>
    <n v="1870889"/>
    <s v="OSE1870889"/>
    <s v="900098550_OSE1870889"/>
    <d v="2023-12-06T00:00:00"/>
    <s v="DICIEMBRE/2023"/>
    <n v="256388944"/>
    <n v="246686394"/>
    <s v="GLOBAL PROSPECTIVO"/>
    <s v="CALI"/>
    <s v="NO PBS"/>
    <s v="PGP"/>
    <x v="0"/>
    <n v="240276670.40000001"/>
    <n v="1222370136"/>
    <n v="0"/>
    <n v="0"/>
    <m/>
    <m/>
    <n v="0"/>
    <s v="Auditada sin contabilizar"/>
    <d v="2023-12-06T00:00:00"/>
    <d v="2023-12-06T00:00:00"/>
    <n v="256388944"/>
    <n v="0"/>
  </r>
  <r>
    <n v="900098550"/>
    <s v="OFFIMEDICAS S.A "/>
    <s v="OSE"/>
    <n v="1723185"/>
    <s v="OSE1723185"/>
    <s v="900098550_OSE1723185"/>
    <d v="2023-09-16T00:00:00"/>
    <s v="SEPTIEMBRE/2023"/>
    <n v="822324325"/>
    <n v="421665867"/>
    <s v="GLOBAL PROSPECTIVO"/>
    <s v="CALI"/>
    <s v="PBS"/>
    <s v="PGP"/>
    <x v="0"/>
    <n v="421665867.17000002"/>
    <n v="4800062686"/>
    <n v="379999999.69999999"/>
    <n v="0"/>
    <n v="4800062686"/>
    <d v="2024-02-18T00:00:00"/>
    <n v="412857228"/>
    <s v="Auditada sin contabilizar"/>
    <d v="2023-09-16T00:00:00"/>
    <d v="2023-10-02T00:00:00"/>
    <n v="822324325"/>
    <n v="0"/>
  </r>
  <r>
    <n v="900098550"/>
    <s v="OFFIMEDICAS S.A "/>
    <s v="OSE"/>
    <n v="1633165"/>
    <s v="OSE1633165"/>
    <s v="900098550_OSE1633165"/>
    <d v="2023-08-02T00:00:00"/>
    <s v="AGOSTO/2023"/>
    <n v="787404388"/>
    <n v="416117101"/>
    <s v="GLOBAL PROSPECTIVO"/>
    <s v="CALI"/>
    <s v="PBS"/>
    <s v="PGP"/>
    <x v="0"/>
    <n v="416117101.25"/>
    <n v="4800062339"/>
    <n v="351588427.05000001"/>
    <n v="0"/>
    <n v="4800062339"/>
    <d v="2024-01-23T00:00:00"/>
    <n v="399999999"/>
    <s v="Auditada sin contabilizar"/>
    <d v="2023-08-02T00:00:00"/>
    <d v="2023-08-04T00:00:00"/>
    <n v="787404388"/>
    <n v="0"/>
  </r>
  <r>
    <n v="900098550"/>
    <s v="OFFIMEDICAS S.A "/>
    <s v="OSE"/>
    <n v="1760407"/>
    <s v="OSE1760407"/>
    <s v="900098550_OSE1760407"/>
    <d v="2023-10-06T00:00:00"/>
    <s v="JUNIO/2023"/>
    <n v="842901745"/>
    <n v="842835445"/>
    <s v="GLOBAL PROSPECTIVO"/>
    <s v="CALI"/>
    <s v="PBS"/>
    <s v="PGP"/>
    <x v="0"/>
    <n v="821762901.37"/>
    <n v="1222331341"/>
    <n v="0"/>
    <n v="0"/>
    <m/>
    <m/>
    <n v="0"/>
    <s v="Auditada sin contabilizar"/>
    <d v="2023-10-06T00:00:00"/>
    <d v="2023-10-10T00:00:00"/>
    <n v="842901745"/>
    <n v="0"/>
  </r>
  <r>
    <n v="900098550"/>
    <s v="OFFIMEDICAS S.A "/>
    <s v="OSE"/>
    <n v="1809891"/>
    <s v="OSE1809891"/>
    <s v="900098550_OSE1809891"/>
    <s v="03/11/2023"/>
    <s v="NOVIEMBRE/2023"/>
    <n v="818234286"/>
    <n v="818042136"/>
    <s v="GLOBAL PROSPECTIVO"/>
    <s v="CALI"/>
    <s v="PBS"/>
    <s v="PGP"/>
    <x v="0"/>
    <n v="797586278.85000002"/>
    <n v="1222345607"/>
    <n v="0"/>
    <n v="0"/>
    <m/>
    <m/>
    <n v="0"/>
    <s v="Auditada sin contabilizar"/>
    <d v="2023-11-03T00:00:00"/>
    <d v="2023-11-07T00:00:00"/>
    <n v="818234286"/>
    <n v="0"/>
  </r>
  <r>
    <n v="900098550"/>
    <s v="OFFIMEDICAS S.A "/>
    <s v="OSE"/>
    <n v="1813042"/>
    <s v="OSE1813042"/>
    <s v="900098550_OSE1813042"/>
    <s v="07/11/2023"/>
    <s v="NOVIEMBRE/2023"/>
    <n v="58497847"/>
    <n v="58228697"/>
    <s v="GLOBAL PROSPECTIVO"/>
    <s v="CALI"/>
    <s v="NO PBS"/>
    <s v="PGP"/>
    <x v="0"/>
    <n v="56766250.82"/>
    <n v="1911607543"/>
    <n v="0"/>
    <n v="0"/>
    <m/>
    <m/>
    <n v="0"/>
    <s v="Auditada sin contabilizar"/>
    <d v="2023-11-07T00:00:00"/>
    <d v="2023-11-07T00:00:00"/>
    <n v="58497847"/>
    <n v="0"/>
  </r>
  <r>
    <n v="900098550"/>
    <s v="OFFIMEDICAS S.A "/>
    <s v="OSE"/>
    <n v="1872756"/>
    <s v="OSE1872756"/>
    <s v="900098550_OSE1872756"/>
    <d v="2023-12-06T00:00:00"/>
    <s v="DICIEMBRE/2023"/>
    <n v="62347304"/>
    <n v="61952004"/>
    <s v="GLOBAL PROSPECTIVO"/>
    <s v="CALI"/>
    <s v="NO PBS"/>
    <s v="PGP"/>
    <x v="0"/>
    <n v="60393321.399999999"/>
    <n v="136112467"/>
    <n v="0"/>
    <n v="0"/>
    <m/>
    <m/>
    <n v="0"/>
    <s v="Auditada sin contabilizar"/>
    <d v="2023-12-06T00:00:00"/>
    <d v="2023-12-06T00:00:00"/>
    <n v="62347304"/>
    <n v="0"/>
  </r>
  <r>
    <n v="900098550"/>
    <s v="OFFIMEDICAS S.A "/>
    <s v="OSE"/>
    <n v="1870017"/>
    <s v="OSE1870017"/>
    <s v="900098550_OSE1870017"/>
    <d v="2023-12-05T00:00:00"/>
    <s v="DICIEMBRE/2023"/>
    <n v="814384829"/>
    <n v="814244429"/>
    <s v="GLOBAL PROSPECTIVO"/>
    <s v="CALI"/>
    <s v="PBS"/>
    <s v="PGP"/>
    <x v="0"/>
    <n v="793884808.26999998"/>
    <n v="1222358925"/>
    <n v="0"/>
    <n v="0"/>
    <m/>
    <m/>
    <n v="0"/>
    <s v="Auditada sin contabilizar"/>
    <d v="2023-12-05T00:00:00"/>
    <d v="2023-12-07T00:00:00"/>
    <n v="814384829"/>
    <n v="0"/>
  </r>
  <r>
    <n v="900098550"/>
    <s v="OFFIMEDICAS S.A "/>
    <s v="OSE"/>
    <n v="1923204"/>
    <s v="OSE1923204"/>
    <s v="900098550_OSE1923204"/>
    <d v="2024-06-01T00:00:00"/>
    <s v="ENERO /2024"/>
    <n v="213799467"/>
    <n v="204183017"/>
    <s v="GLOBAL PROSPECTIVO"/>
    <s v="CALI"/>
    <s v="NO PBS"/>
    <s v="PGP NPBS"/>
    <x v="0"/>
    <n v="198838030.31999999"/>
    <n v="1222383275"/>
    <n v="0"/>
    <n v="0"/>
    <m/>
    <m/>
    <n v="0"/>
    <s v="Auditada sin contabilizar"/>
    <d v="2024-01-06T00:00:00"/>
    <d v="2024-01-09T00:00:00"/>
    <n v="213799467"/>
    <n v="0"/>
  </r>
  <r>
    <n v="900098550"/>
    <s v="OFFIMEDICAS S.A "/>
    <s v="OSE"/>
    <n v="1923206"/>
    <s v="OSE1923206"/>
    <s v="900098550_OSE1923206"/>
    <d v="2024-06-01T00:00:00"/>
    <s v="ENERO /2024"/>
    <n v="70258595"/>
    <n v="69761495"/>
    <s v="GLOBAL PROSPECTIVO"/>
    <s v="CALI"/>
    <s v="NO PBS"/>
    <s v="PGP NPBS"/>
    <x v="0"/>
    <n v="68005030.120000005"/>
    <n v="136168622"/>
    <n v="0"/>
    <n v="0"/>
    <m/>
    <m/>
    <n v="0"/>
    <s v="Auditada sin contabilizar"/>
    <d v="2024-01-06T00:00:00"/>
    <d v="2024-01-09T00:00:00"/>
    <n v="70258595"/>
    <n v="0"/>
  </r>
  <r>
    <n v="900098550"/>
    <s v="OFFIMEDICAS S.A "/>
    <s v="OSE"/>
    <n v="1439612"/>
    <s v="OSE1439612"/>
    <s v="900098550_OSE1439612"/>
    <d v="2023-07-05T00:00:00"/>
    <s v="JUNIO/2023"/>
    <n v="821271243"/>
    <n v="661271243"/>
    <s v="GLOBAL PROSPECTIVO"/>
    <s v="CALI"/>
    <s v="PBS"/>
    <s v="PGP"/>
    <x v="0"/>
    <n v="640739461.91999996"/>
    <n v="4800061816"/>
    <n v="0"/>
    <n v="0"/>
    <m/>
    <m/>
    <n v="0"/>
    <s v="Finalizada"/>
    <d v="2023-07-05T00:00:00"/>
    <d v="2023-07-14T00:00:00"/>
    <n v="821271243"/>
    <n v="0"/>
  </r>
  <r>
    <n v="900098550"/>
    <s v="OFFIMEDICAS S.A "/>
    <s v="OSE"/>
    <n v="1932973"/>
    <s v="OSE1932973"/>
    <s v="900098550_OSE1932973"/>
    <d v="2024-01-13T00:00:00"/>
    <s v="FEBERO/ 2024"/>
    <n v="1368000"/>
    <n v="1368000"/>
    <s v="GLOBAL PROSPECTIVO"/>
    <s v="CALI"/>
    <s v="NO PBS"/>
    <m/>
    <x v="0"/>
    <n v="1368000"/>
    <n v="1222394196"/>
    <n v="0"/>
    <n v="0"/>
    <m/>
    <m/>
    <n v="0"/>
    <s v="Finalizada"/>
    <d v="2024-01-13T00:00:00"/>
    <d v="2024-01-15T00:00:00"/>
    <n v="1368000"/>
    <n v="0"/>
  </r>
  <r>
    <n v="900098550"/>
    <s v="OFFIMEDICAS S.A "/>
    <s v="OSE"/>
    <n v="1932975"/>
    <s v="OSE1932975"/>
    <s v="900098550_OSE1932975"/>
    <d v="2024-01-13T00:00:00"/>
    <s v="FEBERO/ 2024"/>
    <n v="1710000"/>
    <n v="1710000"/>
    <s v="GLOBAL PROSPECTIVO"/>
    <s v="CALI"/>
    <s v="NO PBS"/>
    <m/>
    <x v="0"/>
    <n v="1710000"/>
    <n v="1222394194"/>
    <n v="0"/>
    <n v="0"/>
    <m/>
    <m/>
    <n v="0"/>
    <s v="Finalizada"/>
    <d v="2024-01-13T00:00:00"/>
    <d v="2024-01-15T00:00:00"/>
    <n v="1710000"/>
    <n v="0"/>
  </r>
  <r>
    <n v="900098550"/>
    <s v="OFFIMEDICAS S.A "/>
    <s v="OSE"/>
    <n v="1932974"/>
    <s v="OSE1932974"/>
    <s v="900098550_OSE1932974"/>
    <d v="2024-01-13T00:00:00"/>
    <s v="FEBERO/ 2024"/>
    <n v="1140000"/>
    <n v="1140000"/>
    <s v="GLOBAL PROSPECTIVO"/>
    <s v="CALI"/>
    <s v="NO PBS"/>
    <m/>
    <x v="0"/>
    <n v="1140000"/>
    <n v="1222394195"/>
    <n v="0"/>
    <n v="0"/>
    <m/>
    <m/>
    <n v="0"/>
    <s v="Finalizada"/>
    <d v="2024-01-13T00:00:00"/>
    <d v="2024-01-15T00:00:00"/>
    <n v="1140000"/>
    <n v="0"/>
  </r>
  <r>
    <n v="900098550"/>
    <s v="OFFIMEDICAS S.A "/>
    <s v="OSE"/>
    <n v="2017111"/>
    <s v="OSE2017111"/>
    <s v="900098550_OSE2017111"/>
    <d v="2024-02-07T00:00:00"/>
    <s v="FEBERO/ 2024"/>
    <n v="293460587"/>
    <n v="282991683"/>
    <s v="GLOBAL PROSPECTIVO"/>
    <s v="CALI"/>
    <s v="NO PBS"/>
    <s v="PGP"/>
    <x v="0"/>
    <n v="0"/>
    <m/>
    <n v="0"/>
    <n v="0"/>
    <m/>
    <m/>
    <n v="0"/>
    <s v="Para auditoria de pertinencia"/>
    <d v="2024-02-07T00:00:00"/>
    <d v="2024-02-07T00:00:00"/>
    <n v="293460587"/>
    <n v="0"/>
  </r>
  <r>
    <n v="900098550"/>
    <s v="OFFIMEDICAS S.A "/>
    <s v="OSE"/>
    <n v="2017128"/>
    <s v="OSE2017128"/>
    <s v="900098550_OSE2017128"/>
    <d v="2024-02-07T00:00:00"/>
    <s v="FEBERO/ 2024"/>
    <n v="54877879"/>
    <n v="54802079"/>
    <s v="GLOBAL PROSPECTIVO"/>
    <s v="CALI"/>
    <s v="NO PBS"/>
    <s v="PGP"/>
    <x v="0"/>
    <n v="0"/>
    <m/>
    <n v="0"/>
    <n v="0"/>
    <m/>
    <m/>
    <n v="0"/>
    <s v="Para auditoria de pertinencia"/>
    <d v="2024-02-07T00:00:00"/>
    <d v="2024-02-08T00:00:00"/>
    <n v="54877879"/>
    <n v="0"/>
  </r>
  <r>
    <n v="900098550"/>
    <s v="OFFIMEDICAS S.A "/>
    <s v="OSE"/>
    <n v="2017141"/>
    <s v="OSE2017141"/>
    <s v="900098550_OSE2017141"/>
    <d v="2024-02-07T00:00:00"/>
    <s v="FEBERO/ 2024"/>
    <n v="3338657712"/>
    <n v="2959415063"/>
    <s v="GLOBAL PROSPECTIVO"/>
    <s v="CALI"/>
    <s v="PBS"/>
    <s v="PGP"/>
    <x v="0"/>
    <n v="379242649"/>
    <n v="1222402363"/>
    <n v="0"/>
    <n v="0"/>
    <m/>
    <m/>
    <n v="0"/>
    <s v="Para auditoria de pertinencia"/>
    <d v="2024-02-07T00:00:00"/>
    <d v="2024-02-09T00:00:00"/>
    <n v="3338657712"/>
    <n v="0"/>
  </r>
  <r>
    <n v="900098550"/>
    <s v="OFFIMEDICAS S.A "/>
    <s v="OSE"/>
    <n v="2017171"/>
    <s v="OSE2017171"/>
    <s v="900098550_OSE2017171"/>
    <d v="2024-02-08T00:00:00"/>
    <s v="FEBERO/ 2024"/>
    <n v="828504997"/>
    <n v="828376597"/>
    <s v="GLOBAL PROSPECTIVO"/>
    <s v="CALI"/>
    <s v="PBS"/>
    <s v="PGP"/>
    <x v="0"/>
    <n v="0"/>
    <m/>
    <n v="0"/>
    <n v="0"/>
    <m/>
    <m/>
    <n v="0"/>
    <s v="Para auditoria de pertinencia"/>
    <d v="2024-02-08T00:00:00"/>
    <d v="2024-02-09T00:00:00"/>
    <n v="828504997"/>
    <n v="0"/>
  </r>
  <r>
    <n v="900098550"/>
    <s v="OFFIMEDICAS S.A "/>
    <s v="OSE"/>
    <n v="1932970"/>
    <s v="OSE1932970"/>
    <s v="900098550_OSE1932970"/>
    <d v="2024-01-13T00:00:00"/>
    <s v="FEBERO/ 2024"/>
    <n v="100635"/>
    <n v="100635"/>
    <s v="GLOBAL PROSPECTIVO"/>
    <s v="CALI"/>
    <s v="NO PBS"/>
    <m/>
    <x v="1"/>
    <n v="0"/>
    <m/>
    <n v="0"/>
    <n v="0"/>
    <m/>
    <m/>
    <n v="0"/>
    <s v="Para auditoria de pertinencia"/>
    <d v="2024-01-13T00:00:00"/>
    <d v="2024-03-06T00:00:00"/>
    <n v="84567"/>
    <n v="0"/>
  </r>
  <r>
    <n v="900098550"/>
    <s v="OFFIMEDICAS S.A "/>
    <s v="OSE"/>
    <n v="1932964"/>
    <s v="OSE1932964"/>
    <s v="900098550_OSE1932964"/>
    <d v="2024-01-13T00:00:00"/>
    <s v="FEBERO/ 2024"/>
    <n v="9528"/>
    <n v="9528"/>
    <s v="GLOBAL PROSPECTIVO"/>
    <s v="CALI"/>
    <s v="NO PBS"/>
    <m/>
    <x v="1"/>
    <n v="0"/>
    <m/>
    <n v="0"/>
    <n v="0"/>
    <m/>
    <m/>
    <n v="0"/>
    <s v="Para auditoria de pertinencia"/>
    <d v="2024-01-13T00:00:00"/>
    <d v="2024-03-06T00:00:00"/>
    <n v="8007"/>
    <n v="0"/>
  </r>
  <r>
    <n v="900098550"/>
    <s v="OFFIMEDICAS S.A "/>
    <s v="OSE"/>
    <n v="1932959"/>
    <s v="OSE1932959"/>
    <s v="900098550_OSE1932959"/>
    <d v="2024-01-13T00:00:00"/>
    <s v="FEBERO/ 2024"/>
    <n v="100635"/>
    <n v="100635"/>
    <s v="GLOBAL PROSPECTIVO"/>
    <s v="CALI"/>
    <s v="NO PBS"/>
    <m/>
    <x v="1"/>
    <n v="0"/>
    <m/>
    <n v="0"/>
    <n v="0"/>
    <m/>
    <m/>
    <n v="0"/>
    <s v="Para auditoria de pertinencia"/>
    <d v="2024-01-13T00:00:00"/>
    <d v="2024-03-06T00:00:00"/>
    <n v="84567"/>
    <n v="0"/>
  </r>
  <r>
    <n v="900098550"/>
    <s v="OFFIMEDICAS S.A "/>
    <s v="OSE"/>
    <n v="1932968"/>
    <s v="OSE1932968"/>
    <s v="900098550_OSE1932968"/>
    <d v="2024-01-13T00:00:00"/>
    <s v="FEBERO/ 2024"/>
    <n v="114240"/>
    <n v="114240"/>
    <s v="GLOBAL PROSPECTIVO"/>
    <s v="CALI"/>
    <s v="NO PBS"/>
    <m/>
    <x v="1"/>
    <n v="0"/>
    <m/>
    <n v="0"/>
    <n v="0"/>
    <m/>
    <m/>
    <n v="0"/>
    <s v="Para auditoria de pertinencia"/>
    <d v="2024-01-13T00:00:00"/>
    <d v="2024-03-06T00:00:00"/>
    <n v="96000"/>
    <n v="0"/>
  </r>
  <r>
    <n v="900098550"/>
    <s v="OFFIMEDICAS S.A "/>
    <s v="OSE"/>
    <n v="1932972"/>
    <s v="OSE1932972"/>
    <s v="900098550_OSE1932972"/>
    <d v="2024-01-13T00:00:00"/>
    <s v="FEBERO/ 2024"/>
    <n v="238233"/>
    <n v="238233"/>
    <s v="GLOBAL PROSPECTIVO"/>
    <s v="CALI"/>
    <s v="NO PBS"/>
    <m/>
    <x v="1"/>
    <n v="0"/>
    <m/>
    <n v="0"/>
    <n v="0"/>
    <m/>
    <m/>
    <n v="0"/>
    <s v="Para auditoria de pertinencia"/>
    <d v="2024-01-13T00:00:00"/>
    <d v="2024-03-06T00:00:00"/>
    <n v="238233"/>
    <n v="0"/>
  </r>
  <r>
    <n v="900098550"/>
    <s v="OFFIMEDICAS S.A "/>
    <s v="OSE"/>
    <n v="1932966"/>
    <s v="OSE1932966"/>
    <s v="900098550_OSE1932966"/>
    <d v="2024-01-13T00:00:00"/>
    <s v="FEBERO/ 2024"/>
    <n v="100635"/>
    <n v="100635"/>
    <s v="GLOBAL PROSPECTIVO"/>
    <s v="CALI"/>
    <s v="NO PBS"/>
    <m/>
    <x v="1"/>
    <n v="0"/>
    <m/>
    <n v="0"/>
    <n v="0"/>
    <m/>
    <m/>
    <n v="0"/>
    <s v="Para auditoria de pertinencia"/>
    <d v="2024-01-13T00:00:00"/>
    <d v="2024-03-06T00:00:00"/>
    <n v="84567"/>
    <n v="0"/>
  </r>
  <r>
    <n v="900098550"/>
    <s v="OFFIMEDICAS S.A "/>
    <s v="OSE"/>
    <n v="1932961"/>
    <s v="OSE1932961"/>
    <s v="900098550_OSE1932961"/>
    <d v="2024-01-13T00:00:00"/>
    <s v="FEBERO/ 2024"/>
    <n v="9528"/>
    <n v="9528"/>
    <s v="GLOBAL PROSPECTIVO"/>
    <s v="CALI"/>
    <s v="NO PBS"/>
    <m/>
    <x v="1"/>
    <n v="0"/>
    <m/>
    <n v="0"/>
    <n v="0"/>
    <m/>
    <m/>
    <n v="0"/>
    <s v="Para auditoria de pertinencia"/>
    <d v="2024-01-13T00:00:00"/>
    <d v="2024-03-06T00:00:00"/>
    <n v="8007"/>
    <n v="0"/>
  </r>
  <r>
    <n v="900098550"/>
    <s v="OFFIMEDICAS S.A "/>
    <s v="OSE"/>
    <n v="1932963"/>
    <s v="OSE1932963"/>
    <s v="900098550_OSE1932963"/>
    <d v="2024-01-13T00:00:00"/>
    <s v="FEBERO/ 2024"/>
    <n v="100635"/>
    <n v="100635"/>
    <s v="GLOBAL PROSPECTIVO"/>
    <s v="CALI"/>
    <s v="NO PBS"/>
    <m/>
    <x v="1"/>
    <n v="0"/>
    <m/>
    <n v="0"/>
    <n v="0"/>
    <m/>
    <m/>
    <n v="0"/>
    <s v="Para auditoria de pertinencia"/>
    <d v="2024-01-13T00:00:00"/>
    <d v="2024-03-06T00:00:00"/>
    <n v="84567"/>
    <n v="0"/>
  </r>
  <r>
    <n v="900098550"/>
    <s v="OFFIMEDICAS S.A "/>
    <s v="OSE"/>
    <n v="1932958"/>
    <s v="OSE1932958"/>
    <s v="900098550_OSE1932958"/>
    <d v="2024-01-13T00:00:00"/>
    <s v="FEBERO/ 2024"/>
    <n v="100635"/>
    <n v="100635"/>
    <s v="GLOBAL PROSPECTIVO"/>
    <s v="CALI"/>
    <s v="NO PBS"/>
    <m/>
    <x v="1"/>
    <n v="0"/>
    <m/>
    <n v="0"/>
    <n v="0"/>
    <m/>
    <m/>
    <n v="0"/>
    <s v="Para auditoria de pertinencia"/>
    <d v="2024-01-13T00:00:00"/>
    <d v="2024-03-06T00:00:00"/>
    <n v="84567"/>
    <n v="0"/>
  </r>
  <r>
    <n v="900098550"/>
    <s v="OFFIMEDICAS S.A "/>
    <s v="OSE"/>
    <n v="1932967"/>
    <s v="OSE1932967"/>
    <s v="900098550_OSE1932967"/>
    <d v="2024-01-13T00:00:00"/>
    <s v="FEBERO/ 2024"/>
    <n v="34322915"/>
    <n v="34322915"/>
    <s v="GLOBAL PROSPECTIVO"/>
    <s v="CALI"/>
    <s v="NO PBS"/>
    <m/>
    <x v="1"/>
    <n v="0"/>
    <m/>
    <n v="0"/>
    <n v="0"/>
    <m/>
    <m/>
    <n v="0"/>
    <s v="Para auditoria de pertinencia"/>
    <d v="2024-01-13T00:00:00"/>
    <d v="2024-01-15T00:00:00"/>
    <n v="34322915"/>
    <n v="0"/>
  </r>
  <r>
    <n v="900098550"/>
    <s v="OFFIMEDICAS S.A "/>
    <s v="OSE"/>
    <n v="1932962"/>
    <s v="OSE1932962"/>
    <s v="900098550_OSE1932962"/>
    <d v="2024-01-13T00:00:00"/>
    <s v="FEBERO/ 2024"/>
    <n v="100635"/>
    <n v="100635"/>
    <s v="GLOBAL PROSPECTIVO"/>
    <s v="CALI"/>
    <s v="NO PBS"/>
    <m/>
    <x v="1"/>
    <n v="0"/>
    <m/>
    <n v="0"/>
    <n v="0"/>
    <m/>
    <m/>
    <n v="0"/>
    <s v="Para auditoria de pertinencia"/>
    <d v="2024-01-13T00:00:00"/>
    <d v="2024-03-06T00:00:00"/>
    <n v="84567"/>
    <n v="0"/>
  </r>
  <r>
    <n v="900098550"/>
    <s v="OFFIMEDICAS S.A "/>
    <s v="OSE"/>
    <n v="1932971"/>
    <s v="OSE1932971"/>
    <s v="900098550_OSE1932971"/>
    <d v="2024-01-13T00:00:00"/>
    <s v="FEBERO/ 2024"/>
    <n v="9528"/>
    <n v="9528"/>
    <s v="GLOBAL PROSPECTIVO"/>
    <s v="CALI"/>
    <s v="NO PBS"/>
    <m/>
    <x v="1"/>
    <n v="0"/>
    <m/>
    <n v="0"/>
    <n v="0"/>
    <m/>
    <m/>
    <n v="0"/>
    <s v="Para auditoria de pertinencia"/>
    <d v="2024-01-13T00:00:00"/>
    <d v="2024-03-06T00:00:00"/>
    <n v="8007"/>
    <n v="0"/>
  </r>
  <r>
    <n v="900098550"/>
    <s v="OFFIMEDICAS S.A "/>
    <s v="OSE"/>
    <n v="1932965"/>
    <s v="OSE1932965"/>
    <s v="900098550_OSE1932965"/>
    <d v="2024-01-13T00:00:00"/>
    <s v="FEBERO/ 2024"/>
    <n v="9528"/>
    <n v="9528"/>
    <s v="GLOBAL PROSPECTIVO"/>
    <s v="CALI"/>
    <s v="NO PBS"/>
    <m/>
    <x v="1"/>
    <n v="0"/>
    <m/>
    <n v="0"/>
    <n v="0"/>
    <m/>
    <m/>
    <n v="0"/>
    <s v="Para auditoria de pertinencia"/>
    <d v="2024-01-13T00:00:00"/>
    <d v="2024-03-06T00:00:00"/>
    <n v="8007"/>
    <n v="0"/>
  </r>
  <r>
    <n v="900098550"/>
    <s v="OFFIMEDICAS S.A "/>
    <s v="OSE"/>
    <n v="1932960"/>
    <s v="OSE1932960"/>
    <s v="900098550_OSE1932960"/>
    <d v="2024-01-13T00:00:00"/>
    <s v="FEBERO/ 2024"/>
    <n v="201269"/>
    <n v="201269"/>
    <s v="GLOBAL PROSPECTIVO"/>
    <s v="CALI"/>
    <s v="NO PBS"/>
    <m/>
    <x v="1"/>
    <n v="0"/>
    <m/>
    <n v="0"/>
    <n v="0"/>
    <m/>
    <m/>
    <n v="0"/>
    <s v="Para auditoria de pertinencia"/>
    <d v="2024-01-13T00:00:00"/>
    <d v="2024-03-06T00:00:00"/>
    <n v="169134"/>
    <n v="0"/>
  </r>
  <r>
    <n v="900098550"/>
    <s v="OFFIMEDICAS S.A "/>
    <s v="OSE"/>
    <n v="1932969"/>
    <s v="OSE1932969"/>
    <s v="900098550_OSE1932969"/>
    <d v="2024-01-13T00:00:00"/>
    <s v="FEBERO/ 2024"/>
    <n v="100635"/>
    <n v="100635"/>
    <s v="GLOBAL PROSPECTIVO"/>
    <s v="CALI"/>
    <s v="NO PBS"/>
    <m/>
    <x v="1"/>
    <n v="0"/>
    <m/>
    <n v="0"/>
    <n v="0"/>
    <m/>
    <m/>
    <n v="0"/>
    <s v="Para auditoria de pertinencia"/>
    <d v="2024-01-13T00:00:00"/>
    <d v="2024-03-06T00:00:00"/>
    <n v="84567"/>
    <n v="0"/>
  </r>
  <r>
    <n v="900098550"/>
    <s v="OFFIMEDICAS S.A "/>
    <s v="OSE"/>
    <n v="1973018"/>
    <s v="OSE1973018"/>
    <s v="900098550_OSE1973018"/>
    <d v="2024-01-23T00:00:00"/>
    <s v="FEBERO/ 2024"/>
    <n v="36688956"/>
    <n v="36688956"/>
    <s v="GLOBAL PROSPECTIVO"/>
    <s v="CALI"/>
    <s v="CAPITA"/>
    <m/>
    <x v="2"/>
    <n v="0"/>
    <m/>
    <n v="0"/>
    <n v="0"/>
    <m/>
    <m/>
    <n v="0"/>
    <s v="Para revision respuesta"/>
    <d v="2024-01-23T00:00:00"/>
    <d v="2024-02-01T00:00:00"/>
    <n v="36688956"/>
    <n v="18844138"/>
  </r>
  <r>
    <n v="900098550"/>
    <s v="OFFIMEDICAS S.A "/>
    <s v="OSE"/>
    <n v="1967272"/>
    <s v="OSE1967272"/>
    <s v="900098550_OSE1967272"/>
    <d v="2024-01-22T00:00:00"/>
    <s v="FEBERO/ 2024"/>
    <n v="89099894"/>
    <n v="89099894"/>
    <s v="GLOBAL PROSPECTIVO"/>
    <s v="CALI"/>
    <s v="CAPITA"/>
    <m/>
    <x v="2"/>
    <n v="0"/>
    <m/>
    <n v="0"/>
    <n v="0"/>
    <m/>
    <m/>
    <n v="0"/>
    <s v="Para revision respuesta"/>
    <d v="2024-01-22T00:00:00"/>
    <d v="2024-02-01T00:00:00"/>
    <n v="89099894"/>
    <n v="5961229"/>
  </r>
  <r>
    <n v="900098550"/>
    <s v="OFFIMEDICAS S.A "/>
    <s v="OSE"/>
    <n v="1964930"/>
    <s v="OSE1964930"/>
    <s v="900098550_OSE1964930"/>
    <d v="2024-01-22T00:00:00"/>
    <s v="FEBERO/ 2024"/>
    <n v="21512981"/>
    <n v="21512981"/>
    <s v="GLOBAL PROSPECTIVO"/>
    <s v="CALI"/>
    <s v="CAPITA"/>
    <m/>
    <x v="2"/>
    <n v="18106122"/>
    <n v="1222397529"/>
    <n v="0"/>
    <n v="0"/>
    <m/>
    <m/>
    <n v="0"/>
    <s v="Para revision respuesta"/>
    <d v="2024-01-22T00:00:00"/>
    <d v="2024-02-01T00:00:00"/>
    <n v="21512981"/>
    <n v="3406859"/>
  </r>
  <r>
    <n v="900098550"/>
    <s v="OFFIMEDICAS S.A "/>
    <s v="OSE"/>
    <n v="1964874"/>
    <s v="OSE1964874"/>
    <s v="900098550_OSE1964874"/>
    <d v="2024-01-20T00:00:00"/>
    <s v="FEBERO/ 2024"/>
    <n v="10884477"/>
    <n v="10884477"/>
    <s v="GLOBAL PROSPECTIVO"/>
    <s v="CALI"/>
    <s v="CAPITA"/>
    <m/>
    <x v="2"/>
    <n v="7785367"/>
    <n v="1222397525"/>
    <n v="0"/>
    <n v="0"/>
    <m/>
    <m/>
    <n v="0"/>
    <s v="Para revision respuesta"/>
    <d v="2024-01-20T00:00:00"/>
    <d v="2024-02-01T00:00:00"/>
    <n v="10884477"/>
    <n v="3099110"/>
  </r>
  <r>
    <n v="900098550"/>
    <s v="OFFIMEDICAS S.A "/>
    <s v="OSE"/>
    <n v="1964336"/>
    <s v="OSE1964336"/>
    <s v="900098550_OSE1964336"/>
    <d v="2024-01-19T00:00:00"/>
    <s v="FEBERO/ 2024"/>
    <n v="1119226"/>
    <n v="1119226"/>
    <s v="GLOBAL PROSPECTIVO"/>
    <s v="CALI"/>
    <s v="CAPITA"/>
    <m/>
    <x v="2"/>
    <n v="372535"/>
    <n v="1222397514"/>
    <n v="0"/>
    <n v="0"/>
    <m/>
    <m/>
    <n v="0"/>
    <s v="Para revision respuesta"/>
    <d v="2024-01-19T00:00:00"/>
    <d v="2024-02-01T00:00:00"/>
    <n v="1119226"/>
    <n v="746691"/>
  </r>
  <r>
    <n v="900098550"/>
    <s v="OFFIMEDICAS S.A "/>
    <s v="OSE"/>
    <n v="1942869"/>
    <s v="OSE1942869"/>
    <s v="900098550_OSE1942869"/>
    <d v="2024-01-15T00:00:00"/>
    <s v="FEBERO/ 2024"/>
    <n v="112315113"/>
    <n v="14537337"/>
    <s v="GLOBAL PROSPECTIVO"/>
    <s v="CALI"/>
    <s v="CAPITA"/>
    <m/>
    <x v="2"/>
    <n v="13179862"/>
    <n v="1222397509"/>
    <n v="0"/>
    <n v="0"/>
    <m/>
    <m/>
    <n v="0"/>
    <s v="Para revision respuesta"/>
    <d v="2024-01-15T00:00:00"/>
    <d v="2024-02-01T00:00:00"/>
    <n v="112315113"/>
    <n v="99135251"/>
  </r>
  <r>
    <n v="900098550"/>
    <s v="OFFIMEDICAS S.A "/>
    <s v="OSE"/>
    <n v="1942868"/>
    <s v="OSE1942868"/>
    <s v="900098550_OSE1942868"/>
    <d v="2024-01-15T00:00:00"/>
    <s v="FEBERO/ 2024"/>
    <n v="2271276"/>
    <n v="2271276"/>
    <s v="GLOBAL PROSPECTIVO"/>
    <s v="CALI"/>
    <s v="CAPITA"/>
    <m/>
    <x v="2"/>
    <n v="0"/>
    <m/>
    <n v="0"/>
    <n v="0"/>
    <m/>
    <m/>
    <n v="0"/>
    <s v="Para revision respuesta"/>
    <d v="2024-01-15T00:00:00"/>
    <d v="2024-02-01T00:00:00"/>
    <n v="2271276"/>
    <n v="772156"/>
  </r>
  <r>
    <n v="900098550"/>
    <s v="OFFIMEDICAS S.A "/>
    <s v="OSE"/>
    <n v="1942867"/>
    <s v="OSE1942867"/>
    <s v="900098550_OSE1942867"/>
    <d v="2024-01-15T00:00:00"/>
    <s v="FEBERO/ 2024"/>
    <n v="110806580"/>
    <n v="110806580"/>
    <s v="GLOBAL PROSPECTIVO"/>
    <s v="CALI"/>
    <s v="CAPITA"/>
    <m/>
    <x v="2"/>
    <n v="12047671"/>
    <n v="1222397503"/>
    <n v="0"/>
    <n v="0"/>
    <m/>
    <m/>
    <n v="0"/>
    <s v="Para revision respuesta"/>
    <d v="2024-01-15T00:00:00"/>
    <d v="2024-01-15T00:00:00"/>
    <n v="110806580"/>
    <n v="98758909"/>
  </r>
  <r>
    <n v="900098550"/>
    <s v="OFFIMEDICAS S.A "/>
    <s v="OSE"/>
    <n v="1937050"/>
    <s v="OSE1937050"/>
    <s v="900098550_OSE1937050"/>
    <d v="2024-01-15T00:00:00"/>
    <s v="FEBERO/ 2024"/>
    <n v="98650218"/>
    <n v="98650218"/>
    <s v="GLOBAL PROSPECTIVO"/>
    <s v="CALI"/>
    <s v="CAPITA"/>
    <m/>
    <x v="2"/>
    <n v="98444706"/>
    <n v="1222387372"/>
    <n v="0"/>
    <n v="0"/>
    <m/>
    <m/>
    <n v="0"/>
    <s v="Para revision respuesta"/>
    <d v="2024-01-15T00:00:00"/>
    <d v="2024-01-15T00:00:00"/>
    <n v="98650218"/>
    <n v="205512"/>
  </r>
  <r>
    <n v="900098550"/>
    <s v="OFFIMEDICAS S.A "/>
    <s v="OSE"/>
    <n v="1936961"/>
    <s v="OSE1936961"/>
    <s v="900098550_OSE1936961"/>
    <d v="2024-01-15T00:00:00"/>
    <s v="FEBERO/ 2024"/>
    <n v="97843626"/>
    <n v="97843626"/>
    <s v="GLOBAL PROSPECTIVO"/>
    <s v="CALI"/>
    <s v="NO PBS"/>
    <m/>
    <x v="2"/>
    <n v="97777776"/>
    <n v="1222397501"/>
    <n v="0"/>
    <n v="0"/>
    <m/>
    <m/>
    <n v="0"/>
    <s v="Para revision respuesta"/>
    <d v="2024-01-15T00:00:00"/>
    <d v="2024-01-15T00:00:00"/>
    <n v="97843626"/>
    <n v="6585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3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7" firstHeaderRow="0" firstDataRow="1" firstDataCol="1"/>
  <pivotFields count="27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numFmtId="169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3">
        <item x="1"/>
        <item x="0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73"/>
    <dataField name="GLOSA" fld="26" baseField="0" baseItem="0"/>
  </dataFields>
  <formats count="25">
    <format dxfId="75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69">
      <pivotArea type="all" dataOnly="0" outline="0" fieldPosition="0"/>
    </format>
    <format dxfId="68">
      <pivotArea outline="0" collapsedLevelsAreSubtotals="1" fieldPosition="0"/>
    </format>
    <format dxfId="67">
      <pivotArea field="14" type="button" dataOnly="0" labelOnly="1" outline="0" axis="axisRow" fieldPosition="0"/>
    </format>
    <format dxfId="66">
      <pivotArea dataOnly="0" labelOnly="1" outline="0" fieldPosition="0">
        <references count="1">
          <reference field="14" count="0"/>
        </references>
      </pivotArea>
    </format>
    <format dxfId="65">
      <pivotArea dataOnly="0" labelOnly="1" grandRow="1" outline="0" fieldPosition="0"/>
    </format>
    <format dxfId="6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63">
      <pivotArea field="14" type="button" dataOnly="0" labelOnly="1" outline="0" axis="axisRow" fieldPosition="0"/>
    </format>
    <format dxfId="6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61">
      <pivotArea grandRow="1" outline="0" collapsedLevelsAreSubtotals="1" fieldPosition="0"/>
    </format>
    <format dxfId="60">
      <pivotArea dataOnly="0" labelOnly="1" grandRow="1" outline="0" fieldPosition="0"/>
    </format>
    <format dxfId="59">
      <pivotArea type="all" dataOnly="0" outline="0" fieldPosition="0"/>
    </format>
    <format dxfId="58">
      <pivotArea outline="0" collapsedLevelsAreSubtotals="1" fieldPosition="0"/>
    </format>
    <format dxfId="57">
      <pivotArea field="14" type="button" dataOnly="0" labelOnly="1" outline="0" axis="axisRow" fieldPosition="0"/>
    </format>
    <format dxfId="56">
      <pivotArea dataOnly="0" labelOnly="1" outline="0" fieldPosition="0">
        <references count="1">
          <reference field="14" count="0"/>
        </references>
      </pivotArea>
    </format>
    <format dxfId="55">
      <pivotArea dataOnly="0" labelOnly="1" grandRow="1" outline="0" fieldPosition="0"/>
    </format>
    <format dxfId="5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3">
      <pivotArea type="all" dataOnly="0" outline="0" fieldPosition="0"/>
    </format>
    <format dxfId="52">
      <pivotArea outline="0" collapsedLevelsAreSubtotals="1" fieldPosition="0"/>
    </format>
    <format dxfId="51">
      <pivotArea field="14" type="button" dataOnly="0" labelOnly="1" outline="0" axis="axisRow" fieldPosition="0"/>
    </format>
    <format dxfId="50">
      <pivotArea dataOnly="0" labelOnly="1" outline="0" fieldPosition="0">
        <references count="1">
          <reference field="14" count="0"/>
        </references>
      </pivotArea>
    </format>
    <format dxfId="49">
      <pivotArea dataOnly="0" labelOnly="1" grandRow="1" outline="0" fieldPosition="0"/>
    </format>
    <format dxfId="4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">
      <pivotArea field="14" type="button" dataOnly="0" labelOnly="1" outline="0" axis="axisRow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Preset2_Accent1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7"/>
  <sheetViews>
    <sheetView workbookViewId="0">
      <selection activeCell="C1" sqref="C1"/>
    </sheetView>
  </sheetViews>
  <sheetFormatPr baseColWidth="10" defaultColWidth="9.1796875" defaultRowHeight="14.5"/>
  <cols>
    <col min="1" max="1" width="10.54296875" customWidth="1"/>
    <col min="3" max="4" width="12.26953125" customWidth="1"/>
    <col min="5" max="5" width="14" customWidth="1"/>
    <col min="6" max="6" width="18" customWidth="1"/>
    <col min="7" max="7" width="18.1796875" customWidth="1"/>
    <col min="8" max="8" width="19.26953125"/>
  </cols>
  <sheetData>
    <row r="1" spans="1:11" ht="4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>
      <c r="A2" s="2">
        <v>900098550</v>
      </c>
      <c r="B2" s="2" t="s">
        <v>11</v>
      </c>
      <c r="C2" s="3" t="s">
        <v>12</v>
      </c>
      <c r="D2" s="4">
        <v>1439612</v>
      </c>
      <c r="E2" s="5">
        <v>45112</v>
      </c>
      <c r="F2" s="2" t="s">
        <v>13</v>
      </c>
      <c r="G2" s="6">
        <v>821271243</v>
      </c>
      <c r="H2" s="7">
        <v>661271243</v>
      </c>
      <c r="I2" s="2" t="s">
        <v>14</v>
      </c>
      <c r="J2" s="2" t="s">
        <v>15</v>
      </c>
      <c r="K2" s="14" t="s">
        <v>16</v>
      </c>
    </row>
    <row r="3" spans="1:11">
      <c r="A3" s="2">
        <v>900098550</v>
      </c>
      <c r="B3" s="2" t="s">
        <v>11</v>
      </c>
      <c r="C3" s="3" t="s">
        <v>12</v>
      </c>
      <c r="D3" s="4">
        <v>1633165</v>
      </c>
      <c r="E3" s="5">
        <v>45140</v>
      </c>
      <c r="F3" s="2" t="s">
        <v>17</v>
      </c>
      <c r="G3" s="6">
        <v>787404388</v>
      </c>
      <c r="H3" s="7">
        <v>416117101</v>
      </c>
      <c r="I3" s="2" t="s">
        <v>14</v>
      </c>
      <c r="J3" s="2" t="s">
        <v>15</v>
      </c>
      <c r="K3" s="14" t="s">
        <v>16</v>
      </c>
    </row>
    <row r="4" spans="1:11">
      <c r="A4" s="2">
        <v>900098550</v>
      </c>
      <c r="B4" s="2" t="s">
        <v>11</v>
      </c>
      <c r="C4" s="3" t="s">
        <v>12</v>
      </c>
      <c r="D4" s="4">
        <v>1723185</v>
      </c>
      <c r="E4" s="8">
        <v>45185</v>
      </c>
      <c r="F4" s="2" t="s">
        <v>18</v>
      </c>
      <c r="G4" s="6">
        <v>822324325</v>
      </c>
      <c r="H4" s="7">
        <v>421665867</v>
      </c>
      <c r="I4" s="2" t="s">
        <v>14</v>
      </c>
      <c r="J4" s="2" t="s">
        <v>15</v>
      </c>
      <c r="K4" s="14" t="s">
        <v>16</v>
      </c>
    </row>
    <row r="5" spans="1:11">
      <c r="A5" s="2">
        <v>900098550</v>
      </c>
      <c r="B5" s="2" t="s">
        <v>11</v>
      </c>
      <c r="C5" s="3" t="s">
        <v>12</v>
      </c>
      <c r="D5" s="4">
        <v>1760407</v>
      </c>
      <c r="E5" s="8">
        <v>45205</v>
      </c>
      <c r="F5" s="2" t="s">
        <v>13</v>
      </c>
      <c r="G5" s="6">
        <v>842901745</v>
      </c>
      <c r="H5" s="7">
        <v>842835445</v>
      </c>
      <c r="I5" s="2" t="s">
        <v>14</v>
      </c>
      <c r="J5" s="2" t="s">
        <v>15</v>
      </c>
      <c r="K5" s="14" t="s">
        <v>16</v>
      </c>
    </row>
    <row r="6" spans="1:11">
      <c r="A6" s="2">
        <v>900098550</v>
      </c>
      <c r="B6" s="2" t="s">
        <v>11</v>
      </c>
      <c r="C6" s="3" t="s">
        <v>12</v>
      </c>
      <c r="D6" s="4">
        <v>1809891</v>
      </c>
      <c r="E6" s="9" t="s">
        <v>19</v>
      </c>
      <c r="F6" s="2" t="s">
        <v>20</v>
      </c>
      <c r="G6" s="6">
        <v>818234286</v>
      </c>
      <c r="H6" s="7">
        <v>818042136</v>
      </c>
      <c r="I6" s="2" t="s">
        <v>14</v>
      </c>
      <c r="J6" s="2" t="s">
        <v>15</v>
      </c>
      <c r="K6" s="14" t="s">
        <v>16</v>
      </c>
    </row>
    <row r="7" spans="1:11">
      <c r="A7" s="2">
        <v>900098550</v>
      </c>
      <c r="B7" s="2" t="s">
        <v>11</v>
      </c>
      <c r="C7" s="3" t="s">
        <v>12</v>
      </c>
      <c r="D7" s="4">
        <v>1813042</v>
      </c>
      <c r="E7" s="9" t="s">
        <v>21</v>
      </c>
      <c r="F7" s="2" t="s">
        <v>20</v>
      </c>
      <c r="G7" s="6">
        <v>58497847</v>
      </c>
      <c r="H7" s="7">
        <v>58228697</v>
      </c>
      <c r="I7" s="2" t="s">
        <v>14</v>
      </c>
      <c r="J7" s="2" t="s">
        <v>15</v>
      </c>
      <c r="K7" s="15" t="s">
        <v>22</v>
      </c>
    </row>
    <row r="8" spans="1:11">
      <c r="A8" s="2">
        <v>900098550</v>
      </c>
      <c r="B8" s="2" t="s">
        <v>11</v>
      </c>
      <c r="C8" s="3" t="s">
        <v>12</v>
      </c>
      <c r="D8" s="4">
        <v>1872756</v>
      </c>
      <c r="E8" s="10">
        <v>45266</v>
      </c>
      <c r="F8" s="2" t="s">
        <v>23</v>
      </c>
      <c r="G8" s="6">
        <v>62347304</v>
      </c>
      <c r="H8" s="7">
        <v>61952004</v>
      </c>
      <c r="I8" s="2" t="s">
        <v>14</v>
      </c>
      <c r="J8" s="2" t="s">
        <v>15</v>
      </c>
      <c r="K8" s="15" t="s">
        <v>22</v>
      </c>
    </row>
    <row r="9" spans="1:11">
      <c r="A9" s="2">
        <v>900098550</v>
      </c>
      <c r="B9" s="2" t="s">
        <v>11</v>
      </c>
      <c r="C9" s="3" t="s">
        <v>12</v>
      </c>
      <c r="D9" s="4">
        <v>1870889</v>
      </c>
      <c r="E9" s="10">
        <v>45266</v>
      </c>
      <c r="F9" s="2" t="s">
        <v>23</v>
      </c>
      <c r="G9" s="6">
        <v>256388944</v>
      </c>
      <c r="H9" s="7">
        <v>246686394</v>
      </c>
      <c r="I9" s="2" t="s">
        <v>14</v>
      </c>
      <c r="J9" s="2" t="s">
        <v>15</v>
      </c>
      <c r="K9" s="15" t="s">
        <v>22</v>
      </c>
    </row>
    <row r="10" spans="1:11">
      <c r="A10" s="2">
        <v>900098550</v>
      </c>
      <c r="B10" s="2" t="s">
        <v>11</v>
      </c>
      <c r="C10" s="3" t="s">
        <v>12</v>
      </c>
      <c r="D10" s="4">
        <v>1870017</v>
      </c>
      <c r="E10" s="10">
        <v>45265</v>
      </c>
      <c r="F10" s="2" t="s">
        <v>23</v>
      </c>
      <c r="G10" s="6">
        <v>814384829</v>
      </c>
      <c r="H10" s="7">
        <v>814244429</v>
      </c>
      <c r="I10" s="2" t="s">
        <v>14</v>
      </c>
      <c r="J10" s="2" t="s">
        <v>15</v>
      </c>
      <c r="K10" s="15" t="s">
        <v>16</v>
      </c>
    </row>
    <row r="11" spans="1:11">
      <c r="A11" s="2">
        <v>900098550</v>
      </c>
      <c r="B11" s="2" t="s">
        <v>11</v>
      </c>
      <c r="C11" s="3" t="s">
        <v>12</v>
      </c>
      <c r="D11" s="4">
        <v>1923156</v>
      </c>
      <c r="E11" s="11">
        <v>45413</v>
      </c>
      <c r="F11" s="2" t="s">
        <v>24</v>
      </c>
      <c r="G11" s="6">
        <v>813124281</v>
      </c>
      <c r="H11" s="7">
        <v>812958831</v>
      </c>
      <c r="I11" s="2" t="s">
        <v>14</v>
      </c>
      <c r="J11" s="2" t="s">
        <v>15</v>
      </c>
      <c r="K11" s="2" t="s">
        <v>16</v>
      </c>
    </row>
    <row r="12" spans="1:11">
      <c r="A12" s="2">
        <v>900098550</v>
      </c>
      <c r="B12" s="2" t="s">
        <v>11</v>
      </c>
      <c r="C12" s="3" t="s">
        <v>12</v>
      </c>
      <c r="D12" s="4">
        <v>1923167</v>
      </c>
      <c r="E12" s="11">
        <v>45413</v>
      </c>
      <c r="F12" s="2" t="s">
        <v>24</v>
      </c>
      <c r="G12" s="6">
        <v>3418317728</v>
      </c>
      <c r="H12" s="7">
        <v>2379682577</v>
      </c>
      <c r="I12" s="2" t="s">
        <v>14</v>
      </c>
      <c r="J12" s="2" t="s">
        <v>15</v>
      </c>
      <c r="K12" s="2" t="s">
        <v>16</v>
      </c>
    </row>
    <row r="13" spans="1:11">
      <c r="A13" s="2">
        <v>900098550</v>
      </c>
      <c r="B13" s="2" t="s">
        <v>11</v>
      </c>
      <c r="C13" s="3" t="s">
        <v>12</v>
      </c>
      <c r="D13" s="4">
        <v>1923204</v>
      </c>
      <c r="E13" s="11">
        <v>45444</v>
      </c>
      <c r="F13" s="2" t="s">
        <v>24</v>
      </c>
      <c r="G13" s="6">
        <v>213799467</v>
      </c>
      <c r="H13" s="7">
        <v>204183017</v>
      </c>
      <c r="I13" s="2" t="s">
        <v>14</v>
      </c>
      <c r="J13" s="2" t="s">
        <v>15</v>
      </c>
      <c r="K13" s="2" t="s">
        <v>22</v>
      </c>
    </row>
    <row r="14" spans="1:11">
      <c r="A14" s="2">
        <v>900098550</v>
      </c>
      <c r="B14" s="2" t="s">
        <v>11</v>
      </c>
      <c r="C14" s="3" t="s">
        <v>12</v>
      </c>
      <c r="D14" s="4">
        <v>1923206</v>
      </c>
      <c r="E14" s="11">
        <v>45444</v>
      </c>
      <c r="F14" s="2" t="s">
        <v>24</v>
      </c>
      <c r="G14" s="6">
        <v>70258595</v>
      </c>
      <c r="H14" s="7">
        <v>69761495</v>
      </c>
      <c r="I14" s="2" t="s">
        <v>14</v>
      </c>
      <c r="J14" s="2" t="s">
        <v>15</v>
      </c>
      <c r="K14" s="2" t="s">
        <v>22</v>
      </c>
    </row>
    <row r="15" spans="1:11">
      <c r="A15" s="2">
        <v>900098550</v>
      </c>
      <c r="B15" s="2" t="s">
        <v>11</v>
      </c>
      <c r="C15" s="3" t="s">
        <v>12</v>
      </c>
      <c r="D15" s="4">
        <v>1973018</v>
      </c>
      <c r="E15" s="10">
        <v>45314</v>
      </c>
      <c r="F15" s="2" t="s">
        <v>25</v>
      </c>
      <c r="G15" s="6">
        <v>36688956</v>
      </c>
      <c r="H15" s="7">
        <v>36688956</v>
      </c>
      <c r="I15" s="2" t="s">
        <v>14</v>
      </c>
      <c r="J15" s="2" t="s">
        <v>15</v>
      </c>
      <c r="K15" s="16" t="s">
        <v>26</v>
      </c>
    </row>
    <row r="16" spans="1:11">
      <c r="A16" s="2">
        <v>900098550</v>
      </c>
      <c r="B16" s="2" t="s">
        <v>11</v>
      </c>
      <c r="C16" s="3" t="s">
        <v>12</v>
      </c>
      <c r="D16" s="4">
        <v>1967272</v>
      </c>
      <c r="E16" s="10">
        <v>45313</v>
      </c>
      <c r="F16" s="2" t="s">
        <v>25</v>
      </c>
      <c r="G16" s="6">
        <v>89099894</v>
      </c>
      <c r="H16" s="7">
        <v>89099894</v>
      </c>
      <c r="I16" s="2" t="s">
        <v>14</v>
      </c>
      <c r="J16" s="2" t="s">
        <v>15</v>
      </c>
      <c r="K16" s="16" t="s">
        <v>26</v>
      </c>
    </row>
    <row r="17" spans="1:11">
      <c r="A17" s="2">
        <v>900098550</v>
      </c>
      <c r="B17" s="2" t="s">
        <v>11</v>
      </c>
      <c r="C17" s="3" t="s">
        <v>12</v>
      </c>
      <c r="D17" s="4">
        <v>1964930</v>
      </c>
      <c r="E17" s="10">
        <v>45313</v>
      </c>
      <c r="F17" s="2" t="s">
        <v>25</v>
      </c>
      <c r="G17" s="6">
        <v>21512981</v>
      </c>
      <c r="H17" s="7">
        <v>21512981</v>
      </c>
      <c r="I17" s="2" t="s">
        <v>14</v>
      </c>
      <c r="J17" s="2" t="s">
        <v>15</v>
      </c>
      <c r="K17" s="16" t="s">
        <v>26</v>
      </c>
    </row>
    <row r="18" spans="1:11">
      <c r="A18" s="2">
        <v>900098550</v>
      </c>
      <c r="B18" s="2" t="s">
        <v>11</v>
      </c>
      <c r="C18" s="3" t="s">
        <v>12</v>
      </c>
      <c r="D18" s="4">
        <v>1964874</v>
      </c>
      <c r="E18" s="10">
        <v>45311</v>
      </c>
      <c r="F18" s="2" t="s">
        <v>25</v>
      </c>
      <c r="G18" s="6">
        <v>10884477</v>
      </c>
      <c r="H18" s="7">
        <v>10884477</v>
      </c>
      <c r="I18" s="2" t="s">
        <v>14</v>
      </c>
      <c r="J18" s="2" t="s">
        <v>15</v>
      </c>
      <c r="K18" s="16" t="s">
        <v>26</v>
      </c>
    </row>
    <row r="19" spans="1:11">
      <c r="A19" s="2">
        <v>900098550</v>
      </c>
      <c r="B19" s="2" t="s">
        <v>11</v>
      </c>
      <c r="C19" s="3" t="s">
        <v>12</v>
      </c>
      <c r="D19" s="4">
        <v>1964336</v>
      </c>
      <c r="E19" s="10">
        <v>45310</v>
      </c>
      <c r="F19" s="2" t="s">
        <v>25</v>
      </c>
      <c r="G19" s="6">
        <v>1119226</v>
      </c>
      <c r="H19" s="7">
        <v>1119226</v>
      </c>
      <c r="I19" s="2" t="s">
        <v>14</v>
      </c>
      <c r="J19" s="2" t="s">
        <v>15</v>
      </c>
      <c r="K19" s="16" t="s">
        <v>26</v>
      </c>
    </row>
    <row r="20" spans="1:11">
      <c r="A20" s="2">
        <v>900098550</v>
      </c>
      <c r="B20" s="2" t="s">
        <v>11</v>
      </c>
      <c r="C20" s="3" t="s">
        <v>12</v>
      </c>
      <c r="D20" s="4">
        <v>1942869</v>
      </c>
      <c r="E20" s="10">
        <v>45306</v>
      </c>
      <c r="F20" s="2" t="s">
        <v>25</v>
      </c>
      <c r="G20" s="6">
        <v>112315113</v>
      </c>
      <c r="H20" s="7">
        <f>112315113-97777776</f>
        <v>14537337</v>
      </c>
      <c r="I20" s="2" t="s">
        <v>14</v>
      </c>
      <c r="J20" s="2" t="s">
        <v>15</v>
      </c>
      <c r="K20" s="16" t="s">
        <v>26</v>
      </c>
    </row>
    <row r="21" spans="1:11">
      <c r="A21" s="2">
        <v>900098550</v>
      </c>
      <c r="B21" s="2" t="s">
        <v>11</v>
      </c>
      <c r="C21" s="3" t="s">
        <v>12</v>
      </c>
      <c r="D21" s="4">
        <v>1942868</v>
      </c>
      <c r="E21" s="10">
        <v>45306</v>
      </c>
      <c r="F21" s="2" t="s">
        <v>25</v>
      </c>
      <c r="G21" s="6">
        <v>2271276</v>
      </c>
      <c r="H21" s="7">
        <v>2271276</v>
      </c>
      <c r="I21" s="2" t="s">
        <v>14</v>
      </c>
      <c r="J21" s="2" t="s">
        <v>15</v>
      </c>
      <c r="K21" s="16" t="s">
        <v>26</v>
      </c>
    </row>
    <row r="22" spans="1:11">
      <c r="A22" s="2">
        <v>900098550</v>
      </c>
      <c r="B22" s="2" t="s">
        <v>11</v>
      </c>
      <c r="C22" s="3" t="s">
        <v>12</v>
      </c>
      <c r="D22" s="4">
        <v>1942867</v>
      </c>
      <c r="E22" s="10">
        <v>45306</v>
      </c>
      <c r="F22" s="2" t="s">
        <v>25</v>
      </c>
      <c r="G22" s="6">
        <v>110806580</v>
      </c>
      <c r="H22" s="7">
        <v>110806580</v>
      </c>
      <c r="I22" s="2" t="s">
        <v>14</v>
      </c>
      <c r="J22" s="2" t="s">
        <v>15</v>
      </c>
      <c r="K22" s="16" t="s">
        <v>26</v>
      </c>
    </row>
    <row r="23" spans="1:11">
      <c r="A23" s="2">
        <v>900098550</v>
      </c>
      <c r="B23" s="2" t="s">
        <v>11</v>
      </c>
      <c r="C23" s="3" t="s">
        <v>12</v>
      </c>
      <c r="D23" s="4">
        <v>1937050</v>
      </c>
      <c r="E23" s="10">
        <v>45306</v>
      </c>
      <c r="F23" s="2" t="s">
        <v>25</v>
      </c>
      <c r="G23" s="6">
        <v>98650218</v>
      </c>
      <c r="H23" s="7">
        <v>98650218</v>
      </c>
      <c r="I23" s="2" t="s">
        <v>14</v>
      </c>
      <c r="J23" s="2" t="s">
        <v>15</v>
      </c>
      <c r="K23" s="16" t="s">
        <v>26</v>
      </c>
    </row>
    <row r="24" spans="1:11">
      <c r="A24" s="2">
        <v>900098550</v>
      </c>
      <c r="B24" s="2" t="s">
        <v>11</v>
      </c>
      <c r="C24" s="3" t="s">
        <v>12</v>
      </c>
      <c r="D24" s="4">
        <v>1936961</v>
      </c>
      <c r="E24" s="10">
        <v>45306</v>
      </c>
      <c r="F24" s="2" t="s">
        <v>25</v>
      </c>
      <c r="G24" s="6">
        <v>97843626</v>
      </c>
      <c r="H24" s="7">
        <v>97843626</v>
      </c>
      <c r="I24" s="2" t="s">
        <v>14</v>
      </c>
      <c r="J24" s="2" t="s">
        <v>15</v>
      </c>
      <c r="K24" s="16" t="s">
        <v>22</v>
      </c>
    </row>
    <row r="25" spans="1:11">
      <c r="A25" s="2">
        <v>900098550</v>
      </c>
      <c r="B25" s="2" t="s">
        <v>11</v>
      </c>
      <c r="C25" s="3" t="s">
        <v>12</v>
      </c>
      <c r="D25" s="4">
        <v>1932970</v>
      </c>
      <c r="E25" s="10">
        <v>45304</v>
      </c>
      <c r="F25" s="2" t="s">
        <v>25</v>
      </c>
      <c r="G25" s="6">
        <v>100635</v>
      </c>
      <c r="H25" s="7">
        <v>100635</v>
      </c>
      <c r="I25" s="2" t="s">
        <v>14</v>
      </c>
      <c r="J25" s="2" t="s">
        <v>15</v>
      </c>
      <c r="K25" s="16" t="s">
        <v>22</v>
      </c>
    </row>
    <row r="26" spans="1:11">
      <c r="A26" s="2">
        <v>900098550</v>
      </c>
      <c r="B26" s="2" t="s">
        <v>11</v>
      </c>
      <c r="C26" s="3" t="s">
        <v>12</v>
      </c>
      <c r="D26" s="4">
        <v>1932964</v>
      </c>
      <c r="E26" s="10">
        <v>45304</v>
      </c>
      <c r="F26" s="2" t="s">
        <v>25</v>
      </c>
      <c r="G26" s="6">
        <v>9528</v>
      </c>
      <c r="H26" s="7">
        <v>9528</v>
      </c>
      <c r="I26" s="2" t="s">
        <v>14</v>
      </c>
      <c r="J26" s="2" t="s">
        <v>15</v>
      </c>
      <c r="K26" s="16" t="s">
        <v>22</v>
      </c>
    </row>
    <row r="27" spans="1:11">
      <c r="A27" s="2">
        <v>900098550</v>
      </c>
      <c r="B27" s="2" t="s">
        <v>11</v>
      </c>
      <c r="C27" s="3" t="s">
        <v>12</v>
      </c>
      <c r="D27" s="4">
        <v>1932959</v>
      </c>
      <c r="E27" s="10">
        <v>45304</v>
      </c>
      <c r="F27" s="2" t="s">
        <v>25</v>
      </c>
      <c r="G27" s="6">
        <v>100635</v>
      </c>
      <c r="H27" s="7">
        <v>100635</v>
      </c>
      <c r="I27" s="2" t="s">
        <v>14</v>
      </c>
      <c r="J27" s="2" t="s">
        <v>15</v>
      </c>
      <c r="K27" s="16" t="s">
        <v>22</v>
      </c>
    </row>
    <row r="28" spans="1:11">
      <c r="A28" s="2">
        <v>900098550</v>
      </c>
      <c r="B28" s="2" t="s">
        <v>11</v>
      </c>
      <c r="C28" s="3" t="s">
        <v>12</v>
      </c>
      <c r="D28" s="4">
        <v>1932968</v>
      </c>
      <c r="E28" s="10">
        <v>45304</v>
      </c>
      <c r="F28" s="2" t="s">
        <v>25</v>
      </c>
      <c r="G28" s="6">
        <v>114240</v>
      </c>
      <c r="H28" s="7">
        <v>114240</v>
      </c>
      <c r="I28" s="2" t="s">
        <v>14</v>
      </c>
      <c r="J28" s="2" t="s">
        <v>15</v>
      </c>
      <c r="K28" s="16" t="s">
        <v>22</v>
      </c>
    </row>
    <row r="29" spans="1:11">
      <c r="A29" s="2">
        <v>900098550</v>
      </c>
      <c r="B29" s="2" t="s">
        <v>11</v>
      </c>
      <c r="C29" s="3" t="s">
        <v>12</v>
      </c>
      <c r="D29" s="4">
        <v>1932973</v>
      </c>
      <c r="E29" s="10">
        <v>45304</v>
      </c>
      <c r="F29" s="2" t="s">
        <v>25</v>
      </c>
      <c r="G29" s="6">
        <v>1368000</v>
      </c>
      <c r="H29" s="7">
        <v>1368000</v>
      </c>
      <c r="I29" s="2" t="s">
        <v>14</v>
      </c>
      <c r="J29" s="2" t="s">
        <v>15</v>
      </c>
      <c r="K29" s="16" t="s">
        <v>22</v>
      </c>
    </row>
    <row r="30" spans="1:11">
      <c r="A30" s="2">
        <v>900098550</v>
      </c>
      <c r="B30" s="2" t="s">
        <v>11</v>
      </c>
      <c r="C30" s="3" t="s">
        <v>12</v>
      </c>
      <c r="D30" s="4">
        <v>1932972</v>
      </c>
      <c r="E30" s="10">
        <v>45304</v>
      </c>
      <c r="F30" s="2" t="s">
        <v>25</v>
      </c>
      <c r="G30" s="6">
        <v>238233</v>
      </c>
      <c r="H30" s="7">
        <v>238233</v>
      </c>
      <c r="I30" s="2" t="s">
        <v>14</v>
      </c>
      <c r="J30" s="2" t="s">
        <v>15</v>
      </c>
      <c r="K30" s="16" t="s">
        <v>22</v>
      </c>
    </row>
    <row r="31" spans="1:11">
      <c r="A31" s="2">
        <v>900098550</v>
      </c>
      <c r="B31" s="2" t="s">
        <v>11</v>
      </c>
      <c r="C31" s="3" t="s">
        <v>12</v>
      </c>
      <c r="D31" s="4">
        <v>1932966</v>
      </c>
      <c r="E31" s="10">
        <v>45304</v>
      </c>
      <c r="F31" s="2" t="s">
        <v>25</v>
      </c>
      <c r="G31" s="6">
        <v>100635</v>
      </c>
      <c r="H31" s="7">
        <v>100635</v>
      </c>
      <c r="I31" s="2" t="s">
        <v>14</v>
      </c>
      <c r="J31" s="2" t="s">
        <v>15</v>
      </c>
      <c r="K31" s="16" t="s">
        <v>22</v>
      </c>
    </row>
    <row r="32" spans="1:11">
      <c r="A32" s="2">
        <v>900098550</v>
      </c>
      <c r="B32" s="2" t="s">
        <v>11</v>
      </c>
      <c r="C32" s="3" t="s">
        <v>12</v>
      </c>
      <c r="D32" s="4">
        <v>1932961</v>
      </c>
      <c r="E32" s="10">
        <v>45304</v>
      </c>
      <c r="F32" s="2" t="s">
        <v>25</v>
      </c>
      <c r="G32" s="6">
        <v>9528</v>
      </c>
      <c r="H32" s="7">
        <v>9528</v>
      </c>
      <c r="I32" s="2" t="s">
        <v>14</v>
      </c>
      <c r="J32" s="2" t="s">
        <v>15</v>
      </c>
      <c r="K32" s="16" t="s">
        <v>22</v>
      </c>
    </row>
    <row r="33" spans="1:11">
      <c r="A33" s="2">
        <v>900098550</v>
      </c>
      <c r="B33" s="2" t="s">
        <v>11</v>
      </c>
      <c r="C33" s="3" t="s">
        <v>12</v>
      </c>
      <c r="D33" s="4">
        <v>1932975</v>
      </c>
      <c r="E33" s="10">
        <v>45304</v>
      </c>
      <c r="F33" s="2" t="s">
        <v>25</v>
      </c>
      <c r="G33" s="6">
        <v>1710000</v>
      </c>
      <c r="H33" s="7">
        <v>1710000</v>
      </c>
      <c r="I33" s="2" t="s">
        <v>14</v>
      </c>
      <c r="J33" s="2" t="s">
        <v>15</v>
      </c>
      <c r="K33" s="16" t="s">
        <v>22</v>
      </c>
    </row>
    <row r="34" spans="1:11">
      <c r="A34" s="2">
        <v>900098550</v>
      </c>
      <c r="B34" s="2" t="s">
        <v>11</v>
      </c>
      <c r="C34" s="3" t="s">
        <v>12</v>
      </c>
      <c r="D34" s="4">
        <v>1932963</v>
      </c>
      <c r="E34" s="10">
        <v>45304</v>
      </c>
      <c r="F34" s="2" t="s">
        <v>25</v>
      </c>
      <c r="G34" s="6">
        <v>100635</v>
      </c>
      <c r="H34" s="7">
        <v>100635</v>
      </c>
      <c r="I34" s="2" t="s">
        <v>14</v>
      </c>
      <c r="J34" s="2" t="s">
        <v>15</v>
      </c>
      <c r="K34" s="16" t="s">
        <v>22</v>
      </c>
    </row>
    <row r="35" spans="1:11">
      <c r="A35" s="2">
        <v>900098550</v>
      </c>
      <c r="B35" s="2" t="s">
        <v>11</v>
      </c>
      <c r="C35" s="3" t="s">
        <v>12</v>
      </c>
      <c r="D35" s="4">
        <v>1932958</v>
      </c>
      <c r="E35" s="10">
        <v>45304</v>
      </c>
      <c r="F35" s="2" t="s">
        <v>25</v>
      </c>
      <c r="G35" s="6">
        <v>100635</v>
      </c>
      <c r="H35" s="7">
        <v>100635</v>
      </c>
      <c r="I35" s="2" t="s">
        <v>14</v>
      </c>
      <c r="J35" s="2" t="s">
        <v>15</v>
      </c>
      <c r="K35" s="16" t="s">
        <v>22</v>
      </c>
    </row>
    <row r="36" spans="1:11">
      <c r="A36" s="2">
        <v>900098550</v>
      </c>
      <c r="B36" s="2" t="s">
        <v>11</v>
      </c>
      <c r="C36" s="3" t="s">
        <v>12</v>
      </c>
      <c r="D36" s="4">
        <v>1932967</v>
      </c>
      <c r="E36" s="10">
        <v>45304</v>
      </c>
      <c r="F36" s="2" t="s">
        <v>25</v>
      </c>
      <c r="G36" s="6">
        <v>34322915</v>
      </c>
      <c r="H36" s="7">
        <v>34322915</v>
      </c>
      <c r="I36" s="2" t="s">
        <v>14</v>
      </c>
      <c r="J36" s="2" t="s">
        <v>15</v>
      </c>
      <c r="K36" s="16" t="s">
        <v>22</v>
      </c>
    </row>
    <row r="37" spans="1:11">
      <c r="A37" s="2">
        <v>900098550</v>
      </c>
      <c r="B37" s="2" t="s">
        <v>11</v>
      </c>
      <c r="C37" s="3" t="s">
        <v>12</v>
      </c>
      <c r="D37" s="4">
        <v>1932962</v>
      </c>
      <c r="E37" s="10">
        <v>45304</v>
      </c>
      <c r="F37" s="2" t="s">
        <v>25</v>
      </c>
      <c r="G37" s="6">
        <v>100635</v>
      </c>
      <c r="H37" s="7">
        <v>100635</v>
      </c>
      <c r="I37" s="2" t="s">
        <v>14</v>
      </c>
      <c r="J37" s="2" t="s">
        <v>15</v>
      </c>
      <c r="K37" s="16" t="s">
        <v>22</v>
      </c>
    </row>
    <row r="38" spans="1:11">
      <c r="A38" s="2">
        <v>900098550</v>
      </c>
      <c r="B38" s="2" t="s">
        <v>11</v>
      </c>
      <c r="C38" s="3" t="s">
        <v>12</v>
      </c>
      <c r="D38" s="4">
        <v>1932971</v>
      </c>
      <c r="E38" s="10">
        <v>45304</v>
      </c>
      <c r="F38" s="2" t="s">
        <v>25</v>
      </c>
      <c r="G38" s="6">
        <v>9528</v>
      </c>
      <c r="H38" s="7">
        <v>9528</v>
      </c>
      <c r="I38" s="2" t="s">
        <v>14</v>
      </c>
      <c r="J38" s="2" t="s">
        <v>15</v>
      </c>
      <c r="K38" s="16" t="s">
        <v>22</v>
      </c>
    </row>
    <row r="39" spans="1:11">
      <c r="A39" s="2">
        <v>900098550</v>
      </c>
      <c r="B39" s="2" t="s">
        <v>11</v>
      </c>
      <c r="C39" s="3" t="s">
        <v>12</v>
      </c>
      <c r="D39" s="4">
        <v>1932965</v>
      </c>
      <c r="E39" s="10">
        <v>45304</v>
      </c>
      <c r="F39" s="2" t="s">
        <v>25</v>
      </c>
      <c r="G39" s="6">
        <v>9528</v>
      </c>
      <c r="H39" s="7">
        <v>9528</v>
      </c>
      <c r="I39" s="2" t="s">
        <v>14</v>
      </c>
      <c r="J39" s="2" t="s">
        <v>15</v>
      </c>
      <c r="K39" s="16" t="s">
        <v>22</v>
      </c>
    </row>
    <row r="40" spans="1:11">
      <c r="A40" s="2">
        <v>900098550</v>
      </c>
      <c r="B40" s="2" t="s">
        <v>11</v>
      </c>
      <c r="C40" s="3" t="s">
        <v>12</v>
      </c>
      <c r="D40" s="4">
        <v>1932960</v>
      </c>
      <c r="E40" s="10">
        <v>45304</v>
      </c>
      <c r="F40" s="2" t="s">
        <v>25</v>
      </c>
      <c r="G40" s="6">
        <v>201269</v>
      </c>
      <c r="H40" s="7">
        <v>201269</v>
      </c>
      <c r="I40" s="2" t="s">
        <v>14</v>
      </c>
      <c r="J40" s="2" t="s">
        <v>15</v>
      </c>
      <c r="K40" s="16" t="s">
        <v>22</v>
      </c>
    </row>
    <row r="41" spans="1:11">
      <c r="A41" s="2">
        <v>900098550</v>
      </c>
      <c r="B41" s="2" t="s">
        <v>11</v>
      </c>
      <c r="C41" s="3" t="s">
        <v>12</v>
      </c>
      <c r="D41" s="4">
        <v>1932969</v>
      </c>
      <c r="E41" s="10">
        <v>45304</v>
      </c>
      <c r="F41" s="2" t="s">
        <v>25</v>
      </c>
      <c r="G41" s="6">
        <v>100635</v>
      </c>
      <c r="H41" s="7">
        <v>100635</v>
      </c>
      <c r="I41" s="2" t="s">
        <v>14</v>
      </c>
      <c r="J41" s="2" t="s">
        <v>15</v>
      </c>
      <c r="K41" s="16" t="s">
        <v>22</v>
      </c>
    </row>
    <row r="42" spans="1:11">
      <c r="A42" s="2">
        <v>900098550</v>
      </c>
      <c r="B42" s="2" t="s">
        <v>11</v>
      </c>
      <c r="C42" s="3" t="s">
        <v>12</v>
      </c>
      <c r="D42" s="4">
        <v>1932974</v>
      </c>
      <c r="E42" s="10">
        <v>45304</v>
      </c>
      <c r="F42" s="2" t="s">
        <v>25</v>
      </c>
      <c r="G42" s="6">
        <v>1140000</v>
      </c>
      <c r="H42" s="7">
        <v>1140000</v>
      </c>
      <c r="I42" s="2" t="s">
        <v>14</v>
      </c>
      <c r="J42" s="2" t="s">
        <v>15</v>
      </c>
      <c r="K42" s="16" t="s">
        <v>22</v>
      </c>
    </row>
    <row r="43" spans="1:11">
      <c r="A43" s="2">
        <v>900098550</v>
      </c>
      <c r="B43" s="2" t="s">
        <v>11</v>
      </c>
      <c r="C43" s="3" t="s">
        <v>12</v>
      </c>
      <c r="D43" s="4">
        <v>2017111</v>
      </c>
      <c r="E43" s="12">
        <v>45329</v>
      </c>
      <c r="F43" s="2" t="s">
        <v>25</v>
      </c>
      <c r="G43" s="6">
        <v>293460587</v>
      </c>
      <c r="H43" s="7">
        <f>282992787-1104</f>
        <v>282991683</v>
      </c>
      <c r="I43" s="2" t="s">
        <v>14</v>
      </c>
      <c r="J43" s="2" t="s">
        <v>15</v>
      </c>
      <c r="K43" s="16" t="s">
        <v>22</v>
      </c>
    </row>
    <row r="44" spans="1:11">
      <c r="A44" s="2">
        <v>900098550</v>
      </c>
      <c r="B44" s="2" t="s">
        <v>11</v>
      </c>
      <c r="C44" s="3" t="s">
        <v>12</v>
      </c>
      <c r="D44" s="4">
        <v>2017128</v>
      </c>
      <c r="E44" s="12">
        <v>45329</v>
      </c>
      <c r="F44" s="2" t="s">
        <v>25</v>
      </c>
      <c r="G44" s="6">
        <v>54877879</v>
      </c>
      <c r="H44" s="7">
        <v>54802079</v>
      </c>
      <c r="I44" s="2" t="s">
        <v>14</v>
      </c>
      <c r="J44" s="2" t="s">
        <v>15</v>
      </c>
      <c r="K44" s="16" t="s">
        <v>22</v>
      </c>
    </row>
    <row r="45" spans="1:11">
      <c r="A45" s="2">
        <v>900098550</v>
      </c>
      <c r="B45" s="2" t="s">
        <v>11</v>
      </c>
      <c r="C45" s="3" t="s">
        <v>12</v>
      </c>
      <c r="D45" s="4">
        <v>2017141</v>
      </c>
      <c r="E45" s="12">
        <v>45329</v>
      </c>
      <c r="F45" s="2" t="s">
        <v>25</v>
      </c>
      <c r="G45" s="6">
        <v>3338657712</v>
      </c>
      <c r="H45" s="7">
        <v>2959415063</v>
      </c>
      <c r="I45" s="2" t="s">
        <v>14</v>
      </c>
      <c r="J45" s="2" t="s">
        <v>15</v>
      </c>
      <c r="K45" s="16" t="s">
        <v>16</v>
      </c>
    </row>
    <row r="46" spans="1:11">
      <c r="A46" s="2">
        <v>900098550</v>
      </c>
      <c r="B46" s="2" t="s">
        <v>11</v>
      </c>
      <c r="C46" s="3" t="s">
        <v>12</v>
      </c>
      <c r="D46" s="4">
        <v>2017171</v>
      </c>
      <c r="E46" s="12">
        <v>45330</v>
      </c>
      <c r="F46" s="2" t="s">
        <v>25</v>
      </c>
      <c r="G46" s="6">
        <v>828504997</v>
      </c>
      <c r="H46" s="7">
        <v>828376597</v>
      </c>
      <c r="I46" s="2" t="s">
        <v>14</v>
      </c>
      <c r="J46" s="2" t="s">
        <v>15</v>
      </c>
      <c r="K46" s="16" t="s">
        <v>16</v>
      </c>
    </row>
    <row r="47" spans="1:11">
      <c r="H47" s="13">
        <f>SUM(H2:H46)</f>
        <v>12456466443</v>
      </c>
    </row>
  </sheetData>
  <conditionalFormatting sqref="D2:D46">
    <cfRule type="duplicateValues" dxfId="84" priority="7"/>
  </conditionalFormatting>
  <conditionalFormatting sqref="D48:D51">
    <cfRule type="duplicateValues" dxfId="83" priority="1"/>
  </conditionalFormatting>
  <conditionalFormatting sqref="D1:D47 D52:D1048576">
    <cfRule type="duplicateValues" dxfId="82" priority="2"/>
  </conditionalFormatting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7"/>
  <sheetViews>
    <sheetView showGridLines="0" workbookViewId="0">
      <selection activeCell="A3" sqref="A3:D7"/>
    </sheetView>
  </sheetViews>
  <sheetFormatPr baseColWidth="10" defaultRowHeight="10"/>
  <cols>
    <col min="1" max="1" width="47.26953125" style="19" bestFit="1" customWidth="1"/>
    <col min="2" max="2" width="5" style="19" bestFit="1" customWidth="1"/>
    <col min="3" max="3" width="14.36328125" style="19" bestFit="1" customWidth="1"/>
    <col min="4" max="4" width="12.08984375" style="19" bestFit="1" customWidth="1"/>
    <col min="5" max="16384" width="10.90625" style="19"/>
  </cols>
  <sheetData>
    <row r="3" spans="1:4" s="50" customFormat="1">
      <c r="A3" s="49" t="s">
        <v>46</v>
      </c>
      <c r="B3" s="49" t="s">
        <v>54</v>
      </c>
      <c r="C3" s="49" t="s">
        <v>55</v>
      </c>
      <c r="D3" s="49" t="s">
        <v>56</v>
      </c>
    </row>
    <row r="4" spans="1:4">
      <c r="A4" s="38" t="s">
        <v>51</v>
      </c>
      <c r="B4" s="45">
        <v>15</v>
      </c>
      <c r="C4" s="46">
        <v>35619214</v>
      </c>
      <c r="D4" s="46">
        <v>0</v>
      </c>
    </row>
    <row r="5" spans="1:4">
      <c r="A5" s="38" t="s">
        <v>47</v>
      </c>
      <c r="B5" s="45">
        <v>20</v>
      </c>
      <c r="C5" s="46">
        <v>11937432658</v>
      </c>
      <c r="D5" s="46">
        <v>0</v>
      </c>
    </row>
    <row r="6" spans="1:4">
      <c r="A6" s="38" t="s">
        <v>52</v>
      </c>
      <c r="B6" s="45">
        <v>10</v>
      </c>
      <c r="C6" s="46">
        <v>483414571</v>
      </c>
      <c r="D6" s="46">
        <v>230995705</v>
      </c>
    </row>
    <row r="7" spans="1:4">
      <c r="A7" s="44" t="s">
        <v>53</v>
      </c>
      <c r="B7" s="47">
        <v>45</v>
      </c>
      <c r="C7" s="48">
        <v>12456466443</v>
      </c>
      <c r="D7" s="48">
        <v>230995705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A48"/>
  <sheetViews>
    <sheetView showGridLines="0" tabSelected="1" topLeftCell="M1" workbookViewId="0">
      <pane ySplit="2" topLeftCell="A3" activePane="bottomLeft" state="frozen"/>
      <selection pane="bottomLeft" activeCell="O2" sqref="O2"/>
    </sheetView>
  </sheetViews>
  <sheetFormatPr baseColWidth="10" defaultColWidth="9.1796875" defaultRowHeight="10"/>
  <cols>
    <col min="1" max="1" width="10.54296875" style="19" customWidth="1"/>
    <col min="2" max="2" width="9.1796875" style="19"/>
    <col min="3" max="6" width="12.26953125" style="19" customWidth="1"/>
    <col min="7" max="7" width="14" style="19" customWidth="1"/>
    <col min="8" max="8" width="18" style="19" customWidth="1"/>
    <col min="9" max="9" width="18.1796875" style="19" customWidth="1"/>
    <col min="10" max="10" width="19.453125" style="19" customWidth="1"/>
    <col min="11" max="13" width="9.1796875" style="19" customWidth="1"/>
    <col min="14" max="14" width="10.7265625" style="19" customWidth="1"/>
    <col min="15" max="15" width="9.1796875" style="19" customWidth="1"/>
    <col min="16" max="16" width="14.81640625" style="19" bestFit="1" customWidth="1"/>
    <col min="17" max="17" width="9.1796875" style="19" customWidth="1"/>
    <col min="18" max="18" width="13.453125" style="19" customWidth="1"/>
    <col min="19" max="21" width="9.1796875" style="19" customWidth="1"/>
    <col min="22" max="22" width="13.36328125" style="19" customWidth="1"/>
    <col min="23" max="25" width="9.1796875" style="19" customWidth="1"/>
    <col min="26" max="26" width="14.36328125" style="19" bestFit="1" customWidth="1"/>
    <col min="27" max="27" width="12.90625" style="19" bestFit="1" customWidth="1"/>
    <col min="28" max="16384" width="9.1796875" style="19"/>
  </cols>
  <sheetData>
    <row r="1" spans="1:27" s="42" customFormat="1">
      <c r="P1" s="43">
        <f t="shared" ref="P1" si="0">+SUBTOTAL(9,P3:P47)</f>
        <v>8234065767.6600008</v>
      </c>
      <c r="R1" s="43">
        <f t="shared" ref="R1" si="1">+SUBTOTAL(9,R3:R47)</f>
        <v>1431588426.75</v>
      </c>
      <c r="Z1" s="43">
        <f t="shared" ref="Z1:AA1" si="2">+SUBTOTAL(9,Z3:Z47)</f>
        <v>14935616783</v>
      </c>
      <c r="AA1" s="43">
        <f t="shared" si="2"/>
        <v>230995705</v>
      </c>
    </row>
    <row r="2" spans="1:27" ht="30">
      <c r="A2" s="18" t="s">
        <v>0</v>
      </c>
      <c r="B2" s="18" t="s">
        <v>1</v>
      </c>
      <c r="C2" s="18" t="s">
        <v>2</v>
      </c>
      <c r="D2" s="18" t="s">
        <v>3</v>
      </c>
      <c r="E2" s="18" t="s">
        <v>27</v>
      </c>
      <c r="F2" s="18" t="s">
        <v>28</v>
      </c>
      <c r="G2" s="18" t="s">
        <v>4</v>
      </c>
      <c r="H2" s="18" t="s">
        <v>5</v>
      </c>
      <c r="I2" s="18" t="s">
        <v>6</v>
      </c>
      <c r="J2" s="18" t="s">
        <v>7</v>
      </c>
      <c r="K2" s="18" t="s">
        <v>8</v>
      </c>
      <c r="L2" s="18" t="s">
        <v>9</v>
      </c>
      <c r="M2" s="18" t="s">
        <v>29</v>
      </c>
      <c r="N2" s="18" t="s">
        <v>50</v>
      </c>
      <c r="O2" s="32" t="s">
        <v>46</v>
      </c>
      <c r="P2" s="33" t="s">
        <v>34</v>
      </c>
      <c r="Q2" s="34" t="s">
        <v>35</v>
      </c>
      <c r="R2" s="35" t="s">
        <v>36</v>
      </c>
      <c r="S2" s="35" t="s">
        <v>37</v>
      </c>
      <c r="T2" s="36" t="s">
        <v>38</v>
      </c>
      <c r="U2" s="36" t="s">
        <v>39</v>
      </c>
      <c r="V2" s="35" t="s">
        <v>40</v>
      </c>
      <c r="W2" s="37" t="s">
        <v>41</v>
      </c>
      <c r="X2" s="37" t="s">
        <v>42</v>
      </c>
      <c r="Y2" s="37" t="s">
        <v>43</v>
      </c>
      <c r="Z2" s="37" t="s">
        <v>44</v>
      </c>
      <c r="AA2" s="37" t="s">
        <v>45</v>
      </c>
    </row>
    <row r="3" spans="1:27">
      <c r="A3" s="20">
        <v>900098550</v>
      </c>
      <c r="B3" s="20" t="s">
        <v>11</v>
      </c>
      <c r="C3" s="21" t="s">
        <v>12</v>
      </c>
      <c r="D3" s="22">
        <v>1923167</v>
      </c>
      <c r="E3" s="22" t="str">
        <f>+CONCATENATE(C3,D3)</f>
        <v>OSE1923167</v>
      </c>
      <c r="F3" s="22" t="str">
        <f>+CONCATENATE(A3,"_",E3)</f>
        <v>900098550_OSE1923167</v>
      </c>
      <c r="G3" s="28">
        <v>45413</v>
      </c>
      <c r="H3" s="20" t="s">
        <v>24</v>
      </c>
      <c r="I3" s="24">
        <v>3418317728</v>
      </c>
      <c r="J3" s="25">
        <v>2379682577</v>
      </c>
      <c r="K3" s="20" t="s">
        <v>14</v>
      </c>
      <c r="L3" s="20" t="s">
        <v>15</v>
      </c>
      <c r="M3" s="20" t="s">
        <v>16</v>
      </c>
      <c r="N3" s="21" t="s">
        <v>48</v>
      </c>
      <c r="O3" s="38" t="s">
        <v>47</v>
      </c>
      <c r="P3" s="39">
        <v>2294224633.8000002</v>
      </c>
      <c r="Q3" s="38">
        <v>1222402381</v>
      </c>
      <c r="R3" s="39">
        <v>700000000</v>
      </c>
      <c r="S3" s="39">
        <v>0</v>
      </c>
      <c r="T3" s="38">
        <v>2201482348</v>
      </c>
      <c r="U3" s="40">
        <v>45349</v>
      </c>
      <c r="V3" s="39">
        <v>700000000</v>
      </c>
      <c r="W3" s="38" t="s">
        <v>31</v>
      </c>
      <c r="X3" s="40">
        <v>45296</v>
      </c>
      <c r="Y3" s="40">
        <v>45300</v>
      </c>
      <c r="Z3" s="39">
        <v>3418317728</v>
      </c>
      <c r="AA3" s="39">
        <v>0</v>
      </c>
    </row>
    <row r="4" spans="1:27">
      <c r="A4" s="20">
        <v>900098550</v>
      </c>
      <c r="B4" s="20" t="s">
        <v>11</v>
      </c>
      <c r="C4" s="21" t="s">
        <v>12</v>
      </c>
      <c r="D4" s="22">
        <v>1923156</v>
      </c>
      <c r="E4" s="22" t="str">
        <f>+CONCATENATE(C4,D4)</f>
        <v>OSE1923156</v>
      </c>
      <c r="F4" s="22" t="str">
        <f>+CONCATENATE(A4,"_",E4)</f>
        <v>900098550_OSE1923156</v>
      </c>
      <c r="G4" s="28">
        <v>45413</v>
      </c>
      <c r="H4" s="20" t="s">
        <v>24</v>
      </c>
      <c r="I4" s="24">
        <v>813124281</v>
      </c>
      <c r="J4" s="25">
        <v>812958831</v>
      </c>
      <c r="K4" s="20" t="s">
        <v>14</v>
      </c>
      <c r="L4" s="20" t="s">
        <v>15</v>
      </c>
      <c r="M4" s="20" t="s">
        <v>16</v>
      </c>
      <c r="N4" s="21" t="s">
        <v>48</v>
      </c>
      <c r="O4" s="38" t="s">
        <v>47</v>
      </c>
      <c r="P4" s="39">
        <v>792630723.97000003</v>
      </c>
      <c r="Q4" s="38">
        <v>1222383276</v>
      </c>
      <c r="R4" s="39">
        <v>0</v>
      </c>
      <c r="S4" s="39">
        <v>0</v>
      </c>
      <c r="T4" s="38"/>
      <c r="U4" s="40"/>
      <c r="V4" s="39">
        <v>0</v>
      </c>
      <c r="W4" s="38" t="s">
        <v>31</v>
      </c>
      <c r="X4" s="40">
        <v>45296</v>
      </c>
      <c r="Y4" s="40">
        <v>45300</v>
      </c>
      <c r="Z4" s="39">
        <v>813124281</v>
      </c>
      <c r="AA4" s="39">
        <v>0</v>
      </c>
    </row>
    <row r="5" spans="1:27">
      <c r="A5" s="20">
        <v>900098550</v>
      </c>
      <c r="B5" s="20" t="s">
        <v>11</v>
      </c>
      <c r="C5" s="21" t="s">
        <v>12</v>
      </c>
      <c r="D5" s="22">
        <v>1870889</v>
      </c>
      <c r="E5" s="22" t="str">
        <f>+CONCATENATE(C5,D5)</f>
        <v>OSE1870889</v>
      </c>
      <c r="F5" s="22" t="str">
        <f>+CONCATENATE(A5,"_",E5)</f>
        <v>900098550_OSE1870889</v>
      </c>
      <c r="G5" s="27">
        <v>45266</v>
      </c>
      <c r="H5" s="20" t="s">
        <v>23</v>
      </c>
      <c r="I5" s="24">
        <v>256388944</v>
      </c>
      <c r="J5" s="25">
        <v>246686394</v>
      </c>
      <c r="K5" s="20" t="s">
        <v>14</v>
      </c>
      <c r="L5" s="20" t="s">
        <v>15</v>
      </c>
      <c r="M5" s="21" t="s">
        <v>22</v>
      </c>
      <c r="N5" s="21" t="s">
        <v>48</v>
      </c>
      <c r="O5" s="38" t="s">
        <v>47</v>
      </c>
      <c r="P5" s="39">
        <v>240276670.40000001</v>
      </c>
      <c r="Q5" s="38">
        <v>1222370136</v>
      </c>
      <c r="R5" s="39">
        <v>0</v>
      </c>
      <c r="S5" s="39">
        <v>0</v>
      </c>
      <c r="T5" s="38"/>
      <c r="U5" s="40"/>
      <c r="V5" s="39">
        <v>0</v>
      </c>
      <c r="W5" s="38" t="s">
        <v>31</v>
      </c>
      <c r="X5" s="40">
        <v>45266</v>
      </c>
      <c r="Y5" s="40">
        <v>45266</v>
      </c>
      <c r="Z5" s="39">
        <v>256388944</v>
      </c>
      <c r="AA5" s="39">
        <v>0</v>
      </c>
    </row>
    <row r="6" spans="1:27">
      <c r="A6" s="20">
        <v>900098550</v>
      </c>
      <c r="B6" s="20" t="s">
        <v>11</v>
      </c>
      <c r="C6" s="21" t="s">
        <v>12</v>
      </c>
      <c r="D6" s="22">
        <v>1723185</v>
      </c>
      <c r="E6" s="22" t="str">
        <f>+CONCATENATE(C6,D6)</f>
        <v>OSE1723185</v>
      </c>
      <c r="F6" s="22" t="str">
        <f>+CONCATENATE(A6,"_",E6)</f>
        <v>900098550_OSE1723185</v>
      </c>
      <c r="G6" s="26">
        <v>45185</v>
      </c>
      <c r="H6" s="20" t="s">
        <v>18</v>
      </c>
      <c r="I6" s="24">
        <v>822324325</v>
      </c>
      <c r="J6" s="25">
        <v>421665867</v>
      </c>
      <c r="K6" s="20" t="s">
        <v>14</v>
      </c>
      <c r="L6" s="20" t="s">
        <v>15</v>
      </c>
      <c r="M6" s="21" t="s">
        <v>16</v>
      </c>
      <c r="N6" s="21" t="s">
        <v>48</v>
      </c>
      <c r="O6" s="38" t="s">
        <v>47</v>
      </c>
      <c r="P6" s="39">
        <v>421665867.17000002</v>
      </c>
      <c r="Q6" s="38">
        <v>4800062686</v>
      </c>
      <c r="R6" s="39">
        <v>379999999.69999999</v>
      </c>
      <c r="S6" s="39">
        <v>0</v>
      </c>
      <c r="T6" s="38">
        <v>4800062686</v>
      </c>
      <c r="U6" s="40">
        <v>45340</v>
      </c>
      <c r="V6" s="39">
        <v>412857228</v>
      </c>
      <c r="W6" s="38" t="s">
        <v>31</v>
      </c>
      <c r="X6" s="40">
        <v>45185</v>
      </c>
      <c r="Y6" s="40">
        <v>45201</v>
      </c>
      <c r="Z6" s="39">
        <v>822324325</v>
      </c>
      <c r="AA6" s="39">
        <v>0</v>
      </c>
    </row>
    <row r="7" spans="1:27">
      <c r="A7" s="20">
        <v>900098550</v>
      </c>
      <c r="B7" s="20" t="s">
        <v>11</v>
      </c>
      <c r="C7" s="21" t="s">
        <v>12</v>
      </c>
      <c r="D7" s="22">
        <v>1633165</v>
      </c>
      <c r="E7" s="22" t="str">
        <f>+CONCATENATE(C7,D7)</f>
        <v>OSE1633165</v>
      </c>
      <c r="F7" s="22" t="str">
        <f>+CONCATENATE(A7,"_",E7)</f>
        <v>900098550_OSE1633165</v>
      </c>
      <c r="G7" s="23">
        <v>45140</v>
      </c>
      <c r="H7" s="20" t="s">
        <v>17</v>
      </c>
      <c r="I7" s="24">
        <v>787404388</v>
      </c>
      <c r="J7" s="25">
        <v>416117101</v>
      </c>
      <c r="K7" s="20" t="s">
        <v>14</v>
      </c>
      <c r="L7" s="20" t="s">
        <v>15</v>
      </c>
      <c r="M7" s="21" t="s">
        <v>16</v>
      </c>
      <c r="N7" s="21" t="s">
        <v>48</v>
      </c>
      <c r="O7" s="38" t="s">
        <v>47</v>
      </c>
      <c r="P7" s="39">
        <v>416117101.25</v>
      </c>
      <c r="Q7" s="38">
        <v>4800062339</v>
      </c>
      <c r="R7" s="39">
        <v>351588427.05000001</v>
      </c>
      <c r="S7" s="39">
        <v>0</v>
      </c>
      <c r="T7" s="38">
        <v>4800062339</v>
      </c>
      <c r="U7" s="40">
        <v>45314</v>
      </c>
      <c r="V7" s="39">
        <v>399999999</v>
      </c>
      <c r="W7" s="38" t="s">
        <v>31</v>
      </c>
      <c r="X7" s="40">
        <v>45140</v>
      </c>
      <c r="Y7" s="40">
        <v>45142</v>
      </c>
      <c r="Z7" s="39">
        <v>787404388</v>
      </c>
      <c r="AA7" s="39">
        <v>0</v>
      </c>
    </row>
    <row r="8" spans="1:27">
      <c r="A8" s="20">
        <v>900098550</v>
      </c>
      <c r="B8" s="20" t="s">
        <v>11</v>
      </c>
      <c r="C8" s="21" t="s">
        <v>12</v>
      </c>
      <c r="D8" s="22">
        <v>1760407</v>
      </c>
      <c r="E8" s="22" t="str">
        <f>+CONCATENATE(C8,D8)</f>
        <v>OSE1760407</v>
      </c>
      <c r="F8" s="22" t="str">
        <f>+CONCATENATE(A8,"_",E8)</f>
        <v>900098550_OSE1760407</v>
      </c>
      <c r="G8" s="26">
        <v>45205</v>
      </c>
      <c r="H8" s="20" t="s">
        <v>13</v>
      </c>
      <c r="I8" s="24">
        <v>842901745</v>
      </c>
      <c r="J8" s="25">
        <v>842835445</v>
      </c>
      <c r="K8" s="20" t="s">
        <v>14</v>
      </c>
      <c r="L8" s="20" t="s">
        <v>15</v>
      </c>
      <c r="M8" s="21" t="s">
        <v>16</v>
      </c>
      <c r="N8" s="21" t="s">
        <v>48</v>
      </c>
      <c r="O8" s="38" t="s">
        <v>47</v>
      </c>
      <c r="P8" s="39">
        <v>821762901.37</v>
      </c>
      <c r="Q8" s="38">
        <v>1222331341</v>
      </c>
      <c r="R8" s="39">
        <v>0</v>
      </c>
      <c r="S8" s="39">
        <v>0</v>
      </c>
      <c r="T8" s="38"/>
      <c r="U8" s="40"/>
      <c r="V8" s="39">
        <v>0</v>
      </c>
      <c r="W8" s="38" t="s">
        <v>31</v>
      </c>
      <c r="X8" s="40">
        <v>45205</v>
      </c>
      <c r="Y8" s="40">
        <v>45209</v>
      </c>
      <c r="Z8" s="39">
        <v>842901745</v>
      </c>
      <c r="AA8" s="39">
        <v>0</v>
      </c>
    </row>
    <row r="9" spans="1:27">
      <c r="A9" s="20">
        <v>900098550</v>
      </c>
      <c r="B9" s="20" t="s">
        <v>11</v>
      </c>
      <c r="C9" s="21" t="s">
        <v>12</v>
      </c>
      <c r="D9" s="22">
        <v>1809891</v>
      </c>
      <c r="E9" s="22" t="str">
        <f>+CONCATENATE(C9,D9)</f>
        <v>OSE1809891</v>
      </c>
      <c r="F9" s="22" t="str">
        <f>+CONCATENATE(A9,"_",E9)</f>
        <v>900098550_OSE1809891</v>
      </c>
      <c r="G9" s="17" t="s">
        <v>19</v>
      </c>
      <c r="H9" s="20" t="s">
        <v>20</v>
      </c>
      <c r="I9" s="24">
        <v>818234286</v>
      </c>
      <c r="J9" s="25">
        <v>818042136</v>
      </c>
      <c r="K9" s="20" t="s">
        <v>14</v>
      </c>
      <c r="L9" s="20" t="s">
        <v>15</v>
      </c>
      <c r="M9" s="21" t="s">
        <v>16</v>
      </c>
      <c r="N9" s="21" t="s">
        <v>48</v>
      </c>
      <c r="O9" s="38" t="s">
        <v>47</v>
      </c>
      <c r="P9" s="39">
        <v>797586278.85000002</v>
      </c>
      <c r="Q9" s="38">
        <v>1222345607</v>
      </c>
      <c r="R9" s="39">
        <v>0</v>
      </c>
      <c r="S9" s="39">
        <v>0</v>
      </c>
      <c r="T9" s="38"/>
      <c r="U9" s="40"/>
      <c r="V9" s="39">
        <v>0</v>
      </c>
      <c r="W9" s="38" t="s">
        <v>31</v>
      </c>
      <c r="X9" s="40">
        <v>45233</v>
      </c>
      <c r="Y9" s="40">
        <v>45237</v>
      </c>
      <c r="Z9" s="39">
        <v>818234286</v>
      </c>
      <c r="AA9" s="39">
        <v>0</v>
      </c>
    </row>
    <row r="10" spans="1:27">
      <c r="A10" s="20">
        <v>900098550</v>
      </c>
      <c r="B10" s="20" t="s">
        <v>11</v>
      </c>
      <c r="C10" s="21" t="s">
        <v>12</v>
      </c>
      <c r="D10" s="22">
        <v>1813042</v>
      </c>
      <c r="E10" s="22" t="str">
        <f>+CONCATENATE(C10,D10)</f>
        <v>OSE1813042</v>
      </c>
      <c r="F10" s="22" t="str">
        <f>+CONCATENATE(A10,"_",E10)</f>
        <v>900098550_OSE1813042</v>
      </c>
      <c r="G10" s="17" t="s">
        <v>21</v>
      </c>
      <c r="H10" s="20" t="s">
        <v>20</v>
      </c>
      <c r="I10" s="24">
        <v>58497847</v>
      </c>
      <c r="J10" s="25">
        <v>58228697</v>
      </c>
      <c r="K10" s="20" t="s">
        <v>14</v>
      </c>
      <c r="L10" s="20" t="s">
        <v>15</v>
      </c>
      <c r="M10" s="21" t="s">
        <v>22</v>
      </c>
      <c r="N10" s="21" t="s">
        <v>48</v>
      </c>
      <c r="O10" s="38" t="s">
        <v>47</v>
      </c>
      <c r="P10" s="39">
        <v>56766250.82</v>
      </c>
      <c r="Q10" s="38">
        <v>1911607543</v>
      </c>
      <c r="R10" s="39">
        <v>0</v>
      </c>
      <c r="S10" s="39">
        <v>0</v>
      </c>
      <c r="T10" s="38"/>
      <c r="U10" s="40"/>
      <c r="V10" s="39">
        <v>0</v>
      </c>
      <c r="W10" s="38" t="s">
        <v>31</v>
      </c>
      <c r="X10" s="40">
        <v>45237</v>
      </c>
      <c r="Y10" s="40">
        <v>45237</v>
      </c>
      <c r="Z10" s="39">
        <v>58497847</v>
      </c>
      <c r="AA10" s="39">
        <v>0</v>
      </c>
    </row>
    <row r="11" spans="1:27">
      <c r="A11" s="20">
        <v>900098550</v>
      </c>
      <c r="B11" s="20" t="s">
        <v>11</v>
      </c>
      <c r="C11" s="21" t="s">
        <v>12</v>
      </c>
      <c r="D11" s="22">
        <v>1872756</v>
      </c>
      <c r="E11" s="22" t="str">
        <f>+CONCATENATE(C11,D11)</f>
        <v>OSE1872756</v>
      </c>
      <c r="F11" s="22" t="str">
        <f>+CONCATENATE(A11,"_",E11)</f>
        <v>900098550_OSE1872756</v>
      </c>
      <c r="G11" s="27">
        <v>45266</v>
      </c>
      <c r="H11" s="20" t="s">
        <v>23</v>
      </c>
      <c r="I11" s="24">
        <v>62347304</v>
      </c>
      <c r="J11" s="25">
        <v>61952004</v>
      </c>
      <c r="K11" s="20" t="s">
        <v>14</v>
      </c>
      <c r="L11" s="20" t="s">
        <v>15</v>
      </c>
      <c r="M11" s="21" t="s">
        <v>22</v>
      </c>
      <c r="N11" s="21" t="s">
        <v>48</v>
      </c>
      <c r="O11" s="38" t="s">
        <v>47</v>
      </c>
      <c r="P11" s="39">
        <v>60393321.399999999</v>
      </c>
      <c r="Q11" s="38">
        <v>136112467</v>
      </c>
      <c r="R11" s="39">
        <v>0</v>
      </c>
      <c r="S11" s="39">
        <v>0</v>
      </c>
      <c r="T11" s="38"/>
      <c r="U11" s="40"/>
      <c r="V11" s="39">
        <v>0</v>
      </c>
      <c r="W11" s="38" t="s">
        <v>31</v>
      </c>
      <c r="X11" s="40">
        <v>45266</v>
      </c>
      <c r="Y11" s="40">
        <v>45266</v>
      </c>
      <c r="Z11" s="39">
        <v>62347304</v>
      </c>
      <c r="AA11" s="39">
        <v>0</v>
      </c>
    </row>
    <row r="12" spans="1:27">
      <c r="A12" s="20">
        <v>900098550</v>
      </c>
      <c r="B12" s="20" t="s">
        <v>11</v>
      </c>
      <c r="C12" s="21" t="s">
        <v>12</v>
      </c>
      <c r="D12" s="22">
        <v>1870017</v>
      </c>
      <c r="E12" s="22" t="str">
        <f>+CONCATENATE(C12,D12)</f>
        <v>OSE1870017</v>
      </c>
      <c r="F12" s="22" t="str">
        <f>+CONCATENATE(A12,"_",E12)</f>
        <v>900098550_OSE1870017</v>
      </c>
      <c r="G12" s="27">
        <v>45265</v>
      </c>
      <c r="H12" s="20" t="s">
        <v>23</v>
      </c>
      <c r="I12" s="24">
        <v>814384829</v>
      </c>
      <c r="J12" s="25">
        <v>814244429</v>
      </c>
      <c r="K12" s="20" t="s">
        <v>14</v>
      </c>
      <c r="L12" s="20" t="s">
        <v>15</v>
      </c>
      <c r="M12" s="21" t="s">
        <v>16</v>
      </c>
      <c r="N12" s="21" t="s">
        <v>48</v>
      </c>
      <c r="O12" s="38" t="s">
        <v>47</v>
      </c>
      <c r="P12" s="39">
        <v>793884808.26999998</v>
      </c>
      <c r="Q12" s="38">
        <v>1222358925</v>
      </c>
      <c r="R12" s="39">
        <v>0</v>
      </c>
      <c r="S12" s="39">
        <v>0</v>
      </c>
      <c r="T12" s="38"/>
      <c r="U12" s="40"/>
      <c r="V12" s="39">
        <v>0</v>
      </c>
      <c r="W12" s="38" t="s">
        <v>31</v>
      </c>
      <c r="X12" s="40">
        <v>45265</v>
      </c>
      <c r="Y12" s="40">
        <v>45267</v>
      </c>
      <c r="Z12" s="39">
        <v>814384829</v>
      </c>
      <c r="AA12" s="39">
        <v>0</v>
      </c>
    </row>
    <row r="13" spans="1:27">
      <c r="A13" s="20">
        <v>900098550</v>
      </c>
      <c r="B13" s="20" t="s">
        <v>11</v>
      </c>
      <c r="C13" s="21" t="s">
        <v>12</v>
      </c>
      <c r="D13" s="22">
        <v>1923204</v>
      </c>
      <c r="E13" s="22" t="str">
        <f>+CONCATENATE(C13,D13)</f>
        <v>OSE1923204</v>
      </c>
      <c r="F13" s="22" t="str">
        <f>+CONCATENATE(A13,"_",E13)</f>
        <v>900098550_OSE1923204</v>
      </c>
      <c r="G13" s="28">
        <v>45444</v>
      </c>
      <c r="H13" s="20" t="s">
        <v>24</v>
      </c>
      <c r="I13" s="24">
        <v>213799467</v>
      </c>
      <c r="J13" s="25">
        <v>204183017</v>
      </c>
      <c r="K13" s="20" t="s">
        <v>14</v>
      </c>
      <c r="L13" s="20" t="s">
        <v>15</v>
      </c>
      <c r="M13" s="20" t="s">
        <v>22</v>
      </c>
      <c r="N13" s="21" t="s">
        <v>49</v>
      </c>
      <c r="O13" s="38" t="s">
        <v>47</v>
      </c>
      <c r="P13" s="39">
        <v>198838030.31999999</v>
      </c>
      <c r="Q13" s="38">
        <v>1222383275</v>
      </c>
      <c r="R13" s="39">
        <v>0</v>
      </c>
      <c r="S13" s="39">
        <v>0</v>
      </c>
      <c r="T13" s="38"/>
      <c r="U13" s="40"/>
      <c r="V13" s="39">
        <v>0</v>
      </c>
      <c r="W13" s="38" t="s">
        <v>31</v>
      </c>
      <c r="X13" s="40">
        <v>45297</v>
      </c>
      <c r="Y13" s="40">
        <v>45300</v>
      </c>
      <c r="Z13" s="39">
        <v>213799467</v>
      </c>
      <c r="AA13" s="39">
        <v>0</v>
      </c>
    </row>
    <row r="14" spans="1:27">
      <c r="A14" s="20">
        <v>900098550</v>
      </c>
      <c r="B14" s="20" t="s">
        <v>11</v>
      </c>
      <c r="C14" s="21" t="s">
        <v>12</v>
      </c>
      <c r="D14" s="22">
        <v>1923206</v>
      </c>
      <c r="E14" s="22" t="str">
        <f>+CONCATENATE(C14,D14)</f>
        <v>OSE1923206</v>
      </c>
      <c r="F14" s="22" t="str">
        <f>+CONCATENATE(A14,"_",E14)</f>
        <v>900098550_OSE1923206</v>
      </c>
      <c r="G14" s="28">
        <v>45444</v>
      </c>
      <c r="H14" s="20" t="s">
        <v>24</v>
      </c>
      <c r="I14" s="24">
        <v>70258595</v>
      </c>
      <c r="J14" s="25">
        <v>69761495</v>
      </c>
      <c r="K14" s="20" t="s">
        <v>14</v>
      </c>
      <c r="L14" s="20" t="s">
        <v>15</v>
      </c>
      <c r="M14" s="20" t="s">
        <v>22</v>
      </c>
      <c r="N14" s="21" t="s">
        <v>49</v>
      </c>
      <c r="O14" s="38" t="s">
        <v>47</v>
      </c>
      <c r="P14" s="39">
        <v>68005030.120000005</v>
      </c>
      <c r="Q14" s="38">
        <v>136168622</v>
      </c>
      <c r="R14" s="39">
        <v>0</v>
      </c>
      <c r="S14" s="39">
        <v>0</v>
      </c>
      <c r="T14" s="38"/>
      <c r="U14" s="40"/>
      <c r="V14" s="39">
        <v>0</v>
      </c>
      <c r="W14" s="38" t="s">
        <v>31</v>
      </c>
      <c r="X14" s="40">
        <v>45297</v>
      </c>
      <c r="Y14" s="40">
        <v>45300</v>
      </c>
      <c r="Z14" s="39">
        <v>70258595</v>
      </c>
      <c r="AA14" s="39">
        <v>0</v>
      </c>
    </row>
    <row r="15" spans="1:27">
      <c r="A15" s="20">
        <v>900098550</v>
      </c>
      <c r="B15" s="20" t="s">
        <v>11</v>
      </c>
      <c r="C15" s="21" t="s">
        <v>12</v>
      </c>
      <c r="D15" s="22">
        <v>1439612</v>
      </c>
      <c r="E15" s="22" t="str">
        <f>+CONCATENATE(C15,D15)</f>
        <v>OSE1439612</v>
      </c>
      <c r="F15" s="22" t="str">
        <f>+CONCATENATE(A15,"_",E15)</f>
        <v>900098550_OSE1439612</v>
      </c>
      <c r="G15" s="23">
        <v>45112</v>
      </c>
      <c r="H15" s="20" t="s">
        <v>13</v>
      </c>
      <c r="I15" s="24">
        <v>821271243</v>
      </c>
      <c r="J15" s="25">
        <v>661271243</v>
      </c>
      <c r="K15" s="20" t="s">
        <v>14</v>
      </c>
      <c r="L15" s="20" t="s">
        <v>15</v>
      </c>
      <c r="M15" s="21" t="s">
        <v>16</v>
      </c>
      <c r="N15" s="21" t="s">
        <v>48</v>
      </c>
      <c r="O15" s="38" t="s">
        <v>47</v>
      </c>
      <c r="P15" s="39">
        <v>640739461.91999996</v>
      </c>
      <c r="Q15" s="38">
        <v>4800061816</v>
      </c>
      <c r="R15" s="39">
        <v>0</v>
      </c>
      <c r="S15" s="39">
        <v>0</v>
      </c>
      <c r="T15" s="38"/>
      <c r="U15" s="40"/>
      <c r="V15" s="39">
        <v>0</v>
      </c>
      <c r="W15" s="38" t="s">
        <v>30</v>
      </c>
      <c r="X15" s="40">
        <v>45112</v>
      </c>
      <c r="Y15" s="40">
        <v>45121</v>
      </c>
      <c r="Z15" s="39">
        <v>821271243</v>
      </c>
      <c r="AA15" s="39">
        <v>0</v>
      </c>
    </row>
    <row r="16" spans="1:27">
      <c r="A16" s="20">
        <v>900098550</v>
      </c>
      <c r="B16" s="20" t="s">
        <v>11</v>
      </c>
      <c r="C16" s="21" t="s">
        <v>12</v>
      </c>
      <c r="D16" s="22">
        <v>1932973</v>
      </c>
      <c r="E16" s="22" t="str">
        <f>+CONCATENATE(C16,D16)</f>
        <v>OSE1932973</v>
      </c>
      <c r="F16" s="22" t="str">
        <f>+CONCATENATE(A16,"_",E16)</f>
        <v>900098550_OSE1932973</v>
      </c>
      <c r="G16" s="27">
        <v>45304</v>
      </c>
      <c r="H16" s="20" t="s">
        <v>25</v>
      </c>
      <c r="I16" s="24">
        <v>1368000</v>
      </c>
      <c r="J16" s="25">
        <v>1368000</v>
      </c>
      <c r="K16" s="20" t="s">
        <v>14</v>
      </c>
      <c r="L16" s="20" t="s">
        <v>15</v>
      </c>
      <c r="M16" s="29" t="s">
        <v>22</v>
      </c>
      <c r="N16" s="21"/>
      <c r="O16" s="38" t="s">
        <v>47</v>
      </c>
      <c r="P16" s="39">
        <v>1368000</v>
      </c>
      <c r="Q16" s="38">
        <v>1222394196</v>
      </c>
      <c r="R16" s="39">
        <v>0</v>
      </c>
      <c r="S16" s="39">
        <v>0</v>
      </c>
      <c r="T16" s="38"/>
      <c r="U16" s="40"/>
      <c r="V16" s="39">
        <v>0</v>
      </c>
      <c r="W16" s="38" t="s">
        <v>30</v>
      </c>
      <c r="X16" s="40">
        <v>45304</v>
      </c>
      <c r="Y16" s="40">
        <v>45306</v>
      </c>
      <c r="Z16" s="39">
        <v>1368000</v>
      </c>
      <c r="AA16" s="39">
        <v>0</v>
      </c>
    </row>
    <row r="17" spans="1:27">
      <c r="A17" s="20">
        <v>900098550</v>
      </c>
      <c r="B17" s="20" t="s">
        <v>11</v>
      </c>
      <c r="C17" s="21" t="s">
        <v>12</v>
      </c>
      <c r="D17" s="22">
        <v>1932975</v>
      </c>
      <c r="E17" s="22" t="str">
        <f>+CONCATENATE(C17,D17)</f>
        <v>OSE1932975</v>
      </c>
      <c r="F17" s="22" t="str">
        <f>+CONCATENATE(A17,"_",E17)</f>
        <v>900098550_OSE1932975</v>
      </c>
      <c r="G17" s="27">
        <v>45304</v>
      </c>
      <c r="H17" s="20" t="s">
        <v>25</v>
      </c>
      <c r="I17" s="24">
        <v>1710000</v>
      </c>
      <c r="J17" s="25">
        <v>1710000</v>
      </c>
      <c r="K17" s="20" t="s">
        <v>14</v>
      </c>
      <c r="L17" s="20" t="s">
        <v>15</v>
      </c>
      <c r="M17" s="29" t="s">
        <v>22</v>
      </c>
      <c r="N17" s="21"/>
      <c r="O17" s="38" t="s">
        <v>47</v>
      </c>
      <c r="P17" s="39">
        <v>1710000</v>
      </c>
      <c r="Q17" s="38">
        <v>1222394194</v>
      </c>
      <c r="R17" s="39">
        <v>0</v>
      </c>
      <c r="S17" s="39">
        <v>0</v>
      </c>
      <c r="T17" s="38"/>
      <c r="U17" s="40"/>
      <c r="V17" s="39">
        <v>0</v>
      </c>
      <c r="W17" s="38" t="s">
        <v>30</v>
      </c>
      <c r="X17" s="40">
        <v>45304</v>
      </c>
      <c r="Y17" s="40">
        <v>45306</v>
      </c>
      <c r="Z17" s="39">
        <v>1710000</v>
      </c>
      <c r="AA17" s="39">
        <v>0</v>
      </c>
    </row>
    <row r="18" spans="1:27">
      <c r="A18" s="20">
        <v>900098550</v>
      </c>
      <c r="B18" s="20" t="s">
        <v>11</v>
      </c>
      <c r="C18" s="21" t="s">
        <v>12</v>
      </c>
      <c r="D18" s="22">
        <v>1932974</v>
      </c>
      <c r="E18" s="22" t="str">
        <f>+CONCATENATE(C18,D18)</f>
        <v>OSE1932974</v>
      </c>
      <c r="F18" s="22" t="str">
        <f>+CONCATENATE(A18,"_",E18)</f>
        <v>900098550_OSE1932974</v>
      </c>
      <c r="G18" s="27">
        <v>45304</v>
      </c>
      <c r="H18" s="20" t="s">
        <v>25</v>
      </c>
      <c r="I18" s="24">
        <v>1140000</v>
      </c>
      <c r="J18" s="25">
        <v>1140000</v>
      </c>
      <c r="K18" s="20" t="s">
        <v>14</v>
      </c>
      <c r="L18" s="20" t="s">
        <v>15</v>
      </c>
      <c r="M18" s="29" t="s">
        <v>22</v>
      </c>
      <c r="N18" s="21"/>
      <c r="O18" s="38" t="s">
        <v>47</v>
      </c>
      <c r="P18" s="39">
        <v>1140000</v>
      </c>
      <c r="Q18" s="38">
        <v>1222394195</v>
      </c>
      <c r="R18" s="39">
        <v>0</v>
      </c>
      <c r="S18" s="39">
        <v>0</v>
      </c>
      <c r="T18" s="38"/>
      <c r="U18" s="40"/>
      <c r="V18" s="39">
        <v>0</v>
      </c>
      <c r="W18" s="38" t="s">
        <v>30</v>
      </c>
      <c r="X18" s="40">
        <v>45304</v>
      </c>
      <c r="Y18" s="40">
        <v>45306</v>
      </c>
      <c r="Z18" s="39">
        <v>1140000</v>
      </c>
      <c r="AA18" s="39">
        <v>0</v>
      </c>
    </row>
    <row r="19" spans="1:27">
      <c r="A19" s="20">
        <v>900098550</v>
      </c>
      <c r="B19" s="20" t="s">
        <v>11</v>
      </c>
      <c r="C19" s="21" t="s">
        <v>12</v>
      </c>
      <c r="D19" s="22">
        <v>2017111</v>
      </c>
      <c r="E19" s="22" t="str">
        <f>+CONCATENATE(C19,D19)</f>
        <v>OSE2017111</v>
      </c>
      <c r="F19" s="22" t="str">
        <f>+CONCATENATE(A19,"_",E19)</f>
        <v>900098550_OSE2017111</v>
      </c>
      <c r="G19" s="30">
        <v>45329</v>
      </c>
      <c r="H19" s="20" t="s">
        <v>25</v>
      </c>
      <c r="I19" s="24">
        <v>293460587</v>
      </c>
      <c r="J19" s="25">
        <f>282992787-1104</f>
        <v>282991683</v>
      </c>
      <c r="K19" s="20" t="s">
        <v>14</v>
      </c>
      <c r="L19" s="20" t="s">
        <v>15</v>
      </c>
      <c r="M19" s="29" t="s">
        <v>22</v>
      </c>
      <c r="N19" s="21" t="s">
        <v>48</v>
      </c>
      <c r="O19" s="38" t="s">
        <v>47</v>
      </c>
      <c r="P19" s="39">
        <v>0</v>
      </c>
      <c r="Q19" s="38"/>
      <c r="R19" s="39">
        <v>0</v>
      </c>
      <c r="S19" s="39">
        <v>0</v>
      </c>
      <c r="T19" s="38"/>
      <c r="U19" s="40"/>
      <c r="V19" s="39">
        <v>0</v>
      </c>
      <c r="W19" s="38" t="s">
        <v>32</v>
      </c>
      <c r="X19" s="40">
        <v>45329</v>
      </c>
      <c r="Y19" s="40">
        <v>45329</v>
      </c>
      <c r="Z19" s="39">
        <v>293460587</v>
      </c>
      <c r="AA19" s="39">
        <v>0</v>
      </c>
    </row>
    <row r="20" spans="1:27">
      <c r="A20" s="20">
        <v>900098550</v>
      </c>
      <c r="B20" s="20" t="s">
        <v>11</v>
      </c>
      <c r="C20" s="21" t="s">
        <v>12</v>
      </c>
      <c r="D20" s="22">
        <v>2017128</v>
      </c>
      <c r="E20" s="22" t="str">
        <f>+CONCATENATE(C20,D20)</f>
        <v>OSE2017128</v>
      </c>
      <c r="F20" s="22" t="str">
        <f>+CONCATENATE(A20,"_",E20)</f>
        <v>900098550_OSE2017128</v>
      </c>
      <c r="G20" s="30">
        <v>45329</v>
      </c>
      <c r="H20" s="20" t="s">
        <v>25</v>
      </c>
      <c r="I20" s="24">
        <v>54877879</v>
      </c>
      <c r="J20" s="25">
        <v>54802079</v>
      </c>
      <c r="K20" s="20" t="s">
        <v>14</v>
      </c>
      <c r="L20" s="20" t="s">
        <v>15</v>
      </c>
      <c r="M20" s="29" t="s">
        <v>22</v>
      </c>
      <c r="N20" s="21" t="s">
        <v>48</v>
      </c>
      <c r="O20" s="38" t="s">
        <v>47</v>
      </c>
      <c r="P20" s="39">
        <v>0</v>
      </c>
      <c r="Q20" s="38"/>
      <c r="R20" s="39">
        <v>0</v>
      </c>
      <c r="S20" s="39">
        <v>0</v>
      </c>
      <c r="T20" s="38"/>
      <c r="U20" s="40"/>
      <c r="V20" s="39">
        <v>0</v>
      </c>
      <c r="W20" s="38" t="s">
        <v>32</v>
      </c>
      <c r="X20" s="40">
        <v>45329</v>
      </c>
      <c r="Y20" s="40">
        <v>45330</v>
      </c>
      <c r="Z20" s="39">
        <v>54877879</v>
      </c>
      <c r="AA20" s="39">
        <v>0</v>
      </c>
    </row>
    <row r="21" spans="1:27">
      <c r="A21" s="20">
        <v>900098550</v>
      </c>
      <c r="B21" s="20" t="s">
        <v>11</v>
      </c>
      <c r="C21" s="21" t="s">
        <v>12</v>
      </c>
      <c r="D21" s="22">
        <v>2017141</v>
      </c>
      <c r="E21" s="22" t="str">
        <f>+CONCATENATE(C21,D21)</f>
        <v>OSE2017141</v>
      </c>
      <c r="F21" s="22" t="str">
        <f>+CONCATENATE(A21,"_",E21)</f>
        <v>900098550_OSE2017141</v>
      </c>
      <c r="G21" s="30">
        <v>45329</v>
      </c>
      <c r="H21" s="20" t="s">
        <v>25</v>
      </c>
      <c r="I21" s="24">
        <v>3338657712</v>
      </c>
      <c r="J21" s="25">
        <v>2959415063</v>
      </c>
      <c r="K21" s="20" t="s">
        <v>14</v>
      </c>
      <c r="L21" s="20" t="s">
        <v>15</v>
      </c>
      <c r="M21" s="29" t="s">
        <v>16</v>
      </c>
      <c r="N21" s="21" t="s">
        <v>48</v>
      </c>
      <c r="O21" s="38" t="s">
        <v>47</v>
      </c>
      <c r="P21" s="39">
        <v>379242649</v>
      </c>
      <c r="Q21" s="38">
        <v>1222402363</v>
      </c>
      <c r="R21" s="39">
        <v>0</v>
      </c>
      <c r="S21" s="39">
        <v>0</v>
      </c>
      <c r="T21" s="38"/>
      <c r="U21" s="40"/>
      <c r="V21" s="39">
        <v>0</v>
      </c>
      <c r="W21" s="38" t="s">
        <v>32</v>
      </c>
      <c r="X21" s="40">
        <v>45329</v>
      </c>
      <c r="Y21" s="40">
        <v>45331</v>
      </c>
      <c r="Z21" s="39">
        <v>3338657712</v>
      </c>
      <c r="AA21" s="39">
        <v>0</v>
      </c>
    </row>
    <row r="22" spans="1:27">
      <c r="A22" s="20">
        <v>900098550</v>
      </c>
      <c r="B22" s="20" t="s">
        <v>11</v>
      </c>
      <c r="C22" s="21" t="s">
        <v>12</v>
      </c>
      <c r="D22" s="22">
        <v>2017171</v>
      </c>
      <c r="E22" s="22" t="str">
        <f>+CONCATENATE(C22,D22)</f>
        <v>OSE2017171</v>
      </c>
      <c r="F22" s="22" t="str">
        <f>+CONCATENATE(A22,"_",E22)</f>
        <v>900098550_OSE2017171</v>
      </c>
      <c r="G22" s="30">
        <v>45330</v>
      </c>
      <c r="H22" s="20" t="s">
        <v>25</v>
      </c>
      <c r="I22" s="24">
        <v>828504997</v>
      </c>
      <c r="J22" s="25">
        <v>828376597</v>
      </c>
      <c r="K22" s="20" t="s">
        <v>14</v>
      </c>
      <c r="L22" s="20" t="s">
        <v>15</v>
      </c>
      <c r="M22" s="29" t="s">
        <v>16</v>
      </c>
      <c r="N22" s="21" t="s">
        <v>48</v>
      </c>
      <c r="O22" s="38" t="s">
        <v>47</v>
      </c>
      <c r="P22" s="39">
        <v>0</v>
      </c>
      <c r="Q22" s="38"/>
      <c r="R22" s="39">
        <v>0</v>
      </c>
      <c r="S22" s="39">
        <v>0</v>
      </c>
      <c r="T22" s="38"/>
      <c r="U22" s="40"/>
      <c r="V22" s="39">
        <v>0</v>
      </c>
      <c r="W22" s="38" t="s">
        <v>32</v>
      </c>
      <c r="X22" s="40">
        <v>45330</v>
      </c>
      <c r="Y22" s="40">
        <v>45331</v>
      </c>
      <c r="Z22" s="39">
        <v>828504997</v>
      </c>
      <c r="AA22" s="39">
        <v>0</v>
      </c>
    </row>
    <row r="23" spans="1:27">
      <c r="A23" s="20">
        <v>900098550</v>
      </c>
      <c r="B23" s="20" t="s">
        <v>11</v>
      </c>
      <c r="C23" s="21" t="s">
        <v>12</v>
      </c>
      <c r="D23" s="22">
        <v>1932970</v>
      </c>
      <c r="E23" s="22" t="str">
        <f>+CONCATENATE(C23,D23)</f>
        <v>OSE1932970</v>
      </c>
      <c r="F23" s="22" t="str">
        <f>+CONCATENATE(A23,"_",E23)</f>
        <v>900098550_OSE1932970</v>
      </c>
      <c r="G23" s="27">
        <v>45304</v>
      </c>
      <c r="H23" s="20" t="s">
        <v>25</v>
      </c>
      <c r="I23" s="24">
        <v>100635</v>
      </c>
      <c r="J23" s="25">
        <v>100635</v>
      </c>
      <c r="K23" s="20" t="s">
        <v>14</v>
      </c>
      <c r="L23" s="20" t="s">
        <v>15</v>
      </c>
      <c r="M23" s="29" t="s">
        <v>22</v>
      </c>
      <c r="N23" s="21"/>
      <c r="O23" s="38" t="s">
        <v>51</v>
      </c>
      <c r="P23" s="39">
        <v>0</v>
      </c>
      <c r="Q23" s="38"/>
      <c r="R23" s="39">
        <v>0</v>
      </c>
      <c r="S23" s="39">
        <v>0</v>
      </c>
      <c r="T23" s="38"/>
      <c r="U23" s="40"/>
      <c r="V23" s="39">
        <v>0</v>
      </c>
      <c r="W23" s="38" t="s">
        <v>32</v>
      </c>
      <c r="X23" s="40">
        <v>45304</v>
      </c>
      <c r="Y23" s="40">
        <v>45357</v>
      </c>
      <c r="Z23" s="39">
        <v>84567</v>
      </c>
      <c r="AA23" s="39">
        <v>0</v>
      </c>
    </row>
    <row r="24" spans="1:27">
      <c r="A24" s="20">
        <v>900098550</v>
      </c>
      <c r="B24" s="20" t="s">
        <v>11</v>
      </c>
      <c r="C24" s="21" t="s">
        <v>12</v>
      </c>
      <c r="D24" s="22">
        <v>1932964</v>
      </c>
      <c r="E24" s="22" t="str">
        <f>+CONCATENATE(C24,D24)</f>
        <v>OSE1932964</v>
      </c>
      <c r="F24" s="22" t="str">
        <f>+CONCATENATE(A24,"_",E24)</f>
        <v>900098550_OSE1932964</v>
      </c>
      <c r="G24" s="27">
        <v>45304</v>
      </c>
      <c r="H24" s="20" t="s">
        <v>25</v>
      </c>
      <c r="I24" s="24">
        <v>9528</v>
      </c>
      <c r="J24" s="25">
        <v>9528</v>
      </c>
      <c r="K24" s="20" t="s">
        <v>14</v>
      </c>
      <c r="L24" s="20" t="s">
        <v>15</v>
      </c>
      <c r="M24" s="29" t="s">
        <v>22</v>
      </c>
      <c r="N24" s="21"/>
      <c r="O24" s="38" t="s">
        <v>51</v>
      </c>
      <c r="P24" s="39">
        <v>0</v>
      </c>
      <c r="Q24" s="38"/>
      <c r="R24" s="39">
        <v>0</v>
      </c>
      <c r="S24" s="39">
        <v>0</v>
      </c>
      <c r="T24" s="38"/>
      <c r="U24" s="40"/>
      <c r="V24" s="39">
        <v>0</v>
      </c>
      <c r="W24" s="38" t="s">
        <v>32</v>
      </c>
      <c r="X24" s="40">
        <v>45304</v>
      </c>
      <c r="Y24" s="40">
        <v>45357</v>
      </c>
      <c r="Z24" s="39">
        <v>8007</v>
      </c>
      <c r="AA24" s="39">
        <v>0</v>
      </c>
    </row>
    <row r="25" spans="1:27">
      <c r="A25" s="20">
        <v>900098550</v>
      </c>
      <c r="B25" s="20" t="s">
        <v>11</v>
      </c>
      <c r="C25" s="21" t="s">
        <v>12</v>
      </c>
      <c r="D25" s="22">
        <v>1932959</v>
      </c>
      <c r="E25" s="22" t="str">
        <f>+CONCATENATE(C25,D25)</f>
        <v>OSE1932959</v>
      </c>
      <c r="F25" s="22" t="str">
        <f>+CONCATENATE(A25,"_",E25)</f>
        <v>900098550_OSE1932959</v>
      </c>
      <c r="G25" s="27">
        <v>45304</v>
      </c>
      <c r="H25" s="20" t="s">
        <v>25</v>
      </c>
      <c r="I25" s="24">
        <v>100635</v>
      </c>
      <c r="J25" s="25">
        <v>100635</v>
      </c>
      <c r="K25" s="20" t="s">
        <v>14</v>
      </c>
      <c r="L25" s="20" t="s">
        <v>15</v>
      </c>
      <c r="M25" s="29" t="s">
        <v>22</v>
      </c>
      <c r="N25" s="21"/>
      <c r="O25" s="38" t="s">
        <v>51</v>
      </c>
      <c r="P25" s="39">
        <v>0</v>
      </c>
      <c r="Q25" s="38"/>
      <c r="R25" s="39">
        <v>0</v>
      </c>
      <c r="S25" s="39">
        <v>0</v>
      </c>
      <c r="T25" s="38"/>
      <c r="U25" s="40"/>
      <c r="V25" s="39">
        <v>0</v>
      </c>
      <c r="W25" s="38" t="s">
        <v>32</v>
      </c>
      <c r="X25" s="40">
        <v>45304</v>
      </c>
      <c r="Y25" s="40">
        <v>45357</v>
      </c>
      <c r="Z25" s="39">
        <v>84567</v>
      </c>
      <c r="AA25" s="39">
        <v>0</v>
      </c>
    </row>
    <row r="26" spans="1:27">
      <c r="A26" s="20">
        <v>900098550</v>
      </c>
      <c r="B26" s="20" t="s">
        <v>11</v>
      </c>
      <c r="C26" s="21" t="s">
        <v>12</v>
      </c>
      <c r="D26" s="22">
        <v>1932968</v>
      </c>
      <c r="E26" s="22" t="str">
        <f>+CONCATENATE(C26,D26)</f>
        <v>OSE1932968</v>
      </c>
      <c r="F26" s="22" t="str">
        <f>+CONCATENATE(A26,"_",E26)</f>
        <v>900098550_OSE1932968</v>
      </c>
      <c r="G26" s="27">
        <v>45304</v>
      </c>
      <c r="H26" s="20" t="s">
        <v>25</v>
      </c>
      <c r="I26" s="24">
        <v>114240</v>
      </c>
      <c r="J26" s="25">
        <v>114240</v>
      </c>
      <c r="K26" s="20" t="s">
        <v>14</v>
      </c>
      <c r="L26" s="20" t="s">
        <v>15</v>
      </c>
      <c r="M26" s="29" t="s">
        <v>22</v>
      </c>
      <c r="N26" s="21"/>
      <c r="O26" s="38" t="s">
        <v>51</v>
      </c>
      <c r="P26" s="39">
        <v>0</v>
      </c>
      <c r="Q26" s="38"/>
      <c r="R26" s="39">
        <v>0</v>
      </c>
      <c r="S26" s="39">
        <v>0</v>
      </c>
      <c r="T26" s="38"/>
      <c r="U26" s="40"/>
      <c r="V26" s="39">
        <v>0</v>
      </c>
      <c r="W26" s="38" t="s">
        <v>32</v>
      </c>
      <c r="X26" s="40">
        <v>45304</v>
      </c>
      <c r="Y26" s="40">
        <v>45357</v>
      </c>
      <c r="Z26" s="39">
        <v>96000</v>
      </c>
      <c r="AA26" s="39">
        <v>0</v>
      </c>
    </row>
    <row r="27" spans="1:27">
      <c r="A27" s="20">
        <v>900098550</v>
      </c>
      <c r="B27" s="20" t="s">
        <v>11</v>
      </c>
      <c r="C27" s="21" t="s">
        <v>12</v>
      </c>
      <c r="D27" s="22">
        <v>1932972</v>
      </c>
      <c r="E27" s="22" t="str">
        <f>+CONCATENATE(C27,D27)</f>
        <v>OSE1932972</v>
      </c>
      <c r="F27" s="22" t="str">
        <f>+CONCATENATE(A27,"_",E27)</f>
        <v>900098550_OSE1932972</v>
      </c>
      <c r="G27" s="27">
        <v>45304</v>
      </c>
      <c r="H27" s="20" t="s">
        <v>25</v>
      </c>
      <c r="I27" s="24">
        <v>238233</v>
      </c>
      <c r="J27" s="25">
        <v>238233</v>
      </c>
      <c r="K27" s="20" t="s">
        <v>14</v>
      </c>
      <c r="L27" s="20" t="s">
        <v>15</v>
      </c>
      <c r="M27" s="29" t="s">
        <v>22</v>
      </c>
      <c r="N27" s="21"/>
      <c r="O27" s="38" t="s">
        <v>51</v>
      </c>
      <c r="P27" s="39">
        <v>0</v>
      </c>
      <c r="Q27" s="38"/>
      <c r="R27" s="39">
        <v>0</v>
      </c>
      <c r="S27" s="39">
        <v>0</v>
      </c>
      <c r="T27" s="38"/>
      <c r="U27" s="40"/>
      <c r="V27" s="39">
        <v>0</v>
      </c>
      <c r="W27" s="38" t="s">
        <v>32</v>
      </c>
      <c r="X27" s="40">
        <v>45304</v>
      </c>
      <c r="Y27" s="40">
        <v>45357</v>
      </c>
      <c r="Z27" s="39">
        <v>238233</v>
      </c>
      <c r="AA27" s="39">
        <v>0</v>
      </c>
    </row>
    <row r="28" spans="1:27">
      <c r="A28" s="20">
        <v>900098550</v>
      </c>
      <c r="B28" s="20" t="s">
        <v>11</v>
      </c>
      <c r="C28" s="21" t="s">
        <v>12</v>
      </c>
      <c r="D28" s="22">
        <v>1932966</v>
      </c>
      <c r="E28" s="22" t="str">
        <f>+CONCATENATE(C28,D28)</f>
        <v>OSE1932966</v>
      </c>
      <c r="F28" s="22" t="str">
        <f>+CONCATENATE(A28,"_",E28)</f>
        <v>900098550_OSE1932966</v>
      </c>
      <c r="G28" s="27">
        <v>45304</v>
      </c>
      <c r="H28" s="20" t="s">
        <v>25</v>
      </c>
      <c r="I28" s="24">
        <v>100635</v>
      </c>
      <c r="J28" s="25">
        <v>100635</v>
      </c>
      <c r="K28" s="20" t="s">
        <v>14</v>
      </c>
      <c r="L28" s="20" t="s">
        <v>15</v>
      </c>
      <c r="M28" s="29" t="s">
        <v>22</v>
      </c>
      <c r="N28" s="21"/>
      <c r="O28" s="38" t="s">
        <v>51</v>
      </c>
      <c r="P28" s="39">
        <v>0</v>
      </c>
      <c r="Q28" s="38"/>
      <c r="R28" s="39">
        <v>0</v>
      </c>
      <c r="S28" s="39">
        <v>0</v>
      </c>
      <c r="T28" s="38"/>
      <c r="U28" s="40"/>
      <c r="V28" s="39">
        <v>0</v>
      </c>
      <c r="W28" s="38" t="s">
        <v>32</v>
      </c>
      <c r="X28" s="40">
        <v>45304</v>
      </c>
      <c r="Y28" s="40">
        <v>45357</v>
      </c>
      <c r="Z28" s="39">
        <v>84567</v>
      </c>
      <c r="AA28" s="39">
        <v>0</v>
      </c>
    </row>
    <row r="29" spans="1:27">
      <c r="A29" s="20">
        <v>900098550</v>
      </c>
      <c r="B29" s="20" t="s">
        <v>11</v>
      </c>
      <c r="C29" s="21" t="s">
        <v>12</v>
      </c>
      <c r="D29" s="22">
        <v>1932961</v>
      </c>
      <c r="E29" s="22" t="str">
        <f>+CONCATENATE(C29,D29)</f>
        <v>OSE1932961</v>
      </c>
      <c r="F29" s="22" t="str">
        <f>+CONCATENATE(A29,"_",E29)</f>
        <v>900098550_OSE1932961</v>
      </c>
      <c r="G29" s="27">
        <v>45304</v>
      </c>
      <c r="H29" s="20" t="s">
        <v>25</v>
      </c>
      <c r="I29" s="24">
        <v>9528</v>
      </c>
      <c r="J29" s="25">
        <v>9528</v>
      </c>
      <c r="K29" s="20" t="s">
        <v>14</v>
      </c>
      <c r="L29" s="20" t="s">
        <v>15</v>
      </c>
      <c r="M29" s="29" t="s">
        <v>22</v>
      </c>
      <c r="N29" s="21"/>
      <c r="O29" s="38" t="s">
        <v>51</v>
      </c>
      <c r="P29" s="39">
        <v>0</v>
      </c>
      <c r="Q29" s="38"/>
      <c r="R29" s="39">
        <v>0</v>
      </c>
      <c r="S29" s="39">
        <v>0</v>
      </c>
      <c r="T29" s="38"/>
      <c r="U29" s="40"/>
      <c r="V29" s="39">
        <v>0</v>
      </c>
      <c r="W29" s="38" t="s">
        <v>32</v>
      </c>
      <c r="X29" s="40">
        <v>45304</v>
      </c>
      <c r="Y29" s="40">
        <v>45357</v>
      </c>
      <c r="Z29" s="39">
        <v>8007</v>
      </c>
      <c r="AA29" s="39">
        <v>0</v>
      </c>
    </row>
    <row r="30" spans="1:27">
      <c r="A30" s="20">
        <v>900098550</v>
      </c>
      <c r="B30" s="20" t="s">
        <v>11</v>
      </c>
      <c r="C30" s="21" t="s">
        <v>12</v>
      </c>
      <c r="D30" s="22">
        <v>1932963</v>
      </c>
      <c r="E30" s="22" t="str">
        <f>+CONCATENATE(C30,D30)</f>
        <v>OSE1932963</v>
      </c>
      <c r="F30" s="22" t="str">
        <f>+CONCATENATE(A30,"_",E30)</f>
        <v>900098550_OSE1932963</v>
      </c>
      <c r="G30" s="27">
        <v>45304</v>
      </c>
      <c r="H30" s="20" t="s">
        <v>25</v>
      </c>
      <c r="I30" s="24">
        <v>100635</v>
      </c>
      <c r="J30" s="25">
        <v>100635</v>
      </c>
      <c r="K30" s="20" t="s">
        <v>14</v>
      </c>
      <c r="L30" s="20" t="s">
        <v>15</v>
      </c>
      <c r="M30" s="29" t="s">
        <v>22</v>
      </c>
      <c r="N30" s="21"/>
      <c r="O30" s="38" t="s">
        <v>51</v>
      </c>
      <c r="P30" s="39">
        <v>0</v>
      </c>
      <c r="Q30" s="38"/>
      <c r="R30" s="39">
        <v>0</v>
      </c>
      <c r="S30" s="39">
        <v>0</v>
      </c>
      <c r="T30" s="38"/>
      <c r="U30" s="40"/>
      <c r="V30" s="39">
        <v>0</v>
      </c>
      <c r="W30" s="38" t="s">
        <v>32</v>
      </c>
      <c r="X30" s="40">
        <v>45304</v>
      </c>
      <c r="Y30" s="40">
        <v>45357</v>
      </c>
      <c r="Z30" s="39">
        <v>84567</v>
      </c>
      <c r="AA30" s="39">
        <v>0</v>
      </c>
    </row>
    <row r="31" spans="1:27">
      <c r="A31" s="20">
        <v>900098550</v>
      </c>
      <c r="B31" s="20" t="s">
        <v>11</v>
      </c>
      <c r="C31" s="21" t="s">
        <v>12</v>
      </c>
      <c r="D31" s="22">
        <v>1932958</v>
      </c>
      <c r="E31" s="22" t="str">
        <f>+CONCATENATE(C31,D31)</f>
        <v>OSE1932958</v>
      </c>
      <c r="F31" s="22" t="str">
        <f>+CONCATENATE(A31,"_",E31)</f>
        <v>900098550_OSE1932958</v>
      </c>
      <c r="G31" s="27">
        <v>45304</v>
      </c>
      <c r="H31" s="20" t="s">
        <v>25</v>
      </c>
      <c r="I31" s="24">
        <v>100635</v>
      </c>
      <c r="J31" s="25">
        <v>100635</v>
      </c>
      <c r="K31" s="20" t="s">
        <v>14</v>
      </c>
      <c r="L31" s="20" t="s">
        <v>15</v>
      </c>
      <c r="M31" s="29" t="s">
        <v>22</v>
      </c>
      <c r="N31" s="21"/>
      <c r="O31" s="38" t="s">
        <v>51</v>
      </c>
      <c r="P31" s="39">
        <v>0</v>
      </c>
      <c r="Q31" s="38"/>
      <c r="R31" s="39">
        <v>0</v>
      </c>
      <c r="S31" s="39">
        <v>0</v>
      </c>
      <c r="T31" s="38"/>
      <c r="U31" s="40"/>
      <c r="V31" s="39">
        <v>0</v>
      </c>
      <c r="W31" s="38" t="s">
        <v>32</v>
      </c>
      <c r="X31" s="40">
        <v>45304</v>
      </c>
      <c r="Y31" s="40">
        <v>45357</v>
      </c>
      <c r="Z31" s="39">
        <v>84567</v>
      </c>
      <c r="AA31" s="39">
        <v>0</v>
      </c>
    </row>
    <row r="32" spans="1:27">
      <c r="A32" s="20">
        <v>900098550</v>
      </c>
      <c r="B32" s="20" t="s">
        <v>11</v>
      </c>
      <c r="C32" s="21" t="s">
        <v>12</v>
      </c>
      <c r="D32" s="22">
        <v>1932967</v>
      </c>
      <c r="E32" s="22" t="str">
        <f>+CONCATENATE(C32,D32)</f>
        <v>OSE1932967</v>
      </c>
      <c r="F32" s="22" t="str">
        <f>+CONCATENATE(A32,"_",E32)</f>
        <v>900098550_OSE1932967</v>
      </c>
      <c r="G32" s="27">
        <v>45304</v>
      </c>
      <c r="H32" s="20" t="s">
        <v>25</v>
      </c>
      <c r="I32" s="24">
        <v>34322915</v>
      </c>
      <c r="J32" s="25">
        <v>34322915</v>
      </c>
      <c r="K32" s="20" t="s">
        <v>14</v>
      </c>
      <c r="L32" s="20" t="s">
        <v>15</v>
      </c>
      <c r="M32" s="29" t="s">
        <v>22</v>
      </c>
      <c r="N32" s="21"/>
      <c r="O32" s="38" t="s">
        <v>51</v>
      </c>
      <c r="P32" s="39">
        <v>0</v>
      </c>
      <c r="Q32" s="38"/>
      <c r="R32" s="39">
        <v>0</v>
      </c>
      <c r="S32" s="39">
        <v>0</v>
      </c>
      <c r="T32" s="38"/>
      <c r="U32" s="40"/>
      <c r="V32" s="39">
        <v>0</v>
      </c>
      <c r="W32" s="38" t="s">
        <v>32</v>
      </c>
      <c r="X32" s="40">
        <v>45304</v>
      </c>
      <c r="Y32" s="40">
        <v>45306</v>
      </c>
      <c r="Z32" s="39">
        <v>34322915</v>
      </c>
      <c r="AA32" s="39">
        <v>0</v>
      </c>
    </row>
    <row r="33" spans="1:27">
      <c r="A33" s="20">
        <v>900098550</v>
      </c>
      <c r="B33" s="20" t="s">
        <v>11</v>
      </c>
      <c r="C33" s="21" t="s">
        <v>12</v>
      </c>
      <c r="D33" s="22">
        <v>1932962</v>
      </c>
      <c r="E33" s="22" t="str">
        <f>+CONCATENATE(C33,D33)</f>
        <v>OSE1932962</v>
      </c>
      <c r="F33" s="22" t="str">
        <f>+CONCATENATE(A33,"_",E33)</f>
        <v>900098550_OSE1932962</v>
      </c>
      <c r="G33" s="27">
        <v>45304</v>
      </c>
      <c r="H33" s="20" t="s">
        <v>25</v>
      </c>
      <c r="I33" s="24">
        <v>100635</v>
      </c>
      <c r="J33" s="25">
        <v>100635</v>
      </c>
      <c r="K33" s="20" t="s">
        <v>14</v>
      </c>
      <c r="L33" s="20" t="s">
        <v>15</v>
      </c>
      <c r="M33" s="29" t="s">
        <v>22</v>
      </c>
      <c r="N33" s="21"/>
      <c r="O33" s="38" t="s">
        <v>51</v>
      </c>
      <c r="P33" s="39">
        <v>0</v>
      </c>
      <c r="Q33" s="38"/>
      <c r="R33" s="39">
        <v>0</v>
      </c>
      <c r="S33" s="39">
        <v>0</v>
      </c>
      <c r="T33" s="38"/>
      <c r="U33" s="40"/>
      <c r="V33" s="39">
        <v>0</v>
      </c>
      <c r="W33" s="38" t="s">
        <v>32</v>
      </c>
      <c r="X33" s="40">
        <v>45304</v>
      </c>
      <c r="Y33" s="40">
        <v>45357</v>
      </c>
      <c r="Z33" s="39">
        <v>84567</v>
      </c>
      <c r="AA33" s="39">
        <v>0</v>
      </c>
    </row>
    <row r="34" spans="1:27">
      <c r="A34" s="20">
        <v>900098550</v>
      </c>
      <c r="B34" s="20" t="s">
        <v>11</v>
      </c>
      <c r="C34" s="21" t="s">
        <v>12</v>
      </c>
      <c r="D34" s="22">
        <v>1932971</v>
      </c>
      <c r="E34" s="22" t="str">
        <f>+CONCATENATE(C34,D34)</f>
        <v>OSE1932971</v>
      </c>
      <c r="F34" s="22" t="str">
        <f>+CONCATENATE(A34,"_",E34)</f>
        <v>900098550_OSE1932971</v>
      </c>
      <c r="G34" s="27">
        <v>45304</v>
      </c>
      <c r="H34" s="20" t="s">
        <v>25</v>
      </c>
      <c r="I34" s="24">
        <v>9528</v>
      </c>
      <c r="J34" s="25">
        <v>9528</v>
      </c>
      <c r="K34" s="20" t="s">
        <v>14</v>
      </c>
      <c r="L34" s="20" t="s">
        <v>15</v>
      </c>
      <c r="M34" s="29" t="s">
        <v>22</v>
      </c>
      <c r="N34" s="21"/>
      <c r="O34" s="38" t="s">
        <v>51</v>
      </c>
      <c r="P34" s="39">
        <v>0</v>
      </c>
      <c r="Q34" s="38"/>
      <c r="R34" s="39">
        <v>0</v>
      </c>
      <c r="S34" s="39">
        <v>0</v>
      </c>
      <c r="T34" s="38"/>
      <c r="U34" s="40"/>
      <c r="V34" s="39">
        <v>0</v>
      </c>
      <c r="W34" s="38" t="s">
        <v>32</v>
      </c>
      <c r="X34" s="40">
        <v>45304</v>
      </c>
      <c r="Y34" s="40">
        <v>45357</v>
      </c>
      <c r="Z34" s="39">
        <v>8007</v>
      </c>
      <c r="AA34" s="39">
        <v>0</v>
      </c>
    </row>
    <row r="35" spans="1:27">
      <c r="A35" s="20">
        <v>900098550</v>
      </c>
      <c r="B35" s="20" t="s">
        <v>11</v>
      </c>
      <c r="C35" s="21" t="s">
        <v>12</v>
      </c>
      <c r="D35" s="22">
        <v>1932965</v>
      </c>
      <c r="E35" s="22" t="str">
        <f>+CONCATENATE(C35,D35)</f>
        <v>OSE1932965</v>
      </c>
      <c r="F35" s="22" t="str">
        <f>+CONCATENATE(A35,"_",E35)</f>
        <v>900098550_OSE1932965</v>
      </c>
      <c r="G35" s="27">
        <v>45304</v>
      </c>
      <c r="H35" s="20" t="s">
        <v>25</v>
      </c>
      <c r="I35" s="24">
        <v>9528</v>
      </c>
      <c r="J35" s="25">
        <v>9528</v>
      </c>
      <c r="K35" s="20" t="s">
        <v>14</v>
      </c>
      <c r="L35" s="20" t="s">
        <v>15</v>
      </c>
      <c r="M35" s="29" t="s">
        <v>22</v>
      </c>
      <c r="N35" s="21"/>
      <c r="O35" s="38" t="s">
        <v>51</v>
      </c>
      <c r="P35" s="39">
        <v>0</v>
      </c>
      <c r="Q35" s="38"/>
      <c r="R35" s="39">
        <v>0</v>
      </c>
      <c r="S35" s="39">
        <v>0</v>
      </c>
      <c r="T35" s="38"/>
      <c r="U35" s="40"/>
      <c r="V35" s="39">
        <v>0</v>
      </c>
      <c r="W35" s="38" t="s">
        <v>32</v>
      </c>
      <c r="X35" s="40">
        <v>45304</v>
      </c>
      <c r="Y35" s="40">
        <v>45357</v>
      </c>
      <c r="Z35" s="39">
        <v>8007</v>
      </c>
      <c r="AA35" s="39">
        <v>0</v>
      </c>
    </row>
    <row r="36" spans="1:27">
      <c r="A36" s="20">
        <v>900098550</v>
      </c>
      <c r="B36" s="20" t="s">
        <v>11</v>
      </c>
      <c r="C36" s="21" t="s">
        <v>12</v>
      </c>
      <c r="D36" s="22">
        <v>1932960</v>
      </c>
      <c r="E36" s="22" t="str">
        <f>+CONCATENATE(C36,D36)</f>
        <v>OSE1932960</v>
      </c>
      <c r="F36" s="22" t="str">
        <f>+CONCATENATE(A36,"_",E36)</f>
        <v>900098550_OSE1932960</v>
      </c>
      <c r="G36" s="27">
        <v>45304</v>
      </c>
      <c r="H36" s="20" t="s">
        <v>25</v>
      </c>
      <c r="I36" s="24">
        <v>201269</v>
      </c>
      <c r="J36" s="25">
        <v>201269</v>
      </c>
      <c r="K36" s="20" t="s">
        <v>14</v>
      </c>
      <c r="L36" s="20" t="s">
        <v>15</v>
      </c>
      <c r="M36" s="29" t="s">
        <v>22</v>
      </c>
      <c r="N36" s="21"/>
      <c r="O36" s="38" t="s">
        <v>51</v>
      </c>
      <c r="P36" s="39">
        <v>0</v>
      </c>
      <c r="Q36" s="38"/>
      <c r="R36" s="39">
        <v>0</v>
      </c>
      <c r="S36" s="39">
        <v>0</v>
      </c>
      <c r="T36" s="38"/>
      <c r="U36" s="40"/>
      <c r="V36" s="39">
        <v>0</v>
      </c>
      <c r="W36" s="38" t="s">
        <v>32</v>
      </c>
      <c r="X36" s="40">
        <v>45304</v>
      </c>
      <c r="Y36" s="40">
        <v>45357</v>
      </c>
      <c r="Z36" s="39">
        <v>169134</v>
      </c>
      <c r="AA36" s="39">
        <v>0</v>
      </c>
    </row>
    <row r="37" spans="1:27">
      <c r="A37" s="20">
        <v>900098550</v>
      </c>
      <c r="B37" s="20" t="s">
        <v>11</v>
      </c>
      <c r="C37" s="21" t="s">
        <v>12</v>
      </c>
      <c r="D37" s="22">
        <v>1932969</v>
      </c>
      <c r="E37" s="22" t="str">
        <f>+CONCATENATE(C37,D37)</f>
        <v>OSE1932969</v>
      </c>
      <c r="F37" s="22" t="str">
        <f>+CONCATENATE(A37,"_",E37)</f>
        <v>900098550_OSE1932969</v>
      </c>
      <c r="G37" s="27">
        <v>45304</v>
      </c>
      <c r="H37" s="20" t="s">
        <v>25</v>
      </c>
      <c r="I37" s="24">
        <v>100635</v>
      </c>
      <c r="J37" s="25">
        <v>100635</v>
      </c>
      <c r="K37" s="20" t="s">
        <v>14</v>
      </c>
      <c r="L37" s="20" t="s">
        <v>15</v>
      </c>
      <c r="M37" s="29" t="s">
        <v>22</v>
      </c>
      <c r="N37" s="21"/>
      <c r="O37" s="38" t="s">
        <v>51</v>
      </c>
      <c r="P37" s="39">
        <v>0</v>
      </c>
      <c r="Q37" s="38"/>
      <c r="R37" s="39">
        <v>0</v>
      </c>
      <c r="S37" s="39">
        <v>0</v>
      </c>
      <c r="T37" s="38"/>
      <c r="U37" s="40"/>
      <c r="V37" s="39">
        <v>0</v>
      </c>
      <c r="W37" s="38" t="s">
        <v>32</v>
      </c>
      <c r="X37" s="40">
        <v>45304</v>
      </c>
      <c r="Y37" s="40">
        <v>45357</v>
      </c>
      <c r="Z37" s="39">
        <v>84567</v>
      </c>
      <c r="AA37" s="39">
        <v>0</v>
      </c>
    </row>
    <row r="38" spans="1:27">
      <c r="A38" s="20">
        <v>900098550</v>
      </c>
      <c r="B38" s="20" t="s">
        <v>11</v>
      </c>
      <c r="C38" s="21" t="s">
        <v>12</v>
      </c>
      <c r="D38" s="22">
        <v>1973018</v>
      </c>
      <c r="E38" s="22" t="str">
        <f>+CONCATENATE(C38,D38)</f>
        <v>OSE1973018</v>
      </c>
      <c r="F38" s="22" t="str">
        <f>+CONCATENATE(A38,"_",E38)</f>
        <v>900098550_OSE1973018</v>
      </c>
      <c r="G38" s="27">
        <v>45314</v>
      </c>
      <c r="H38" s="20" t="s">
        <v>25</v>
      </c>
      <c r="I38" s="24">
        <v>36688956</v>
      </c>
      <c r="J38" s="25">
        <v>36688956</v>
      </c>
      <c r="K38" s="20" t="s">
        <v>14</v>
      </c>
      <c r="L38" s="20" t="s">
        <v>15</v>
      </c>
      <c r="M38" s="29" t="s">
        <v>26</v>
      </c>
      <c r="N38" s="41"/>
      <c r="O38" s="38" t="s">
        <v>52</v>
      </c>
      <c r="P38" s="39">
        <v>0</v>
      </c>
      <c r="Q38" s="38"/>
      <c r="R38" s="39">
        <v>0</v>
      </c>
      <c r="S38" s="39">
        <v>0</v>
      </c>
      <c r="T38" s="38"/>
      <c r="U38" s="40"/>
      <c r="V38" s="39">
        <v>0</v>
      </c>
      <c r="W38" s="38" t="s">
        <v>33</v>
      </c>
      <c r="X38" s="40">
        <v>45314</v>
      </c>
      <c r="Y38" s="40">
        <v>45323</v>
      </c>
      <c r="Z38" s="39">
        <v>36688956</v>
      </c>
      <c r="AA38" s="39">
        <v>18844138</v>
      </c>
    </row>
    <row r="39" spans="1:27">
      <c r="A39" s="20">
        <v>900098550</v>
      </c>
      <c r="B39" s="20" t="s">
        <v>11</v>
      </c>
      <c r="C39" s="21" t="s">
        <v>12</v>
      </c>
      <c r="D39" s="22">
        <v>1967272</v>
      </c>
      <c r="E39" s="22" t="str">
        <f>+CONCATENATE(C39,D39)</f>
        <v>OSE1967272</v>
      </c>
      <c r="F39" s="22" t="str">
        <f>+CONCATENATE(A39,"_",E39)</f>
        <v>900098550_OSE1967272</v>
      </c>
      <c r="G39" s="27">
        <v>45313</v>
      </c>
      <c r="H39" s="20" t="s">
        <v>25</v>
      </c>
      <c r="I39" s="24">
        <v>89099894</v>
      </c>
      <c r="J39" s="25">
        <v>89099894</v>
      </c>
      <c r="K39" s="20" t="s">
        <v>14</v>
      </c>
      <c r="L39" s="20" t="s">
        <v>15</v>
      </c>
      <c r="M39" s="29" t="s">
        <v>26</v>
      </c>
      <c r="N39" s="41"/>
      <c r="O39" s="38" t="s">
        <v>52</v>
      </c>
      <c r="P39" s="39">
        <v>0</v>
      </c>
      <c r="Q39" s="38"/>
      <c r="R39" s="39">
        <v>0</v>
      </c>
      <c r="S39" s="39">
        <v>0</v>
      </c>
      <c r="T39" s="38"/>
      <c r="U39" s="40"/>
      <c r="V39" s="39">
        <v>0</v>
      </c>
      <c r="W39" s="38" t="s">
        <v>33</v>
      </c>
      <c r="X39" s="40">
        <v>45313</v>
      </c>
      <c r="Y39" s="40">
        <v>45323</v>
      </c>
      <c r="Z39" s="39">
        <v>89099894</v>
      </c>
      <c r="AA39" s="39">
        <v>5961229</v>
      </c>
    </row>
    <row r="40" spans="1:27">
      <c r="A40" s="20">
        <v>900098550</v>
      </c>
      <c r="B40" s="20" t="s">
        <v>11</v>
      </c>
      <c r="C40" s="21" t="s">
        <v>12</v>
      </c>
      <c r="D40" s="22">
        <v>1964930</v>
      </c>
      <c r="E40" s="22" t="str">
        <f>+CONCATENATE(C40,D40)</f>
        <v>OSE1964930</v>
      </c>
      <c r="F40" s="22" t="str">
        <f>+CONCATENATE(A40,"_",E40)</f>
        <v>900098550_OSE1964930</v>
      </c>
      <c r="G40" s="27">
        <v>45313</v>
      </c>
      <c r="H40" s="20" t="s">
        <v>25</v>
      </c>
      <c r="I40" s="24">
        <v>21512981</v>
      </c>
      <c r="J40" s="25">
        <v>21512981</v>
      </c>
      <c r="K40" s="20" t="s">
        <v>14</v>
      </c>
      <c r="L40" s="20" t="s">
        <v>15</v>
      </c>
      <c r="M40" s="29" t="s">
        <v>26</v>
      </c>
      <c r="N40" s="41"/>
      <c r="O40" s="38" t="s">
        <v>52</v>
      </c>
      <c r="P40" s="39">
        <v>18106122</v>
      </c>
      <c r="Q40" s="38">
        <v>1222397529</v>
      </c>
      <c r="R40" s="39">
        <v>0</v>
      </c>
      <c r="S40" s="39">
        <v>0</v>
      </c>
      <c r="T40" s="38"/>
      <c r="U40" s="40"/>
      <c r="V40" s="39">
        <v>0</v>
      </c>
      <c r="W40" s="38" t="s">
        <v>33</v>
      </c>
      <c r="X40" s="40">
        <v>45313</v>
      </c>
      <c r="Y40" s="40">
        <v>45323</v>
      </c>
      <c r="Z40" s="39">
        <v>21512981</v>
      </c>
      <c r="AA40" s="39">
        <v>3406859</v>
      </c>
    </row>
    <row r="41" spans="1:27">
      <c r="A41" s="20">
        <v>900098550</v>
      </c>
      <c r="B41" s="20" t="s">
        <v>11</v>
      </c>
      <c r="C41" s="21" t="s">
        <v>12</v>
      </c>
      <c r="D41" s="22">
        <v>1964874</v>
      </c>
      <c r="E41" s="22" t="str">
        <f>+CONCATENATE(C41,D41)</f>
        <v>OSE1964874</v>
      </c>
      <c r="F41" s="22" t="str">
        <f>+CONCATENATE(A41,"_",E41)</f>
        <v>900098550_OSE1964874</v>
      </c>
      <c r="G41" s="27">
        <v>45311</v>
      </c>
      <c r="H41" s="20" t="s">
        <v>25</v>
      </c>
      <c r="I41" s="24">
        <v>10884477</v>
      </c>
      <c r="J41" s="25">
        <v>10884477</v>
      </c>
      <c r="K41" s="20" t="s">
        <v>14</v>
      </c>
      <c r="L41" s="20" t="s">
        <v>15</v>
      </c>
      <c r="M41" s="29" t="s">
        <v>26</v>
      </c>
      <c r="N41" s="41"/>
      <c r="O41" s="38" t="s">
        <v>52</v>
      </c>
      <c r="P41" s="39">
        <v>7785367</v>
      </c>
      <c r="Q41" s="38">
        <v>1222397525</v>
      </c>
      <c r="R41" s="39">
        <v>0</v>
      </c>
      <c r="S41" s="39">
        <v>0</v>
      </c>
      <c r="T41" s="38"/>
      <c r="U41" s="40"/>
      <c r="V41" s="39">
        <v>0</v>
      </c>
      <c r="W41" s="38" t="s">
        <v>33</v>
      </c>
      <c r="X41" s="40">
        <v>45311</v>
      </c>
      <c r="Y41" s="40">
        <v>45323</v>
      </c>
      <c r="Z41" s="39">
        <v>10884477</v>
      </c>
      <c r="AA41" s="39">
        <v>3099110</v>
      </c>
    </row>
    <row r="42" spans="1:27">
      <c r="A42" s="20">
        <v>900098550</v>
      </c>
      <c r="B42" s="20" t="s">
        <v>11</v>
      </c>
      <c r="C42" s="21" t="s">
        <v>12</v>
      </c>
      <c r="D42" s="22">
        <v>1964336</v>
      </c>
      <c r="E42" s="22" t="str">
        <f>+CONCATENATE(C42,D42)</f>
        <v>OSE1964336</v>
      </c>
      <c r="F42" s="22" t="str">
        <f>+CONCATENATE(A42,"_",E42)</f>
        <v>900098550_OSE1964336</v>
      </c>
      <c r="G42" s="27">
        <v>45310</v>
      </c>
      <c r="H42" s="20" t="s">
        <v>25</v>
      </c>
      <c r="I42" s="24">
        <v>1119226</v>
      </c>
      <c r="J42" s="25">
        <v>1119226</v>
      </c>
      <c r="K42" s="20" t="s">
        <v>14</v>
      </c>
      <c r="L42" s="20" t="s">
        <v>15</v>
      </c>
      <c r="M42" s="29" t="s">
        <v>26</v>
      </c>
      <c r="N42" s="41"/>
      <c r="O42" s="38" t="s">
        <v>52</v>
      </c>
      <c r="P42" s="39">
        <v>372535</v>
      </c>
      <c r="Q42" s="38">
        <v>1222397514</v>
      </c>
      <c r="R42" s="39">
        <v>0</v>
      </c>
      <c r="S42" s="39">
        <v>0</v>
      </c>
      <c r="T42" s="38"/>
      <c r="U42" s="40"/>
      <c r="V42" s="39">
        <v>0</v>
      </c>
      <c r="W42" s="38" t="s">
        <v>33</v>
      </c>
      <c r="X42" s="40">
        <v>45310</v>
      </c>
      <c r="Y42" s="40">
        <v>45323</v>
      </c>
      <c r="Z42" s="39">
        <v>1119226</v>
      </c>
      <c r="AA42" s="39">
        <v>746691</v>
      </c>
    </row>
    <row r="43" spans="1:27">
      <c r="A43" s="20">
        <v>900098550</v>
      </c>
      <c r="B43" s="20" t="s">
        <v>11</v>
      </c>
      <c r="C43" s="21" t="s">
        <v>12</v>
      </c>
      <c r="D43" s="22">
        <v>1942869</v>
      </c>
      <c r="E43" s="22" t="str">
        <f>+CONCATENATE(C43,D43)</f>
        <v>OSE1942869</v>
      </c>
      <c r="F43" s="22" t="str">
        <f>+CONCATENATE(A43,"_",E43)</f>
        <v>900098550_OSE1942869</v>
      </c>
      <c r="G43" s="27">
        <v>45306</v>
      </c>
      <c r="H43" s="20" t="s">
        <v>25</v>
      </c>
      <c r="I43" s="24">
        <v>112315113</v>
      </c>
      <c r="J43" s="25">
        <f>112315113-97777776</f>
        <v>14537337</v>
      </c>
      <c r="K43" s="20" t="s">
        <v>14</v>
      </c>
      <c r="L43" s="20" t="s">
        <v>15</v>
      </c>
      <c r="M43" s="29" t="s">
        <v>26</v>
      </c>
      <c r="N43" s="41"/>
      <c r="O43" s="38" t="s">
        <v>52</v>
      </c>
      <c r="P43" s="39">
        <v>13179862</v>
      </c>
      <c r="Q43" s="38">
        <v>1222397509</v>
      </c>
      <c r="R43" s="39">
        <v>0</v>
      </c>
      <c r="S43" s="39">
        <v>0</v>
      </c>
      <c r="T43" s="38"/>
      <c r="U43" s="40"/>
      <c r="V43" s="39">
        <v>0</v>
      </c>
      <c r="W43" s="38" t="s">
        <v>33</v>
      </c>
      <c r="X43" s="40">
        <v>45306</v>
      </c>
      <c r="Y43" s="40">
        <v>45323</v>
      </c>
      <c r="Z43" s="39">
        <v>112315113</v>
      </c>
      <c r="AA43" s="39">
        <v>99135251</v>
      </c>
    </row>
    <row r="44" spans="1:27">
      <c r="A44" s="20">
        <v>900098550</v>
      </c>
      <c r="B44" s="20" t="s">
        <v>11</v>
      </c>
      <c r="C44" s="21" t="s">
        <v>12</v>
      </c>
      <c r="D44" s="22">
        <v>1942868</v>
      </c>
      <c r="E44" s="22" t="str">
        <f>+CONCATENATE(C44,D44)</f>
        <v>OSE1942868</v>
      </c>
      <c r="F44" s="22" t="str">
        <f>+CONCATENATE(A44,"_",E44)</f>
        <v>900098550_OSE1942868</v>
      </c>
      <c r="G44" s="27">
        <v>45306</v>
      </c>
      <c r="H44" s="20" t="s">
        <v>25</v>
      </c>
      <c r="I44" s="24">
        <v>2271276</v>
      </c>
      <c r="J44" s="25">
        <v>2271276</v>
      </c>
      <c r="K44" s="20" t="s">
        <v>14</v>
      </c>
      <c r="L44" s="20" t="s">
        <v>15</v>
      </c>
      <c r="M44" s="29" t="s">
        <v>26</v>
      </c>
      <c r="N44" s="41"/>
      <c r="O44" s="38" t="s">
        <v>52</v>
      </c>
      <c r="P44" s="39">
        <v>0</v>
      </c>
      <c r="Q44" s="38"/>
      <c r="R44" s="39">
        <v>0</v>
      </c>
      <c r="S44" s="39">
        <v>0</v>
      </c>
      <c r="T44" s="38"/>
      <c r="U44" s="40"/>
      <c r="V44" s="39">
        <v>0</v>
      </c>
      <c r="W44" s="38" t="s">
        <v>33</v>
      </c>
      <c r="X44" s="40">
        <v>45306</v>
      </c>
      <c r="Y44" s="40">
        <v>45323</v>
      </c>
      <c r="Z44" s="39">
        <v>2271276</v>
      </c>
      <c r="AA44" s="39">
        <v>772156</v>
      </c>
    </row>
    <row r="45" spans="1:27">
      <c r="A45" s="20">
        <v>900098550</v>
      </c>
      <c r="B45" s="20" t="s">
        <v>11</v>
      </c>
      <c r="C45" s="21" t="s">
        <v>12</v>
      </c>
      <c r="D45" s="22">
        <v>1942867</v>
      </c>
      <c r="E45" s="22" t="str">
        <f>+CONCATENATE(C45,D45)</f>
        <v>OSE1942867</v>
      </c>
      <c r="F45" s="22" t="str">
        <f>+CONCATENATE(A45,"_",E45)</f>
        <v>900098550_OSE1942867</v>
      </c>
      <c r="G45" s="27">
        <v>45306</v>
      </c>
      <c r="H45" s="20" t="s">
        <v>25</v>
      </c>
      <c r="I45" s="24">
        <v>110806580</v>
      </c>
      <c r="J45" s="25">
        <v>110806580</v>
      </c>
      <c r="K45" s="20" t="s">
        <v>14</v>
      </c>
      <c r="L45" s="20" t="s">
        <v>15</v>
      </c>
      <c r="M45" s="29" t="s">
        <v>26</v>
      </c>
      <c r="N45" s="41"/>
      <c r="O45" s="38" t="s">
        <v>52</v>
      </c>
      <c r="P45" s="39">
        <v>12047671</v>
      </c>
      <c r="Q45" s="38">
        <v>1222397503</v>
      </c>
      <c r="R45" s="39">
        <v>0</v>
      </c>
      <c r="S45" s="39">
        <v>0</v>
      </c>
      <c r="T45" s="38"/>
      <c r="U45" s="40"/>
      <c r="V45" s="39">
        <v>0</v>
      </c>
      <c r="W45" s="38" t="s">
        <v>33</v>
      </c>
      <c r="X45" s="40">
        <v>45306</v>
      </c>
      <c r="Y45" s="40">
        <v>45306</v>
      </c>
      <c r="Z45" s="39">
        <v>110806580</v>
      </c>
      <c r="AA45" s="39">
        <v>98758909</v>
      </c>
    </row>
    <row r="46" spans="1:27">
      <c r="A46" s="20">
        <v>900098550</v>
      </c>
      <c r="B46" s="20" t="s">
        <v>11</v>
      </c>
      <c r="C46" s="21" t="s">
        <v>12</v>
      </c>
      <c r="D46" s="22">
        <v>1937050</v>
      </c>
      <c r="E46" s="22" t="str">
        <f>+CONCATENATE(C46,D46)</f>
        <v>OSE1937050</v>
      </c>
      <c r="F46" s="22" t="str">
        <f>+CONCATENATE(A46,"_",E46)</f>
        <v>900098550_OSE1937050</v>
      </c>
      <c r="G46" s="27">
        <v>45306</v>
      </c>
      <c r="H46" s="20" t="s">
        <v>25</v>
      </c>
      <c r="I46" s="24">
        <v>98650218</v>
      </c>
      <c r="J46" s="25">
        <v>98650218</v>
      </c>
      <c r="K46" s="20" t="s">
        <v>14</v>
      </c>
      <c r="L46" s="20" t="s">
        <v>15</v>
      </c>
      <c r="M46" s="29" t="s">
        <v>26</v>
      </c>
      <c r="N46" s="41"/>
      <c r="O46" s="38" t="s">
        <v>52</v>
      </c>
      <c r="P46" s="39">
        <v>98444706</v>
      </c>
      <c r="Q46" s="38">
        <v>1222387372</v>
      </c>
      <c r="R46" s="39">
        <v>0</v>
      </c>
      <c r="S46" s="39">
        <v>0</v>
      </c>
      <c r="T46" s="38"/>
      <c r="U46" s="40"/>
      <c r="V46" s="39">
        <v>0</v>
      </c>
      <c r="W46" s="38" t="s">
        <v>33</v>
      </c>
      <c r="X46" s="40">
        <v>45306</v>
      </c>
      <c r="Y46" s="40">
        <v>45306</v>
      </c>
      <c r="Z46" s="39">
        <v>98650218</v>
      </c>
      <c r="AA46" s="39">
        <v>205512</v>
      </c>
    </row>
    <row r="47" spans="1:27">
      <c r="A47" s="20">
        <v>900098550</v>
      </c>
      <c r="B47" s="20" t="s">
        <v>11</v>
      </c>
      <c r="C47" s="21" t="s">
        <v>12</v>
      </c>
      <c r="D47" s="22">
        <v>1936961</v>
      </c>
      <c r="E47" s="22" t="str">
        <f>+CONCATENATE(C47,D47)</f>
        <v>OSE1936961</v>
      </c>
      <c r="F47" s="22" t="str">
        <f>+CONCATENATE(A47,"_",E47)</f>
        <v>900098550_OSE1936961</v>
      </c>
      <c r="G47" s="27">
        <v>45306</v>
      </c>
      <c r="H47" s="20" t="s">
        <v>25</v>
      </c>
      <c r="I47" s="24">
        <v>97843626</v>
      </c>
      <c r="J47" s="25">
        <v>97843626</v>
      </c>
      <c r="K47" s="20" t="s">
        <v>14</v>
      </c>
      <c r="L47" s="20" t="s">
        <v>15</v>
      </c>
      <c r="M47" s="29" t="s">
        <v>22</v>
      </c>
      <c r="N47" s="41"/>
      <c r="O47" s="38" t="s">
        <v>52</v>
      </c>
      <c r="P47" s="39">
        <v>97777776</v>
      </c>
      <c r="Q47" s="38">
        <v>1222397501</v>
      </c>
      <c r="R47" s="39">
        <v>0</v>
      </c>
      <c r="S47" s="39">
        <v>0</v>
      </c>
      <c r="T47" s="38"/>
      <c r="U47" s="40"/>
      <c r="V47" s="39">
        <v>0</v>
      </c>
      <c r="W47" s="38" t="s">
        <v>33</v>
      </c>
      <c r="X47" s="40">
        <v>45306</v>
      </c>
      <c r="Y47" s="40">
        <v>45306</v>
      </c>
      <c r="Z47" s="39">
        <v>97843626</v>
      </c>
      <c r="AA47" s="39">
        <v>65850</v>
      </c>
    </row>
    <row r="48" spans="1:27">
      <c r="J48" s="31">
        <f>SUM(J3:J47)</f>
        <v>12456466443</v>
      </c>
    </row>
  </sheetData>
  <autoFilter ref="A2:AA48">
    <sortState ref="A2:AK47">
      <sortCondition ref="W1:W47"/>
    </sortState>
  </autoFilter>
  <conditionalFormatting sqref="D3:F47">
    <cfRule type="duplicateValues" dxfId="81" priority="8"/>
  </conditionalFormatting>
  <conditionalFormatting sqref="D49:F52">
    <cfRule type="duplicateValues" dxfId="80" priority="10"/>
  </conditionalFormatting>
  <conditionalFormatting sqref="D53:F1048576 D2:F48">
    <cfRule type="duplicateValues" dxfId="79" priority="12"/>
  </conditionalFormatting>
  <pageMargins left="0.75" right="0.75" top="1" bottom="1" header="0.5" footer="0.5"/>
  <pageSetup paperSize="9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opLeftCell="A19" zoomScaleNormal="100" workbookViewId="0">
      <selection activeCell="F13" sqref="F13"/>
    </sheetView>
  </sheetViews>
  <sheetFormatPr baseColWidth="10" defaultRowHeight="12.5"/>
  <cols>
    <col min="1" max="1" width="1" style="51" customWidth="1"/>
    <col min="2" max="2" width="10.90625" style="51"/>
    <col min="3" max="3" width="17.54296875" style="51" customWidth="1"/>
    <col min="4" max="4" width="11.54296875" style="51" customWidth="1"/>
    <col min="5" max="8" width="10.90625" style="51"/>
    <col min="9" max="9" width="22.54296875" style="51" customWidth="1"/>
    <col min="10" max="10" width="14" style="51" customWidth="1"/>
    <col min="11" max="11" width="1.7265625" style="51" customWidth="1"/>
    <col min="12" max="12" width="10.90625" style="51"/>
    <col min="13" max="13" width="5.54296875" style="51" bestFit="1" customWidth="1"/>
    <col min="14" max="225" width="10.90625" style="51"/>
    <col min="226" max="226" width="4.453125" style="51" customWidth="1"/>
    <col min="227" max="227" width="10.90625" style="51"/>
    <col min="228" max="228" width="17.54296875" style="51" customWidth="1"/>
    <col min="229" max="229" width="11.54296875" style="51" customWidth="1"/>
    <col min="230" max="233" width="10.90625" style="51"/>
    <col min="234" max="234" width="22.54296875" style="51" customWidth="1"/>
    <col min="235" max="235" width="14" style="51" customWidth="1"/>
    <col min="236" max="236" width="1.7265625" style="51" customWidth="1"/>
    <col min="237" max="481" width="10.90625" style="51"/>
    <col min="482" max="482" width="4.453125" style="51" customWidth="1"/>
    <col min="483" max="483" width="10.90625" style="51"/>
    <col min="484" max="484" width="17.54296875" style="51" customWidth="1"/>
    <col min="485" max="485" width="11.54296875" style="51" customWidth="1"/>
    <col min="486" max="489" width="10.90625" style="51"/>
    <col min="490" max="490" width="22.54296875" style="51" customWidth="1"/>
    <col min="491" max="491" width="14" style="51" customWidth="1"/>
    <col min="492" max="492" width="1.7265625" style="51" customWidth="1"/>
    <col min="493" max="737" width="10.90625" style="51"/>
    <col min="738" max="738" width="4.453125" style="51" customWidth="1"/>
    <col min="739" max="739" width="10.90625" style="51"/>
    <col min="740" max="740" width="17.54296875" style="51" customWidth="1"/>
    <col min="741" max="741" width="11.54296875" style="51" customWidth="1"/>
    <col min="742" max="745" width="10.90625" style="51"/>
    <col min="746" max="746" width="22.54296875" style="51" customWidth="1"/>
    <col min="747" max="747" width="14" style="51" customWidth="1"/>
    <col min="748" max="748" width="1.7265625" style="51" customWidth="1"/>
    <col min="749" max="993" width="10.90625" style="51"/>
    <col min="994" max="994" width="4.453125" style="51" customWidth="1"/>
    <col min="995" max="995" width="10.90625" style="51"/>
    <col min="996" max="996" width="17.54296875" style="51" customWidth="1"/>
    <col min="997" max="997" width="11.54296875" style="51" customWidth="1"/>
    <col min="998" max="1001" width="10.90625" style="51"/>
    <col min="1002" max="1002" width="22.54296875" style="51" customWidth="1"/>
    <col min="1003" max="1003" width="14" style="51" customWidth="1"/>
    <col min="1004" max="1004" width="1.7265625" style="51" customWidth="1"/>
    <col min="1005" max="1249" width="10.90625" style="51"/>
    <col min="1250" max="1250" width="4.453125" style="51" customWidth="1"/>
    <col min="1251" max="1251" width="10.90625" style="51"/>
    <col min="1252" max="1252" width="17.54296875" style="51" customWidth="1"/>
    <col min="1253" max="1253" width="11.54296875" style="51" customWidth="1"/>
    <col min="1254" max="1257" width="10.90625" style="51"/>
    <col min="1258" max="1258" width="22.54296875" style="51" customWidth="1"/>
    <col min="1259" max="1259" width="14" style="51" customWidth="1"/>
    <col min="1260" max="1260" width="1.7265625" style="51" customWidth="1"/>
    <col min="1261" max="1505" width="10.90625" style="51"/>
    <col min="1506" max="1506" width="4.453125" style="51" customWidth="1"/>
    <col min="1507" max="1507" width="10.90625" style="51"/>
    <col min="1508" max="1508" width="17.54296875" style="51" customWidth="1"/>
    <col min="1509" max="1509" width="11.54296875" style="51" customWidth="1"/>
    <col min="1510" max="1513" width="10.90625" style="51"/>
    <col min="1514" max="1514" width="22.54296875" style="51" customWidth="1"/>
    <col min="1515" max="1515" width="14" style="51" customWidth="1"/>
    <col min="1516" max="1516" width="1.7265625" style="51" customWidth="1"/>
    <col min="1517" max="1761" width="10.90625" style="51"/>
    <col min="1762" max="1762" width="4.453125" style="51" customWidth="1"/>
    <col min="1763" max="1763" width="10.90625" style="51"/>
    <col min="1764" max="1764" width="17.54296875" style="51" customWidth="1"/>
    <col min="1765" max="1765" width="11.54296875" style="51" customWidth="1"/>
    <col min="1766" max="1769" width="10.90625" style="51"/>
    <col min="1770" max="1770" width="22.54296875" style="51" customWidth="1"/>
    <col min="1771" max="1771" width="14" style="51" customWidth="1"/>
    <col min="1772" max="1772" width="1.7265625" style="51" customWidth="1"/>
    <col min="1773" max="2017" width="10.90625" style="51"/>
    <col min="2018" max="2018" width="4.453125" style="51" customWidth="1"/>
    <col min="2019" max="2019" width="10.90625" style="51"/>
    <col min="2020" max="2020" width="17.54296875" style="51" customWidth="1"/>
    <col min="2021" max="2021" width="11.54296875" style="51" customWidth="1"/>
    <col min="2022" max="2025" width="10.90625" style="51"/>
    <col min="2026" max="2026" width="22.54296875" style="51" customWidth="1"/>
    <col min="2027" max="2027" width="14" style="51" customWidth="1"/>
    <col min="2028" max="2028" width="1.7265625" style="51" customWidth="1"/>
    <col min="2029" max="2273" width="10.90625" style="51"/>
    <col min="2274" max="2274" width="4.453125" style="51" customWidth="1"/>
    <col min="2275" max="2275" width="10.90625" style="51"/>
    <col min="2276" max="2276" width="17.54296875" style="51" customWidth="1"/>
    <col min="2277" max="2277" width="11.54296875" style="51" customWidth="1"/>
    <col min="2278" max="2281" width="10.90625" style="51"/>
    <col min="2282" max="2282" width="22.54296875" style="51" customWidth="1"/>
    <col min="2283" max="2283" width="14" style="51" customWidth="1"/>
    <col min="2284" max="2284" width="1.7265625" style="51" customWidth="1"/>
    <col min="2285" max="2529" width="10.90625" style="51"/>
    <col min="2530" max="2530" width="4.453125" style="51" customWidth="1"/>
    <col min="2531" max="2531" width="10.90625" style="51"/>
    <col min="2532" max="2532" width="17.54296875" style="51" customWidth="1"/>
    <col min="2533" max="2533" width="11.54296875" style="51" customWidth="1"/>
    <col min="2534" max="2537" width="10.90625" style="51"/>
    <col min="2538" max="2538" width="22.54296875" style="51" customWidth="1"/>
    <col min="2539" max="2539" width="14" style="51" customWidth="1"/>
    <col min="2540" max="2540" width="1.7265625" style="51" customWidth="1"/>
    <col min="2541" max="2785" width="10.90625" style="51"/>
    <col min="2786" max="2786" width="4.453125" style="51" customWidth="1"/>
    <col min="2787" max="2787" width="10.90625" style="51"/>
    <col min="2788" max="2788" width="17.54296875" style="51" customWidth="1"/>
    <col min="2789" max="2789" width="11.54296875" style="51" customWidth="1"/>
    <col min="2790" max="2793" width="10.90625" style="51"/>
    <col min="2794" max="2794" width="22.54296875" style="51" customWidth="1"/>
    <col min="2795" max="2795" width="14" style="51" customWidth="1"/>
    <col min="2796" max="2796" width="1.7265625" style="51" customWidth="1"/>
    <col min="2797" max="3041" width="10.90625" style="51"/>
    <col min="3042" max="3042" width="4.453125" style="51" customWidth="1"/>
    <col min="3043" max="3043" width="10.90625" style="51"/>
    <col min="3044" max="3044" width="17.54296875" style="51" customWidth="1"/>
    <col min="3045" max="3045" width="11.54296875" style="51" customWidth="1"/>
    <col min="3046" max="3049" width="10.90625" style="51"/>
    <col min="3050" max="3050" width="22.54296875" style="51" customWidth="1"/>
    <col min="3051" max="3051" width="14" style="51" customWidth="1"/>
    <col min="3052" max="3052" width="1.7265625" style="51" customWidth="1"/>
    <col min="3053" max="3297" width="10.90625" style="51"/>
    <col min="3298" max="3298" width="4.453125" style="51" customWidth="1"/>
    <col min="3299" max="3299" width="10.90625" style="51"/>
    <col min="3300" max="3300" width="17.54296875" style="51" customWidth="1"/>
    <col min="3301" max="3301" width="11.54296875" style="51" customWidth="1"/>
    <col min="3302" max="3305" width="10.90625" style="51"/>
    <col min="3306" max="3306" width="22.54296875" style="51" customWidth="1"/>
    <col min="3307" max="3307" width="14" style="51" customWidth="1"/>
    <col min="3308" max="3308" width="1.7265625" style="51" customWidth="1"/>
    <col min="3309" max="3553" width="10.90625" style="51"/>
    <col min="3554" max="3554" width="4.453125" style="51" customWidth="1"/>
    <col min="3555" max="3555" width="10.90625" style="51"/>
    <col min="3556" max="3556" width="17.54296875" style="51" customWidth="1"/>
    <col min="3557" max="3557" width="11.54296875" style="51" customWidth="1"/>
    <col min="3558" max="3561" width="10.90625" style="51"/>
    <col min="3562" max="3562" width="22.54296875" style="51" customWidth="1"/>
    <col min="3563" max="3563" width="14" style="51" customWidth="1"/>
    <col min="3564" max="3564" width="1.7265625" style="51" customWidth="1"/>
    <col min="3565" max="3809" width="10.90625" style="51"/>
    <col min="3810" max="3810" width="4.453125" style="51" customWidth="1"/>
    <col min="3811" max="3811" width="10.90625" style="51"/>
    <col min="3812" max="3812" width="17.54296875" style="51" customWidth="1"/>
    <col min="3813" max="3813" width="11.54296875" style="51" customWidth="1"/>
    <col min="3814" max="3817" width="10.90625" style="51"/>
    <col min="3818" max="3818" width="22.54296875" style="51" customWidth="1"/>
    <col min="3819" max="3819" width="14" style="51" customWidth="1"/>
    <col min="3820" max="3820" width="1.7265625" style="51" customWidth="1"/>
    <col min="3821" max="4065" width="10.90625" style="51"/>
    <col min="4066" max="4066" width="4.453125" style="51" customWidth="1"/>
    <col min="4067" max="4067" width="10.90625" style="51"/>
    <col min="4068" max="4068" width="17.54296875" style="51" customWidth="1"/>
    <col min="4069" max="4069" width="11.54296875" style="51" customWidth="1"/>
    <col min="4070" max="4073" width="10.90625" style="51"/>
    <col min="4074" max="4074" width="22.54296875" style="51" customWidth="1"/>
    <col min="4075" max="4075" width="14" style="51" customWidth="1"/>
    <col min="4076" max="4076" width="1.7265625" style="51" customWidth="1"/>
    <col min="4077" max="4321" width="10.90625" style="51"/>
    <col min="4322" max="4322" width="4.453125" style="51" customWidth="1"/>
    <col min="4323" max="4323" width="10.90625" style="51"/>
    <col min="4324" max="4324" width="17.54296875" style="51" customWidth="1"/>
    <col min="4325" max="4325" width="11.54296875" style="51" customWidth="1"/>
    <col min="4326" max="4329" width="10.90625" style="51"/>
    <col min="4330" max="4330" width="22.54296875" style="51" customWidth="1"/>
    <col min="4331" max="4331" width="14" style="51" customWidth="1"/>
    <col min="4332" max="4332" width="1.7265625" style="51" customWidth="1"/>
    <col min="4333" max="4577" width="10.90625" style="51"/>
    <col min="4578" max="4578" width="4.453125" style="51" customWidth="1"/>
    <col min="4579" max="4579" width="10.90625" style="51"/>
    <col min="4580" max="4580" width="17.54296875" style="51" customWidth="1"/>
    <col min="4581" max="4581" width="11.54296875" style="51" customWidth="1"/>
    <col min="4582" max="4585" width="10.90625" style="51"/>
    <col min="4586" max="4586" width="22.54296875" style="51" customWidth="1"/>
    <col min="4587" max="4587" width="14" style="51" customWidth="1"/>
    <col min="4588" max="4588" width="1.7265625" style="51" customWidth="1"/>
    <col min="4589" max="4833" width="10.90625" style="51"/>
    <col min="4834" max="4834" width="4.453125" style="51" customWidth="1"/>
    <col min="4835" max="4835" width="10.90625" style="51"/>
    <col min="4836" max="4836" width="17.54296875" style="51" customWidth="1"/>
    <col min="4837" max="4837" width="11.54296875" style="51" customWidth="1"/>
    <col min="4838" max="4841" width="10.90625" style="51"/>
    <col min="4842" max="4842" width="22.54296875" style="51" customWidth="1"/>
    <col min="4843" max="4843" width="14" style="51" customWidth="1"/>
    <col min="4844" max="4844" width="1.7265625" style="51" customWidth="1"/>
    <col min="4845" max="5089" width="10.90625" style="51"/>
    <col min="5090" max="5090" width="4.453125" style="51" customWidth="1"/>
    <col min="5091" max="5091" width="10.90625" style="51"/>
    <col min="5092" max="5092" width="17.54296875" style="51" customWidth="1"/>
    <col min="5093" max="5093" width="11.54296875" style="51" customWidth="1"/>
    <col min="5094" max="5097" width="10.90625" style="51"/>
    <col min="5098" max="5098" width="22.54296875" style="51" customWidth="1"/>
    <col min="5099" max="5099" width="14" style="51" customWidth="1"/>
    <col min="5100" max="5100" width="1.7265625" style="51" customWidth="1"/>
    <col min="5101" max="5345" width="10.90625" style="51"/>
    <col min="5346" max="5346" width="4.453125" style="51" customWidth="1"/>
    <col min="5347" max="5347" width="10.90625" style="51"/>
    <col min="5348" max="5348" width="17.54296875" style="51" customWidth="1"/>
    <col min="5349" max="5349" width="11.54296875" style="51" customWidth="1"/>
    <col min="5350" max="5353" width="10.90625" style="51"/>
    <col min="5354" max="5354" width="22.54296875" style="51" customWidth="1"/>
    <col min="5355" max="5355" width="14" style="51" customWidth="1"/>
    <col min="5356" max="5356" width="1.7265625" style="51" customWidth="1"/>
    <col min="5357" max="5601" width="10.90625" style="51"/>
    <col min="5602" max="5602" width="4.453125" style="51" customWidth="1"/>
    <col min="5603" max="5603" width="10.90625" style="51"/>
    <col min="5604" max="5604" width="17.54296875" style="51" customWidth="1"/>
    <col min="5605" max="5605" width="11.54296875" style="51" customWidth="1"/>
    <col min="5606" max="5609" width="10.90625" style="51"/>
    <col min="5610" max="5610" width="22.54296875" style="51" customWidth="1"/>
    <col min="5611" max="5611" width="14" style="51" customWidth="1"/>
    <col min="5612" max="5612" width="1.7265625" style="51" customWidth="1"/>
    <col min="5613" max="5857" width="10.90625" style="51"/>
    <col min="5858" max="5858" width="4.453125" style="51" customWidth="1"/>
    <col min="5859" max="5859" width="10.90625" style="51"/>
    <col min="5860" max="5860" width="17.54296875" style="51" customWidth="1"/>
    <col min="5861" max="5861" width="11.54296875" style="51" customWidth="1"/>
    <col min="5862" max="5865" width="10.90625" style="51"/>
    <col min="5866" max="5866" width="22.54296875" style="51" customWidth="1"/>
    <col min="5867" max="5867" width="14" style="51" customWidth="1"/>
    <col min="5868" max="5868" width="1.7265625" style="51" customWidth="1"/>
    <col min="5869" max="6113" width="10.90625" style="51"/>
    <col min="6114" max="6114" width="4.453125" style="51" customWidth="1"/>
    <col min="6115" max="6115" width="10.90625" style="51"/>
    <col min="6116" max="6116" width="17.54296875" style="51" customWidth="1"/>
    <col min="6117" max="6117" width="11.54296875" style="51" customWidth="1"/>
    <col min="6118" max="6121" width="10.90625" style="51"/>
    <col min="6122" max="6122" width="22.54296875" style="51" customWidth="1"/>
    <col min="6123" max="6123" width="14" style="51" customWidth="1"/>
    <col min="6124" max="6124" width="1.7265625" style="51" customWidth="1"/>
    <col min="6125" max="6369" width="10.90625" style="51"/>
    <col min="6370" max="6370" width="4.453125" style="51" customWidth="1"/>
    <col min="6371" max="6371" width="10.90625" style="51"/>
    <col min="6372" max="6372" width="17.54296875" style="51" customWidth="1"/>
    <col min="6373" max="6373" width="11.54296875" style="51" customWidth="1"/>
    <col min="6374" max="6377" width="10.90625" style="51"/>
    <col min="6378" max="6378" width="22.54296875" style="51" customWidth="1"/>
    <col min="6379" max="6379" width="14" style="51" customWidth="1"/>
    <col min="6380" max="6380" width="1.7265625" style="51" customWidth="1"/>
    <col min="6381" max="6625" width="10.90625" style="51"/>
    <col min="6626" max="6626" width="4.453125" style="51" customWidth="1"/>
    <col min="6627" max="6627" width="10.90625" style="51"/>
    <col min="6628" max="6628" width="17.54296875" style="51" customWidth="1"/>
    <col min="6629" max="6629" width="11.54296875" style="51" customWidth="1"/>
    <col min="6630" max="6633" width="10.90625" style="51"/>
    <col min="6634" max="6634" width="22.54296875" style="51" customWidth="1"/>
    <col min="6635" max="6635" width="14" style="51" customWidth="1"/>
    <col min="6636" max="6636" width="1.7265625" style="51" customWidth="1"/>
    <col min="6637" max="6881" width="10.90625" style="51"/>
    <col min="6882" max="6882" width="4.453125" style="51" customWidth="1"/>
    <col min="6883" max="6883" width="10.90625" style="51"/>
    <col min="6884" max="6884" width="17.54296875" style="51" customWidth="1"/>
    <col min="6885" max="6885" width="11.54296875" style="51" customWidth="1"/>
    <col min="6886" max="6889" width="10.90625" style="51"/>
    <col min="6890" max="6890" width="22.54296875" style="51" customWidth="1"/>
    <col min="6891" max="6891" width="14" style="51" customWidth="1"/>
    <col min="6892" max="6892" width="1.7265625" style="51" customWidth="1"/>
    <col min="6893" max="7137" width="10.90625" style="51"/>
    <col min="7138" max="7138" width="4.453125" style="51" customWidth="1"/>
    <col min="7139" max="7139" width="10.90625" style="51"/>
    <col min="7140" max="7140" width="17.54296875" style="51" customWidth="1"/>
    <col min="7141" max="7141" width="11.54296875" style="51" customWidth="1"/>
    <col min="7142" max="7145" width="10.90625" style="51"/>
    <col min="7146" max="7146" width="22.54296875" style="51" customWidth="1"/>
    <col min="7147" max="7147" width="14" style="51" customWidth="1"/>
    <col min="7148" max="7148" width="1.7265625" style="51" customWidth="1"/>
    <col min="7149" max="7393" width="10.90625" style="51"/>
    <col min="7394" max="7394" width="4.453125" style="51" customWidth="1"/>
    <col min="7395" max="7395" width="10.90625" style="51"/>
    <col min="7396" max="7396" width="17.54296875" style="51" customWidth="1"/>
    <col min="7397" max="7397" width="11.54296875" style="51" customWidth="1"/>
    <col min="7398" max="7401" width="10.90625" style="51"/>
    <col min="7402" max="7402" width="22.54296875" style="51" customWidth="1"/>
    <col min="7403" max="7403" width="14" style="51" customWidth="1"/>
    <col min="7404" max="7404" width="1.7265625" style="51" customWidth="1"/>
    <col min="7405" max="7649" width="10.90625" style="51"/>
    <col min="7650" max="7650" width="4.453125" style="51" customWidth="1"/>
    <col min="7651" max="7651" width="10.90625" style="51"/>
    <col min="7652" max="7652" width="17.54296875" style="51" customWidth="1"/>
    <col min="7653" max="7653" width="11.54296875" style="51" customWidth="1"/>
    <col min="7654" max="7657" width="10.90625" style="51"/>
    <col min="7658" max="7658" width="22.54296875" style="51" customWidth="1"/>
    <col min="7659" max="7659" width="14" style="51" customWidth="1"/>
    <col min="7660" max="7660" width="1.7265625" style="51" customWidth="1"/>
    <col min="7661" max="7905" width="10.90625" style="51"/>
    <col min="7906" max="7906" width="4.453125" style="51" customWidth="1"/>
    <col min="7907" max="7907" width="10.90625" style="51"/>
    <col min="7908" max="7908" width="17.54296875" style="51" customWidth="1"/>
    <col min="7909" max="7909" width="11.54296875" style="51" customWidth="1"/>
    <col min="7910" max="7913" width="10.90625" style="51"/>
    <col min="7914" max="7914" width="22.54296875" style="51" customWidth="1"/>
    <col min="7915" max="7915" width="14" style="51" customWidth="1"/>
    <col min="7916" max="7916" width="1.7265625" style="51" customWidth="1"/>
    <col min="7917" max="8161" width="10.90625" style="51"/>
    <col min="8162" max="8162" width="4.453125" style="51" customWidth="1"/>
    <col min="8163" max="8163" width="10.90625" style="51"/>
    <col min="8164" max="8164" width="17.54296875" style="51" customWidth="1"/>
    <col min="8165" max="8165" width="11.54296875" style="51" customWidth="1"/>
    <col min="8166" max="8169" width="10.90625" style="51"/>
    <col min="8170" max="8170" width="22.54296875" style="51" customWidth="1"/>
    <col min="8171" max="8171" width="14" style="51" customWidth="1"/>
    <col min="8172" max="8172" width="1.7265625" style="51" customWidth="1"/>
    <col min="8173" max="8417" width="10.90625" style="51"/>
    <col min="8418" max="8418" width="4.453125" style="51" customWidth="1"/>
    <col min="8419" max="8419" width="10.90625" style="51"/>
    <col min="8420" max="8420" width="17.54296875" style="51" customWidth="1"/>
    <col min="8421" max="8421" width="11.54296875" style="51" customWidth="1"/>
    <col min="8422" max="8425" width="10.90625" style="51"/>
    <col min="8426" max="8426" width="22.54296875" style="51" customWidth="1"/>
    <col min="8427" max="8427" width="14" style="51" customWidth="1"/>
    <col min="8428" max="8428" width="1.7265625" style="51" customWidth="1"/>
    <col min="8429" max="8673" width="10.90625" style="51"/>
    <col min="8674" max="8674" width="4.453125" style="51" customWidth="1"/>
    <col min="8675" max="8675" width="10.90625" style="51"/>
    <col min="8676" max="8676" width="17.54296875" style="51" customWidth="1"/>
    <col min="8677" max="8677" width="11.54296875" style="51" customWidth="1"/>
    <col min="8678" max="8681" width="10.90625" style="51"/>
    <col min="8682" max="8682" width="22.54296875" style="51" customWidth="1"/>
    <col min="8683" max="8683" width="14" style="51" customWidth="1"/>
    <col min="8684" max="8684" width="1.7265625" style="51" customWidth="1"/>
    <col min="8685" max="8929" width="10.90625" style="51"/>
    <col min="8930" max="8930" width="4.453125" style="51" customWidth="1"/>
    <col min="8931" max="8931" width="10.90625" style="51"/>
    <col min="8932" max="8932" width="17.54296875" style="51" customWidth="1"/>
    <col min="8933" max="8933" width="11.54296875" style="51" customWidth="1"/>
    <col min="8934" max="8937" width="10.90625" style="51"/>
    <col min="8938" max="8938" width="22.54296875" style="51" customWidth="1"/>
    <col min="8939" max="8939" width="14" style="51" customWidth="1"/>
    <col min="8940" max="8940" width="1.7265625" style="51" customWidth="1"/>
    <col min="8941" max="9185" width="10.90625" style="51"/>
    <col min="9186" max="9186" width="4.453125" style="51" customWidth="1"/>
    <col min="9187" max="9187" width="10.90625" style="51"/>
    <col min="9188" max="9188" width="17.54296875" style="51" customWidth="1"/>
    <col min="9189" max="9189" width="11.54296875" style="51" customWidth="1"/>
    <col min="9190" max="9193" width="10.90625" style="51"/>
    <col min="9194" max="9194" width="22.54296875" style="51" customWidth="1"/>
    <col min="9195" max="9195" width="14" style="51" customWidth="1"/>
    <col min="9196" max="9196" width="1.7265625" style="51" customWidth="1"/>
    <col min="9197" max="9441" width="10.90625" style="51"/>
    <col min="9442" max="9442" width="4.453125" style="51" customWidth="1"/>
    <col min="9443" max="9443" width="10.90625" style="51"/>
    <col min="9444" max="9444" width="17.54296875" style="51" customWidth="1"/>
    <col min="9445" max="9445" width="11.54296875" style="51" customWidth="1"/>
    <col min="9446" max="9449" width="10.90625" style="51"/>
    <col min="9450" max="9450" width="22.54296875" style="51" customWidth="1"/>
    <col min="9451" max="9451" width="14" style="51" customWidth="1"/>
    <col min="9452" max="9452" width="1.7265625" style="51" customWidth="1"/>
    <col min="9453" max="9697" width="10.90625" style="51"/>
    <col min="9698" max="9698" width="4.453125" style="51" customWidth="1"/>
    <col min="9699" max="9699" width="10.90625" style="51"/>
    <col min="9700" max="9700" width="17.54296875" style="51" customWidth="1"/>
    <col min="9701" max="9701" width="11.54296875" style="51" customWidth="1"/>
    <col min="9702" max="9705" width="10.90625" style="51"/>
    <col min="9706" max="9706" width="22.54296875" style="51" customWidth="1"/>
    <col min="9707" max="9707" width="14" style="51" customWidth="1"/>
    <col min="9708" max="9708" width="1.7265625" style="51" customWidth="1"/>
    <col min="9709" max="9953" width="10.90625" style="51"/>
    <col min="9954" max="9954" width="4.453125" style="51" customWidth="1"/>
    <col min="9955" max="9955" width="10.90625" style="51"/>
    <col min="9956" max="9956" width="17.54296875" style="51" customWidth="1"/>
    <col min="9957" max="9957" width="11.54296875" style="51" customWidth="1"/>
    <col min="9958" max="9961" width="10.90625" style="51"/>
    <col min="9962" max="9962" width="22.54296875" style="51" customWidth="1"/>
    <col min="9963" max="9963" width="14" style="51" customWidth="1"/>
    <col min="9964" max="9964" width="1.7265625" style="51" customWidth="1"/>
    <col min="9965" max="10209" width="10.90625" style="51"/>
    <col min="10210" max="10210" width="4.453125" style="51" customWidth="1"/>
    <col min="10211" max="10211" width="10.90625" style="51"/>
    <col min="10212" max="10212" width="17.54296875" style="51" customWidth="1"/>
    <col min="10213" max="10213" width="11.54296875" style="51" customWidth="1"/>
    <col min="10214" max="10217" width="10.90625" style="51"/>
    <col min="10218" max="10218" width="22.54296875" style="51" customWidth="1"/>
    <col min="10219" max="10219" width="14" style="51" customWidth="1"/>
    <col min="10220" max="10220" width="1.7265625" style="51" customWidth="1"/>
    <col min="10221" max="10465" width="10.90625" style="51"/>
    <col min="10466" max="10466" width="4.453125" style="51" customWidth="1"/>
    <col min="10467" max="10467" width="10.90625" style="51"/>
    <col min="10468" max="10468" width="17.54296875" style="51" customWidth="1"/>
    <col min="10469" max="10469" width="11.54296875" style="51" customWidth="1"/>
    <col min="10470" max="10473" width="10.90625" style="51"/>
    <col min="10474" max="10474" width="22.54296875" style="51" customWidth="1"/>
    <col min="10475" max="10475" width="14" style="51" customWidth="1"/>
    <col min="10476" max="10476" width="1.7265625" style="51" customWidth="1"/>
    <col min="10477" max="10721" width="10.90625" style="51"/>
    <col min="10722" max="10722" width="4.453125" style="51" customWidth="1"/>
    <col min="10723" max="10723" width="10.90625" style="51"/>
    <col min="10724" max="10724" width="17.54296875" style="51" customWidth="1"/>
    <col min="10725" max="10725" width="11.54296875" style="51" customWidth="1"/>
    <col min="10726" max="10729" width="10.90625" style="51"/>
    <col min="10730" max="10730" width="22.54296875" style="51" customWidth="1"/>
    <col min="10731" max="10731" width="14" style="51" customWidth="1"/>
    <col min="10732" max="10732" width="1.7265625" style="51" customWidth="1"/>
    <col min="10733" max="10977" width="10.90625" style="51"/>
    <col min="10978" max="10978" width="4.453125" style="51" customWidth="1"/>
    <col min="10979" max="10979" width="10.90625" style="51"/>
    <col min="10980" max="10980" width="17.54296875" style="51" customWidth="1"/>
    <col min="10981" max="10981" width="11.54296875" style="51" customWidth="1"/>
    <col min="10982" max="10985" width="10.90625" style="51"/>
    <col min="10986" max="10986" width="22.54296875" style="51" customWidth="1"/>
    <col min="10987" max="10987" width="14" style="51" customWidth="1"/>
    <col min="10988" max="10988" width="1.7265625" style="51" customWidth="1"/>
    <col min="10989" max="11233" width="10.90625" style="51"/>
    <col min="11234" max="11234" width="4.453125" style="51" customWidth="1"/>
    <col min="11235" max="11235" width="10.90625" style="51"/>
    <col min="11236" max="11236" width="17.54296875" style="51" customWidth="1"/>
    <col min="11237" max="11237" width="11.54296875" style="51" customWidth="1"/>
    <col min="11238" max="11241" width="10.90625" style="51"/>
    <col min="11242" max="11242" width="22.54296875" style="51" customWidth="1"/>
    <col min="11243" max="11243" width="14" style="51" customWidth="1"/>
    <col min="11244" max="11244" width="1.7265625" style="51" customWidth="1"/>
    <col min="11245" max="11489" width="10.90625" style="51"/>
    <col min="11490" max="11490" width="4.453125" style="51" customWidth="1"/>
    <col min="11491" max="11491" width="10.90625" style="51"/>
    <col min="11492" max="11492" width="17.54296875" style="51" customWidth="1"/>
    <col min="11493" max="11493" width="11.54296875" style="51" customWidth="1"/>
    <col min="11494" max="11497" width="10.90625" style="51"/>
    <col min="11498" max="11498" width="22.54296875" style="51" customWidth="1"/>
    <col min="11499" max="11499" width="14" style="51" customWidth="1"/>
    <col min="11500" max="11500" width="1.7265625" style="51" customWidth="1"/>
    <col min="11501" max="11745" width="10.90625" style="51"/>
    <col min="11746" max="11746" width="4.453125" style="51" customWidth="1"/>
    <col min="11747" max="11747" width="10.90625" style="51"/>
    <col min="11748" max="11748" width="17.54296875" style="51" customWidth="1"/>
    <col min="11749" max="11749" width="11.54296875" style="51" customWidth="1"/>
    <col min="11750" max="11753" width="10.90625" style="51"/>
    <col min="11754" max="11754" width="22.54296875" style="51" customWidth="1"/>
    <col min="11755" max="11755" width="14" style="51" customWidth="1"/>
    <col min="11756" max="11756" width="1.7265625" style="51" customWidth="1"/>
    <col min="11757" max="12001" width="10.90625" style="51"/>
    <col min="12002" max="12002" width="4.453125" style="51" customWidth="1"/>
    <col min="12003" max="12003" width="10.90625" style="51"/>
    <col min="12004" max="12004" width="17.54296875" style="51" customWidth="1"/>
    <col min="12005" max="12005" width="11.54296875" style="51" customWidth="1"/>
    <col min="12006" max="12009" width="10.90625" style="51"/>
    <col min="12010" max="12010" width="22.54296875" style="51" customWidth="1"/>
    <col min="12011" max="12011" width="14" style="51" customWidth="1"/>
    <col min="12012" max="12012" width="1.7265625" style="51" customWidth="1"/>
    <col min="12013" max="12257" width="10.90625" style="51"/>
    <col min="12258" max="12258" width="4.453125" style="51" customWidth="1"/>
    <col min="12259" max="12259" width="10.90625" style="51"/>
    <col min="12260" max="12260" width="17.54296875" style="51" customWidth="1"/>
    <col min="12261" max="12261" width="11.54296875" style="51" customWidth="1"/>
    <col min="12262" max="12265" width="10.90625" style="51"/>
    <col min="12266" max="12266" width="22.54296875" style="51" customWidth="1"/>
    <col min="12267" max="12267" width="14" style="51" customWidth="1"/>
    <col min="12268" max="12268" width="1.7265625" style="51" customWidth="1"/>
    <col min="12269" max="12513" width="10.90625" style="51"/>
    <col min="12514" max="12514" width="4.453125" style="51" customWidth="1"/>
    <col min="12515" max="12515" width="10.90625" style="51"/>
    <col min="12516" max="12516" width="17.54296875" style="51" customWidth="1"/>
    <col min="12517" max="12517" width="11.54296875" style="51" customWidth="1"/>
    <col min="12518" max="12521" width="10.90625" style="51"/>
    <col min="12522" max="12522" width="22.54296875" style="51" customWidth="1"/>
    <col min="12523" max="12523" width="14" style="51" customWidth="1"/>
    <col min="12524" max="12524" width="1.7265625" style="51" customWidth="1"/>
    <col min="12525" max="12769" width="10.90625" style="51"/>
    <col min="12770" max="12770" width="4.453125" style="51" customWidth="1"/>
    <col min="12771" max="12771" width="10.90625" style="51"/>
    <col min="12772" max="12772" width="17.54296875" style="51" customWidth="1"/>
    <col min="12773" max="12773" width="11.54296875" style="51" customWidth="1"/>
    <col min="12774" max="12777" width="10.90625" style="51"/>
    <col min="12778" max="12778" width="22.54296875" style="51" customWidth="1"/>
    <col min="12779" max="12779" width="14" style="51" customWidth="1"/>
    <col min="12780" max="12780" width="1.7265625" style="51" customWidth="1"/>
    <col min="12781" max="13025" width="10.90625" style="51"/>
    <col min="13026" max="13026" width="4.453125" style="51" customWidth="1"/>
    <col min="13027" max="13027" width="10.90625" style="51"/>
    <col min="13028" max="13028" width="17.54296875" style="51" customWidth="1"/>
    <col min="13029" max="13029" width="11.54296875" style="51" customWidth="1"/>
    <col min="13030" max="13033" width="10.90625" style="51"/>
    <col min="13034" max="13034" width="22.54296875" style="51" customWidth="1"/>
    <col min="13035" max="13035" width="14" style="51" customWidth="1"/>
    <col min="13036" max="13036" width="1.7265625" style="51" customWidth="1"/>
    <col min="13037" max="13281" width="10.90625" style="51"/>
    <col min="13282" max="13282" width="4.453125" style="51" customWidth="1"/>
    <col min="13283" max="13283" width="10.90625" style="51"/>
    <col min="13284" max="13284" width="17.54296875" style="51" customWidth="1"/>
    <col min="13285" max="13285" width="11.54296875" style="51" customWidth="1"/>
    <col min="13286" max="13289" width="10.90625" style="51"/>
    <col min="13290" max="13290" width="22.54296875" style="51" customWidth="1"/>
    <col min="13291" max="13291" width="14" style="51" customWidth="1"/>
    <col min="13292" max="13292" width="1.7265625" style="51" customWidth="1"/>
    <col min="13293" max="13537" width="10.90625" style="51"/>
    <col min="13538" max="13538" width="4.453125" style="51" customWidth="1"/>
    <col min="13539" max="13539" width="10.90625" style="51"/>
    <col min="13540" max="13540" width="17.54296875" style="51" customWidth="1"/>
    <col min="13541" max="13541" width="11.54296875" style="51" customWidth="1"/>
    <col min="13542" max="13545" width="10.90625" style="51"/>
    <col min="13546" max="13546" width="22.54296875" style="51" customWidth="1"/>
    <col min="13547" max="13547" width="14" style="51" customWidth="1"/>
    <col min="13548" max="13548" width="1.7265625" style="51" customWidth="1"/>
    <col min="13549" max="13793" width="10.90625" style="51"/>
    <col min="13794" max="13794" width="4.453125" style="51" customWidth="1"/>
    <col min="13795" max="13795" width="10.90625" style="51"/>
    <col min="13796" max="13796" width="17.54296875" style="51" customWidth="1"/>
    <col min="13797" max="13797" width="11.54296875" style="51" customWidth="1"/>
    <col min="13798" max="13801" width="10.90625" style="51"/>
    <col min="13802" max="13802" width="22.54296875" style="51" customWidth="1"/>
    <col min="13803" max="13803" width="14" style="51" customWidth="1"/>
    <col min="13804" max="13804" width="1.7265625" style="51" customWidth="1"/>
    <col min="13805" max="14049" width="10.90625" style="51"/>
    <col min="14050" max="14050" width="4.453125" style="51" customWidth="1"/>
    <col min="14051" max="14051" width="10.90625" style="51"/>
    <col min="14052" max="14052" width="17.54296875" style="51" customWidth="1"/>
    <col min="14053" max="14053" width="11.54296875" style="51" customWidth="1"/>
    <col min="14054" max="14057" width="10.90625" style="51"/>
    <col min="14058" max="14058" width="22.54296875" style="51" customWidth="1"/>
    <col min="14059" max="14059" width="14" style="51" customWidth="1"/>
    <col min="14060" max="14060" width="1.7265625" style="51" customWidth="1"/>
    <col min="14061" max="14305" width="10.90625" style="51"/>
    <col min="14306" max="14306" width="4.453125" style="51" customWidth="1"/>
    <col min="14307" max="14307" width="10.90625" style="51"/>
    <col min="14308" max="14308" width="17.54296875" style="51" customWidth="1"/>
    <col min="14309" max="14309" width="11.54296875" style="51" customWidth="1"/>
    <col min="14310" max="14313" width="10.90625" style="51"/>
    <col min="14314" max="14314" width="22.54296875" style="51" customWidth="1"/>
    <col min="14315" max="14315" width="14" style="51" customWidth="1"/>
    <col min="14316" max="14316" width="1.7265625" style="51" customWidth="1"/>
    <col min="14317" max="14561" width="10.90625" style="51"/>
    <col min="14562" max="14562" width="4.453125" style="51" customWidth="1"/>
    <col min="14563" max="14563" width="10.90625" style="51"/>
    <col min="14564" max="14564" width="17.54296875" style="51" customWidth="1"/>
    <col min="14565" max="14565" width="11.54296875" style="51" customWidth="1"/>
    <col min="14566" max="14569" width="10.90625" style="51"/>
    <col min="14570" max="14570" width="22.54296875" style="51" customWidth="1"/>
    <col min="14571" max="14571" width="14" style="51" customWidth="1"/>
    <col min="14572" max="14572" width="1.7265625" style="51" customWidth="1"/>
    <col min="14573" max="14817" width="10.90625" style="51"/>
    <col min="14818" max="14818" width="4.453125" style="51" customWidth="1"/>
    <col min="14819" max="14819" width="10.90625" style="51"/>
    <col min="14820" max="14820" width="17.54296875" style="51" customWidth="1"/>
    <col min="14821" max="14821" width="11.54296875" style="51" customWidth="1"/>
    <col min="14822" max="14825" width="10.90625" style="51"/>
    <col min="14826" max="14826" width="22.54296875" style="51" customWidth="1"/>
    <col min="14827" max="14827" width="14" style="51" customWidth="1"/>
    <col min="14828" max="14828" width="1.7265625" style="51" customWidth="1"/>
    <col min="14829" max="15073" width="10.90625" style="51"/>
    <col min="15074" max="15074" width="4.453125" style="51" customWidth="1"/>
    <col min="15075" max="15075" width="10.90625" style="51"/>
    <col min="15076" max="15076" width="17.54296875" style="51" customWidth="1"/>
    <col min="15077" max="15077" width="11.54296875" style="51" customWidth="1"/>
    <col min="15078" max="15081" width="10.90625" style="51"/>
    <col min="15082" max="15082" width="22.54296875" style="51" customWidth="1"/>
    <col min="15083" max="15083" width="14" style="51" customWidth="1"/>
    <col min="15084" max="15084" width="1.7265625" style="51" customWidth="1"/>
    <col min="15085" max="15329" width="10.90625" style="51"/>
    <col min="15330" max="15330" width="4.453125" style="51" customWidth="1"/>
    <col min="15331" max="15331" width="10.90625" style="51"/>
    <col min="15332" max="15332" width="17.54296875" style="51" customWidth="1"/>
    <col min="15333" max="15333" width="11.54296875" style="51" customWidth="1"/>
    <col min="15334" max="15337" width="10.90625" style="51"/>
    <col min="15338" max="15338" width="22.54296875" style="51" customWidth="1"/>
    <col min="15339" max="15339" width="14" style="51" customWidth="1"/>
    <col min="15340" max="15340" width="1.7265625" style="51" customWidth="1"/>
    <col min="15341" max="15585" width="10.90625" style="51"/>
    <col min="15586" max="15586" width="4.453125" style="51" customWidth="1"/>
    <col min="15587" max="15587" width="10.90625" style="51"/>
    <col min="15588" max="15588" width="17.54296875" style="51" customWidth="1"/>
    <col min="15589" max="15589" width="11.54296875" style="51" customWidth="1"/>
    <col min="15590" max="15593" width="10.90625" style="51"/>
    <col min="15594" max="15594" width="22.54296875" style="51" customWidth="1"/>
    <col min="15595" max="15595" width="14" style="51" customWidth="1"/>
    <col min="15596" max="15596" width="1.7265625" style="51" customWidth="1"/>
    <col min="15597" max="15841" width="10.90625" style="51"/>
    <col min="15842" max="15842" width="4.453125" style="51" customWidth="1"/>
    <col min="15843" max="15843" width="10.90625" style="51"/>
    <col min="15844" max="15844" width="17.54296875" style="51" customWidth="1"/>
    <col min="15845" max="15845" width="11.54296875" style="51" customWidth="1"/>
    <col min="15846" max="15849" width="10.90625" style="51"/>
    <col min="15850" max="15850" width="22.54296875" style="51" customWidth="1"/>
    <col min="15851" max="15851" width="14" style="51" customWidth="1"/>
    <col min="15852" max="15852" width="1.7265625" style="51" customWidth="1"/>
    <col min="15853" max="16097" width="10.90625" style="51"/>
    <col min="16098" max="16098" width="4.453125" style="51" customWidth="1"/>
    <col min="16099" max="16099" width="10.90625" style="51"/>
    <col min="16100" max="16100" width="17.54296875" style="51" customWidth="1"/>
    <col min="16101" max="16101" width="11.54296875" style="51" customWidth="1"/>
    <col min="16102" max="16105" width="10.90625" style="51"/>
    <col min="16106" max="16106" width="22.54296875" style="51" customWidth="1"/>
    <col min="16107" max="16107" width="14" style="51" customWidth="1"/>
    <col min="16108" max="16108" width="1.7265625" style="51" customWidth="1"/>
    <col min="16109" max="16384" width="10.90625" style="51"/>
  </cols>
  <sheetData>
    <row r="1" spans="2:13" ht="6" customHeight="1" thickBot="1"/>
    <row r="2" spans="2:13" ht="19.5" customHeight="1">
      <c r="B2" s="52"/>
      <c r="C2" s="53"/>
      <c r="D2" s="54" t="s">
        <v>57</v>
      </c>
      <c r="E2" s="55"/>
      <c r="F2" s="55"/>
      <c r="G2" s="55"/>
      <c r="H2" s="55"/>
      <c r="I2" s="56"/>
      <c r="J2" s="57" t="s">
        <v>58</v>
      </c>
    </row>
    <row r="3" spans="2:13" ht="15.75" customHeight="1" thickBot="1">
      <c r="B3" s="58"/>
      <c r="C3" s="59"/>
      <c r="D3" s="60"/>
      <c r="E3" s="61"/>
      <c r="F3" s="61"/>
      <c r="G3" s="61"/>
      <c r="H3" s="61"/>
      <c r="I3" s="62"/>
      <c r="J3" s="63"/>
    </row>
    <row r="4" spans="2:13" ht="13">
      <c r="B4" s="58"/>
      <c r="C4" s="59"/>
      <c r="D4" s="64"/>
      <c r="E4" s="65"/>
      <c r="F4" s="65"/>
      <c r="G4" s="65"/>
      <c r="H4" s="65"/>
      <c r="I4" s="66"/>
      <c r="J4" s="67"/>
    </row>
    <row r="5" spans="2:13" ht="13">
      <c r="B5" s="58"/>
      <c r="C5" s="59"/>
      <c r="D5" s="68" t="s">
        <v>59</v>
      </c>
      <c r="E5" s="69"/>
      <c r="F5" s="69"/>
      <c r="G5" s="69"/>
      <c r="H5" s="69"/>
      <c r="I5" s="70"/>
      <c r="J5" s="70" t="s">
        <v>60</v>
      </c>
    </row>
    <row r="6" spans="2:13" ht="13.5" thickBot="1">
      <c r="B6" s="71"/>
      <c r="C6" s="72"/>
      <c r="D6" s="73"/>
      <c r="E6" s="74"/>
      <c r="F6" s="74"/>
      <c r="G6" s="74"/>
      <c r="H6" s="74"/>
      <c r="I6" s="75"/>
      <c r="J6" s="76"/>
    </row>
    <row r="7" spans="2:13">
      <c r="B7" s="77"/>
      <c r="J7" s="78"/>
    </row>
    <row r="8" spans="2:13">
      <c r="B8" s="77"/>
      <c r="J8" s="78"/>
    </row>
    <row r="9" spans="2:13">
      <c r="B9" s="77"/>
      <c r="J9" s="78"/>
    </row>
    <row r="10" spans="2:13" ht="13">
      <c r="B10" s="77"/>
      <c r="C10" s="79" t="s">
        <v>92</v>
      </c>
      <c r="E10" s="80"/>
      <c r="H10" s="81"/>
      <c r="J10" s="78"/>
      <c r="M10" s="81"/>
    </row>
    <row r="11" spans="2:13">
      <c r="B11" s="77"/>
      <c r="J11" s="78"/>
    </row>
    <row r="12" spans="2:13" ht="13">
      <c r="B12" s="77"/>
      <c r="C12" s="79" t="s">
        <v>90</v>
      </c>
      <c r="J12" s="78"/>
    </row>
    <row r="13" spans="2:13" ht="13">
      <c r="B13" s="77"/>
      <c r="C13" s="79" t="s">
        <v>91</v>
      </c>
      <c r="J13" s="78"/>
    </row>
    <row r="14" spans="2:13">
      <c r="B14" s="77"/>
      <c r="J14" s="78"/>
    </row>
    <row r="15" spans="2:13">
      <c r="B15" s="77"/>
      <c r="C15" s="51" t="s">
        <v>61</v>
      </c>
      <c r="J15" s="78"/>
    </row>
    <row r="16" spans="2:13">
      <c r="B16" s="77"/>
      <c r="C16" s="82"/>
      <c r="J16" s="78"/>
    </row>
    <row r="17" spans="2:10" ht="13">
      <c r="B17" s="77"/>
      <c r="C17" s="51" t="s">
        <v>62</v>
      </c>
      <c r="D17" s="80"/>
      <c r="H17" s="83"/>
      <c r="I17" s="84"/>
      <c r="J17" s="78"/>
    </row>
    <row r="18" spans="2:10" ht="13">
      <c r="B18" s="77"/>
      <c r="C18" s="79" t="s">
        <v>63</v>
      </c>
      <c r="D18" s="79"/>
      <c r="E18" s="79"/>
      <c r="F18" s="79"/>
      <c r="H18" s="85">
        <v>45</v>
      </c>
      <c r="I18" s="86">
        <v>12456466443</v>
      </c>
      <c r="J18" s="78"/>
    </row>
    <row r="19" spans="2:10">
      <c r="B19" s="77"/>
      <c r="C19" s="51" t="s">
        <v>64</v>
      </c>
      <c r="H19" s="87">
        <v>0</v>
      </c>
      <c r="I19" s="88">
        <v>0</v>
      </c>
      <c r="J19" s="78"/>
    </row>
    <row r="20" spans="2:10">
      <c r="B20" s="77"/>
      <c r="C20" s="51" t="s">
        <v>65</v>
      </c>
      <c r="H20" s="87">
        <v>0</v>
      </c>
      <c r="I20" s="88">
        <v>0</v>
      </c>
      <c r="J20" s="78"/>
    </row>
    <row r="21" spans="2:10">
      <c r="B21" s="77"/>
      <c r="C21" s="51" t="s">
        <v>66</v>
      </c>
      <c r="H21" s="87">
        <v>0</v>
      </c>
      <c r="I21" s="88">
        <v>0</v>
      </c>
      <c r="J21" s="78"/>
    </row>
    <row r="22" spans="2:10">
      <c r="B22" s="77"/>
      <c r="C22" s="51" t="s">
        <v>67</v>
      </c>
      <c r="H22" s="87">
        <v>0</v>
      </c>
      <c r="I22" s="88">
        <v>0</v>
      </c>
      <c r="J22" s="78"/>
    </row>
    <row r="23" spans="2:10">
      <c r="B23" s="77"/>
      <c r="C23" s="51" t="s">
        <v>68</v>
      </c>
      <c r="H23" s="87">
        <v>0</v>
      </c>
      <c r="I23" s="88">
        <v>0</v>
      </c>
      <c r="J23" s="78"/>
    </row>
    <row r="24" spans="2:10" ht="13" thickBot="1">
      <c r="B24" s="77"/>
      <c r="C24" s="51" t="s">
        <v>69</v>
      </c>
      <c r="H24" s="89">
        <v>0</v>
      </c>
      <c r="I24" s="90">
        <v>0</v>
      </c>
      <c r="J24" s="78"/>
    </row>
    <row r="25" spans="2:10" ht="13">
      <c r="B25" s="77"/>
      <c r="C25" s="79" t="s">
        <v>70</v>
      </c>
      <c r="D25" s="79"/>
      <c r="E25" s="79"/>
      <c r="F25" s="79"/>
      <c r="H25" s="85">
        <f>H19+H20+H21+H22+H24+H23</f>
        <v>0</v>
      </c>
      <c r="I25" s="86">
        <f>I19+I20+I21+I22+I24+I23</f>
        <v>0</v>
      </c>
      <c r="J25" s="78"/>
    </row>
    <row r="26" spans="2:10">
      <c r="B26" s="77"/>
      <c r="C26" s="51" t="s">
        <v>71</v>
      </c>
      <c r="H26" s="87">
        <v>20</v>
      </c>
      <c r="I26" s="88">
        <f>11937432658+483414571-230995705</f>
        <v>12189851524</v>
      </c>
      <c r="J26" s="78"/>
    </row>
    <row r="27" spans="2:10" ht="13" thickBot="1">
      <c r="B27" s="77"/>
      <c r="C27" s="51" t="s">
        <v>72</v>
      </c>
      <c r="H27" s="89">
        <v>25</v>
      </c>
      <c r="I27" s="90">
        <f>35619214+230995705</f>
        <v>266614919</v>
      </c>
      <c r="J27" s="78"/>
    </row>
    <row r="28" spans="2:10" ht="13">
      <c r="B28" s="77"/>
      <c r="C28" s="79" t="s">
        <v>73</v>
      </c>
      <c r="D28" s="79"/>
      <c r="E28" s="79"/>
      <c r="F28" s="79"/>
      <c r="H28" s="85">
        <f>H26+H27</f>
        <v>45</v>
      </c>
      <c r="I28" s="86">
        <f>I26+I27</f>
        <v>12456466443</v>
      </c>
      <c r="J28" s="78"/>
    </row>
    <row r="29" spans="2:10" ht="13.5" thickBot="1">
      <c r="B29" s="77"/>
      <c r="C29" s="51" t="s">
        <v>74</v>
      </c>
      <c r="D29" s="79"/>
      <c r="E29" s="79"/>
      <c r="F29" s="79"/>
      <c r="H29" s="89">
        <v>0</v>
      </c>
      <c r="I29" s="90">
        <v>0</v>
      </c>
      <c r="J29" s="78"/>
    </row>
    <row r="30" spans="2:10" ht="13">
      <c r="B30" s="77"/>
      <c r="C30" s="79" t="s">
        <v>75</v>
      </c>
      <c r="D30" s="79"/>
      <c r="E30" s="79"/>
      <c r="F30" s="79"/>
      <c r="H30" s="87">
        <f>H29</f>
        <v>0</v>
      </c>
      <c r="I30" s="88">
        <f>I29</f>
        <v>0</v>
      </c>
      <c r="J30" s="78"/>
    </row>
    <row r="31" spans="2:10" ht="13">
      <c r="B31" s="77"/>
      <c r="C31" s="79"/>
      <c r="D31" s="79"/>
      <c r="E31" s="79"/>
      <c r="F31" s="79"/>
      <c r="H31" s="91"/>
      <c r="I31" s="86"/>
      <c r="J31" s="78"/>
    </row>
    <row r="32" spans="2:10" ht="13.5" thickBot="1">
      <c r="B32" s="77"/>
      <c r="C32" s="79" t="s">
        <v>76</v>
      </c>
      <c r="D32" s="79"/>
      <c r="H32" s="92">
        <f>H25+H28+H30</f>
        <v>45</v>
      </c>
      <c r="I32" s="93">
        <f>I25+I28+I30</f>
        <v>12456466443</v>
      </c>
      <c r="J32" s="78"/>
    </row>
    <row r="33" spans="2:10" ht="13.5" thickTop="1">
      <c r="B33" s="77"/>
      <c r="C33" s="79"/>
      <c r="D33" s="79"/>
      <c r="H33" s="94">
        <f>+H18-H32</f>
        <v>0</v>
      </c>
      <c r="I33" s="88">
        <f>+I18-I32</f>
        <v>0</v>
      </c>
      <c r="J33" s="78"/>
    </row>
    <row r="34" spans="2:10">
      <c r="B34" s="77"/>
      <c r="G34" s="94"/>
      <c r="H34" s="94"/>
      <c r="I34" s="94"/>
      <c r="J34" s="78"/>
    </row>
    <row r="35" spans="2:10">
      <c r="B35" s="77"/>
      <c r="G35" s="94"/>
      <c r="H35" s="94"/>
      <c r="I35" s="94"/>
      <c r="J35" s="78"/>
    </row>
    <row r="36" spans="2:10" ht="13">
      <c r="B36" s="77"/>
      <c r="C36" s="79"/>
      <c r="G36" s="94"/>
      <c r="H36" s="94"/>
      <c r="I36" s="94"/>
      <c r="J36" s="78"/>
    </row>
    <row r="37" spans="2:10" ht="13.5" thickBot="1">
      <c r="B37" s="77"/>
      <c r="C37" s="95" t="s">
        <v>93</v>
      </c>
      <c r="D37" s="96"/>
      <c r="H37" s="95" t="s">
        <v>77</v>
      </c>
      <c r="I37" s="96"/>
      <c r="J37" s="78"/>
    </row>
    <row r="38" spans="2:10" ht="13">
      <c r="B38" s="77"/>
      <c r="C38" s="79" t="s">
        <v>94</v>
      </c>
      <c r="D38" s="94"/>
      <c r="H38" s="97" t="s">
        <v>78</v>
      </c>
      <c r="I38" s="94"/>
      <c r="J38" s="78"/>
    </row>
    <row r="39" spans="2:10" ht="13">
      <c r="B39" s="77"/>
      <c r="C39" s="79" t="s">
        <v>95</v>
      </c>
      <c r="H39" s="79" t="s">
        <v>79</v>
      </c>
      <c r="I39" s="94"/>
      <c r="J39" s="78"/>
    </row>
    <row r="40" spans="2:10">
      <c r="B40" s="77"/>
      <c r="G40" s="94"/>
      <c r="H40" s="94"/>
      <c r="I40" s="94"/>
      <c r="J40" s="78"/>
    </row>
    <row r="41" spans="2:10" ht="12.75" customHeight="1">
      <c r="B41" s="77"/>
      <c r="C41" s="98" t="s">
        <v>80</v>
      </c>
      <c r="D41" s="98"/>
      <c r="E41" s="98"/>
      <c r="F41" s="98"/>
      <c r="G41" s="98"/>
      <c r="H41" s="98"/>
      <c r="I41" s="98"/>
      <c r="J41" s="78"/>
    </row>
    <row r="42" spans="2:10" ht="18.75" customHeight="1" thickBot="1">
      <c r="B42" s="99"/>
      <c r="C42" s="100"/>
      <c r="D42" s="100"/>
      <c r="E42" s="100"/>
      <c r="F42" s="100"/>
      <c r="G42" s="100"/>
      <c r="H42" s="100"/>
      <c r="I42" s="100"/>
      <c r="J42" s="10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B8" sqref="B8:J30"/>
    </sheetView>
  </sheetViews>
  <sheetFormatPr baseColWidth="10" defaultColWidth="11.453125" defaultRowHeight="12.5"/>
  <cols>
    <col min="1" max="1" width="4.453125" style="51" customWidth="1"/>
    <col min="2" max="2" width="11.453125" style="51"/>
    <col min="3" max="3" width="12.81640625" style="51" customWidth="1"/>
    <col min="4" max="4" width="22" style="51" customWidth="1"/>
    <col min="5" max="8" width="11.453125" style="51"/>
    <col min="9" max="9" width="24.7265625" style="51" customWidth="1"/>
    <col min="10" max="10" width="12.54296875" style="51" customWidth="1"/>
    <col min="11" max="11" width="1.7265625" style="51" customWidth="1"/>
    <col min="12" max="16384" width="11.453125" style="51"/>
  </cols>
  <sheetData>
    <row r="1" spans="2:10" ht="18" customHeight="1" thickBot="1"/>
    <row r="2" spans="2:10" ht="19.5" customHeight="1">
      <c r="B2" s="52"/>
      <c r="C2" s="53"/>
      <c r="D2" s="54" t="s">
        <v>81</v>
      </c>
      <c r="E2" s="55"/>
      <c r="F2" s="55"/>
      <c r="G2" s="55"/>
      <c r="H2" s="55"/>
      <c r="I2" s="56"/>
      <c r="J2" s="57" t="s">
        <v>58</v>
      </c>
    </row>
    <row r="3" spans="2:10" ht="15.75" customHeight="1" thickBot="1">
      <c r="B3" s="58"/>
      <c r="C3" s="59"/>
      <c r="D3" s="60"/>
      <c r="E3" s="61"/>
      <c r="F3" s="61"/>
      <c r="G3" s="61"/>
      <c r="H3" s="61"/>
      <c r="I3" s="62"/>
      <c r="J3" s="63"/>
    </row>
    <row r="4" spans="2:10" ht="13">
      <c r="B4" s="58"/>
      <c r="C4" s="59"/>
      <c r="E4" s="65"/>
      <c r="F4" s="65"/>
      <c r="G4" s="65"/>
      <c r="H4" s="65"/>
      <c r="I4" s="66"/>
      <c r="J4" s="67"/>
    </row>
    <row r="5" spans="2:10" ht="13">
      <c r="B5" s="58"/>
      <c r="C5" s="59"/>
      <c r="D5" s="102" t="s">
        <v>82</v>
      </c>
      <c r="E5" s="103"/>
      <c r="F5" s="103"/>
      <c r="G5" s="103"/>
      <c r="H5" s="103"/>
      <c r="I5" s="104"/>
      <c r="J5" s="70" t="s">
        <v>83</v>
      </c>
    </row>
    <row r="6" spans="2:10" ht="13.5" thickBot="1">
      <c r="B6" s="71"/>
      <c r="C6" s="72"/>
      <c r="D6" s="73"/>
      <c r="E6" s="74"/>
      <c r="F6" s="74"/>
      <c r="G6" s="74"/>
      <c r="H6" s="74"/>
      <c r="I6" s="75"/>
      <c r="J6" s="76"/>
    </row>
    <row r="7" spans="2:10">
      <c r="B7" s="77"/>
      <c r="J7" s="78"/>
    </row>
    <row r="8" spans="2:10">
      <c r="B8" s="77"/>
      <c r="J8" s="78"/>
    </row>
    <row r="9" spans="2:10" ht="13">
      <c r="B9" s="77"/>
      <c r="C9" s="79" t="s">
        <v>92</v>
      </c>
      <c r="D9" s="81"/>
      <c r="E9" s="80"/>
      <c r="J9" s="78"/>
    </row>
    <row r="10" spans="2:10" ht="13">
      <c r="B10" s="77"/>
      <c r="C10" s="79"/>
      <c r="J10" s="78"/>
    </row>
    <row r="11" spans="2:10" ht="13">
      <c r="B11" s="77"/>
      <c r="C11" s="79" t="s">
        <v>90</v>
      </c>
      <c r="J11" s="78"/>
    </row>
    <row r="12" spans="2:10" ht="13">
      <c r="B12" s="77"/>
      <c r="C12" s="79" t="s">
        <v>91</v>
      </c>
      <c r="J12" s="78"/>
    </row>
    <row r="13" spans="2:10">
      <c r="B13" s="77"/>
      <c r="J13" s="78"/>
    </row>
    <row r="14" spans="2:10">
      <c r="B14" s="77"/>
      <c r="C14" s="51" t="s">
        <v>84</v>
      </c>
      <c r="J14" s="78"/>
    </row>
    <row r="15" spans="2:10">
      <c r="B15" s="77"/>
      <c r="C15" s="82"/>
      <c r="J15" s="78"/>
    </row>
    <row r="16" spans="2:10" ht="13">
      <c r="B16" s="77"/>
      <c r="C16" s="105"/>
      <c r="D16" s="80"/>
      <c r="H16" s="106" t="s">
        <v>85</v>
      </c>
      <c r="I16" s="106" t="s">
        <v>86</v>
      </c>
      <c r="J16" s="78"/>
    </row>
    <row r="17" spans="2:10" ht="13">
      <c r="B17" s="77"/>
      <c r="C17" s="79" t="s">
        <v>63</v>
      </c>
      <c r="D17" s="79"/>
      <c r="E17" s="79"/>
      <c r="F17" s="79"/>
      <c r="H17" s="83">
        <v>0</v>
      </c>
      <c r="I17" s="107">
        <v>0</v>
      </c>
      <c r="J17" s="78"/>
    </row>
    <row r="18" spans="2:10">
      <c r="B18" s="77"/>
      <c r="C18" s="51" t="s">
        <v>64</v>
      </c>
      <c r="H18" s="108">
        <v>0</v>
      </c>
      <c r="I18" s="109">
        <v>0</v>
      </c>
      <c r="J18" s="78"/>
    </row>
    <row r="19" spans="2:10">
      <c r="B19" s="77"/>
      <c r="C19" s="51" t="s">
        <v>65</v>
      </c>
      <c r="H19" s="108">
        <v>0</v>
      </c>
      <c r="I19" s="109">
        <v>0</v>
      </c>
      <c r="J19" s="78"/>
    </row>
    <row r="20" spans="2:10">
      <c r="B20" s="77"/>
      <c r="C20" s="51" t="s">
        <v>67</v>
      </c>
      <c r="H20" s="108">
        <v>0</v>
      </c>
      <c r="I20" s="109">
        <v>0</v>
      </c>
      <c r="J20" s="78"/>
    </row>
    <row r="21" spans="2:10">
      <c r="B21" s="77"/>
      <c r="C21" s="51" t="s">
        <v>87</v>
      </c>
      <c r="H21" s="108">
        <v>0</v>
      </c>
      <c r="I21" s="109">
        <v>0</v>
      </c>
      <c r="J21" s="78"/>
    </row>
    <row r="22" spans="2:10" ht="13">
      <c r="B22" s="77"/>
      <c r="C22" s="79" t="s">
        <v>88</v>
      </c>
      <c r="D22" s="79"/>
      <c r="E22" s="79"/>
      <c r="F22" s="79"/>
      <c r="H22" s="83">
        <v>0</v>
      </c>
      <c r="I22" s="107">
        <v>0</v>
      </c>
      <c r="J22" s="78"/>
    </row>
    <row r="23" spans="2:10" ht="13.5" thickBot="1">
      <c r="B23" s="77"/>
      <c r="C23" s="79"/>
      <c r="D23" s="79"/>
      <c r="H23" s="110"/>
      <c r="I23" s="111"/>
      <c r="J23" s="78"/>
    </row>
    <row r="24" spans="2:10" ht="13.5" thickTop="1">
      <c r="B24" s="77"/>
      <c r="C24" s="79"/>
      <c r="D24" s="79"/>
      <c r="H24" s="94"/>
      <c r="I24" s="88"/>
      <c r="J24" s="78"/>
    </row>
    <row r="25" spans="2:10" ht="13">
      <c r="B25" s="77"/>
      <c r="C25" s="79"/>
      <c r="D25" s="79"/>
      <c r="H25" s="94"/>
      <c r="I25" s="88"/>
      <c r="J25" s="78"/>
    </row>
    <row r="26" spans="2:10" ht="13">
      <c r="B26" s="77"/>
      <c r="C26" s="79"/>
      <c r="D26" s="79"/>
      <c r="H26" s="94"/>
      <c r="I26" s="88"/>
      <c r="J26" s="78"/>
    </row>
    <row r="27" spans="2:10">
      <c r="B27" s="77"/>
      <c r="G27" s="94"/>
      <c r="H27" s="94"/>
      <c r="I27" s="94"/>
      <c r="J27" s="78"/>
    </row>
    <row r="28" spans="2:10" ht="13.5" thickBot="1">
      <c r="B28" s="77"/>
      <c r="C28" s="95" t="s">
        <v>93</v>
      </c>
      <c r="D28" s="95"/>
      <c r="G28" s="95" t="s">
        <v>77</v>
      </c>
      <c r="H28" s="96"/>
      <c r="I28" s="94"/>
      <c r="J28" s="78"/>
    </row>
    <row r="29" spans="2:10" ht="13">
      <c r="B29" s="77"/>
      <c r="C29" s="97" t="s">
        <v>94</v>
      </c>
      <c r="D29" s="97"/>
      <c r="G29" s="97" t="s">
        <v>89</v>
      </c>
      <c r="H29" s="94"/>
      <c r="I29" s="94"/>
      <c r="J29" s="78"/>
    </row>
    <row r="30" spans="2:10" ht="18.75" customHeight="1" thickBot="1">
      <c r="B30" s="99"/>
      <c r="C30" s="100"/>
      <c r="D30" s="100"/>
      <c r="E30" s="100"/>
      <c r="F30" s="100"/>
      <c r="G30" s="96"/>
      <c r="H30" s="96"/>
      <c r="I30" s="96"/>
      <c r="J30" s="10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 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Ortega</dc:creator>
  <cp:lastModifiedBy>Juan Camilo Paez Ramirez</cp:lastModifiedBy>
  <cp:lastPrinted>2024-03-08T19:53:53Z</cp:lastPrinted>
  <dcterms:created xsi:type="dcterms:W3CDTF">2024-02-05T14:57:00Z</dcterms:created>
  <dcterms:modified xsi:type="dcterms:W3CDTF">2024-03-08T19:55:02Z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1797BF7E34FC484CB6E9E17194DCE18C</vt:lpwstr>
  </property>
  <property fmtid="{D5CDD505-2E9C-101B-9397-08002B2CF9AE}" pid="3" name="KSOProductBuildVer">
    <vt:lpwstr>2058-11.2.0.11537</vt:lpwstr>
  </property>
</Properties>
</file>