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900380599_CENTRO DE ENDOSCOPIA DIGESTIVA DEL VALLE\"/>
    </mc:Choice>
  </mc:AlternateContent>
  <bookViews>
    <workbookView xWindow="0" yWindow="0" windowWidth="19200" windowHeight="731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93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30" i="4" l="1"/>
  <c r="H30" i="4"/>
  <c r="I28" i="4"/>
  <c r="I32" i="4" s="1"/>
  <c r="I33" i="4" s="1"/>
  <c r="H28" i="4"/>
  <c r="I25" i="4"/>
  <c r="H25" i="4"/>
  <c r="H32" i="4" s="1"/>
  <c r="H33" i="4" s="1"/>
  <c r="H6" i="1" l="1"/>
  <c r="G6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<sst xmlns="http://schemas.openxmlformats.org/spreadsheetml/2006/main" count="155" uniqueCount="97">
  <si>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</si>
  <si>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</si>
  <si>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</si>
  <si>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</si>
  <si>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</si>
  <si>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</si>
  <si>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</si>
  <si>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</si>
  <si>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</si>
  <si>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</si>
  <si>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</si>
  <si>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CENTRO DE ENDOSCOPIA DEL VALLE</t>
  </si>
  <si>
    <t>PP</t>
  </si>
  <si>
    <t>CONTRIBUTIVO</t>
  </si>
  <si>
    <t>TEQUENDAMA</t>
  </si>
  <si>
    <t>30-abr.-24</t>
  </si>
  <si>
    <t>27-mar.-24</t>
  </si>
  <si>
    <t>2-may.-24</t>
  </si>
  <si>
    <t>29-may.-24</t>
  </si>
  <si>
    <t>5-jun.-24</t>
  </si>
  <si>
    <t>29-jun.-24</t>
  </si>
  <si>
    <t>FACT</t>
  </si>
  <si>
    <t>LLAVE</t>
  </si>
  <si>
    <t>ESTADO EPS 23-07-2024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</si>
  <si>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</si>
  <si>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</si>
  <si>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</si>
  <si>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</si>
  <si>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</si>
  <si>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</si>
  <si>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OBS PAGO</t>
  </si>
  <si>
    <t>VALOR TRANFERENCIA</t>
  </si>
  <si>
    <t>Estado Factura</t>
  </si>
  <si>
    <t>Fecha Factura</t>
  </si>
  <si>
    <t>Fecha Radicacion</t>
  </si>
  <si>
    <t>Valor Bruto</t>
  </si>
  <si>
    <t>Glosa Pendiente</t>
  </si>
  <si>
    <t>Valor Devolucion</t>
  </si>
  <si>
    <t>Valor Nota Credito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</si>
  <si>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</si>
  <si>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</si>
  <si>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</si>
  <si>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</si>
  <si>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</si>
  <si>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PP12974</t>
  </si>
  <si>
    <t>900380599_PP12974</t>
  </si>
  <si>
    <t>Factura pendiente en programacion de pago</t>
  </si>
  <si>
    <t>Finalizada</t>
  </si>
  <si>
    <t>PP13067</t>
  </si>
  <si>
    <t>900380599_PP13067</t>
  </si>
  <si>
    <t>PP13144</t>
  </si>
  <si>
    <t>900380599_PP13144</t>
  </si>
  <si>
    <t>PP13224</t>
  </si>
  <si>
    <t>900380599_PP13224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</si>
  <si>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</si>
  <si>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</si>
  <si>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</si>
  <si>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</si>
  <si>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</si>
  <si>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</si>
  <si>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</si>
  <si>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</si>
  <si>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12/07/2024</t>
  </si>
  <si>
    <t>Con Corte al dia: 30/06/2024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</si>
  <si>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</si>
  <si>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</si>
  <si>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</si>
  <si>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</si>
  <si>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</si>
  <si>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</si>
  <si>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</si>
  <si>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</si>
  <si>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</si>
  <si>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</si>
  <si>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</si>
  <si>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</si>
  <si>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</si>
  <si>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</si>
  <si>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</si>
  <si>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</si>
  <si>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</si>
  <si>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</si>
  <si>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</si>
  <si>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</si>
  <si>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</si>
  <si>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</si>
  <si>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</si>
  <si>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</si>
  <si>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</si>
  <si>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</si>
  <si>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</si>
  <si>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CENTRO DE ENDOSCOPIA DEL VALLE</t>
  </si>
  <si>
    <t>NIT: 900380599</t>
  </si>
  <si>
    <t>GILBERTO RENTERIA BONILLA</t>
  </si>
  <si>
    <t>Auxiliar de Cartera y Compras</t>
  </si>
  <si>
    <t>CENVALLE</t>
  </si>
  <si>
    <t>Santiago de Cali, julio 23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</si>
</sst>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5" formatCode="_(&quot;$&quot;\ * #,##0_);_(&quot;$&quot;\ * \(#,##0\);_(&quot;$&quot;\ * &quot;-&quot;??_);_(@_)"/>
    <numFmt numFmtId="166" formatCode="_-* #,##0\ _€_-;\-* #,##0\ _€_-;_-* &quot;-&quot;??\ _€_-;_-@_-"/>
    <numFmt numFmtId="167" formatCode="[$-240A]d&quot; de &quot;mmmm&quot; de &quot;yyyy;@"/>
    <numFmt numFmtId="168" formatCode="_-* #,##0.00\ _€_-;\-* #,##0.00\ _€_-;_-* &quot;-&quot;??\ _€_-;_-@_-"/>
    <numFmt numFmtId="169" formatCode="&quot;$&quot;\ #,##0"/>
    <numFmt numFmtId="170" formatCode="&quot;$&quot;\ #,##0;[Red]&quot;$&quot;\ #,##0"/>
    <numFmt numFmtId="171" formatCode="[$$-240A]\ #,##0;\-[$$-240A]\ #,##0"/>
    <numFmt numFmtId="172" formatCode="_-* #,##0_-;\-* #,##0_-;_-* &quot;-&quot;??_-;_-@_-"/>
  </numFmts>
  <fonts count="15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rgb="FF000000"/>
      <name val="Calibri"/>
      <family val="2"/>
      <scheme val="minor"/>
    </font>
    <font>
      <b/>
      <sz val="11"/>
      <color rgb="FF000000"/>
      <name val="Calibri"/>
      <family val="2"/>
      <scheme val="minor"/>
    </font>
    <font>
      <sz val="8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1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FF"/>
        <bgColor rgb="FF000000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1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4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0" fontId="11" fillId="0" borderId="0"/>
    <xf numFmtId="168" fontId="7" fillId="0" borderId="0" applyFont="0" applyFill="0" applyBorder="0" applyAlignment="0" applyProtection="0"/>
    <xf numFmtId="43" fontId="7" fillId="0" borderId="0" applyFont="0" applyFill="0" applyBorder="0" applyAlignment="0" applyProtection="0"/>
  </cellStyleXfs>
  <cellXfs count="97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2" borderId="1" xfId="0" applyFont="1" applyFill="1" applyBorder="1" applyAlignment="1">
      <alignment horizontal="center"/>
    </xf>
    <xf numFmtId="0" fontId="4" fillId="0" borderId="1" xfId="0" applyFont="1" applyBorder="1"/>
    <xf numFmtId="0" fontId="5" fillId="3" borderId="1" xfId="0" applyFont="1" applyFill="1" applyBorder="1" applyAlignment="1">
      <alignment horizontal="center"/>
    </xf>
    <xf numFmtId="0" fontId="4" fillId="0" borderId="1" xfId="0" applyFont="1" applyBorder="1" applyAlignment="1">
      <alignment horizontal="center" vertical="center"/>
    </xf>
    <xf numFmtId="14" fontId="4" fillId="0" borderId="1" xfId="0" applyNumberFormat="1" applyFont="1" applyBorder="1" applyAlignment="1">
      <alignment horizontal="left"/>
    </xf>
    <xf numFmtId="3" fontId="4" fillId="0" borderId="2" xfId="0" applyNumberFormat="1" applyFont="1" applyBorder="1" applyAlignment="1">
      <alignment horizontal="right" vertical="center"/>
    </xf>
    <xf numFmtId="0" fontId="0" fillId="0" borderId="3" xfId="0" applyBorder="1"/>
    <xf numFmtId="14" fontId="4" fillId="0" borderId="3" xfId="0" applyNumberFormat="1" applyFont="1" applyBorder="1" applyAlignment="1">
      <alignment horizontal="left"/>
    </xf>
    <xf numFmtId="0" fontId="4" fillId="0" borderId="3" xfId="0" applyFont="1" applyBorder="1" applyAlignment="1">
      <alignment horizontal="center" vertical="center"/>
    </xf>
    <xf numFmtId="3" fontId="4" fillId="0" borderId="4" xfId="0" applyNumberFormat="1" applyFont="1" applyBorder="1" applyAlignment="1">
      <alignment horizontal="right" vertical="center"/>
    </xf>
    <xf numFmtId="3" fontId="1" fillId="0" borderId="0" xfId="0" applyNumberFormat="1" applyFont="1"/>
    <xf numFmtId="0" fontId="8" fillId="0" borderId="1" xfId="0" applyFont="1" applyBorder="1" applyAlignment="1">
      <alignment horizontal="center" vertical="center" wrapText="1"/>
    </xf>
    <xf numFmtId="14" fontId="8" fillId="0" borderId="1" xfId="0" applyNumberFormat="1" applyFont="1" applyBorder="1" applyAlignment="1">
      <alignment horizontal="center" vertical="center" wrapText="1"/>
    </xf>
    <xf numFmtId="165" fontId="8" fillId="0" borderId="1" xfId="1" applyNumberFormat="1" applyFont="1" applyBorder="1" applyAlignment="1">
      <alignment horizontal="center" vertical="center" wrapText="1"/>
    </xf>
    <xf numFmtId="0" fontId="8" fillId="4" borderId="1" xfId="0" applyFont="1" applyFill="1" applyBorder="1" applyAlignment="1">
      <alignment horizontal="center" vertical="center" wrapText="1"/>
    </xf>
    <xf numFmtId="166" fontId="8" fillId="4" borderId="1" xfId="2" applyNumberFormat="1" applyFont="1" applyFill="1" applyBorder="1" applyAlignment="1">
      <alignment horizontal="center" vertical="center" wrapText="1"/>
    </xf>
    <xf numFmtId="1" fontId="8" fillId="4" borderId="1" xfId="0" applyNumberFormat="1" applyFont="1" applyFill="1" applyBorder="1" applyAlignment="1">
      <alignment horizontal="center" vertical="center" wrapText="1"/>
    </xf>
    <xf numFmtId="166" fontId="8" fillId="5" borderId="1" xfId="2" applyNumberFormat="1" applyFont="1" applyFill="1" applyBorder="1" applyAlignment="1">
      <alignment horizontal="center" vertical="center" wrapText="1"/>
    </xf>
    <xf numFmtId="0" fontId="8" fillId="5" borderId="1" xfId="0" applyFont="1" applyFill="1" applyBorder="1" applyAlignment="1">
      <alignment horizontal="center" vertical="center" wrapText="1"/>
    </xf>
    <xf numFmtId="0" fontId="9" fillId="0" borderId="1" xfId="0" applyFont="1" applyBorder="1" applyAlignment="1"/>
    <xf numFmtId="14" fontId="9" fillId="0" borderId="1" xfId="0" applyNumberFormat="1" applyFont="1" applyBorder="1" applyAlignment="1"/>
    <xf numFmtId="165" fontId="9" fillId="0" borderId="1" xfId="1" applyNumberFormat="1" applyFont="1" applyBorder="1" applyAlignment="1"/>
    <xf numFmtId="165" fontId="9" fillId="0" borderId="1" xfId="1" applyNumberFormat="1" applyFont="1" applyBorder="1" applyAlignment="1">
      <alignment vertical="center"/>
    </xf>
    <xf numFmtId="0" fontId="9" fillId="0" borderId="1" xfId="0" applyFont="1" applyBorder="1" applyAlignment="1">
      <alignment vertical="center"/>
    </xf>
    <xf numFmtId="14" fontId="9" fillId="0" borderId="1" xfId="0" applyNumberFormat="1" applyFont="1" applyBorder="1" applyAlignment="1">
      <alignment vertical="center"/>
    </xf>
    <xf numFmtId="0" fontId="9" fillId="0" borderId="0" xfId="0" applyFont="1" applyAlignment="1"/>
    <xf numFmtId="14" fontId="9" fillId="0" borderId="0" xfId="0" applyNumberFormat="1" applyFont="1" applyAlignment="1"/>
    <xf numFmtId="165" fontId="9" fillId="0" borderId="0" xfId="1" applyNumberFormat="1" applyFont="1" applyAlignment="1"/>
    <xf numFmtId="0" fontId="10" fillId="0" borderId="0" xfId="0" applyFo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12" fillId="0" borderId="0" xfId="3" applyFont="1"/>
    <xf numFmtId="0" fontId="12" fillId="0" borderId="5" xfId="3" applyFont="1" applyBorder="1" applyAlignment="1">
      <alignment horizontal="centerContinuous"/>
    </xf>
    <xf numFmtId="0" fontId="12" fillId="0" borderId="6" xfId="3" applyFont="1" applyBorder="1" applyAlignment="1">
      <alignment horizontal="centerContinuous"/>
    </xf>
    <xf numFmtId="0" fontId="13" fillId="0" borderId="5" xfId="3" applyFont="1" applyBorder="1" applyAlignment="1">
      <alignment horizontal="center" vertical="center"/>
    </xf>
    <xf numFmtId="0" fontId="13" fillId="0" borderId="7" xfId="3" applyFont="1" applyBorder="1" applyAlignment="1">
      <alignment horizontal="center" vertical="center"/>
    </xf>
    <xf numFmtId="0" fontId="13" fillId="0" borderId="6" xfId="3" applyFont="1" applyBorder="1" applyAlignment="1">
      <alignment horizontal="center" vertical="center"/>
    </xf>
    <xf numFmtId="0" fontId="13" fillId="0" borderId="8" xfId="3" applyFont="1" applyBorder="1" applyAlignment="1">
      <alignment horizontal="center" vertical="center"/>
    </xf>
    <xf numFmtId="0" fontId="12" fillId="0" borderId="9" xfId="3" applyFont="1" applyBorder="1" applyAlignment="1">
      <alignment horizontal="centerContinuous"/>
    </xf>
    <xf numFmtId="0" fontId="12" fillId="0" borderId="10" xfId="3" applyFont="1" applyBorder="1" applyAlignment="1">
      <alignment horizontal="centerContinuous"/>
    </xf>
    <xf numFmtId="0" fontId="13" fillId="0" borderId="11" xfId="3" applyFont="1" applyBorder="1" applyAlignment="1">
      <alignment horizontal="center" vertical="center"/>
    </xf>
    <xf numFmtId="0" fontId="13" fillId="0" borderId="12" xfId="3" applyFont="1" applyBorder="1" applyAlignment="1">
      <alignment horizontal="center" vertical="center"/>
    </xf>
    <xf numFmtId="0" fontId="13" fillId="0" borderId="13" xfId="3" applyFont="1" applyBorder="1" applyAlignment="1">
      <alignment horizontal="center" vertical="center"/>
    </xf>
    <xf numFmtId="0" fontId="13" fillId="0" borderId="14" xfId="3" applyFont="1" applyBorder="1" applyAlignment="1">
      <alignment horizontal="center" vertical="center"/>
    </xf>
    <xf numFmtId="0" fontId="13" fillId="0" borderId="5" xfId="3" applyFont="1" applyBorder="1" applyAlignment="1">
      <alignment horizontal="centerContinuous" vertical="center"/>
    </xf>
    <xf numFmtId="0" fontId="13" fillId="0" borderId="7" xfId="3" applyFont="1" applyBorder="1" applyAlignment="1">
      <alignment horizontal="centerContinuous" vertical="center"/>
    </xf>
    <xf numFmtId="0" fontId="13" fillId="0" borderId="6" xfId="3" applyFont="1" applyBorder="1" applyAlignment="1">
      <alignment horizontal="centerContinuous" vertical="center"/>
    </xf>
    <xf numFmtId="0" fontId="13" fillId="0" borderId="8" xfId="3" applyFont="1" applyBorder="1" applyAlignment="1">
      <alignment horizontal="centerContinuous" vertical="center"/>
    </xf>
    <xf numFmtId="0" fontId="13" fillId="0" borderId="9" xfId="3" applyFont="1" applyBorder="1" applyAlignment="1">
      <alignment horizontal="centerContinuous" vertical="center"/>
    </xf>
    <xf numFmtId="0" fontId="13" fillId="0" borderId="0" xfId="3" applyFont="1" applyAlignment="1">
      <alignment horizontal="centerContinuous" vertical="center"/>
    </xf>
    <xf numFmtId="0" fontId="13" fillId="0" borderId="15" xfId="3" applyFont="1" applyBorder="1" applyAlignment="1">
      <alignment horizontal="centerContinuous" vertical="center"/>
    </xf>
    <xf numFmtId="0" fontId="12" fillId="0" borderId="11" xfId="3" applyFont="1" applyBorder="1" applyAlignment="1">
      <alignment horizontal="centerContinuous"/>
    </xf>
    <xf numFmtId="0" fontId="12" fillId="0" borderId="13" xfId="3" applyFont="1" applyBorder="1" applyAlignment="1">
      <alignment horizontal="centerContinuous"/>
    </xf>
    <xf numFmtId="0" fontId="13" fillId="0" borderId="11" xfId="3" applyFont="1" applyBorder="1" applyAlignment="1">
      <alignment horizontal="centerContinuous" vertical="center"/>
    </xf>
    <xf numFmtId="0" fontId="13" fillId="0" borderId="12" xfId="3" applyFont="1" applyBorder="1" applyAlignment="1">
      <alignment horizontal="centerContinuous" vertical="center"/>
    </xf>
    <xf numFmtId="0" fontId="13" fillId="0" borderId="13" xfId="3" applyFont="1" applyBorder="1" applyAlignment="1">
      <alignment horizontal="centerContinuous" vertical="center"/>
    </xf>
    <xf numFmtId="0" fontId="13" fillId="0" borderId="14" xfId="3" applyFont="1" applyBorder="1" applyAlignment="1">
      <alignment horizontal="centerContinuous" vertical="center"/>
    </xf>
    <xf numFmtId="0" fontId="12" fillId="0" borderId="9" xfId="3" applyFont="1" applyBorder="1"/>
    <xf numFmtId="0" fontId="12" fillId="0" borderId="10" xfId="3" applyFont="1" applyBorder="1"/>
    <xf numFmtId="0" fontId="13" fillId="0" borderId="0" xfId="3" applyFont="1"/>
    <xf numFmtId="14" fontId="12" fillId="0" borderId="0" xfId="3" applyNumberFormat="1" applyFont="1"/>
    <xf numFmtId="167" fontId="12" fillId="0" borderId="0" xfId="3" applyNumberFormat="1" applyFont="1"/>
    <xf numFmtId="14" fontId="12" fillId="0" borderId="0" xfId="3" applyNumberFormat="1" applyFont="1" applyAlignment="1">
      <alignment horizontal="left"/>
    </xf>
    <xf numFmtId="1" fontId="13" fillId="0" borderId="0" xfId="4" applyNumberFormat="1" applyFont="1" applyAlignment="1">
      <alignment horizontal="right"/>
    </xf>
    <xf numFmtId="169" fontId="13" fillId="0" borderId="0" xfId="3" applyNumberFormat="1" applyFont="1" applyAlignment="1">
      <alignment horizontal="right"/>
    </xf>
    <xf numFmtId="1" fontId="13" fillId="0" borderId="0" xfId="3" applyNumberFormat="1" applyFont="1" applyAlignment="1">
      <alignment horizontal="center"/>
    </xf>
    <xf numFmtId="170" fontId="13" fillId="0" borderId="0" xfId="3" applyNumberFormat="1" applyFont="1" applyAlignment="1">
      <alignment horizontal="right"/>
    </xf>
    <xf numFmtId="1" fontId="12" fillId="0" borderId="0" xfId="3" applyNumberFormat="1" applyFont="1" applyAlignment="1">
      <alignment horizontal="center"/>
    </xf>
    <xf numFmtId="170" fontId="12" fillId="0" borderId="0" xfId="3" applyNumberFormat="1" applyFont="1" applyAlignment="1">
      <alignment horizontal="right"/>
    </xf>
    <xf numFmtId="1" fontId="12" fillId="0" borderId="12" xfId="3" applyNumberFormat="1" applyFont="1" applyBorder="1" applyAlignment="1">
      <alignment horizontal="center"/>
    </xf>
    <xf numFmtId="170" fontId="12" fillId="0" borderId="12" xfId="3" applyNumberFormat="1" applyFont="1" applyBorder="1" applyAlignment="1">
      <alignment horizontal="right"/>
    </xf>
    <xf numFmtId="0" fontId="12" fillId="0" borderId="0" xfId="3" applyFont="1" applyAlignment="1">
      <alignment horizontal="center"/>
    </xf>
    <xf numFmtId="1" fontId="13" fillId="0" borderId="16" xfId="3" applyNumberFormat="1" applyFont="1" applyBorder="1" applyAlignment="1">
      <alignment horizontal="center"/>
    </xf>
    <xf numFmtId="170" fontId="13" fillId="0" borderId="16" xfId="3" applyNumberFormat="1" applyFont="1" applyBorder="1" applyAlignment="1">
      <alignment horizontal="right"/>
    </xf>
    <xf numFmtId="170" fontId="12" fillId="0" borderId="0" xfId="3" applyNumberFormat="1" applyFont="1"/>
    <xf numFmtId="170" fontId="13" fillId="0" borderId="12" xfId="3" applyNumberFormat="1" applyFont="1" applyBorder="1"/>
    <xf numFmtId="170" fontId="12" fillId="0" borderId="12" xfId="3" applyNumberFormat="1" applyFont="1" applyBorder="1"/>
    <xf numFmtId="170" fontId="13" fillId="0" borderId="0" xfId="3" applyNumberFormat="1" applyFont="1"/>
    <xf numFmtId="0" fontId="14" fillId="0" borderId="0" xfId="3" applyFont="1" applyAlignment="1">
      <alignment horizontal="center" vertical="center" wrapText="1"/>
    </xf>
    <xf numFmtId="0" fontId="12" fillId="0" borderId="11" xfId="3" applyFont="1" applyBorder="1"/>
    <xf numFmtId="0" fontId="12" fillId="0" borderId="12" xfId="3" applyFont="1" applyBorder="1"/>
    <xf numFmtId="0" fontId="12" fillId="0" borderId="13" xfId="3" applyFont="1" applyBorder="1"/>
    <xf numFmtId="0" fontId="13" fillId="0" borderId="9" xfId="3" applyFont="1" applyBorder="1" applyAlignment="1">
      <alignment horizontal="center" vertical="center" wrapText="1"/>
    </xf>
    <xf numFmtId="0" fontId="13" fillId="0" borderId="0" xfId="3" applyFont="1" applyAlignment="1">
      <alignment horizontal="center" vertical="center" wrapText="1"/>
    </xf>
    <xf numFmtId="0" fontId="13" fillId="0" borderId="10" xfId="3" applyFont="1" applyBorder="1" applyAlignment="1">
      <alignment horizontal="center" vertical="center" wrapText="1"/>
    </xf>
    <xf numFmtId="0" fontId="12" fillId="2" borderId="0" xfId="3" applyFont="1" applyFill="1"/>
    <xf numFmtId="0" fontId="13" fillId="0" borderId="0" xfId="3" applyFont="1" applyAlignment="1">
      <alignment horizontal="center"/>
    </xf>
    <xf numFmtId="171" fontId="13" fillId="0" borderId="0" xfId="5" applyNumberFormat="1" applyFont="1" applyAlignment="1">
      <alignment horizontal="right"/>
    </xf>
    <xf numFmtId="1" fontId="12" fillId="0" borderId="0" xfId="4" applyNumberFormat="1" applyFont="1" applyAlignment="1">
      <alignment horizontal="right"/>
    </xf>
    <xf numFmtId="171" fontId="12" fillId="0" borderId="0" xfId="5" applyNumberFormat="1" applyFont="1" applyAlignment="1">
      <alignment horizontal="right"/>
    </xf>
    <xf numFmtId="172" fontId="12" fillId="0" borderId="16" xfId="5" applyNumberFormat="1" applyFont="1" applyBorder="1" applyAlignment="1">
      <alignment horizontal="center"/>
    </xf>
    <xf numFmtId="171" fontId="12" fillId="0" borderId="16" xfId="5" applyNumberFormat="1" applyFont="1" applyBorder="1" applyAlignment="1">
      <alignment horizontal="right"/>
    </xf>
  </cellXfs>
  <cellStyles count="6">
    <cellStyle name="Millares 2" xfId="2"/>
    <cellStyle name="Millares 2 2" xfId="5"/>
    <cellStyle name="Millares 3" xfId="4"/>
    <cellStyle name="Moneda" xfId="1" builtinId="4"/>
    <cellStyle name="Normal" xfId="0" builtinId="0"/>
    <cellStyle name="Normal 2 2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7.%20MACRO%20JULI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ACTAS"/>
      <sheetName val="MACRO JULIO"/>
      <sheetName val="ESTRUCTURA BOXALUD"/>
      <sheetName val="FORMATO AUTORIZACIONES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496.856415509261" createdVersion="5" refreshedVersion="5" minRefreshableVersion="3" recordCount="4">
  <cacheSource type="worksheet">
    <worksheetSource ref="A1:AG5" sheet="ESTADO DE CADA FACTURA"/>
  </cacheSource>
  <cacheFields count="33">
    <cacheField name="NIT IPS" numFmtId="0">
      <sharedItems containsSemiMixedTypes="0" containsString="0" containsNumber="1" containsInteger="1" minValue="900380599" maxValue="900380599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12974" maxValue="13224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4-03-27T00:00:00" maxDate="2024-06-30T00:00:00"/>
    </cacheField>
    <cacheField name="IPS Fecha radicado" numFmtId="14">
      <sharedItems containsSemiMixedTypes="0" containsNonDate="0" containsDate="1" containsString="0" minDate="2002-05-24T00:00:00" maxDate="2024-06-30T00:00:00"/>
    </cacheField>
    <cacheField name="IPS Valor Factura" numFmtId="165">
      <sharedItems containsSemiMixedTypes="0" containsString="0" containsNumber="1" containsInteger="1" minValue="17230000" maxValue="44290000"/>
    </cacheField>
    <cacheField name="IPS Saldo Factura" numFmtId="165">
      <sharedItems containsSemiMixedTypes="0" containsString="0" containsNumber="1" containsInteger="1" minValue="17230000" maxValue="44290000"/>
    </cacheField>
    <cacheField name="Tipo de Contrato" numFmtId="0">
      <sharedItems/>
    </cacheField>
    <cacheField name="Sede / Ciudad" numFmtId="0">
      <sharedItems/>
    </cacheField>
    <cacheField name="ESTADO EPS 23-07-2024" numFmtId="0">
      <sharedItems count="1">
        <s v="Factura pendiente en programacion de pago"/>
      </sharedItems>
    </cacheField>
    <cacheField name="POR PAGAR SAP" numFmtId="165">
      <sharedItems containsSemiMixedTypes="0" containsString="0" containsNumber="1" containsInteger="1" minValue="0" maxValue="32840600"/>
    </cacheField>
    <cacheField name="DOC CONTA" numFmtId="0">
      <sharedItems containsString="0" containsBlank="1" containsNumber="1" containsInteger="1" minValue="1222435989" maxValue="1222471866"/>
    </cacheField>
    <cacheField name="VALO CANCELADO SAP" numFmtId="165">
      <sharedItems containsSemiMixedTypes="0" containsString="0" containsNumber="1" containsInteger="1" minValue="0" maxValue="0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0">
      <sharedItems containsNonDate="0" containsString="0" containsBlank="1"/>
    </cacheField>
    <cacheField name="OBS PAGO" numFmtId="0">
      <sharedItems containsNonDate="0" containsString="0" containsBlank="1"/>
    </cacheField>
    <cacheField name="VALOR TRANFERENCIA" numFmtId="165">
      <sharedItems containsSemiMixedTypes="0" containsString="0" containsNumber="1" containsInteger="1" minValue="0" maxValue="0"/>
    </cacheField>
    <cacheField name="Estado Factura" numFmtId="0">
      <sharedItems/>
    </cacheField>
    <cacheField name="Fecha Factura" numFmtId="14">
      <sharedItems containsSemiMixedTypes="0" containsNonDate="0" containsDate="1" containsString="0" minDate="2024-03-27T00:00:00" maxDate="2024-06-30T00:00:00"/>
    </cacheField>
    <cacheField name="Fecha Radicacion" numFmtId="14">
      <sharedItems containsSemiMixedTypes="0" containsNonDate="0" containsDate="1" containsString="0" minDate="2024-04-02T00:00:00" maxDate="2024-07-03T00:00:00"/>
    </cacheField>
    <cacheField name="Valor Bruto" numFmtId="165">
      <sharedItems containsSemiMixedTypes="0" containsString="0" containsNumber="1" containsInteger="1" minValue="17230000" maxValue="44290000"/>
    </cacheField>
    <cacheField name="Glosa Pendiente" numFmtId="165">
      <sharedItems containsSemiMixedTypes="0" containsString="0" containsNumber="1" containsInteger="1" minValue="0" maxValue="0"/>
    </cacheField>
    <cacheField name="Valor Devolucion" numFmtId="165">
      <sharedItems containsSemiMixedTypes="0" containsString="0" containsNumber="1" containsInteger="1" minValue="0" maxValue="0"/>
    </cacheField>
    <cacheField name="Valor Nota Credito" numFmtId="165">
      <sharedItems containsSemiMixedTypes="0" containsString="0" containsNumber="1" containsInteger="1" minValue="0" maxValue="0"/>
    </cacheField>
    <cacheField name="Valor_Glosa y Devolución" numFmtId="165">
      <sharedItems containsSemiMixedTypes="0" containsString="0" containsNumber="1" containsInteger="1" minValue="0" maxValue="0"/>
    </cacheField>
    <cacheField name="TIPIFICACION" numFmtId="0">
      <sharedItems containsNonDate="0" containsString="0" containsBlank="1"/>
    </cacheField>
    <cacheField name="CONCEPTO GLOSA Y DEVOLUCION" numFmtId="0">
      <sharedItems containsNonDate="0" containsString="0" containsBlank="1"/>
    </cacheField>
    <cacheField name="TIPIFICACION OBJECION" numFmtId="0">
      <sharedItems containsNonDate="0" containsString="0" containsBlank="1"/>
    </cacheField>
    <cacheField name="Valor a Pagar " numFmtId="165">
      <sharedItems containsSemiMixedTypes="0" containsString="0" containsNumber="1" containsInteger="1" minValue="17230000" maxValue="442673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4">
  <r>
    <n v="900380599"/>
    <s v="CENTRO DE ENDOSCOPIA DEL VALLE"/>
    <s v="PP"/>
    <n v="12974"/>
    <s v="PP12974"/>
    <s v="900380599_PP12974"/>
    <d v="2024-03-27T00:00:00"/>
    <d v="2024-03-27T00:00:00"/>
    <n v="17230000"/>
    <n v="17230000"/>
    <s v="CONTRIBUTIVO"/>
    <s v="TEQUENDAMA"/>
    <x v="0"/>
    <n v="16885400"/>
    <n v="1222435989"/>
    <n v="0"/>
    <n v="0"/>
    <m/>
    <m/>
    <m/>
    <n v="0"/>
    <s v="Finalizada"/>
    <d v="2024-03-27T00:00:00"/>
    <d v="2024-04-02T00:00:00"/>
    <n v="17230000"/>
    <n v="0"/>
    <n v="0"/>
    <n v="0"/>
    <n v="0"/>
    <m/>
    <m/>
    <m/>
    <n v="17230000"/>
  </r>
  <r>
    <n v="900380599"/>
    <s v="CENTRO DE ENDOSCOPIA DEL VALLE"/>
    <s v="PP"/>
    <n v="13067"/>
    <s v="PP13067"/>
    <s v="900380599_PP13067"/>
    <d v="2024-04-30T00:00:00"/>
    <d v="2002-05-24T00:00:00"/>
    <n v="18247100"/>
    <n v="18247100"/>
    <s v="CONTRIBUTIVO"/>
    <s v="TEQUENDAMA"/>
    <x v="0"/>
    <n v="17877100"/>
    <n v="1222464699"/>
    <n v="0"/>
    <n v="0"/>
    <m/>
    <m/>
    <m/>
    <n v="0"/>
    <s v="Finalizada"/>
    <d v="2024-04-30T00:00:00"/>
    <d v="2024-05-10T00:00:00"/>
    <n v="18500000"/>
    <n v="0"/>
    <n v="0"/>
    <n v="0"/>
    <n v="0"/>
    <m/>
    <m/>
    <m/>
    <n v="18247100"/>
  </r>
  <r>
    <n v="900380599"/>
    <s v="CENTRO DE ENDOSCOPIA DEL VALLE"/>
    <s v="PP"/>
    <n v="13144"/>
    <s v="PP13144"/>
    <s v="900380599_PP13144"/>
    <d v="2024-05-29T00:00:00"/>
    <d v="2005-06-24T00:00:00"/>
    <n v="33511000"/>
    <n v="33511000"/>
    <s v="CONTRIBUTIVO"/>
    <s v="TEQUENDAMA"/>
    <x v="0"/>
    <n v="32840600"/>
    <n v="1222471866"/>
    <n v="0"/>
    <n v="0"/>
    <m/>
    <m/>
    <m/>
    <n v="0"/>
    <s v="Finalizada"/>
    <d v="2024-05-29T00:00:00"/>
    <d v="2024-06-05T00:00:00"/>
    <n v="33520000"/>
    <n v="0"/>
    <n v="0"/>
    <n v="0"/>
    <n v="0"/>
    <m/>
    <m/>
    <m/>
    <n v="33511000"/>
  </r>
  <r>
    <n v="900380599"/>
    <s v="CENTRO DE ENDOSCOPIA DEL VALLE"/>
    <s v="PP"/>
    <n v="13224"/>
    <s v="PP13224"/>
    <s v="900380599_PP13224"/>
    <d v="2024-06-29T00:00:00"/>
    <d v="2024-06-29T00:00:00"/>
    <n v="44290000"/>
    <n v="44290000"/>
    <s v="CONTRIBUTIVO"/>
    <s v="TEQUENDAMA"/>
    <x v="0"/>
    <n v="0"/>
    <m/>
    <n v="0"/>
    <n v="0"/>
    <m/>
    <m/>
    <m/>
    <n v="0"/>
    <s v="Finalizada"/>
    <d v="2024-06-29T00:00:00"/>
    <d v="2024-07-02T00:00:00"/>
    <n v="44290000"/>
    <n v="0"/>
    <n v="0"/>
    <n v="0"/>
    <n v="0"/>
    <m/>
    <m/>
    <m/>
    <n v="4426730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2" cacheId="93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5" firstHeaderRow="0" firstDataRow="1" firstDataCol="1"/>
  <pivotFields count="33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5" showAll="0"/>
    <pivotField dataField="1" numFmtId="165" showAll="0"/>
    <pivotField showAll="0"/>
    <pivotField showAll="0"/>
    <pivotField axis="axisRow" showAll="0">
      <items count="2">
        <item x="0"/>
        <item t="default"/>
      </items>
    </pivotField>
    <pivotField numFmtId="165" showAll="0"/>
    <pivotField showAll="0"/>
    <pivotField numFmtId="165" showAll="0"/>
    <pivotField numFmtId="165" showAll="0"/>
    <pivotField showAll="0"/>
    <pivotField showAll="0"/>
    <pivotField showAll="0"/>
    <pivotField numFmtId="165" showAll="0"/>
    <pivotField showAll="0"/>
    <pivotField numFmtId="14" showAll="0"/>
    <pivotField numFmtId="14" showAll="0"/>
    <pivotField numFmtId="165" showAll="0"/>
    <pivotField numFmtId="165" showAll="0"/>
    <pivotField numFmtId="165" showAll="0"/>
    <pivotField numFmtId="165" showAll="0"/>
    <pivotField numFmtId="165" showAll="0"/>
    <pivotField showAll="0"/>
    <pivotField showAll="0"/>
    <pivotField showAll="0"/>
    <pivotField numFmtId="165" showAll="0"/>
  </pivotFields>
  <rowFields count="1">
    <field x="12"/>
  </rowFields>
  <rowItems count="2">
    <i>
      <x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K6"/>
  <sheetViews>
    <sheetView showGridLines="0" zoomScale="120" zoomScaleNormal="120" workbookViewId="0">
      <selection activeCell="G1" sqref="G1"/>
    </sheetView>
  </sheetViews>
  <sheetFormatPr baseColWidth="10" defaultRowHeight="14.5" x14ac:dyDescent="0.35"/>
  <cols>
    <col min="2" max="2" width="33.26953125" customWidth="1"/>
    <col min="3" max="3" width="9" customWidth="1"/>
    <col min="4" max="4" width="8.81640625" customWidth="1"/>
    <col min="5" max="6" width="11.1796875" customWidth="1"/>
    <col min="7" max="7" width="13.453125" customWidth="1"/>
    <col min="8" max="8" width="15.7265625" customWidth="1"/>
    <col min="9" max="9" width="15.7265625" bestFit="1" customWidth="1"/>
    <col min="10" max="10" width="16.1796875" customWidth="1"/>
  </cols>
  <sheetData>
    <row r="1" spans="1:11" s="3" customFormat="1" ht="29" x14ac:dyDescent="0.35">
      <c r="A1" s="2" t="s">
        <v>6</v>
      </c>
      <c r="B1" s="2" t="s">
        <v>8</v>
      </c>
      <c r="C1" s="2" t="s">
        <v>0</v>
      </c>
      <c r="D1" s="2" t="s">
        <v>1</v>
      </c>
      <c r="E1" s="2" t="s">
        <v>2</v>
      </c>
      <c r="F1" s="2" t="s">
        <v>3</v>
      </c>
      <c r="G1" s="2" t="s">
        <v>4</v>
      </c>
      <c r="H1" s="2" t="s">
        <v>5</v>
      </c>
      <c r="I1" s="2" t="s">
        <v>7</v>
      </c>
      <c r="J1" s="2" t="s">
        <v>9</v>
      </c>
      <c r="K1" s="2" t="s">
        <v>10</v>
      </c>
    </row>
    <row r="2" spans="1:11" x14ac:dyDescent="0.35">
      <c r="A2" s="1">
        <v>900380599</v>
      </c>
      <c r="B2" s="1" t="s">
        <v>11</v>
      </c>
      <c r="C2" s="1" t="s">
        <v>12</v>
      </c>
      <c r="D2" s="5">
        <v>12974</v>
      </c>
      <c r="E2" s="8" t="s">
        <v>16</v>
      </c>
      <c r="F2" s="7" t="s">
        <v>16</v>
      </c>
      <c r="G2" s="9">
        <v>17230000</v>
      </c>
      <c r="H2" s="9">
        <v>17230000</v>
      </c>
      <c r="I2" s="6" t="s">
        <v>13</v>
      </c>
      <c r="J2" s="6" t="s">
        <v>14</v>
      </c>
      <c r="K2" s="4"/>
    </row>
    <row r="3" spans="1:11" x14ac:dyDescent="0.35">
      <c r="A3" s="1">
        <v>900380599</v>
      </c>
      <c r="B3" s="1" t="s">
        <v>11</v>
      </c>
      <c r="C3" s="10" t="s">
        <v>12</v>
      </c>
      <c r="D3" s="1">
        <v>13067</v>
      </c>
      <c r="E3" s="11" t="s">
        <v>15</v>
      </c>
      <c r="F3" s="12" t="s">
        <v>17</v>
      </c>
      <c r="G3" s="13">
        <v>18247100</v>
      </c>
      <c r="H3" s="13">
        <v>18247100</v>
      </c>
      <c r="I3" s="6" t="s">
        <v>13</v>
      </c>
      <c r="J3" s="6" t="s">
        <v>14</v>
      </c>
      <c r="K3" s="4"/>
    </row>
    <row r="4" spans="1:11" x14ac:dyDescent="0.35">
      <c r="A4" s="1">
        <v>900380599</v>
      </c>
      <c r="B4" s="1" t="s">
        <v>11</v>
      </c>
      <c r="C4" s="10" t="s">
        <v>12</v>
      </c>
      <c r="D4" s="1">
        <v>13144</v>
      </c>
      <c r="E4" s="1" t="s">
        <v>18</v>
      </c>
      <c r="F4" s="1" t="s">
        <v>19</v>
      </c>
      <c r="G4" s="9">
        <v>33511000</v>
      </c>
      <c r="H4" s="9">
        <v>33511000</v>
      </c>
      <c r="I4" s="6" t="s">
        <v>13</v>
      </c>
      <c r="J4" s="6" t="s">
        <v>14</v>
      </c>
      <c r="K4" s="4"/>
    </row>
    <row r="5" spans="1:11" x14ac:dyDescent="0.35">
      <c r="A5" s="1">
        <v>900380599</v>
      </c>
      <c r="B5" s="1" t="s">
        <v>11</v>
      </c>
      <c r="C5" s="1" t="s">
        <v>12</v>
      </c>
      <c r="D5" s="1">
        <v>13224</v>
      </c>
      <c r="E5" s="1" t="s">
        <v>20</v>
      </c>
      <c r="F5" s="1" t="s">
        <v>20</v>
      </c>
      <c r="G5" s="9">
        <v>44290000</v>
      </c>
      <c r="H5" s="9">
        <v>44290000</v>
      </c>
      <c r="I5" s="6" t="s">
        <v>13</v>
      </c>
      <c r="J5" s="6" t="s">
        <v>14</v>
      </c>
      <c r="K5" s="4"/>
    </row>
    <row r="6" spans="1:11" x14ac:dyDescent="0.35">
      <c r="G6" s="14">
        <f>SUM(G2:G5)</f>
        <v>113278100</v>
      </c>
      <c r="H6" s="14">
        <f>SUM(H2:H5)</f>
        <v>113278100</v>
      </c>
    </row>
  </sheetData>
  <phoneticPr fontId="6" type="noConversion"/>
  <dataValidations count="1">
    <dataValidation type="whole" operator="greaterThan" allowBlank="1" showInputMessage="1" showErrorMessage="1" errorTitle="DATO ERRADO" error="El valor debe ser diferente de cero" sqref="G1:H1 G6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5"/>
  <sheetViews>
    <sheetView workbookViewId="0">
      <selection activeCell="B4" sqref="B4:C4"/>
    </sheetView>
  </sheetViews>
  <sheetFormatPr baseColWidth="10" defaultRowHeight="14.5" x14ac:dyDescent="0.35"/>
  <cols>
    <col min="1" max="1" width="38.08984375" bestFit="1" customWidth="1"/>
    <col min="2" max="2" width="14.81640625" customWidth="1"/>
    <col min="3" max="3" width="22.90625" bestFit="1" customWidth="1"/>
  </cols>
  <sheetData>
    <row r="3" spans="1:3" x14ac:dyDescent="0.35">
      <c r="A3" s="34" t="s">
        <v>56</v>
      </c>
      <c r="B3" t="s">
        <v>54</v>
      </c>
      <c r="C3" t="s">
        <v>55</v>
      </c>
    </row>
    <row r="4" spans="1:3" x14ac:dyDescent="0.35">
      <c r="A4" s="35" t="s">
        <v>46</v>
      </c>
      <c r="B4" s="33">
        <v>4</v>
      </c>
      <c r="C4" s="33">
        <v>113278100</v>
      </c>
    </row>
    <row r="5" spans="1:3" x14ac:dyDescent="0.35">
      <c r="A5" s="35" t="s">
        <v>57</v>
      </c>
      <c r="B5" s="33">
        <v>4</v>
      </c>
      <c r="C5" s="33">
        <v>113278100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6"/>
  <sheetViews>
    <sheetView workbookViewId="0">
      <selection activeCell="A2" sqref="A2"/>
    </sheetView>
  </sheetViews>
  <sheetFormatPr baseColWidth="10" defaultRowHeight="14" x14ac:dyDescent="0.3"/>
  <cols>
    <col min="1" max="4" width="10.90625" style="32"/>
    <col min="5" max="5" width="6.54296875" style="32" bestFit="1" customWidth="1"/>
    <col min="6" max="16384" width="10.90625" style="32"/>
  </cols>
  <sheetData>
    <row r="1" spans="1:33" ht="30" x14ac:dyDescent="0.3">
      <c r="A1" s="15" t="s">
        <v>6</v>
      </c>
      <c r="B1" s="15" t="s">
        <v>8</v>
      </c>
      <c r="C1" s="15" t="s">
        <v>0</v>
      </c>
      <c r="D1" s="15" t="s">
        <v>1</v>
      </c>
      <c r="E1" s="15" t="s">
        <v>21</v>
      </c>
      <c r="F1" s="15" t="s">
        <v>22</v>
      </c>
      <c r="G1" s="16" t="s">
        <v>2</v>
      </c>
      <c r="H1" s="16" t="s">
        <v>3</v>
      </c>
      <c r="I1" s="17" t="s">
        <v>4</v>
      </c>
      <c r="J1" s="17" t="s">
        <v>5</v>
      </c>
      <c r="K1" s="15" t="s">
        <v>7</v>
      </c>
      <c r="L1" s="15" t="s">
        <v>9</v>
      </c>
      <c r="M1" s="18" t="s">
        <v>23</v>
      </c>
      <c r="N1" s="19" t="s">
        <v>24</v>
      </c>
      <c r="O1" s="20" t="s">
        <v>25</v>
      </c>
      <c r="P1" s="21" t="s">
        <v>26</v>
      </c>
      <c r="Q1" s="21" t="s">
        <v>27</v>
      </c>
      <c r="R1" s="22" t="s">
        <v>28</v>
      </c>
      <c r="S1" s="22" t="s">
        <v>29</v>
      </c>
      <c r="T1" s="22" t="s">
        <v>30</v>
      </c>
      <c r="U1" s="21" t="s">
        <v>31</v>
      </c>
      <c r="V1" s="15" t="s">
        <v>32</v>
      </c>
      <c r="W1" s="15" t="s">
        <v>33</v>
      </c>
      <c r="X1" s="15" t="s">
        <v>34</v>
      </c>
      <c r="Y1" s="15" t="s">
        <v>35</v>
      </c>
      <c r="Z1" s="15" t="s">
        <v>36</v>
      </c>
      <c r="AA1" s="15" t="s">
        <v>37</v>
      </c>
      <c r="AB1" s="15" t="s">
        <v>38</v>
      </c>
      <c r="AC1" s="22" t="s">
        <v>39</v>
      </c>
      <c r="AD1" s="22" t="s">
        <v>40</v>
      </c>
      <c r="AE1" s="22" t="s">
        <v>41</v>
      </c>
      <c r="AF1" s="22" t="s">
        <v>42</v>
      </c>
      <c r="AG1" s="15" t="s">
        <v>43</v>
      </c>
    </row>
    <row r="2" spans="1:33" x14ac:dyDescent="0.3">
      <c r="A2" s="23">
        <v>900380599</v>
      </c>
      <c r="B2" s="23" t="s">
        <v>11</v>
      </c>
      <c r="C2" s="23" t="s">
        <v>12</v>
      </c>
      <c r="D2" s="23">
        <v>12974</v>
      </c>
      <c r="E2" s="23" t="s">
        <v>44</v>
      </c>
      <c r="F2" s="23" t="s">
        <v>45</v>
      </c>
      <c r="G2" s="24">
        <v>45378</v>
      </c>
      <c r="H2" s="24">
        <v>45378</v>
      </c>
      <c r="I2" s="25">
        <v>17230000</v>
      </c>
      <c r="J2" s="25">
        <v>17230000</v>
      </c>
      <c r="K2" s="23" t="s">
        <v>13</v>
      </c>
      <c r="L2" s="23" t="s">
        <v>14</v>
      </c>
      <c r="M2" s="23" t="s">
        <v>46</v>
      </c>
      <c r="N2" s="26">
        <v>16885400</v>
      </c>
      <c r="O2" s="27">
        <v>1222435989</v>
      </c>
      <c r="P2" s="26">
        <v>0</v>
      </c>
      <c r="Q2" s="26">
        <v>0</v>
      </c>
      <c r="R2" s="27"/>
      <c r="S2" s="27"/>
      <c r="T2" s="27"/>
      <c r="U2" s="26">
        <v>0</v>
      </c>
      <c r="V2" s="27" t="s">
        <v>47</v>
      </c>
      <c r="W2" s="28">
        <v>45378</v>
      </c>
      <c r="X2" s="28">
        <v>45384</v>
      </c>
      <c r="Y2" s="26">
        <v>17230000</v>
      </c>
      <c r="Z2" s="26">
        <v>0</v>
      </c>
      <c r="AA2" s="26">
        <v>0</v>
      </c>
      <c r="AB2" s="26">
        <v>0</v>
      </c>
      <c r="AC2" s="26">
        <v>0</v>
      </c>
      <c r="AD2" s="27"/>
      <c r="AE2" s="27"/>
      <c r="AF2" s="27"/>
      <c r="AG2" s="26">
        <v>17230000</v>
      </c>
    </row>
    <row r="3" spans="1:33" x14ac:dyDescent="0.3">
      <c r="A3" s="23">
        <v>900380599</v>
      </c>
      <c r="B3" s="23" t="s">
        <v>11</v>
      </c>
      <c r="C3" s="23" t="s">
        <v>12</v>
      </c>
      <c r="D3" s="23">
        <v>13067</v>
      </c>
      <c r="E3" s="23" t="s">
        <v>48</v>
      </c>
      <c r="F3" s="23" t="s">
        <v>49</v>
      </c>
      <c r="G3" s="24">
        <v>45412</v>
      </c>
      <c r="H3" s="24">
        <v>37400</v>
      </c>
      <c r="I3" s="25">
        <v>18247100</v>
      </c>
      <c r="J3" s="25">
        <v>18247100</v>
      </c>
      <c r="K3" s="23" t="s">
        <v>13</v>
      </c>
      <c r="L3" s="23" t="s">
        <v>14</v>
      </c>
      <c r="M3" s="23" t="s">
        <v>46</v>
      </c>
      <c r="N3" s="26">
        <v>17877100</v>
      </c>
      <c r="O3" s="27">
        <v>1222464699</v>
      </c>
      <c r="P3" s="26">
        <v>0</v>
      </c>
      <c r="Q3" s="26">
        <v>0</v>
      </c>
      <c r="R3" s="27"/>
      <c r="S3" s="27"/>
      <c r="T3" s="27"/>
      <c r="U3" s="26">
        <v>0</v>
      </c>
      <c r="V3" s="27" t="s">
        <v>47</v>
      </c>
      <c r="W3" s="28">
        <v>45412</v>
      </c>
      <c r="X3" s="28">
        <v>45422</v>
      </c>
      <c r="Y3" s="26">
        <v>18500000</v>
      </c>
      <c r="Z3" s="26">
        <v>0</v>
      </c>
      <c r="AA3" s="26">
        <v>0</v>
      </c>
      <c r="AB3" s="26">
        <v>0</v>
      </c>
      <c r="AC3" s="26">
        <v>0</v>
      </c>
      <c r="AD3" s="27"/>
      <c r="AE3" s="27"/>
      <c r="AF3" s="27"/>
      <c r="AG3" s="26">
        <v>18247100</v>
      </c>
    </row>
    <row r="4" spans="1:33" x14ac:dyDescent="0.3">
      <c r="A4" s="23">
        <v>900380599</v>
      </c>
      <c r="B4" s="23" t="s">
        <v>11</v>
      </c>
      <c r="C4" s="23" t="s">
        <v>12</v>
      </c>
      <c r="D4" s="23">
        <v>13144</v>
      </c>
      <c r="E4" s="23" t="s">
        <v>50</v>
      </c>
      <c r="F4" s="23" t="s">
        <v>51</v>
      </c>
      <c r="G4" s="24">
        <v>45441</v>
      </c>
      <c r="H4" s="24">
        <v>38527</v>
      </c>
      <c r="I4" s="25">
        <v>33511000</v>
      </c>
      <c r="J4" s="25">
        <v>33511000</v>
      </c>
      <c r="K4" s="23" t="s">
        <v>13</v>
      </c>
      <c r="L4" s="23" t="s">
        <v>14</v>
      </c>
      <c r="M4" s="23" t="s">
        <v>46</v>
      </c>
      <c r="N4" s="26">
        <v>32840600</v>
      </c>
      <c r="O4" s="27">
        <v>1222471866</v>
      </c>
      <c r="P4" s="26">
        <v>0</v>
      </c>
      <c r="Q4" s="26">
        <v>0</v>
      </c>
      <c r="R4" s="27"/>
      <c r="S4" s="27"/>
      <c r="T4" s="27"/>
      <c r="U4" s="26">
        <v>0</v>
      </c>
      <c r="V4" s="27" t="s">
        <v>47</v>
      </c>
      <c r="W4" s="28">
        <v>45441</v>
      </c>
      <c r="X4" s="28">
        <v>45448</v>
      </c>
      <c r="Y4" s="26">
        <v>33520000</v>
      </c>
      <c r="Z4" s="26">
        <v>0</v>
      </c>
      <c r="AA4" s="26">
        <v>0</v>
      </c>
      <c r="AB4" s="26">
        <v>0</v>
      </c>
      <c r="AC4" s="26">
        <v>0</v>
      </c>
      <c r="AD4" s="27"/>
      <c r="AE4" s="27"/>
      <c r="AF4" s="27"/>
      <c r="AG4" s="26">
        <v>33511000</v>
      </c>
    </row>
    <row r="5" spans="1:33" x14ac:dyDescent="0.3">
      <c r="A5" s="23">
        <v>900380599</v>
      </c>
      <c r="B5" s="23" t="s">
        <v>11</v>
      </c>
      <c r="C5" s="23" t="s">
        <v>12</v>
      </c>
      <c r="D5" s="23">
        <v>13224</v>
      </c>
      <c r="E5" s="23" t="s">
        <v>52</v>
      </c>
      <c r="F5" s="23" t="s">
        <v>53</v>
      </c>
      <c r="G5" s="24">
        <v>45472</v>
      </c>
      <c r="H5" s="24">
        <v>45472</v>
      </c>
      <c r="I5" s="25">
        <v>44290000</v>
      </c>
      <c r="J5" s="25">
        <v>44290000</v>
      </c>
      <c r="K5" s="23" t="s">
        <v>13</v>
      </c>
      <c r="L5" s="23" t="s">
        <v>14</v>
      </c>
      <c r="M5" s="23" t="s">
        <v>46</v>
      </c>
      <c r="N5" s="26">
        <v>0</v>
      </c>
      <c r="O5" s="27"/>
      <c r="P5" s="26">
        <v>0</v>
      </c>
      <c r="Q5" s="26">
        <v>0</v>
      </c>
      <c r="R5" s="27"/>
      <c r="S5" s="27"/>
      <c r="T5" s="27"/>
      <c r="U5" s="26">
        <v>0</v>
      </c>
      <c r="V5" s="27" t="s">
        <v>47</v>
      </c>
      <c r="W5" s="28">
        <v>45472</v>
      </c>
      <c r="X5" s="28">
        <v>45475</v>
      </c>
      <c r="Y5" s="26">
        <v>44290000</v>
      </c>
      <c r="Z5" s="26">
        <v>0</v>
      </c>
      <c r="AA5" s="26">
        <v>0</v>
      </c>
      <c r="AB5" s="26">
        <v>0</v>
      </c>
      <c r="AC5" s="26">
        <v>0</v>
      </c>
      <c r="AD5" s="27"/>
      <c r="AE5" s="27"/>
      <c r="AF5" s="27"/>
      <c r="AG5" s="26">
        <v>44267300</v>
      </c>
    </row>
    <row r="6" spans="1:33" x14ac:dyDescent="0.3">
      <c r="A6" s="29"/>
      <c r="B6" s="29"/>
      <c r="C6" s="29"/>
      <c r="D6" s="29"/>
      <c r="E6" s="29"/>
      <c r="F6" s="29"/>
      <c r="G6" s="30"/>
      <c r="H6" s="30"/>
      <c r="I6" s="31"/>
      <c r="J6" s="31"/>
      <c r="K6" s="29"/>
      <c r="L6" s="29"/>
      <c r="M6" s="29"/>
      <c r="N6" s="29"/>
      <c r="O6" s="29"/>
      <c r="P6" s="29"/>
      <c r="Q6" s="29"/>
      <c r="R6" s="29"/>
      <c r="S6" s="29"/>
      <c r="T6" s="29"/>
      <c r="U6" s="29"/>
      <c r="V6" s="29"/>
      <c r="W6" s="29"/>
      <c r="X6" s="29"/>
      <c r="Y6" s="29"/>
      <c r="Z6" s="29"/>
      <c r="AA6" s="29"/>
      <c r="AB6" s="29"/>
      <c r="AC6" s="29"/>
      <c r="AD6" s="29"/>
      <c r="AE6" s="29"/>
      <c r="AF6" s="29"/>
      <c r="AG6" s="29"/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10" zoomScaleNormal="100" workbookViewId="0">
      <selection activeCell="C13" sqref="C13"/>
    </sheetView>
  </sheetViews>
  <sheetFormatPr baseColWidth="10" defaultRowHeight="12.5" x14ac:dyDescent="0.25"/>
  <cols>
    <col min="1" max="1" width="1" style="36" customWidth="1"/>
    <col min="2" max="2" width="10.90625" style="36"/>
    <col min="3" max="3" width="17.54296875" style="36" customWidth="1"/>
    <col min="4" max="4" width="11.54296875" style="36" customWidth="1"/>
    <col min="5" max="8" width="10.90625" style="36"/>
    <col min="9" max="9" width="22.54296875" style="36" customWidth="1"/>
    <col min="10" max="10" width="14" style="36" customWidth="1"/>
    <col min="11" max="11" width="1.7265625" style="36" customWidth="1"/>
    <col min="12" max="16384" width="10.90625" style="36"/>
  </cols>
  <sheetData>
    <row r="1" spans="2:10" ht="6" customHeight="1" thickBot="1" x14ac:dyDescent="0.3"/>
    <row r="2" spans="2:10" ht="19.5" customHeight="1" x14ac:dyDescent="0.25">
      <c r="B2" s="37"/>
      <c r="C2" s="38"/>
      <c r="D2" s="39" t="s">
        <v>58</v>
      </c>
      <c r="E2" s="40"/>
      <c r="F2" s="40"/>
      <c r="G2" s="40"/>
      <c r="H2" s="40"/>
      <c r="I2" s="41"/>
      <c r="J2" s="42" t="s">
        <v>59</v>
      </c>
    </row>
    <row r="3" spans="2:10" ht="15.75" customHeight="1" thickBot="1" x14ac:dyDescent="0.3">
      <c r="B3" s="43"/>
      <c r="C3" s="44"/>
      <c r="D3" s="45"/>
      <c r="E3" s="46"/>
      <c r="F3" s="46"/>
      <c r="G3" s="46"/>
      <c r="H3" s="46"/>
      <c r="I3" s="47"/>
      <c r="J3" s="48"/>
    </row>
    <row r="4" spans="2:10" ht="13" x14ac:dyDescent="0.25">
      <c r="B4" s="43"/>
      <c r="C4" s="44"/>
      <c r="D4" s="49"/>
      <c r="E4" s="50"/>
      <c r="F4" s="50"/>
      <c r="G4" s="50"/>
      <c r="H4" s="50"/>
      <c r="I4" s="51"/>
      <c r="J4" s="52"/>
    </row>
    <row r="5" spans="2:10" ht="13" x14ac:dyDescent="0.25">
      <c r="B5" s="43"/>
      <c r="C5" s="44"/>
      <c r="D5" s="53" t="s">
        <v>60</v>
      </c>
      <c r="E5" s="54"/>
      <c r="F5" s="54"/>
      <c r="G5" s="54"/>
      <c r="H5" s="54"/>
      <c r="I5" s="55"/>
      <c r="J5" s="55" t="s">
        <v>61</v>
      </c>
    </row>
    <row r="6" spans="2:10" ht="13.5" thickBot="1" x14ac:dyDescent="0.3">
      <c r="B6" s="56"/>
      <c r="C6" s="57"/>
      <c r="D6" s="58"/>
      <c r="E6" s="59"/>
      <c r="F6" s="59"/>
      <c r="G6" s="59"/>
      <c r="H6" s="59"/>
      <c r="I6" s="60"/>
      <c r="J6" s="61"/>
    </row>
    <row r="7" spans="2:10" x14ac:dyDescent="0.25">
      <c r="B7" s="62"/>
      <c r="J7" s="63"/>
    </row>
    <row r="8" spans="2:10" x14ac:dyDescent="0.25">
      <c r="B8" s="62"/>
      <c r="J8" s="63"/>
    </row>
    <row r="9" spans="2:10" x14ac:dyDescent="0.25">
      <c r="B9" s="62"/>
      <c r="J9" s="63"/>
    </row>
    <row r="10" spans="2:10" ht="13" x14ac:dyDescent="0.3">
      <c r="B10" s="62"/>
      <c r="C10" s="64" t="s">
        <v>96</v>
      </c>
      <c r="E10" s="65"/>
      <c r="H10" s="66"/>
      <c r="J10" s="63"/>
    </row>
    <row r="11" spans="2:10" x14ac:dyDescent="0.25">
      <c r="B11" s="62"/>
      <c r="J11" s="63"/>
    </row>
    <row r="12" spans="2:10" ht="13" x14ac:dyDescent="0.3">
      <c r="B12" s="62"/>
      <c r="C12" s="64" t="s">
        <v>91</v>
      </c>
      <c r="J12" s="63"/>
    </row>
    <row r="13" spans="2:10" ht="13" x14ac:dyDescent="0.3">
      <c r="B13" s="62"/>
      <c r="C13" s="64" t="s">
        <v>92</v>
      </c>
      <c r="J13" s="63"/>
    </row>
    <row r="14" spans="2:10" x14ac:dyDescent="0.25">
      <c r="B14" s="62"/>
      <c r="J14" s="63"/>
    </row>
    <row r="15" spans="2:10" x14ac:dyDescent="0.25">
      <c r="B15" s="62"/>
      <c r="C15" s="36" t="s">
        <v>62</v>
      </c>
      <c r="J15" s="63"/>
    </row>
    <row r="16" spans="2:10" x14ac:dyDescent="0.25">
      <c r="B16" s="62"/>
      <c r="C16" s="67"/>
      <c r="J16" s="63"/>
    </row>
    <row r="17" spans="2:10" ht="13" x14ac:dyDescent="0.3">
      <c r="B17" s="62"/>
      <c r="C17" s="36" t="s">
        <v>63</v>
      </c>
      <c r="D17" s="65"/>
      <c r="H17" s="68"/>
      <c r="I17" s="69"/>
      <c r="J17" s="63"/>
    </row>
    <row r="18" spans="2:10" ht="13" x14ac:dyDescent="0.3">
      <c r="B18" s="62"/>
      <c r="C18" s="64" t="s">
        <v>64</v>
      </c>
      <c r="D18" s="64"/>
      <c r="E18" s="64"/>
      <c r="F18" s="64"/>
      <c r="H18" s="70">
        <v>4</v>
      </c>
      <c r="I18" s="71">
        <v>113278100</v>
      </c>
      <c r="J18" s="63"/>
    </row>
    <row r="19" spans="2:10" x14ac:dyDescent="0.25">
      <c r="B19" s="62"/>
      <c r="C19" s="36" t="s">
        <v>65</v>
      </c>
      <c r="H19" s="72">
        <v>0</v>
      </c>
      <c r="I19" s="73">
        <v>0</v>
      </c>
      <c r="J19" s="63"/>
    </row>
    <row r="20" spans="2:10" x14ac:dyDescent="0.25">
      <c r="B20" s="62"/>
      <c r="C20" s="36" t="s">
        <v>66</v>
      </c>
      <c r="H20" s="72">
        <v>0</v>
      </c>
      <c r="I20" s="73">
        <v>0</v>
      </c>
      <c r="J20" s="63"/>
    </row>
    <row r="21" spans="2:10" x14ac:dyDescent="0.25">
      <c r="B21" s="62"/>
      <c r="C21" s="36" t="s">
        <v>67</v>
      </c>
      <c r="H21" s="72">
        <v>0</v>
      </c>
      <c r="I21" s="73">
        <v>0</v>
      </c>
      <c r="J21" s="63"/>
    </row>
    <row r="22" spans="2:10" x14ac:dyDescent="0.25">
      <c r="B22" s="62"/>
      <c r="C22" s="36" t="s">
        <v>68</v>
      </c>
      <c r="H22" s="72">
        <v>0</v>
      </c>
      <c r="I22" s="73">
        <v>0</v>
      </c>
      <c r="J22" s="63"/>
    </row>
    <row r="23" spans="2:10" x14ac:dyDescent="0.25">
      <c r="B23" s="62"/>
      <c r="C23" s="36" t="s">
        <v>69</v>
      </c>
      <c r="H23" s="72">
        <v>0</v>
      </c>
      <c r="I23" s="73">
        <v>0</v>
      </c>
      <c r="J23" s="63"/>
    </row>
    <row r="24" spans="2:10" ht="13" thickBot="1" x14ac:dyDescent="0.3">
      <c r="B24" s="62"/>
      <c r="C24" s="36" t="s">
        <v>70</v>
      </c>
      <c r="H24" s="74">
        <v>0</v>
      </c>
      <c r="I24" s="75">
        <v>0</v>
      </c>
      <c r="J24" s="63"/>
    </row>
    <row r="25" spans="2:10" ht="13" x14ac:dyDescent="0.3">
      <c r="B25" s="62"/>
      <c r="C25" s="64" t="s">
        <v>71</v>
      </c>
      <c r="D25" s="64"/>
      <c r="E25" s="64"/>
      <c r="F25" s="64"/>
      <c r="H25" s="70">
        <f>H19+H20+H21+H22+H24+H23</f>
        <v>0</v>
      </c>
      <c r="I25" s="71">
        <f>I19+I20+I21+I22+I24+I23</f>
        <v>0</v>
      </c>
      <c r="J25" s="63"/>
    </row>
    <row r="26" spans="2:10" x14ac:dyDescent="0.25">
      <c r="B26" s="62"/>
      <c r="C26" s="36" t="s">
        <v>72</v>
      </c>
      <c r="H26" s="72">
        <v>4</v>
      </c>
      <c r="I26" s="73">
        <v>113278100</v>
      </c>
      <c r="J26" s="63"/>
    </row>
    <row r="27" spans="2:10" ht="13" thickBot="1" x14ac:dyDescent="0.3">
      <c r="B27" s="62"/>
      <c r="C27" s="36" t="s">
        <v>73</v>
      </c>
      <c r="H27" s="74">
        <v>0</v>
      </c>
      <c r="I27" s="75">
        <v>0</v>
      </c>
      <c r="J27" s="63"/>
    </row>
    <row r="28" spans="2:10" ht="13" x14ac:dyDescent="0.3">
      <c r="B28" s="62"/>
      <c r="C28" s="64" t="s">
        <v>74</v>
      </c>
      <c r="D28" s="64"/>
      <c r="E28" s="64"/>
      <c r="F28" s="64"/>
      <c r="H28" s="70">
        <f>H26+H27</f>
        <v>4</v>
      </c>
      <c r="I28" s="71">
        <f>I26+I27</f>
        <v>113278100</v>
      </c>
      <c r="J28" s="63"/>
    </row>
    <row r="29" spans="2:10" ht="13.5" thickBot="1" x14ac:dyDescent="0.35">
      <c r="B29" s="62"/>
      <c r="C29" s="36" t="s">
        <v>75</v>
      </c>
      <c r="D29" s="64"/>
      <c r="E29" s="64"/>
      <c r="F29" s="64"/>
      <c r="H29" s="74">
        <v>0</v>
      </c>
      <c r="I29" s="75">
        <v>0</v>
      </c>
      <c r="J29" s="63"/>
    </row>
    <row r="30" spans="2:10" ht="13" x14ac:dyDescent="0.3">
      <c r="B30" s="62"/>
      <c r="C30" s="64" t="s">
        <v>76</v>
      </c>
      <c r="D30" s="64"/>
      <c r="E30" s="64"/>
      <c r="F30" s="64"/>
      <c r="H30" s="72">
        <f>H29</f>
        <v>0</v>
      </c>
      <c r="I30" s="73">
        <f>I29</f>
        <v>0</v>
      </c>
      <c r="J30" s="63"/>
    </row>
    <row r="31" spans="2:10" ht="13" x14ac:dyDescent="0.3">
      <c r="B31" s="62"/>
      <c r="C31" s="64"/>
      <c r="D31" s="64"/>
      <c r="E31" s="64"/>
      <c r="F31" s="64"/>
      <c r="H31" s="76"/>
      <c r="I31" s="71"/>
      <c r="J31" s="63"/>
    </row>
    <row r="32" spans="2:10" ht="13.5" thickBot="1" x14ac:dyDescent="0.35">
      <c r="B32" s="62"/>
      <c r="C32" s="64" t="s">
        <v>77</v>
      </c>
      <c r="D32" s="64"/>
      <c r="H32" s="77">
        <f>H25+H28+H30</f>
        <v>4</v>
      </c>
      <c r="I32" s="78">
        <f>I25+I28+I30</f>
        <v>113278100</v>
      </c>
      <c r="J32" s="63"/>
    </row>
    <row r="33" spans="2:10" ht="13.5" thickTop="1" x14ac:dyDescent="0.3">
      <c r="B33" s="62"/>
      <c r="C33" s="64"/>
      <c r="D33" s="64"/>
      <c r="H33" s="79">
        <f>+H18-H32</f>
        <v>0</v>
      </c>
      <c r="I33" s="73">
        <f>+I18-I32</f>
        <v>0</v>
      </c>
      <c r="J33" s="63"/>
    </row>
    <row r="34" spans="2:10" x14ac:dyDescent="0.25">
      <c r="B34" s="62"/>
      <c r="G34" s="79"/>
      <c r="H34" s="79"/>
      <c r="I34" s="79"/>
      <c r="J34" s="63"/>
    </row>
    <row r="35" spans="2:10" x14ac:dyDescent="0.25">
      <c r="B35" s="62"/>
      <c r="G35" s="79"/>
      <c r="H35" s="79"/>
      <c r="I35" s="79"/>
      <c r="J35" s="63"/>
    </row>
    <row r="36" spans="2:10" ht="13" x14ac:dyDescent="0.3">
      <c r="B36" s="62"/>
      <c r="C36" s="64"/>
      <c r="G36" s="79"/>
      <c r="H36" s="79"/>
      <c r="I36" s="79"/>
      <c r="J36" s="63"/>
    </row>
    <row r="37" spans="2:10" ht="13.5" thickBot="1" x14ac:dyDescent="0.35">
      <c r="B37" s="62"/>
      <c r="C37" s="80" t="s">
        <v>93</v>
      </c>
      <c r="D37" s="81"/>
      <c r="H37" s="80" t="s">
        <v>78</v>
      </c>
      <c r="I37" s="81"/>
      <c r="J37" s="63"/>
    </row>
    <row r="38" spans="2:10" ht="13" x14ac:dyDescent="0.3">
      <c r="B38" s="62"/>
      <c r="C38" s="64" t="s">
        <v>94</v>
      </c>
      <c r="D38" s="79"/>
      <c r="H38" s="82" t="s">
        <v>79</v>
      </c>
      <c r="I38" s="79"/>
      <c r="J38" s="63"/>
    </row>
    <row r="39" spans="2:10" ht="13" x14ac:dyDescent="0.3">
      <c r="B39" s="62"/>
      <c r="C39" s="64" t="s">
        <v>95</v>
      </c>
      <c r="H39" s="64" t="s">
        <v>80</v>
      </c>
      <c r="I39" s="79"/>
      <c r="J39" s="63"/>
    </row>
    <row r="40" spans="2:10" x14ac:dyDescent="0.25">
      <c r="B40" s="62"/>
      <c r="G40" s="79"/>
      <c r="H40" s="79"/>
      <c r="I40" s="79"/>
      <c r="J40" s="63"/>
    </row>
    <row r="41" spans="2:10" ht="12.75" customHeight="1" x14ac:dyDescent="0.25">
      <c r="B41" s="62"/>
      <c r="C41" s="83" t="s">
        <v>81</v>
      </c>
      <c r="D41" s="83"/>
      <c r="E41" s="83"/>
      <c r="F41" s="83"/>
      <c r="G41" s="83"/>
      <c r="H41" s="83"/>
      <c r="I41" s="83"/>
      <c r="J41" s="63"/>
    </row>
    <row r="42" spans="2:10" ht="18.75" customHeight="1" thickBot="1" x14ac:dyDescent="0.3">
      <c r="B42" s="84"/>
      <c r="C42" s="85"/>
      <c r="D42" s="85"/>
      <c r="E42" s="85"/>
      <c r="F42" s="85"/>
      <c r="G42" s="85"/>
      <c r="H42" s="85"/>
      <c r="I42" s="85"/>
      <c r="J42" s="86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5" zoomScale="84" zoomScaleNormal="84" zoomScaleSheetLayoutView="100" workbookViewId="0">
      <selection activeCell="C9" sqref="C9:I29"/>
    </sheetView>
  </sheetViews>
  <sheetFormatPr baseColWidth="10" defaultColWidth="11.453125" defaultRowHeight="12.5" x14ac:dyDescent="0.25"/>
  <cols>
    <col min="1" max="1" width="4.453125" style="36" customWidth="1"/>
    <col min="2" max="2" width="11.453125" style="36"/>
    <col min="3" max="3" width="12.81640625" style="36" customWidth="1"/>
    <col min="4" max="4" width="22" style="36" customWidth="1"/>
    <col min="5" max="8" width="11.453125" style="36"/>
    <col min="9" max="9" width="24.7265625" style="36" customWidth="1"/>
    <col min="10" max="10" width="12.54296875" style="36" customWidth="1"/>
    <col min="11" max="11" width="1.7265625" style="36" customWidth="1"/>
    <col min="12" max="16384" width="11.453125" style="36"/>
  </cols>
  <sheetData>
    <row r="1" spans="2:10" ht="18" customHeight="1" thickBot="1" x14ac:dyDescent="0.3"/>
    <row r="2" spans="2:10" ht="19.5" customHeight="1" x14ac:dyDescent="0.25">
      <c r="B2" s="37"/>
      <c r="C2" s="38"/>
      <c r="D2" s="39" t="s">
        <v>82</v>
      </c>
      <c r="E2" s="40"/>
      <c r="F2" s="40"/>
      <c r="G2" s="40"/>
      <c r="H2" s="40"/>
      <c r="I2" s="41"/>
      <c r="J2" s="42" t="s">
        <v>59</v>
      </c>
    </row>
    <row r="3" spans="2:10" ht="15.75" customHeight="1" thickBot="1" x14ac:dyDescent="0.3">
      <c r="B3" s="43"/>
      <c r="C3" s="44"/>
      <c r="D3" s="45"/>
      <c r="E3" s="46"/>
      <c r="F3" s="46"/>
      <c r="G3" s="46"/>
      <c r="H3" s="46"/>
      <c r="I3" s="47"/>
      <c r="J3" s="48"/>
    </row>
    <row r="4" spans="2:10" ht="13" x14ac:dyDescent="0.25">
      <c r="B4" s="43"/>
      <c r="C4" s="44"/>
      <c r="E4" s="50"/>
      <c r="F4" s="50"/>
      <c r="G4" s="50"/>
      <c r="H4" s="50"/>
      <c r="I4" s="51"/>
      <c r="J4" s="52"/>
    </row>
    <row r="5" spans="2:10" ht="13" x14ac:dyDescent="0.25">
      <c r="B5" s="43"/>
      <c r="C5" s="44"/>
      <c r="D5" s="87" t="s">
        <v>83</v>
      </c>
      <c r="E5" s="88"/>
      <c r="F5" s="88"/>
      <c r="G5" s="88"/>
      <c r="H5" s="88"/>
      <c r="I5" s="89"/>
      <c r="J5" s="55" t="s">
        <v>84</v>
      </c>
    </row>
    <row r="6" spans="2:10" ht="13.5" thickBot="1" x14ac:dyDescent="0.3">
      <c r="B6" s="56"/>
      <c r="C6" s="57"/>
      <c r="D6" s="58"/>
      <c r="E6" s="59"/>
      <c r="F6" s="59"/>
      <c r="G6" s="59"/>
      <c r="H6" s="59"/>
      <c r="I6" s="60"/>
      <c r="J6" s="61"/>
    </row>
    <row r="7" spans="2:10" x14ac:dyDescent="0.25">
      <c r="B7" s="62"/>
      <c r="J7" s="63"/>
    </row>
    <row r="8" spans="2:10" x14ac:dyDescent="0.25">
      <c r="B8" s="62"/>
      <c r="J8" s="63"/>
    </row>
    <row r="9" spans="2:10" ht="13" x14ac:dyDescent="0.3">
      <c r="B9" s="62"/>
      <c r="C9" s="64" t="s">
        <v>96</v>
      </c>
      <c r="D9" s="66"/>
      <c r="E9" s="65"/>
      <c r="J9" s="63"/>
    </row>
    <row r="10" spans="2:10" ht="13" x14ac:dyDescent="0.3">
      <c r="B10" s="62"/>
      <c r="C10" s="64"/>
      <c r="J10" s="63"/>
    </row>
    <row r="11" spans="2:10" ht="13" x14ac:dyDescent="0.3">
      <c r="B11" s="62"/>
      <c r="C11" s="64" t="s">
        <v>91</v>
      </c>
      <c r="J11" s="63"/>
    </row>
    <row r="12" spans="2:10" ht="13" x14ac:dyDescent="0.3">
      <c r="B12" s="62"/>
      <c r="C12" s="64" t="s">
        <v>92</v>
      </c>
      <c r="J12" s="63"/>
    </row>
    <row r="13" spans="2:10" x14ac:dyDescent="0.25">
      <c r="B13" s="62"/>
      <c r="J13" s="63"/>
    </row>
    <row r="14" spans="2:10" x14ac:dyDescent="0.25">
      <c r="B14" s="62"/>
      <c r="C14" s="36" t="s">
        <v>85</v>
      </c>
      <c r="J14" s="63"/>
    </row>
    <row r="15" spans="2:10" x14ac:dyDescent="0.25">
      <c r="B15" s="62"/>
      <c r="C15" s="67"/>
      <c r="J15" s="63"/>
    </row>
    <row r="16" spans="2:10" ht="13" x14ac:dyDescent="0.3">
      <c r="B16" s="62"/>
      <c r="C16" s="90"/>
      <c r="D16" s="65"/>
      <c r="H16" s="91" t="s">
        <v>86</v>
      </c>
      <c r="I16" s="91" t="s">
        <v>87</v>
      </c>
      <c r="J16" s="63"/>
    </row>
    <row r="17" spans="2:10" ht="13" x14ac:dyDescent="0.3">
      <c r="B17" s="62"/>
      <c r="C17" s="64" t="s">
        <v>64</v>
      </c>
      <c r="D17" s="64"/>
      <c r="E17" s="64"/>
      <c r="F17" s="64"/>
      <c r="H17" s="68">
        <v>0</v>
      </c>
      <c r="I17" s="92">
        <v>0</v>
      </c>
      <c r="J17" s="63"/>
    </row>
    <row r="18" spans="2:10" x14ac:dyDescent="0.25">
      <c r="B18" s="62"/>
      <c r="C18" s="36" t="s">
        <v>65</v>
      </c>
      <c r="H18" s="93">
        <v>0</v>
      </c>
      <c r="I18" s="94">
        <v>0</v>
      </c>
      <c r="J18" s="63"/>
    </row>
    <row r="19" spans="2:10" x14ac:dyDescent="0.25">
      <c r="B19" s="62"/>
      <c r="C19" s="36" t="s">
        <v>66</v>
      </c>
      <c r="H19" s="93">
        <v>0</v>
      </c>
      <c r="I19" s="94">
        <v>0</v>
      </c>
      <c r="J19" s="63"/>
    </row>
    <row r="20" spans="2:10" x14ac:dyDescent="0.25">
      <c r="B20" s="62"/>
      <c r="C20" s="36" t="s">
        <v>68</v>
      </c>
      <c r="H20" s="93">
        <v>0</v>
      </c>
      <c r="I20" s="94">
        <v>0</v>
      </c>
      <c r="J20" s="63"/>
    </row>
    <row r="21" spans="2:10" x14ac:dyDescent="0.25">
      <c r="B21" s="62"/>
      <c r="C21" s="36" t="s">
        <v>88</v>
      </c>
      <c r="H21" s="93">
        <v>0</v>
      </c>
      <c r="I21" s="94">
        <v>0</v>
      </c>
      <c r="J21" s="63"/>
    </row>
    <row r="22" spans="2:10" ht="13" x14ac:dyDescent="0.3">
      <c r="B22" s="62"/>
      <c r="C22" s="64" t="s">
        <v>89</v>
      </c>
      <c r="D22" s="64"/>
      <c r="E22" s="64"/>
      <c r="F22" s="64"/>
      <c r="H22" s="68">
        <v>0</v>
      </c>
      <c r="I22" s="92">
        <v>0</v>
      </c>
      <c r="J22" s="63"/>
    </row>
    <row r="23" spans="2:10" ht="13.5" thickBot="1" x14ac:dyDescent="0.35">
      <c r="B23" s="62"/>
      <c r="C23" s="64"/>
      <c r="D23" s="64"/>
      <c r="H23" s="95"/>
      <c r="I23" s="96"/>
      <c r="J23" s="63"/>
    </row>
    <row r="24" spans="2:10" ht="13.5" thickTop="1" x14ac:dyDescent="0.3">
      <c r="B24" s="62"/>
      <c r="C24" s="64"/>
      <c r="D24" s="64"/>
      <c r="H24" s="79"/>
      <c r="I24" s="73"/>
      <c r="J24" s="63"/>
    </row>
    <row r="25" spans="2:10" ht="13" x14ac:dyDescent="0.3">
      <c r="B25" s="62"/>
      <c r="C25" s="64"/>
      <c r="D25" s="64"/>
      <c r="H25" s="79"/>
      <c r="I25" s="73"/>
      <c r="J25" s="63"/>
    </row>
    <row r="26" spans="2:10" ht="13" x14ac:dyDescent="0.3">
      <c r="B26" s="62"/>
      <c r="C26" s="64"/>
      <c r="D26" s="64"/>
      <c r="H26" s="79"/>
      <c r="I26" s="73"/>
      <c r="J26" s="63"/>
    </row>
    <row r="27" spans="2:10" x14ac:dyDescent="0.25">
      <c r="B27" s="62"/>
      <c r="G27" s="79"/>
      <c r="H27" s="79"/>
      <c r="I27" s="79"/>
      <c r="J27" s="63"/>
    </row>
    <row r="28" spans="2:10" ht="13.5" thickBot="1" x14ac:dyDescent="0.35">
      <c r="B28" s="62"/>
      <c r="C28" s="80" t="s">
        <v>93</v>
      </c>
      <c r="D28" s="80"/>
      <c r="G28" s="80" t="s">
        <v>78</v>
      </c>
      <c r="H28" s="81"/>
      <c r="I28" s="79"/>
      <c r="J28" s="63"/>
    </row>
    <row r="29" spans="2:10" ht="13" x14ac:dyDescent="0.3">
      <c r="B29" s="62"/>
      <c r="C29" s="82" t="s">
        <v>94</v>
      </c>
      <c r="D29" s="82"/>
      <c r="G29" s="82" t="s">
        <v>90</v>
      </c>
      <c r="H29" s="79"/>
      <c r="I29" s="79"/>
      <c r="J29" s="63"/>
    </row>
    <row r="30" spans="2:10" ht="18.75" customHeight="1" thickBot="1" x14ac:dyDescent="0.3">
      <c r="B30" s="84"/>
      <c r="C30" s="85"/>
      <c r="D30" s="85"/>
      <c r="E30" s="85"/>
      <c r="F30" s="85"/>
      <c r="G30" s="81"/>
      <c r="H30" s="81"/>
      <c r="I30" s="81"/>
      <c r="J30" s="86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2022-06-01T14:39:12Z</dcterms:created>
  <dcterms:modified xsi:type="dcterms:W3CDTF">2024-07-24T01:41:12Z</dcterms:modified>
</cp:coreProperties>
</file>