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581_EMPRESA SOCIAL DEL ESTADO E.S.E. CENTRO 1\"/>
    </mc:Choice>
  </mc:AlternateContent>
  <bookViews>
    <workbookView xWindow="0" yWindow="0" windowWidth="20460" windowHeight="768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FACTURA'!$A$1:$AL$96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" r:id="rId9"/>
  </pivotCaches>
</workbook>
</file>

<file path=xl/calcChain.xml><?xml version="1.0" encoding="utf-8"?>
<calcChain xmlns="http://schemas.openxmlformats.org/spreadsheetml/2006/main">
  <c r="I23" i="5" l="1"/>
  <c r="I19" i="5"/>
  <c r="I30" i="5"/>
  <c r="H30" i="5"/>
  <c r="I28" i="5"/>
  <c r="H28" i="5"/>
  <c r="I25" i="5"/>
  <c r="H25" i="5"/>
  <c r="H32" i="5" l="1"/>
  <c r="H33" i="5" s="1"/>
  <c r="I32" i="5"/>
  <c r="I33" i="5" s="1"/>
</calcChain>
</file>

<file path=xl/sharedStrings.xml><?xml version="1.0" encoding="utf-8"?>
<sst xmlns="http://schemas.openxmlformats.org/spreadsheetml/2006/main" count="1375" uniqueCount="406">
  <si>
    <t>$21,200.00</t>
  </si>
  <si>
    <t>$16,470.00</t>
  </si>
  <si>
    <t>$378,084.00</t>
  </si>
  <si>
    <t>$5,490.00</t>
  </si>
  <si>
    <t>$80,734.00</t>
  </si>
  <si>
    <t>$58,785.00</t>
  </si>
  <si>
    <t>$296,163.00</t>
  </si>
  <si>
    <t>$94,967.00</t>
  </si>
  <si>
    <t>$87,551.00</t>
  </si>
  <si>
    <t>$142,756.00</t>
  </si>
  <si>
    <t>$4,700.00</t>
  </si>
  <si>
    <t>$26,500.00</t>
  </si>
  <si>
    <t>$5,300.00</t>
  </si>
  <si>
    <t>$4,372.00</t>
  </si>
  <si>
    <t>$149,794.00</t>
  </si>
  <si>
    <t>$141,887.00</t>
  </si>
  <si>
    <t>$13,116.00</t>
  </si>
  <si>
    <t>$549,256.00</t>
  </si>
  <si>
    <t>$182,349.00</t>
  </si>
  <si>
    <t>$281,823.00</t>
  </si>
  <si>
    <t>PIE</t>
  </si>
  <si>
    <t>$4,600.00</t>
  </si>
  <si>
    <t>$185,260.00</t>
  </si>
  <si>
    <t>$5,000.00</t>
  </si>
  <si>
    <t>$73,486.00</t>
  </si>
  <si>
    <t>$99,423.00</t>
  </si>
  <si>
    <t>$88,022.00</t>
  </si>
  <si>
    <t>$23,000.00</t>
  </si>
  <si>
    <t>$177,569.00</t>
  </si>
  <si>
    <t>$84,014.00</t>
  </si>
  <si>
    <t>$794,583.00</t>
  </si>
  <si>
    <t>$294,583.00</t>
  </si>
  <si>
    <t>$66,600.00</t>
  </si>
  <si>
    <t>$4,800.00</t>
  </si>
  <si>
    <t>$81,655.00</t>
  </si>
  <si>
    <t>$147,520.00</t>
  </si>
  <si>
    <t>$147,271.00</t>
  </si>
  <si>
    <t>$981,127.00</t>
  </si>
  <si>
    <t>$92,300.00</t>
  </si>
  <si>
    <t>$26,600.00</t>
  </si>
  <si>
    <t>$1,010.00</t>
  </si>
  <si>
    <t>$4,949.00</t>
  </si>
  <si>
    <t>$220,630.00</t>
  </si>
  <si>
    <t>$121,989.00</t>
  </si>
  <si>
    <t>$15,110.00</t>
  </si>
  <si>
    <t>$2,858,228.00</t>
  </si>
  <si>
    <t>$35,086.00</t>
  </si>
  <si>
    <t>$31,686.00</t>
  </si>
  <si>
    <t>$3,400.00</t>
  </si>
  <si>
    <t>$18,974.00</t>
  </si>
  <si>
    <t>$286,511.00</t>
  </si>
  <si>
    <t>$35,143.00</t>
  </si>
  <si>
    <t>$183,766.00</t>
  </si>
  <si>
    <t>$97,640.00</t>
  </si>
  <si>
    <t>$2,100,895.00</t>
  </si>
  <si>
    <t>$13,235.00</t>
  </si>
  <si>
    <t>$1,190,806.00</t>
  </si>
  <si>
    <t>$34,144.00</t>
  </si>
  <si>
    <t>$30,656.00</t>
  </si>
  <si>
    <t>$26,000.00</t>
  </si>
  <si>
    <t>$99,579.00</t>
  </si>
  <si>
    <t>$60,949.00</t>
  </si>
  <si>
    <t>$1,303,178.00</t>
  </si>
  <si>
    <t>$134,519.00</t>
  </si>
  <si>
    <t>$220,273.00</t>
  </si>
  <si>
    <t>$146,953.00</t>
  </si>
  <si>
    <t>$80,000.00</t>
  </si>
  <si>
    <t>$137,460.00</t>
  </si>
  <si>
    <t>$177,457.00</t>
  </si>
  <si>
    <t>$60,263.00</t>
  </si>
  <si>
    <t>$6,700.00</t>
  </si>
  <si>
    <t>$221,990.00</t>
  </si>
  <si>
    <t>$1,318,266.00</t>
  </si>
  <si>
    <t>$445,250.00</t>
  </si>
  <si>
    <t>$168,517.00</t>
  </si>
  <si>
    <t>$695,804.00</t>
  </si>
  <si>
    <t>$183,068.00</t>
  </si>
  <si>
    <t>NIT</t>
  </si>
  <si>
    <t>NOMBRE DE LA EPS</t>
  </si>
  <si>
    <t>PREFIJO DE LA FACTURA</t>
  </si>
  <si>
    <t>NUMERO DE LA FACTURA</t>
  </si>
  <si>
    <t>FECHA DE LA FACTURA</t>
  </si>
  <si>
    <t>FECHA DEL RADICADO DE LA FACTURA</t>
  </si>
  <si>
    <t>VALOR FACTURA</t>
  </si>
  <si>
    <t>SALDO FACTURA</t>
  </si>
  <si>
    <t>SEDE</t>
  </si>
  <si>
    <t>MFE</t>
  </si>
  <si>
    <t>SFE</t>
  </si>
  <si>
    <t>PEFE</t>
  </si>
  <si>
    <t>PFE</t>
  </si>
  <si>
    <t>CFE</t>
  </si>
  <si>
    <t>M</t>
  </si>
  <si>
    <t>ME</t>
  </si>
  <si>
    <t>MEFE</t>
  </si>
  <si>
    <t>S</t>
  </si>
  <si>
    <t>CDI</t>
  </si>
  <si>
    <t>SE</t>
  </si>
  <si>
    <t>EMPRESA SOCIAL DEL ESTADO ESE CENTRO 1</t>
  </si>
  <si>
    <t>900145581-5</t>
  </si>
  <si>
    <t>PIENDAMO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</si>
  <si>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</si>
  <si>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</si>
  <si>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</si>
  <si>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</si>
  <si>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</si>
  <si>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</si>
  <si>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</si>
  <si>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</si>
  <si>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</si>
  <si>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</si>
  <si>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</si>
  <si>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</si>
  <si>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</si>
  <si>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</si>
  <si>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DE CARTERA ANTERIOR</t>
  </si>
  <si>
    <t>ESTADO EPS 19-07-2024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</si>
  <si>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</si>
  <si>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</si>
  <si>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</si>
  <si>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</si>
  <si>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</si>
  <si>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</si>
  <si>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</si>
  <si>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</si>
  <si>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</si>
  <si>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</si>
  <si>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</si>
  <si>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</si>
  <si>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</si>
  <si>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</si>
  <si>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</si>
  <si>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</si>
  <si>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</si>
  <si>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</si>
  <si>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</si>
  <si>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</si>
  <si>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</si>
  <si>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</si>
  <si>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MFE67097</t>
  </si>
  <si>
    <t>900145581_MFE67097</t>
  </si>
  <si>
    <t>Factura pendiente en programacion de pago</t>
  </si>
  <si>
    <t>Finalizada</t>
  </si>
  <si>
    <t>SFE95053</t>
  </si>
  <si>
    <t>900145581_SFE95053</t>
  </si>
  <si>
    <t>PFE41218</t>
  </si>
  <si>
    <t>900145581_PFE41218</t>
  </si>
  <si>
    <t>ESTADO DOS</t>
  </si>
  <si>
    <t>SFE52895</t>
  </si>
  <si>
    <t>900145581_SFE52895</t>
  </si>
  <si>
    <t>SFE88499</t>
  </si>
  <si>
    <t>900145581_SFE88499</t>
  </si>
  <si>
    <t>Factura devuelta</t>
  </si>
  <si>
    <t>Devuelta</t>
  </si>
  <si>
    <t>DEVOLUCION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</si>
  <si>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</si>
  <si>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</si>
  <si>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SFE86957</t>
  </si>
  <si>
    <t>900145581_SFE86957</t>
  </si>
  <si>
    <t>AUT: SE REALIZA DEVOLUCIÓN DE FACTURA CON SOPORTES COMPLETOS, La autorización 122300230122, se encuentra facturada en la fecha: 20/03/2024 en factura SFE86979, FAVOR COMUNICARSE CON EL ÁREA ENCARGADA, SOLICITARLA A LA capautorizaciones@epsdelagente.com.co</t>
  </si>
  <si>
    <t>CFE21116</t>
  </si>
  <si>
    <t>900145581_CFE21116</t>
  </si>
  <si>
    <t xml:space="preserve">PAIWEB: SE DEVUELVE FACTURA PORQUE NO SE EVIDENCIA LOS CODIG DE LAS VACUNAS, FACTURA NO CUMPLE CON LOS REQUISITOS LEGALEFACTURA INCOMPETA.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</si>
  <si>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</si>
  <si>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MFE40163</t>
  </si>
  <si>
    <t>900145581_MFE40163</t>
  </si>
  <si>
    <t xml:space="preserve">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</si>
  <si>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SFE64280</t>
  </si>
  <si>
    <t>900145581_SFE64280</t>
  </si>
  <si>
    <t xml:space="preserve">PAIWED.SE DEVUELVE LA FACTURA POR QUE LA APLICACION DE LA VA VACUNA INFLUENZA NINOS PAI CON FECHA 29/05/2023            NO SE ENCUENTRA REGISTRADA EN LA PAIWED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</si>
  <si>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CFE7373</t>
  </si>
  <si>
    <t>900145581_CFE7373</t>
  </si>
  <si>
    <t xml:space="preserve">SE HACE DEV DE FACT CON SOPORTES COMPLETOS Y ORIGINALES, YA QUE NO SE EVIDENCIA REGISTRO DEL USUARIO EN EL              PAI WEB. FAVOR VERIFICAR PARA TRAMITE DE PAGO.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</si>
  <si>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ME82898</t>
  </si>
  <si>
    <t>900145581_ME82898</t>
  </si>
  <si>
    <t xml:space="preserve">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</si>
  <si>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ME82948</t>
  </si>
  <si>
    <t>900145581_ME82948</t>
  </si>
  <si>
    <t>ME83109</t>
  </si>
  <si>
    <t>900145581_ME83109</t>
  </si>
  <si>
    <t>PFE55555</t>
  </si>
  <si>
    <t>900145581_PFE55555</t>
  </si>
  <si>
    <t xml:space="preserve">PAIWED.SE DEVUELVE LA FACTURA POR QUE LA APLICACION DE LA VA VACUNA INFLUENZA NINOS  PAI CON FECHA 23/05/2023           NO SE ENCUENTRA REGISTRADA EN LA PAIWED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</si>
  <si>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PFE58289</t>
  </si>
  <si>
    <t>900145581_PFE58289</t>
  </si>
  <si>
    <t xml:space="preserve">SOPORTES: SE REALIZA DEVOLUCIÓN DE FACTURA CON SOPORTES COMPLETOS, NO SE EVIDENCIA SOPORTE DE APLICACIÓN DE VACUNA CUPS 993522-VACUNACIÓN COMBINADA CONTRA SARAMPIÓN, PAROTIDITIS Y RUBEÓLA [SRP] (TRIPLE VIRAL). FAVOR ANEXAR Y PRESENTAR NUEVAMENTE. LUIS ERNESTO GUERRERO GALEANO </t>
  </si>
  <si>
    <t>FACTURACION</t>
  </si>
  <si>
    <t>PFE58649</t>
  </si>
  <si>
    <t>900145581_PFE58649</t>
  </si>
  <si>
    <t xml:space="preserve">SOPORTES: SE REALIZA DEVOLUCIÓN DE FACTURA CON SOPORTES COMPLETOS, NO SE EVIDENCIA SOPORTE DE APLICACIÓN DE VACUNA CUPS 993510-VACUNACIÓN CONTRA INFLUENZA. FAVOR ANEXAR Y PRESENTAR NUEVAMENTE. LUIS ERNESTO GUERRERO GALEANO </t>
  </si>
  <si>
    <t>SOPORTE</t>
  </si>
  <si>
    <t>MEFE1632</t>
  </si>
  <si>
    <t>900145581_MEFE1632</t>
  </si>
  <si>
    <t>MFE12641</t>
  </si>
  <si>
    <t>900145581_MFE12641</t>
  </si>
  <si>
    <t>MFE33043</t>
  </si>
  <si>
    <t>900145581_MFE33043</t>
  </si>
  <si>
    <t xml:space="preserve">PAIWEB: Se hace dev de fact con soportes completos y originales, NO se evidencia registro del usuario en el            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</si>
  <si>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MFE33747</t>
  </si>
  <si>
    <t>900145581_MFE33747</t>
  </si>
  <si>
    <t>MFE39697</t>
  </si>
  <si>
    <t>900145581_MFE39697</t>
  </si>
  <si>
    <t>MFE9489</t>
  </si>
  <si>
    <t>900145581_MFE9489</t>
  </si>
  <si>
    <t>SFE15497</t>
  </si>
  <si>
    <t>900145581_SFE15497</t>
  </si>
  <si>
    <t xml:space="preserve">SE DEVUELVE FACTURA NO SE EVIDENCIA REGISTRO EN EL PAIWEB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</si>
  <si>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S639512</t>
  </si>
  <si>
    <t>900145581_S639512</t>
  </si>
  <si>
    <t>S778720</t>
  </si>
  <si>
    <t>900145581_S778720</t>
  </si>
  <si>
    <t>ME45236</t>
  </si>
  <si>
    <t>900145581_ME45236</t>
  </si>
  <si>
    <t>S679653</t>
  </si>
  <si>
    <t>900145581_S679653</t>
  </si>
  <si>
    <t>S639513</t>
  </si>
  <si>
    <t>900145581_S639513</t>
  </si>
  <si>
    <t>S750607</t>
  </si>
  <si>
    <t>900145581_S750607</t>
  </si>
  <si>
    <t>S779289</t>
  </si>
  <si>
    <t>900145581_S779289</t>
  </si>
  <si>
    <t>S639258</t>
  </si>
  <si>
    <t>900145581_S639258</t>
  </si>
  <si>
    <t>S639260</t>
  </si>
  <si>
    <t>900145581_S639260</t>
  </si>
  <si>
    <t>PIE1615631</t>
  </si>
  <si>
    <t>900145581_PIE1615631</t>
  </si>
  <si>
    <t>S622805</t>
  </si>
  <si>
    <t>900145581_S622805</t>
  </si>
  <si>
    <t>S647038</t>
  </si>
  <si>
    <t>900145581_S647038</t>
  </si>
  <si>
    <t>M925175</t>
  </si>
  <si>
    <t>900145581_M925175</t>
  </si>
  <si>
    <t>S642031</t>
  </si>
  <si>
    <t>900145581_S642031</t>
  </si>
  <si>
    <t>S781978</t>
  </si>
  <si>
    <t>900145581_S781978</t>
  </si>
  <si>
    <t>PIE1483654</t>
  </si>
  <si>
    <t>900145581_PIE1483654</t>
  </si>
  <si>
    <t>S770850</t>
  </si>
  <si>
    <t>900145581_S770850</t>
  </si>
  <si>
    <t>PFE80162</t>
  </si>
  <si>
    <t>900145581_PFE80162</t>
  </si>
  <si>
    <t>Factura en proceso interno</t>
  </si>
  <si>
    <t>Para auditoria de pertinencia</t>
  </si>
  <si>
    <t>MFE66402</t>
  </si>
  <si>
    <t>900145581_MFE66402</t>
  </si>
  <si>
    <t>SFE97198</t>
  </si>
  <si>
    <t>900145581_SFE97198</t>
  </si>
  <si>
    <t>CFE56250</t>
  </si>
  <si>
    <t>900145581_CFE56250</t>
  </si>
  <si>
    <t>SFE94053</t>
  </si>
  <si>
    <t>900145581_SFE94053</t>
  </si>
  <si>
    <t>SFE96836</t>
  </si>
  <si>
    <t>900145581_SFE96836</t>
  </si>
  <si>
    <t>PEFE10503</t>
  </si>
  <si>
    <t>900145581_PEFE10503</t>
  </si>
  <si>
    <t>Factura no radicado</t>
  </si>
  <si>
    <t>Para cargar RIPS o soportes</t>
  </si>
  <si>
    <t>PFE80143</t>
  </si>
  <si>
    <t>900145581_PFE80143</t>
  </si>
  <si>
    <t>SFE46220</t>
  </si>
  <si>
    <t>900145581_SFE46220</t>
  </si>
  <si>
    <t>Glosa por contestar IPS</t>
  </si>
  <si>
    <t>Para respuesta prestador</t>
  </si>
  <si>
    <t>GLOSA</t>
  </si>
  <si>
    <t xml:space="preserve">.SPTE INCOMPLETO/PERTINENCIA: SE REALIZA OBJECCION PARACLINIC OS NO COMENTADOS NI SOPORTADOS:COLORACION GRAM $14.353,NITGENO $13.329,CREATININA$15.949,PCR$16.632 . JENNIFER REBOLLE 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</si>
  <si>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SFE38712</t>
  </si>
  <si>
    <t>900145581_SFE38712</t>
  </si>
  <si>
    <t xml:space="preserve">.SPTE INCOMPLETO SE REALIZA OBJECCION RX DE REJA COSTAL NO SO PORTADO FAVOR ANEXAR PARA DAR TRAMITE.JENNIFER REBOLLEDO/NCY 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</si>
  <si>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S786054</t>
  </si>
  <si>
    <t>900145581_S786054</t>
  </si>
  <si>
    <t>S786056</t>
  </si>
  <si>
    <t>900145581_S786056</t>
  </si>
  <si>
    <t>S786904</t>
  </si>
  <si>
    <t>900145581_S786904</t>
  </si>
  <si>
    <t>SE72093</t>
  </si>
  <si>
    <t>900145581_SE72093</t>
  </si>
  <si>
    <t>PIE1688008</t>
  </si>
  <si>
    <t>900145581_PIE1688008</t>
  </si>
  <si>
    <t>PIE1689633</t>
  </si>
  <si>
    <t>900145581_PIE1689633</t>
  </si>
  <si>
    <t>PFE21985</t>
  </si>
  <si>
    <t>900145581_PFE21985</t>
  </si>
  <si>
    <t>PIE1686864</t>
  </si>
  <si>
    <t>900145581_PIE1686864</t>
  </si>
  <si>
    <t>S786902</t>
  </si>
  <si>
    <t>900145581_S786902</t>
  </si>
  <si>
    <t>S785235</t>
  </si>
  <si>
    <t>900145581_S785235</t>
  </si>
  <si>
    <t>S783872</t>
  </si>
  <si>
    <t>900145581_S783872</t>
  </si>
  <si>
    <t>CDI76815</t>
  </si>
  <si>
    <t>900145581_CDI76815</t>
  </si>
  <si>
    <t>SFE1712</t>
  </si>
  <si>
    <t>900145581_SFE1712</t>
  </si>
  <si>
    <t>ME79475</t>
  </si>
  <si>
    <t>900145581_ME79475</t>
  </si>
  <si>
    <t>SFE1494</t>
  </si>
  <si>
    <t>900145581_SFE1494</t>
  </si>
  <si>
    <t>S785221</t>
  </si>
  <si>
    <t>900145581_S785221</t>
  </si>
  <si>
    <t>S785939</t>
  </si>
  <si>
    <t>900145581_S785939</t>
  </si>
  <si>
    <t>SE67981</t>
  </si>
  <si>
    <t>900145581_SE67981</t>
  </si>
  <si>
    <t>S783675</t>
  </si>
  <si>
    <t>900145581_S783675</t>
  </si>
  <si>
    <t>M1111164</t>
  </si>
  <si>
    <t>900145581_M1111164</t>
  </si>
  <si>
    <t>SFE20846</t>
  </si>
  <si>
    <t>900145581_SFE20846</t>
  </si>
  <si>
    <t>PFE3369</t>
  </si>
  <si>
    <t>900145581_PFE3369</t>
  </si>
  <si>
    <t>M1105379</t>
  </si>
  <si>
    <t>900145581_M1105379</t>
  </si>
  <si>
    <t>PIE1689456</t>
  </si>
  <si>
    <t>900145581_PIE1689456</t>
  </si>
  <si>
    <t>PFE807</t>
  </si>
  <si>
    <t>900145581_PFE807</t>
  </si>
  <si>
    <t>M1116723</t>
  </si>
  <si>
    <t>900145581_M1116723</t>
  </si>
  <si>
    <t>PFE4283</t>
  </si>
  <si>
    <t>900145581_PFE4283</t>
  </si>
  <si>
    <t>M1116629</t>
  </si>
  <si>
    <t>900145581_M1116629</t>
  </si>
  <si>
    <t>S784762</t>
  </si>
  <si>
    <t>900145581_S784762</t>
  </si>
  <si>
    <t>SFE20055</t>
  </si>
  <si>
    <t>900145581_SFE20055</t>
  </si>
  <si>
    <t>SFE2643</t>
  </si>
  <si>
    <t>900145581_SFE2643</t>
  </si>
  <si>
    <t>SFE4068</t>
  </si>
  <si>
    <t>900145581_SFE4068</t>
  </si>
  <si>
    <t>MFE3005</t>
  </si>
  <si>
    <t>900145581_MFE3005</t>
  </si>
  <si>
    <t>PIE1695481</t>
  </si>
  <si>
    <t>900145581_PIE1695481</t>
  </si>
  <si>
    <t>PIE1692863</t>
  </si>
  <si>
    <t>900145581_PIE1692863</t>
  </si>
  <si>
    <t>MFE15181</t>
  </si>
  <si>
    <t>900145581_MFE15181</t>
  </si>
  <si>
    <t>S784114</t>
  </si>
  <si>
    <t>900145581_S784114</t>
  </si>
  <si>
    <t>PFE19085</t>
  </si>
  <si>
    <t>900145581_PFE19085</t>
  </si>
  <si>
    <t>SFE2771</t>
  </si>
  <si>
    <t>900145581_SFE2771</t>
  </si>
  <si>
    <t>M1114603</t>
  </si>
  <si>
    <t>900145581_M1114603</t>
  </si>
  <si>
    <t>MFE427</t>
  </si>
  <si>
    <t>900145581_MFE427</t>
  </si>
  <si>
    <t>PIE1695870</t>
  </si>
  <si>
    <t>900145581_PIE1695870</t>
  </si>
  <si>
    <t>S788697</t>
  </si>
  <si>
    <t>900145581_S788697</t>
  </si>
  <si>
    <t>SFE2141</t>
  </si>
  <si>
    <t>900145581_SFE2141</t>
  </si>
  <si>
    <t>S784873</t>
  </si>
  <si>
    <t>900145581_S784873</t>
  </si>
  <si>
    <t>Factura cerrada por extemporaneidad</t>
  </si>
  <si>
    <t>Factura no radicada</t>
  </si>
  <si>
    <t>Factura cancelada - glosa en cerrada por extemporaneidad</t>
  </si>
  <si>
    <t>Total general</t>
  </si>
  <si>
    <t>CANT</t>
  </si>
  <si>
    <t>SALDO IPS</t>
  </si>
  <si>
    <t>GLOSA ACEPT</t>
  </si>
  <si>
    <t>GLOSA PDTE</t>
  </si>
  <si>
    <t>FOR-CSA-018</t>
  </si>
  <si>
    <t>HOJA 1 DE 1</t>
  </si>
  <si>
    <t>RESUMEN DE CARTERA REVISADA POR LA EPS</t>
  </si>
  <si>
    <t>VERSION 2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</si>
  <si>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</si>
  <si>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</si>
  <si>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</si>
  <si>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</si>
  <si>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</si>
  <si>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</si>
  <si>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</si>
  <si>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</si>
  <si>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</si>
  <si>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</si>
  <si>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</si>
  <si>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</si>
  <si>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</si>
  <si>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</si>
  <si>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</si>
  <si>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</si>
  <si>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</si>
  <si>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</si>
  <si>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</si>
  <si>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</si>
  <si>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</si>
  <si>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</si>
  <si>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</si>
  <si>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</si>
  <si>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</si>
  <si>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</si>
  <si>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</si>
  <si>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</si>
  <si>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WILLAM ANDRES CUJAR</t>
  </si>
  <si>
    <t>Jefe de Cartera ESE CENTRO 1</t>
  </si>
  <si>
    <t>Coordinador de cartera</t>
  </si>
  <si>
    <t>A continuacion me permito remitir nuestra respuesta al estado de cartera presentado en la fecha: 12/07/2024</t>
  </si>
  <si>
    <t>Señores : EMPRESA SOCIAL DEL ESTADO ESE CENTRO 1</t>
  </si>
  <si>
    <t>NIT: 900145581</t>
  </si>
  <si>
    <t>Santiago de Cali, julio 22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</si>
</sst>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\ * #,##0_);_(&quot;$&quot;\ * \(#,##0\);_(&quot;$&quot;\ * &quot;-&quot;??_);_(@_)"/>
    <numFmt numFmtId="165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0" fontId="0" fillId="0" borderId="10" xfId="0" applyBorder="1"/>
    <xf numFmtId="0" fontId="0" fillId="0" borderId="10" xfId="0" applyBorder="1" applyAlignment="1">
      <alignment wrapText="1"/>
    </xf>
    <xf numFmtId="14" fontId="0" fillId="0" borderId="10" xfId="0" applyNumberFormat="1" applyBorder="1" applyAlignment="1">
      <alignment wrapText="1"/>
    </xf>
    <xf numFmtId="14" fontId="0" fillId="0" borderId="10" xfId="0" applyNumberFormat="1" applyBorder="1"/>
    <xf numFmtId="0" fontId="16" fillId="0" borderId="10" xfId="0" applyFont="1" applyBorder="1" applyAlignment="1">
      <alignment vertical="center"/>
    </xf>
    <xf numFmtId="0" fontId="16" fillId="0" borderId="10" xfId="0" applyFont="1" applyBorder="1" applyAlignment="1">
      <alignment vertical="center" wrapText="1"/>
    </xf>
    <xf numFmtId="0" fontId="18" fillId="0" borderId="10" xfId="0" applyFont="1" applyBorder="1" applyAlignment="1">
      <alignment horizontal="center" vertical="center" wrapText="1"/>
    </xf>
    <xf numFmtId="14" fontId="18" fillId="0" borderId="10" xfId="0" applyNumberFormat="1" applyFont="1" applyBorder="1" applyAlignment="1">
      <alignment horizontal="center" vertical="center" wrapText="1"/>
    </xf>
    <xf numFmtId="164" fontId="18" fillId="0" borderId="10" xfId="42" applyNumberFormat="1" applyFont="1" applyBorder="1" applyAlignment="1">
      <alignment horizontal="center" vertical="center" wrapText="1"/>
    </xf>
    <xf numFmtId="0" fontId="18" fillId="33" borderId="10" xfId="0" applyFont="1" applyFill="1" applyBorder="1" applyAlignment="1">
      <alignment horizontal="center" vertical="center" wrapText="1"/>
    </xf>
    <xf numFmtId="0" fontId="18" fillId="34" borderId="10" xfId="0" applyFont="1" applyFill="1" applyBorder="1" applyAlignment="1">
      <alignment horizontal="center" vertical="center" wrapText="1"/>
    </xf>
    <xf numFmtId="165" fontId="18" fillId="34" borderId="10" xfId="43" applyNumberFormat="1" applyFont="1" applyFill="1" applyBorder="1" applyAlignment="1">
      <alignment horizontal="center" vertical="center" wrapText="1"/>
    </xf>
    <xf numFmtId="1" fontId="18" fillId="34" borderId="10" xfId="0" applyNumberFormat="1" applyFont="1" applyFill="1" applyBorder="1" applyAlignment="1">
      <alignment horizontal="center" vertical="center" wrapText="1"/>
    </xf>
    <xf numFmtId="2" fontId="18" fillId="34" borderId="10" xfId="0" applyNumberFormat="1" applyFont="1" applyFill="1" applyBorder="1" applyAlignment="1">
      <alignment horizontal="center" vertical="center" wrapText="1"/>
    </xf>
    <xf numFmtId="165" fontId="18" fillId="35" borderId="10" xfId="43" applyNumberFormat="1" applyFont="1" applyFill="1" applyBorder="1" applyAlignment="1">
      <alignment horizontal="center" vertical="center" wrapText="1"/>
    </xf>
    <xf numFmtId="0" fontId="18" fillId="35" borderId="10" xfId="0" applyFont="1" applyFill="1" applyBorder="1" applyAlignment="1">
      <alignment horizontal="center" vertical="center" wrapText="1"/>
    </xf>
    <xf numFmtId="0" fontId="19" fillId="0" borderId="10" xfId="0" applyFont="1" applyBorder="1" applyAlignment="1"/>
    <xf numFmtId="14" fontId="19" fillId="0" borderId="10" xfId="0" applyNumberFormat="1" applyFont="1" applyBorder="1" applyAlignment="1"/>
    <xf numFmtId="164" fontId="19" fillId="0" borderId="10" xfId="42" applyNumberFormat="1" applyFont="1" applyBorder="1" applyAlignment="1"/>
    <xf numFmtId="164" fontId="19" fillId="0" borderId="10" xfId="42" applyNumberFormat="1" applyFont="1" applyBorder="1" applyAlignment="1">
      <alignment vertical="center"/>
    </xf>
    <xf numFmtId="0" fontId="19" fillId="0" borderId="10" xfId="0" applyFont="1" applyBorder="1" applyAlignment="1">
      <alignment vertical="center"/>
    </xf>
    <xf numFmtId="14" fontId="19" fillId="0" borderId="10" xfId="0" applyNumberFormat="1" applyFont="1" applyBorder="1" applyAlignment="1">
      <alignment vertical="center"/>
    </xf>
    <xf numFmtId="0" fontId="19" fillId="0" borderId="0" xfId="0" applyFont="1"/>
    <xf numFmtId="14" fontId="18" fillId="35" borderId="10" xfId="0" applyNumberFormat="1" applyFont="1" applyFill="1" applyBorder="1" applyAlignment="1">
      <alignment horizontal="center" vertical="center" wrapText="1"/>
    </xf>
    <xf numFmtId="14" fontId="19" fillId="0" borderId="0" xfId="0" applyNumberFormat="1" applyFont="1"/>
    <xf numFmtId="0" fontId="0" fillId="0" borderId="10" xfId="0" pivotButton="1" applyBorder="1"/>
    <xf numFmtId="0" fontId="0" fillId="0" borderId="10" xfId="0" applyNumberFormat="1" applyBorder="1"/>
    <xf numFmtId="167" fontId="0" fillId="0" borderId="10" xfId="0" applyNumberFormat="1" applyBorder="1"/>
    <xf numFmtId="0" fontId="21" fillId="0" borderId="0" xfId="44" applyFont="1"/>
    <xf numFmtId="0" fontId="21" fillId="0" borderId="11" xfId="44" applyFont="1" applyBorder="1" applyAlignment="1">
      <alignment horizontal="centerContinuous"/>
    </xf>
    <xf numFmtId="0" fontId="21" fillId="0" borderId="12" xfId="44" applyFont="1" applyBorder="1" applyAlignment="1">
      <alignment horizontal="centerContinuous"/>
    </xf>
    <xf numFmtId="0" fontId="22" fillId="0" borderId="11" xfId="44" applyFont="1" applyBorder="1" applyAlignment="1">
      <alignment horizontal="center" vertical="center"/>
    </xf>
    <xf numFmtId="0" fontId="22" fillId="0" borderId="13" xfId="44" applyFont="1" applyBorder="1" applyAlignment="1">
      <alignment horizontal="center" vertical="center"/>
    </xf>
    <xf numFmtId="0" fontId="22" fillId="0" borderId="12" xfId="44" applyFont="1" applyBorder="1" applyAlignment="1">
      <alignment horizontal="center" vertical="center"/>
    </xf>
    <xf numFmtId="0" fontId="22" fillId="0" borderId="14" xfId="44" applyFont="1" applyBorder="1" applyAlignment="1">
      <alignment horizontal="center" vertical="center"/>
    </xf>
    <xf numFmtId="0" fontId="21" fillId="0" borderId="15" xfId="44" applyFont="1" applyBorder="1" applyAlignment="1">
      <alignment horizontal="centerContinuous"/>
    </xf>
    <xf numFmtId="0" fontId="21" fillId="0" borderId="16" xfId="44" applyFont="1" applyBorder="1" applyAlignment="1">
      <alignment horizontal="centerContinuous"/>
    </xf>
    <xf numFmtId="0" fontId="22" fillId="0" borderId="17" xfId="44" applyFont="1" applyBorder="1" applyAlignment="1">
      <alignment horizontal="center" vertical="center"/>
    </xf>
    <xf numFmtId="0" fontId="22" fillId="0" borderId="18" xfId="44" applyFont="1" applyBorder="1" applyAlignment="1">
      <alignment horizontal="center" vertical="center"/>
    </xf>
    <xf numFmtId="0" fontId="22" fillId="0" borderId="19" xfId="44" applyFont="1" applyBorder="1" applyAlignment="1">
      <alignment horizontal="center" vertical="center"/>
    </xf>
    <xf numFmtId="0" fontId="22" fillId="0" borderId="20" xfId="44" applyFont="1" applyBorder="1" applyAlignment="1">
      <alignment horizontal="center" vertical="center"/>
    </xf>
    <xf numFmtId="0" fontId="22" fillId="0" borderId="11" xfId="44" applyFont="1" applyBorder="1" applyAlignment="1">
      <alignment horizontal="centerContinuous" vertical="center"/>
    </xf>
    <xf numFmtId="0" fontId="22" fillId="0" borderId="13" xfId="44" applyFont="1" applyBorder="1" applyAlignment="1">
      <alignment horizontal="centerContinuous" vertical="center"/>
    </xf>
    <xf numFmtId="0" fontId="22" fillId="0" borderId="12" xfId="44" applyFont="1" applyBorder="1" applyAlignment="1">
      <alignment horizontal="centerContinuous" vertical="center"/>
    </xf>
    <xf numFmtId="0" fontId="22" fillId="0" borderId="14" xfId="44" applyFont="1" applyBorder="1" applyAlignment="1">
      <alignment horizontal="centerContinuous" vertical="center"/>
    </xf>
    <xf numFmtId="0" fontId="22" fillId="0" borderId="15" xfId="44" applyFont="1" applyBorder="1" applyAlignment="1">
      <alignment horizontal="centerContinuous" vertical="center"/>
    </xf>
    <xf numFmtId="0" fontId="22" fillId="0" borderId="0" xfId="44" applyFont="1" applyAlignment="1">
      <alignment horizontal="centerContinuous" vertical="center"/>
    </xf>
    <xf numFmtId="0" fontId="22" fillId="0" borderId="21" xfId="44" applyFont="1" applyBorder="1" applyAlignment="1">
      <alignment horizontal="centerContinuous" vertical="center"/>
    </xf>
    <xf numFmtId="0" fontId="21" fillId="0" borderId="17" xfId="44" applyFont="1" applyBorder="1" applyAlignment="1">
      <alignment horizontal="centerContinuous"/>
    </xf>
    <xf numFmtId="0" fontId="21" fillId="0" borderId="19" xfId="44" applyFont="1" applyBorder="1" applyAlignment="1">
      <alignment horizontal="centerContinuous"/>
    </xf>
    <xf numFmtId="0" fontId="22" fillId="0" borderId="17" xfId="44" applyFont="1" applyBorder="1" applyAlignment="1">
      <alignment horizontal="centerContinuous" vertical="center"/>
    </xf>
    <xf numFmtId="0" fontId="22" fillId="0" borderId="18" xfId="44" applyFont="1" applyBorder="1" applyAlignment="1">
      <alignment horizontal="centerContinuous" vertical="center"/>
    </xf>
    <xf numFmtId="0" fontId="22" fillId="0" borderId="19" xfId="44" applyFont="1" applyBorder="1" applyAlignment="1">
      <alignment horizontal="centerContinuous" vertical="center"/>
    </xf>
    <xf numFmtId="0" fontId="22" fillId="0" borderId="20" xfId="44" applyFont="1" applyBorder="1" applyAlignment="1">
      <alignment horizontal="centerContinuous" vertical="center"/>
    </xf>
    <xf numFmtId="0" fontId="21" fillId="0" borderId="15" xfId="44" applyFont="1" applyBorder="1"/>
    <xf numFmtId="0" fontId="21" fillId="0" borderId="16" xfId="44" applyFont="1" applyBorder="1"/>
    <xf numFmtId="0" fontId="22" fillId="0" borderId="0" xfId="44" applyFont="1"/>
    <xf numFmtId="14" fontId="21" fillId="0" borderId="0" xfId="44" applyNumberFormat="1" applyFont="1"/>
    <xf numFmtId="168" fontId="21" fillId="0" borderId="0" xfId="44" applyNumberFormat="1" applyFont="1"/>
    <xf numFmtId="14" fontId="21" fillId="0" borderId="0" xfId="44" applyNumberFormat="1" applyFont="1" applyAlignment="1">
      <alignment horizontal="left"/>
    </xf>
    <xf numFmtId="1" fontId="22" fillId="0" borderId="0" xfId="45" applyNumberFormat="1" applyFont="1" applyAlignment="1">
      <alignment horizontal="right"/>
    </xf>
    <xf numFmtId="170" fontId="22" fillId="0" borderId="0" xfId="44" applyNumberFormat="1" applyFont="1" applyAlignment="1">
      <alignment horizontal="right"/>
    </xf>
    <xf numFmtId="1" fontId="22" fillId="0" borderId="0" xfId="44" applyNumberFormat="1" applyFont="1" applyAlignment="1">
      <alignment horizontal="center"/>
    </xf>
    <xf numFmtId="171" fontId="22" fillId="0" borderId="0" xfId="44" applyNumberFormat="1" applyFont="1" applyAlignment="1">
      <alignment horizontal="right"/>
    </xf>
    <xf numFmtId="1" fontId="21" fillId="0" borderId="0" xfId="44" applyNumberFormat="1" applyFont="1" applyAlignment="1">
      <alignment horizontal="center"/>
    </xf>
    <xf numFmtId="171" fontId="21" fillId="0" borderId="0" xfId="44" applyNumberFormat="1" applyFont="1" applyAlignment="1">
      <alignment horizontal="right"/>
    </xf>
    <xf numFmtId="1" fontId="21" fillId="0" borderId="18" xfId="44" applyNumberFormat="1" applyFont="1" applyBorder="1" applyAlignment="1">
      <alignment horizontal="center"/>
    </xf>
    <xf numFmtId="171" fontId="21" fillId="0" borderId="18" xfId="44" applyNumberFormat="1" applyFont="1" applyBorder="1" applyAlignment="1">
      <alignment horizontal="right"/>
    </xf>
    <xf numFmtId="0" fontId="21" fillId="0" borderId="0" xfId="44" applyFont="1" applyAlignment="1">
      <alignment horizontal="center"/>
    </xf>
    <xf numFmtId="1" fontId="22" fillId="0" borderId="22" xfId="44" applyNumberFormat="1" applyFont="1" applyBorder="1" applyAlignment="1">
      <alignment horizontal="center"/>
    </xf>
    <xf numFmtId="171" fontId="22" fillId="0" borderId="22" xfId="44" applyNumberFormat="1" applyFont="1" applyBorder="1" applyAlignment="1">
      <alignment horizontal="right"/>
    </xf>
    <xf numFmtId="171" fontId="21" fillId="0" borderId="0" xfId="44" applyNumberFormat="1" applyFont="1"/>
    <xf numFmtId="171" fontId="22" fillId="0" borderId="18" xfId="44" applyNumberFormat="1" applyFont="1" applyBorder="1"/>
    <xf numFmtId="171" fontId="21" fillId="0" borderId="18" xfId="44" applyNumberFormat="1" applyFont="1" applyBorder="1"/>
    <xf numFmtId="171" fontId="22" fillId="0" borderId="0" xfId="44" applyNumberFormat="1" applyFont="1"/>
    <xf numFmtId="0" fontId="23" fillId="0" borderId="0" xfId="44" applyFont="1" applyAlignment="1">
      <alignment horizontal="center" vertical="center" wrapText="1"/>
    </xf>
    <xf numFmtId="0" fontId="21" fillId="0" borderId="17" xfId="44" applyFont="1" applyBorder="1"/>
    <xf numFmtId="0" fontId="21" fillId="0" borderId="18" xfId="44" applyFont="1" applyBorder="1"/>
    <xf numFmtId="0" fontId="21" fillId="0" borderId="19" xfId="44" applyFont="1" applyBorder="1"/>
    <xf numFmtId="0" fontId="22" fillId="0" borderId="15" xfId="44" applyFont="1" applyBorder="1" applyAlignment="1">
      <alignment horizontal="center" vertical="center" wrapText="1"/>
    </xf>
    <xf numFmtId="0" fontId="22" fillId="0" borderId="0" xfId="44" applyFont="1" applyAlignment="1">
      <alignment horizontal="center" vertical="center" wrapText="1"/>
    </xf>
    <xf numFmtId="0" fontId="22" fillId="0" borderId="16" xfId="44" applyFont="1" applyBorder="1" applyAlignment="1">
      <alignment horizontal="center" vertical="center" wrapText="1"/>
    </xf>
    <xf numFmtId="0" fontId="21" fillId="36" borderId="0" xfId="44" applyFont="1" applyFill="1"/>
    <xf numFmtId="0" fontId="22" fillId="0" borderId="0" xfId="44" applyFont="1" applyAlignment="1">
      <alignment horizontal="center"/>
    </xf>
    <xf numFmtId="172" fontId="22" fillId="0" borderId="0" xfId="46" applyNumberFormat="1" applyFont="1" applyAlignment="1">
      <alignment horizontal="right"/>
    </xf>
    <xf numFmtId="1" fontId="21" fillId="0" borderId="0" xfId="45" applyNumberFormat="1" applyFont="1" applyAlignment="1">
      <alignment horizontal="right"/>
    </xf>
    <xf numFmtId="172" fontId="21" fillId="0" borderId="0" xfId="46" applyNumberFormat="1" applyFont="1" applyAlignment="1">
      <alignment horizontal="right"/>
    </xf>
    <xf numFmtId="173" fontId="21" fillId="0" borderId="22" xfId="46" applyNumberFormat="1" applyFont="1" applyBorder="1" applyAlignment="1">
      <alignment horizontal="center"/>
    </xf>
    <xf numFmtId="172" fontId="21" fillId="0" borderId="22" xfId="46" applyNumberFormat="1" applyFont="1" applyBorder="1" applyAlignment="1">
      <alignment horizontal="right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" xfId="43"/>
    <cellStyle name="Millares 2 2" xfId="46"/>
    <cellStyle name="Millares 3" xfId="45"/>
    <cellStyle name="Moneda" xfId="42" builtinId="4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7" formatCode="_-&quot;$&quot;\ * #,##0_-;\-&quot;$&quot;\ * #,##0_-;_-&quot;$&quot;\ * &quot;-&quot;??_-;_-@_-"/>
    </dxf>
    <dxf>
      <numFmt numFmtId="167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167" formatCode="_-&quot;$&quot;\ * #,##0_-;\-&quot;$&quot;\ * #,##0_-;_-&quot;$&quot;\ * &quot;-&quot;??_-;_-@_-"/>
    </dxf>
    <dxf>
      <numFmt numFmtId="166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5.319076041669" createdVersion="5" refreshedVersion="5" minRefreshableVersion="3" recordCount="95">
  <cacheSource type="worksheet">
    <worksheetSource ref="A1:AL96" sheet="ESTADO DE CADA FACTURA"/>
  </cacheSource>
  <cacheFields count="38">
    <cacheField name="NIT IPS" numFmtId="0">
      <sharedItems containsSemiMixedTypes="0" containsString="0" containsNumber="1" containsInteger="1" minValue="900145581" maxValue="90014558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27" maxValue="169587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09-11T00:00:00" maxDate="2024-06-29T00:00:00"/>
    </cacheField>
    <cacheField name="IPS Fecha radicado" numFmtId="14">
      <sharedItems containsSemiMixedTypes="0" containsNonDate="0" containsDate="1" containsString="0" minDate="2017-10-11T00:00:00" maxDate="2024-07-29T00:00:00"/>
    </cacheField>
    <cacheField name="IPS Valor Factura" numFmtId="164">
      <sharedItems containsSemiMixedTypes="0" containsString="0" containsNumber="1" containsInteger="1" minValue="1010" maxValue="2858228"/>
    </cacheField>
    <cacheField name="IPS Saldo Factura" numFmtId="164">
      <sharedItems containsSemiMixedTypes="0" containsString="0" containsNumber="1" containsInteger="1" minValue="1010" maxValue="2858228"/>
    </cacheField>
    <cacheField name="Tipo de Contrato" numFmtId="0">
      <sharedItems containsNonDate="0" containsString="0" containsBlank="1"/>
    </cacheField>
    <cacheField name="Sede / Ciudad" numFmtId="0">
      <sharedItems/>
    </cacheField>
    <cacheField name="Tipo de Prestación" numFmtId="0">
      <sharedItems containsNonDate="0" containsString="0" containsBlank="1"/>
    </cacheField>
    <cacheField name="Numero de Contrato" numFmtId="0">
      <sharedItems containsNonDate="0" containsString="0" containsBlank="1"/>
    </cacheField>
    <cacheField name="ESTADO DE CARTERA ANTERIOR" numFmtId="0">
      <sharedItems/>
    </cacheField>
    <cacheField name="ESTADO EPS 19-07-2024" numFmtId="0">
      <sharedItems count="7">
        <s v="Factura cerrada por extemporaneidad"/>
        <s v="Factura cancelada - glosa en cerrada por extemporaneidad"/>
        <s v="Factura no radicado"/>
        <s v="Factura devuelta"/>
        <s v="Glosa por contestar IPS"/>
        <s v="Factura pendiente en programacion de pago"/>
        <s v="Factura en proceso interno"/>
      </sharedItems>
    </cacheField>
    <cacheField name="POR PAGAR SAP" numFmtId="164">
      <sharedItems containsSemiMixedTypes="0" containsString="0" containsNumber="1" containsInteger="1" minValue="0" maxValue="281823"/>
    </cacheField>
    <cacheField name="DOC CONTA" numFmtId="0">
      <sharedItems containsString="0" containsBlank="1" containsNumber="1" containsInteger="1" minValue="1222154043" maxValue="1222470973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16673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11321" maxValue="2201365990"/>
    </cacheField>
    <cacheField name="FECHA COMPENSACION SAP" numFmtId="14">
      <sharedItems containsNonDate="0" containsDate="1" containsString="0" containsBlank="1" minDate="2018-05-22T00:00:00" maxDate="2023-03-23T00:00:00"/>
    </cacheField>
    <cacheField name="VALOR TRANFERENCIA" numFmtId="164">
      <sharedItems containsSemiMixedTypes="0" containsString="0" containsNumber="1" containsInteger="1" minValue="0" maxValue="3751876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7-09-11T00:00:00" maxDate="2024-06-29T00:00:00"/>
    </cacheField>
    <cacheField name="Fecha Radicacion" numFmtId="14">
      <sharedItems containsNonDate="0" containsDate="1" containsString="0" containsBlank="1" minDate="2017-10-11T00:00:00" maxDate="2024-07-13T00:00:00"/>
    </cacheField>
    <cacheField name="Fecha Devolucion" numFmtId="14">
      <sharedItems containsNonDate="0" containsDate="1" containsString="0" containsBlank="1" minDate="2021-06-23T00:00:00" maxDate="2024-05-05T00:00:00"/>
    </cacheField>
    <cacheField name="Valor Bruto" numFmtId="164">
      <sharedItems containsSemiMixedTypes="0" containsString="0" containsNumber="1" containsInteger="1" minValue="0" maxValue="2858228"/>
    </cacheField>
    <cacheField name="Glosa Aceptada" numFmtId="164">
      <sharedItems containsSemiMixedTypes="0" containsString="0" containsNumber="1" containsInteger="1" minValue="0" maxValue="2858228"/>
    </cacheField>
    <cacheField name="Glosa Pendiente" numFmtId="164">
      <sharedItems containsSemiMixedTypes="0" containsString="0" containsNumber="1" containsInteger="1" minValue="0" maxValue="80000"/>
    </cacheField>
    <cacheField name="Valor Devolucion" numFmtId="164">
      <sharedItems containsSemiMixedTypes="0" containsString="0" containsNumber="1" containsInteger="1" minValue="0" maxValue="1318266"/>
    </cacheField>
    <cacheField name="Valor_Glosa y Devolución" numFmtId="164">
      <sharedItems containsSemiMixedTypes="0" containsString="0" containsNumber="1" containsInteger="1" minValue="0" maxValue="131826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28182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5">
  <r>
    <n v="900145581"/>
    <s v="EMPRESA SOCIAL DEL ESTADO ESE CENTRO 1"/>
    <s v="S"/>
    <n v="622805"/>
    <s v="S622805"/>
    <s v="900145581_S622805"/>
    <d v="2017-09-11T00:00:00"/>
    <d v="2017-10-11T00:00:00"/>
    <n v="92300"/>
    <n v="92300"/>
    <m/>
    <s v="PIENDAMO"/>
    <m/>
    <m/>
    <e v="#N/A"/>
    <x v="0"/>
    <n v="0"/>
    <m/>
    <m/>
    <m/>
    <n v="0"/>
    <n v="0"/>
    <m/>
    <m/>
    <n v="0"/>
    <s v="Finalizada"/>
    <d v="2017-09-11T00:00:00"/>
    <d v="2017-10-11T00:00:00"/>
    <m/>
    <n v="92300"/>
    <n v="92300"/>
    <n v="0"/>
    <n v="0"/>
    <n v="0"/>
    <m/>
    <m/>
    <m/>
    <n v="0"/>
  </r>
  <r>
    <n v="900145581"/>
    <s v="EMPRESA SOCIAL DEL ESTADO ESE CENTRO 1"/>
    <s v="S"/>
    <n v="639258"/>
    <s v="S639258"/>
    <s v="900145581_S639258"/>
    <d v="2017-12-19T00:00:00"/>
    <d v="2018-01-18T00:00:00"/>
    <n v="26600"/>
    <n v="26600"/>
    <m/>
    <s v="PIENDAMO"/>
    <m/>
    <m/>
    <e v="#N/A"/>
    <x v="0"/>
    <n v="0"/>
    <m/>
    <m/>
    <m/>
    <n v="0"/>
    <n v="0"/>
    <m/>
    <m/>
    <n v="0"/>
    <s v="Finalizada"/>
    <d v="2017-12-19T00:00:00"/>
    <d v="2018-01-09T00:00:00"/>
    <m/>
    <n v="26600"/>
    <n v="26600"/>
    <n v="0"/>
    <n v="0"/>
    <n v="0"/>
    <m/>
    <m/>
    <m/>
    <n v="0"/>
  </r>
  <r>
    <n v="900145581"/>
    <s v="EMPRESA SOCIAL DEL ESTADO ESE CENTRO 1"/>
    <s v="S"/>
    <n v="639260"/>
    <s v="S639260"/>
    <s v="900145581_S639260"/>
    <d v="2017-12-19T00:00:00"/>
    <d v="2018-01-18T00:00:00"/>
    <n v="26600"/>
    <n v="26600"/>
    <m/>
    <s v="PIENDAMO"/>
    <m/>
    <m/>
    <e v="#N/A"/>
    <x v="0"/>
    <n v="0"/>
    <m/>
    <m/>
    <m/>
    <n v="0"/>
    <n v="0"/>
    <m/>
    <m/>
    <n v="0"/>
    <s v="Finalizada"/>
    <d v="2017-12-19T00:00:00"/>
    <d v="2018-01-09T00:00:00"/>
    <m/>
    <n v="26600"/>
    <n v="26600"/>
    <n v="0"/>
    <n v="0"/>
    <n v="0"/>
    <m/>
    <m/>
    <m/>
    <n v="0"/>
  </r>
  <r>
    <n v="900145581"/>
    <s v="EMPRESA SOCIAL DEL ESTADO ESE CENTRO 1"/>
    <s v="S"/>
    <n v="639512"/>
    <s v="S639512"/>
    <s v="900145581_S639512"/>
    <d v="2017-12-20T00:00:00"/>
    <d v="2018-01-19T00:00:00"/>
    <n v="1010"/>
    <n v="1010"/>
    <m/>
    <s v="PIENDAMO"/>
    <m/>
    <m/>
    <e v="#N/A"/>
    <x v="0"/>
    <n v="0"/>
    <m/>
    <m/>
    <m/>
    <n v="0"/>
    <n v="0"/>
    <m/>
    <m/>
    <n v="0"/>
    <s v="Finalizada"/>
    <d v="2017-12-20T00:00:00"/>
    <d v="2018-01-09T00:00:00"/>
    <m/>
    <n v="1010"/>
    <n v="1010"/>
    <n v="0"/>
    <n v="0"/>
    <n v="0"/>
    <m/>
    <m/>
    <m/>
    <n v="0"/>
  </r>
  <r>
    <n v="900145581"/>
    <s v="EMPRESA SOCIAL DEL ESTADO ESE CENTRO 1"/>
    <s v="S"/>
    <n v="639513"/>
    <s v="S639513"/>
    <s v="900145581_S639513"/>
    <d v="2017-12-20T00:00:00"/>
    <d v="2018-01-19T00:00:00"/>
    <n v="4949"/>
    <n v="4949"/>
    <m/>
    <s v="PIENDAMO"/>
    <m/>
    <m/>
    <e v="#N/A"/>
    <x v="0"/>
    <n v="0"/>
    <m/>
    <m/>
    <m/>
    <n v="0"/>
    <n v="0"/>
    <m/>
    <m/>
    <n v="0"/>
    <s v="Finalizada"/>
    <d v="2017-12-20T00:00:00"/>
    <d v="2018-01-09T00:00:00"/>
    <m/>
    <n v="4949"/>
    <n v="4949"/>
    <n v="0"/>
    <n v="0"/>
    <n v="0"/>
    <m/>
    <m/>
    <m/>
    <n v="0"/>
  </r>
  <r>
    <n v="900145581"/>
    <s v="EMPRESA SOCIAL DEL ESTADO ESE CENTRO 1"/>
    <s v="S"/>
    <n v="642031"/>
    <s v="S642031"/>
    <s v="900145581_S642031"/>
    <d v="2018-01-08T00:00:00"/>
    <d v="2018-02-07T00:00:00"/>
    <n v="220630"/>
    <n v="220630"/>
    <m/>
    <s v="PIENDAMO"/>
    <m/>
    <m/>
    <e v="#N/A"/>
    <x v="1"/>
    <n v="0"/>
    <m/>
    <m/>
    <m/>
    <n v="166730"/>
    <n v="0"/>
    <n v="2200511321"/>
    <d v="2018-05-22T00:00:00"/>
    <n v="2063218"/>
    <s v="Finalizada"/>
    <d v="2018-01-08T00:00:00"/>
    <d v="2018-02-12T00:00:00"/>
    <m/>
    <n v="220630"/>
    <n v="53900"/>
    <n v="0"/>
    <n v="0"/>
    <n v="0"/>
    <m/>
    <m/>
    <m/>
    <n v="0"/>
  </r>
  <r>
    <n v="900145581"/>
    <s v="EMPRESA SOCIAL DEL ESTADO ESE CENTRO 1"/>
    <s v="S"/>
    <n v="647038"/>
    <s v="S647038"/>
    <s v="900145581_S647038"/>
    <d v="2018-01-30T00:00:00"/>
    <d v="2018-03-01T00:00:00"/>
    <n v="121989"/>
    <n v="121989"/>
    <m/>
    <s v="PIENDAMO"/>
    <m/>
    <m/>
    <e v="#N/A"/>
    <x v="1"/>
    <n v="0"/>
    <m/>
    <m/>
    <m/>
    <n v="77889"/>
    <n v="0"/>
    <n v="2200511321"/>
    <d v="2018-05-22T00:00:00"/>
    <n v="2063218"/>
    <s v="Finalizada"/>
    <d v="2018-01-30T00:00:00"/>
    <d v="2018-02-12T00:00:00"/>
    <m/>
    <n v="121989"/>
    <n v="44100"/>
    <n v="0"/>
    <n v="0"/>
    <n v="0"/>
    <m/>
    <m/>
    <m/>
    <n v="77889"/>
  </r>
  <r>
    <n v="900145581"/>
    <s v="EMPRESA SOCIAL DEL ESTADO ESE CENTRO 1"/>
    <s v="M"/>
    <n v="925175"/>
    <s v="M925175"/>
    <s v="900145581_M925175"/>
    <d v="2018-03-31T00:00:00"/>
    <d v="2018-04-30T00:00:00"/>
    <n v="142756"/>
    <n v="142756"/>
    <m/>
    <s v="PIENDAMO"/>
    <m/>
    <m/>
    <e v="#N/A"/>
    <x v="1"/>
    <n v="0"/>
    <m/>
    <m/>
    <m/>
    <n v="104756"/>
    <n v="0"/>
    <n v="2200518843"/>
    <d v="2018-06-22T00:00:00"/>
    <n v="1565915"/>
    <s v="Finalizada"/>
    <d v="2018-03-31T00:00:00"/>
    <d v="2018-04-11T00:00:00"/>
    <m/>
    <n v="142756"/>
    <n v="38000"/>
    <n v="0"/>
    <n v="0"/>
    <n v="0"/>
    <m/>
    <m/>
    <m/>
    <n v="104756"/>
  </r>
  <r>
    <n v="900145581"/>
    <s v="EMPRESA SOCIAL DEL ESTADO ESE CENTRO 1"/>
    <s v="ME"/>
    <n v="45236"/>
    <s v="ME45236"/>
    <s v="900145581_ME45236"/>
    <d v="2018-07-14T00:00:00"/>
    <d v="2018-08-13T00:00:00"/>
    <n v="4700"/>
    <n v="4700"/>
    <m/>
    <s v="PIENDAMO"/>
    <m/>
    <m/>
    <e v="#N/A"/>
    <x v="0"/>
    <n v="0"/>
    <m/>
    <m/>
    <m/>
    <n v="0"/>
    <n v="0"/>
    <m/>
    <m/>
    <n v="0"/>
    <s v="Finalizada"/>
    <d v="2018-07-14T00:00:00"/>
    <d v="2018-08-13T00:00:00"/>
    <m/>
    <n v="4700"/>
    <n v="4700"/>
    <n v="0"/>
    <n v="0"/>
    <n v="0"/>
    <m/>
    <m/>
    <m/>
    <n v="0"/>
  </r>
  <r>
    <n v="900145581"/>
    <s v="EMPRESA SOCIAL DEL ESTADO ESE CENTRO 1"/>
    <s v="S"/>
    <n v="679653"/>
    <s v="S679653"/>
    <s v="900145581_S679653"/>
    <d v="2018-07-19T00:00:00"/>
    <d v="2018-08-18T00:00:00"/>
    <n v="4700"/>
    <n v="4700"/>
    <m/>
    <s v="PIENDAMO"/>
    <m/>
    <m/>
    <e v="#N/A"/>
    <x v="0"/>
    <n v="0"/>
    <m/>
    <m/>
    <m/>
    <n v="0"/>
    <n v="0"/>
    <m/>
    <m/>
    <n v="0"/>
    <s v="Finalizada"/>
    <d v="2018-07-19T00:00:00"/>
    <d v="2018-08-13T00:00:00"/>
    <m/>
    <n v="4700"/>
    <n v="4700"/>
    <n v="0"/>
    <n v="0"/>
    <n v="0"/>
    <m/>
    <m/>
    <m/>
    <n v="0"/>
  </r>
  <r>
    <n v="900145581"/>
    <s v="EMPRESA SOCIAL DEL ESTADO ESE CENTRO 1"/>
    <s v="PIE"/>
    <n v="1483654"/>
    <s v="PIE1483654"/>
    <s v="900145581_PIE1483654"/>
    <d v="2018-08-31T00:00:00"/>
    <d v="2018-09-30T00:00:00"/>
    <n v="794583"/>
    <n v="294583"/>
    <m/>
    <s v="PIENDAMO"/>
    <m/>
    <m/>
    <s v="Factura cerrada por extemporaneidad"/>
    <x v="0"/>
    <n v="0"/>
    <m/>
    <m/>
    <m/>
    <n v="0"/>
    <n v="0"/>
    <m/>
    <m/>
    <n v="0"/>
    <s v="Finalizada"/>
    <d v="2018-08-31T00:00:00"/>
    <d v="2018-09-12T00:00:00"/>
    <m/>
    <n v="794583"/>
    <n v="794583"/>
    <n v="0"/>
    <n v="0"/>
    <n v="0"/>
    <m/>
    <m/>
    <m/>
    <n v="0"/>
  </r>
  <r>
    <n v="900145581"/>
    <s v="EMPRESA SOCIAL DEL ESTADO ESE CENTRO 1"/>
    <s v="PIE"/>
    <n v="1615631"/>
    <s v="PIE1615631"/>
    <s v="900145581_PIE1615631"/>
    <d v="2019-09-20T00:00:00"/>
    <d v="2019-10-20T00:00:00"/>
    <n v="66600"/>
    <n v="66600"/>
    <m/>
    <s v="PIENDAMO"/>
    <m/>
    <m/>
    <s v="Factura cerrada por extemporaneidad"/>
    <x v="0"/>
    <n v="0"/>
    <m/>
    <m/>
    <m/>
    <n v="0"/>
    <n v="0"/>
    <m/>
    <m/>
    <n v="0"/>
    <s v="Finalizada"/>
    <d v="2019-09-20T00:00:00"/>
    <d v="2019-10-09T00:00:00"/>
    <m/>
    <n v="66600"/>
    <n v="66600"/>
    <n v="0"/>
    <n v="0"/>
    <n v="0"/>
    <m/>
    <m/>
    <m/>
    <n v="0"/>
  </r>
  <r>
    <n v="900145581"/>
    <s v="EMPRESA SOCIAL DEL ESTADO ESE CENTRO 1"/>
    <s v="S"/>
    <n v="750607"/>
    <s v="S750607"/>
    <s v="900145581_S750607"/>
    <d v="2019-09-28T00:00:00"/>
    <d v="2019-10-28T00:00:00"/>
    <n v="15110"/>
    <n v="15110"/>
    <m/>
    <s v="PIENDAMO"/>
    <m/>
    <m/>
    <e v="#N/A"/>
    <x v="0"/>
    <n v="0"/>
    <m/>
    <m/>
    <m/>
    <n v="0"/>
    <n v="0"/>
    <m/>
    <m/>
    <n v="0"/>
    <s v="Finalizada"/>
    <d v="2019-09-28T00:00:00"/>
    <d v="2019-10-09T00:00:00"/>
    <m/>
    <n v="15100"/>
    <n v="15100"/>
    <n v="0"/>
    <n v="0"/>
    <n v="0"/>
    <m/>
    <m/>
    <m/>
    <n v="0"/>
  </r>
  <r>
    <n v="900145581"/>
    <s v="EMPRESA SOCIAL DEL ESTADO ESE CENTRO 1"/>
    <s v="S"/>
    <n v="770850"/>
    <s v="S770850"/>
    <s v="900145581_S770850"/>
    <d v="2020-02-14T00:00:00"/>
    <d v="2020-03-15T00:00:00"/>
    <n v="2858228"/>
    <n v="2858228"/>
    <m/>
    <s v="PIENDAMO"/>
    <m/>
    <m/>
    <e v="#N/A"/>
    <x v="0"/>
    <n v="0"/>
    <m/>
    <m/>
    <m/>
    <n v="0"/>
    <n v="0"/>
    <m/>
    <m/>
    <n v="0"/>
    <s v="Finalizada"/>
    <d v="2020-02-14T00:00:00"/>
    <d v="2020-03-11T00:00:00"/>
    <m/>
    <n v="2858228"/>
    <n v="2858228"/>
    <n v="0"/>
    <n v="0"/>
    <n v="0"/>
    <m/>
    <m/>
    <m/>
    <n v="0"/>
  </r>
  <r>
    <n v="900145581"/>
    <s v="EMPRESA SOCIAL DEL ESTADO ESE CENTRO 1"/>
    <s v="M"/>
    <n v="1105379"/>
    <s v="M1105379"/>
    <s v="900145581_M1105379"/>
    <d v="2020-05-05T00:00:00"/>
    <d v="2020-06-04T00:00:00"/>
    <n v="80734"/>
    <n v="80734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78720"/>
    <s v="S778720"/>
    <s v="900145581_S778720"/>
    <d v="2020-05-07T00:00:00"/>
    <d v="2020-06-06T00:00:00"/>
    <n v="35086"/>
    <n v="3400"/>
    <m/>
    <s v="PIENDAMO"/>
    <m/>
    <m/>
    <e v="#N/A"/>
    <x v="0"/>
    <n v="0"/>
    <m/>
    <m/>
    <m/>
    <n v="31686"/>
    <n v="0"/>
    <n v="2200879585"/>
    <d v="2020-07-21T00:00:00"/>
    <n v="1202406"/>
    <s v="Finalizada"/>
    <d v="2020-05-07T00:00:00"/>
    <d v="2020-06-16T00:00:00"/>
    <m/>
    <n v="35086"/>
    <n v="3400"/>
    <n v="0"/>
    <n v="0"/>
    <n v="0"/>
    <m/>
    <m/>
    <m/>
    <n v="31686"/>
  </r>
  <r>
    <n v="900145581"/>
    <s v="EMPRESA SOCIAL DEL ESTADO ESE CENTRO 1"/>
    <s v="S"/>
    <n v="779289"/>
    <s v="S779289"/>
    <s v="900145581_S779289"/>
    <d v="2020-05-15T00:00:00"/>
    <d v="2020-06-14T00:00:00"/>
    <n v="18974"/>
    <n v="18974"/>
    <m/>
    <s v="PIENDAMO"/>
    <m/>
    <m/>
    <e v="#N/A"/>
    <x v="0"/>
    <n v="0"/>
    <m/>
    <m/>
    <m/>
    <n v="0"/>
    <n v="0"/>
    <m/>
    <m/>
    <n v="0"/>
    <s v="Finalizada"/>
    <d v="2020-05-15T00:00:00"/>
    <d v="2020-06-16T00:00:00"/>
    <m/>
    <n v="18974"/>
    <n v="18974"/>
    <n v="0"/>
    <n v="0"/>
    <n v="0"/>
    <m/>
    <m/>
    <m/>
    <n v="0"/>
  </r>
  <r>
    <n v="900145581"/>
    <s v="EMPRESA SOCIAL DEL ESTADO ESE CENTRO 1"/>
    <s v="S"/>
    <n v="781978"/>
    <s v="S781978"/>
    <s v="900145581_S781978"/>
    <d v="2020-06-18T00:00:00"/>
    <d v="2020-07-18T00:00:00"/>
    <n v="286511"/>
    <n v="286511"/>
    <m/>
    <s v="PIENDAMO"/>
    <m/>
    <m/>
    <e v="#N/A"/>
    <x v="0"/>
    <n v="0"/>
    <m/>
    <m/>
    <m/>
    <n v="0"/>
    <n v="0"/>
    <m/>
    <m/>
    <n v="0"/>
    <s v="Finalizada"/>
    <d v="2020-06-18T00:00:00"/>
    <d v="2020-07-15T00:00:00"/>
    <m/>
    <n v="286511"/>
    <n v="286511"/>
    <n v="0"/>
    <n v="0"/>
    <n v="0"/>
    <m/>
    <m/>
    <m/>
    <n v="0"/>
  </r>
  <r>
    <n v="900145581"/>
    <s v="EMPRESA SOCIAL DEL ESTADO ESE CENTRO 1"/>
    <s v="PIE"/>
    <n v="1686864"/>
    <s v="PIE1686864"/>
    <s v="900145581_PIE1686864"/>
    <d v="2020-07-01T00:00:00"/>
    <d v="2020-07-31T00:00:00"/>
    <n v="5000"/>
    <n v="5000"/>
    <m/>
    <s v="PIENDAMO"/>
    <m/>
    <m/>
    <s v="Factura no radicad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M"/>
    <n v="1111164"/>
    <s v="M1111164"/>
    <s v="900145581_M1111164"/>
    <d v="2020-07-03T00:00:00"/>
    <d v="2020-08-02T00:00:00"/>
    <n v="58785"/>
    <n v="58785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IE"/>
    <n v="1688008"/>
    <s v="PIE1688008"/>
    <s v="900145581_PIE1688008"/>
    <d v="2020-07-09T00:00:00"/>
    <d v="2020-08-08T00:00:00"/>
    <n v="4800"/>
    <n v="4800"/>
    <m/>
    <s v="PIENDAMO"/>
    <m/>
    <m/>
    <s v="Factura no radicad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3675"/>
    <s v="S783675"/>
    <s v="900145581_S783675"/>
    <d v="2020-07-09T00:00:00"/>
    <d v="2020-08-08T00:00:00"/>
    <n v="35143"/>
    <n v="35143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3872"/>
    <s v="S783872"/>
    <s v="900145581_S783872"/>
    <d v="2020-07-11T00:00:00"/>
    <d v="2020-08-10T00:00:00"/>
    <n v="18974"/>
    <n v="18974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E"/>
    <n v="67981"/>
    <s v="SE67981"/>
    <s v="900145581_SE67981"/>
    <d v="2020-07-13T00:00:00"/>
    <d v="2020-08-12T00:00:00"/>
    <n v="34144"/>
    <n v="34144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4114"/>
    <s v="S784114"/>
    <s v="900145581_S784114"/>
    <d v="2020-07-14T00:00:00"/>
    <d v="2020-08-13T00:00:00"/>
    <n v="183766"/>
    <n v="183766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CDI"/>
    <n v="76815"/>
    <s v="CDI76815"/>
    <s v="900145581_CDI76815"/>
    <d v="2020-07-18T00:00:00"/>
    <d v="2020-08-17T00:00:00"/>
    <n v="21200"/>
    <n v="21200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IE"/>
    <n v="1689456"/>
    <s v="PIE1689456"/>
    <s v="900145581_PIE1689456"/>
    <d v="2020-07-18T00:00:00"/>
    <d v="2020-08-17T00:00:00"/>
    <n v="81655"/>
    <n v="81655"/>
    <m/>
    <s v="PIENDAMO"/>
    <m/>
    <m/>
    <s v="Factura no radicad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IE"/>
    <n v="1689633"/>
    <s v="PIE1689633"/>
    <s v="900145581_PIE1689633"/>
    <d v="2020-07-21T00:00:00"/>
    <d v="2020-08-20T00:00:00"/>
    <n v="4800"/>
    <n v="4800"/>
    <m/>
    <s v="PIENDAMO"/>
    <m/>
    <m/>
    <s v="Factura no radicad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4762"/>
    <s v="S784762"/>
    <s v="900145581_S784762"/>
    <d v="2020-07-21T00:00:00"/>
    <d v="2020-08-20T00:00:00"/>
    <n v="97640"/>
    <n v="97640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4873"/>
    <s v="S784873"/>
    <s v="900145581_S784873"/>
    <d v="2020-07-22T00:00:00"/>
    <d v="2020-08-21T00:00:00"/>
    <n v="2100895"/>
    <n v="2100895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5235"/>
    <s v="S785235"/>
    <s v="900145581_S785235"/>
    <d v="2020-07-24T00:00:00"/>
    <d v="2020-08-23T00:00:00"/>
    <n v="13235"/>
    <n v="13235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5221"/>
    <s v="S785221"/>
    <s v="900145581_S785221"/>
    <d v="2020-07-24T00:00:00"/>
    <d v="2020-08-23T00:00:00"/>
    <n v="31686"/>
    <n v="31686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ME"/>
    <n v="79475"/>
    <s v="ME79475"/>
    <s v="900145581_ME79475"/>
    <d v="2020-07-27T00:00:00"/>
    <d v="2020-08-26T00:00:00"/>
    <n v="26500"/>
    <n v="26500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M"/>
    <n v="1114603"/>
    <s v="M1114603"/>
    <s v="900145581_M1114603"/>
    <d v="2020-07-31T00:00:00"/>
    <d v="2020-08-30T00:00:00"/>
    <n v="296163"/>
    <n v="296163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5939"/>
    <s v="S785939"/>
    <s v="900145581_S785939"/>
    <d v="2020-08-01T00:00:00"/>
    <d v="2020-08-31T00:00:00"/>
    <n v="31686"/>
    <n v="31686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6054"/>
    <s v="S786054"/>
    <s v="900145581_S786054"/>
    <d v="2020-08-03T00:00:00"/>
    <d v="2020-09-02T00:00:00"/>
    <n v="4372"/>
    <n v="4372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6056"/>
    <s v="S786056"/>
    <s v="900145581_S786056"/>
    <d v="2020-08-03T00:00:00"/>
    <d v="2020-09-02T00:00:00"/>
    <n v="4372"/>
    <n v="4372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IE"/>
    <n v="1692863"/>
    <s v="PIE1692863"/>
    <s v="900145581_PIE1692863"/>
    <d v="2020-08-11T00:00:00"/>
    <d v="2020-09-10T00:00:00"/>
    <n v="147520"/>
    <n v="147520"/>
    <m/>
    <s v="PIENDAMO"/>
    <m/>
    <m/>
    <s v="Factura no radicad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6904"/>
    <s v="S786904"/>
    <s v="900145581_S786904"/>
    <d v="2020-08-12T00:00:00"/>
    <d v="2020-09-11T00:00:00"/>
    <n v="4372"/>
    <n v="4372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6902"/>
    <s v="S786902"/>
    <s v="900145581_S786902"/>
    <d v="2020-08-12T00:00:00"/>
    <d v="2020-09-11T00:00:00"/>
    <n v="5300"/>
    <n v="5300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M"/>
    <n v="1116629"/>
    <s v="M1116629"/>
    <s v="900145581_M1116629"/>
    <d v="2020-08-18T00:00:00"/>
    <d v="2020-09-17T00:00:00"/>
    <n v="94967"/>
    <n v="94967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M"/>
    <n v="1116723"/>
    <s v="M1116723"/>
    <s v="900145581_M1116723"/>
    <d v="2020-08-19T00:00:00"/>
    <d v="2020-09-18T00:00:00"/>
    <n v="87551"/>
    <n v="87551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IE"/>
    <n v="1695481"/>
    <s v="PIE1695481"/>
    <s v="900145581_PIE1695481"/>
    <d v="2020-08-27T00:00:00"/>
    <d v="2020-09-26T00:00:00"/>
    <n v="147271"/>
    <n v="147271"/>
    <m/>
    <s v="PIENDAMO"/>
    <m/>
    <m/>
    <s v="Factura no radicad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"/>
    <n v="788697"/>
    <s v="S788697"/>
    <s v="900145581_S788697"/>
    <d v="2020-08-29T00:00:00"/>
    <d v="2020-09-28T00:00:00"/>
    <n v="1190806"/>
    <n v="1190806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IE"/>
    <n v="1695870"/>
    <s v="PIE1695870"/>
    <s v="900145581_PIE1695870"/>
    <d v="2020-08-30T00:00:00"/>
    <d v="2020-09-29T00:00:00"/>
    <n v="981127"/>
    <n v="981127"/>
    <m/>
    <s v="PIENDAMO"/>
    <m/>
    <m/>
    <s v="Factura no radicad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ME"/>
    <n v="82898"/>
    <s v="ME82898"/>
    <s v="900145581_ME82898"/>
    <d v="2020-09-24T00:00:00"/>
    <d v="2020-10-24T00:00:00"/>
    <n v="5300"/>
    <n v="5300"/>
    <m/>
    <s v="PIENDAMO"/>
    <m/>
    <m/>
    <e v="#N/A"/>
    <x v="3"/>
    <n v="0"/>
    <m/>
    <m/>
    <m/>
    <n v="0"/>
    <n v="0"/>
    <m/>
    <m/>
    <n v="0"/>
    <s v="Devuelta"/>
    <d v="2020-09-24T00:00:00"/>
    <d v="2023-02-13T00:00:00"/>
    <d v="2023-02-17T00:00:00"/>
    <n v="5300"/>
    <n v="0"/>
    <n v="0"/>
    <n v="5300"/>
    <n v="5300"/>
    <s v="DEVOLUCION"/>
    <s v="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ME"/>
    <n v="82948"/>
    <s v="ME82948"/>
    <s v="900145581_ME82948"/>
    <d v="2020-09-25T00:00:00"/>
    <d v="2020-10-25T00:00:00"/>
    <n v="5300"/>
    <n v="5300"/>
    <m/>
    <s v="PIENDAMO"/>
    <m/>
    <m/>
    <e v="#N/A"/>
    <x v="3"/>
    <n v="0"/>
    <m/>
    <m/>
    <m/>
    <n v="0"/>
    <n v="0"/>
    <m/>
    <m/>
    <n v="0"/>
    <s v="Devuelta"/>
    <d v="2020-09-25T00:00:00"/>
    <d v="2023-02-13T00:00:00"/>
    <d v="2023-02-17T00:00:00"/>
    <n v="5300"/>
    <n v="0"/>
    <n v="0"/>
    <n v="5300"/>
    <n v="5300"/>
    <s v="DEVOLUCION"/>
    <s v="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SE"/>
    <n v="72093"/>
    <s v="SE72093"/>
    <s v="900145581_SE72093"/>
    <d v="2020-09-25T00:00:00"/>
    <d v="2020-10-25T00:00:00"/>
    <n v="4372"/>
    <n v="4372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ME"/>
    <n v="83109"/>
    <s v="ME83109"/>
    <s v="900145581_ME83109"/>
    <d v="2020-09-26T00:00:00"/>
    <d v="2020-10-26T00:00:00"/>
    <n v="5300"/>
    <n v="5300"/>
    <m/>
    <s v="PIENDAMO"/>
    <m/>
    <m/>
    <e v="#N/A"/>
    <x v="3"/>
    <n v="0"/>
    <m/>
    <m/>
    <m/>
    <n v="0"/>
    <n v="0"/>
    <m/>
    <m/>
    <n v="0"/>
    <s v="Devuelta"/>
    <d v="2020-09-26T00:00:00"/>
    <d v="2023-02-13T00:00:00"/>
    <d v="2023-02-17T00:00:00"/>
    <n v="5300"/>
    <n v="0"/>
    <n v="0"/>
    <n v="5300"/>
    <n v="5300"/>
    <s v="DEVOLUCION"/>
    <s v="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MFE"/>
    <n v="427"/>
    <s v="MFE427"/>
    <s v="900145581_MFE427"/>
    <d v="2020-10-13T00:00:00"/>
    <d v="2020-11-12T00:00:00"/>
    <n v="549256"/>
    <n v="549256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FE"/>
    <n v="807"/>
    <s v="PFE807"/>
    <s v="900145581_PFE807"/>
    <d v="2020-10-18T00:00:00"/>
    <d v="2020-11-17T00:00:00"/>
    <n v="84014"/>
    <n v="84014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FE"/>
    <n v="1494"/>
    <s v="SFE1494"/>
    <s v="900145581_SFE1494"/>
    <d v="2020-10-31T00:00:00"/>
    <d v="2020-11-30T00:00:00"/>
    <n v="30656"/>
    <n v="30656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FE"/>
    <n v="1712"/>
    <s v="SFE1712"/>
    <s v="900145581_SFE1712"/>
    <d v="2020-11-06T00:00:00"/>
    <d v="2020-12-06T00:00:00"/>
    <n v="26000"/>
    <n v="26000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FE"/>
    <n v="2141"/>
    <s v="SFE2141"/>
    <s v="900145581_SFE2141"/>
    <d v="2020-11-17T00:00:00"/>
    <d v="2020-12-17T00:00:00"/>
    <n v="1303178"/>
    <n v="1303178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FE"/>
    <n v="2643"/>
    <s v="SFE2643"/>
    <s v="900145581_SFE2643"/>
    <d v="2020-11-27T00:00:00"/>
    <d v="2020-12-27T00:00:00"/>
    <n v="134519"/>
    <n v="134519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FE"/>
    <n v="2771"/>
    <s v="SFE2771"/>
    <s v="900145581_SFE2771"/>
    <d v="2020-11-30T00:00:00"/>
    <d v="2020-12-30T00:00:00"/>
    <n v="220273"/>
    <n v="220273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FE"/>
    <n v="3369"/>
    <s v="PFE3369"/>
    <s v="900145581_PFE3369"/>
    <d v="2020-12-08T00:00:00"/>
    <d v="2021-01-07T00:00:00"/>
    <n v="73486"/>
    <n v="73486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MFE"/>
    <n v="3005"/>
    <s v="MFE3005"/>
    <s v="900145581_MFE3005"/>
    <d v="2020-12-10T00:00:00"/>
    <d v="2021-01-09T00:00:00"/>
    <n v="141887"/>
    <n v="141887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FE"/>
    <n v="4283"/>
    <s v="PFE4283"/>
    <s v="900145581_PFE4283"/>
    <d v="2020-12-27T00:00:00"/>
    <d v="2021-01-26T00:00:00"/>
    <n v="88022"/>
    <n v="88022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FE"/>
    <n v="4068"/>
    <s v="SFE4068"/>
    <s v="900145581_SFE4068"/>
    <d v="2020-12-28T00:00:00"/>
    <d v="2021-01-27T00:00:00"/>
    <n v="137460"/>
    <n v="137460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CFE"/>
    <n v="7373"/>
    <s v="CFE7373"/>
    <s v="900145581_CFE7373"/>
    <d v="2021-05-18T00:00:00"/>
    <d v="2021-06-17T00:00:00"/>
    <n v="5490"/>
    <n v="5490"/>
    <m/>
    <s v="PIENDAMO"/>
    <m/>
    <m/>
    <e v="#N/A"/>
    <x v="3"/>
    <n v="0"/>
    <m/>
    <m/>
    <m/>
    <n v="0"/>
    <n v="0"/>
    <m/>
    <m/>
    <n v="0"/>
    <s v="Devuelta"/>
    <d v="2021-05-18T00:00:00"/>
    <d v="2021-06-08T00:00:00"/>
    <d v="2021-06-23T00:00:00"/>
    <n v="5490"/>
    <n v="0"/>
    <n v="0"/>
    <n v="5490"/>
    <n v="5490"/>
    <s v="DEVOLUCION"/>
    <s v="SE HACE DEV DE FACT CON SOPORTES COMPLETOS Y ORIGINALES, YA QUE NO SE EVIDENCIA REGISTRO DEL USUARIO EN EL              PAI WEB. FAVOR VERIFICAR PARA TRAMITE DE PAGO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MFE"/>
    <n v="9489"/>
    <s v="MFE9489"/>
    <s v="900145581_MFE9489"/>
    <d v="2021-05-27T00:00:00"/>
    <d v="2021-06-26T00:00:00"/>
    <n v="4372"/>
    <n v="4372"/>
    <m/>
    <s v="PIENDAMO"/>
    <m/>
    <m/>
    <e v="#N/A"/>
    <x v="3"/>
    <n v="0"/>
    <m/>
    <m/>
    <m/>
    <n v="0"/>
    <n v="0"/>
    <m/>
    <m/>
    <n v="0"/>
    <s v="Devuelta"/>
    <d v="2021-05-27T00:00:00"/>
    <d v="2021-06-08T00:00:00"/>
    <d v="2021-06-23T00:00:00"/>
    <n v="4372"/>
    <n v="0"/>
    <n v="0"/>
    <n v="4372"/>
    <n v="4372"/>
    <s v="DEVOLUCION"/>
    <s v="SE HACE DEV DE FACT CON SOPORTES COMPLETOS Y ORIGINALES, YA QUE NO SE EVIDENCIA REGISTRO DEL USUARIO EN EL              PAI WEB. FAVOR VERIFICAR PARA TRAMITE DE PAGO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SFE"/>
    <n v="15497"/>
    <s v="SFE15497"/>
    <s v="900145581_SFE15497"/>
    <d v="2021-07-13T00:00:00"/>
    <d v="2021-08-12T00:00:00"/>
    <n v="4372"/>
    <n v="4372"/>
    <m/>
    <s v="PIENDAMO"/>
    <m/>
    <m/>
    <e v="#N/A"/>
    <x v="3"/>
    <n v="0"/>
    <m/>
    <m/>
    <m/>
    <n v="0"/>
    <n v="0"/>
    <m/>
    <m/>
    <n v="0"/>
    <s v="Devuelta"/>
    <d v="2021-07-13T00:00:00"/>
    <d v="2021-08-26T00:00:00"/>
    <d v="2021-08-27T00:00:00"/>
    <n v="4372"/>
    <n v="0"/>
    <n v="0"/>
    <n v="4372"/>
    <n v="4372"/>
    <s v="DEVOLUCION"/>
    <s v="SE DEVUELVE FACTURA NO SE EVIDENCIA REGISTRO EN EL PAIWEB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MFE"/>
    <n v="12641"/>
    <s v="MFE12641"/>
    <s v="900145581_MFE12641"/>
    <d v="2021-08-07T00:00:00"/>
    <d v="2021-09-06T00:00:00"/>
    <n v="4372"/>
    <n v="4372"/>
    <m/>
    <s v="PIENDAMO"/>
    <m/>
    <m/>
    <e v="#N/A"/>
    <x v="3"/>
    <n v="0"/>
    <m/>
    <m/>
    <m/>
    <n v="0"/>
    <n v="0"/>
    <m/>
    <m/>
    <n v="0"/>
    <s v="Devuelta"/>
    <d v="2021-08-07T00:00:00"/>
    <d v="2021-09-19T00:00:00"/>
    <d v="2021-09-24T00:00:00"/>
    <n v="4372"/>
    <n v="0"/>
    <n v="0"/>
    <n v="4372"/>
    <n v="4372"/>
    <s v="DEVOLUCION"/>
    <s v="SE HACE DEV DE FACT CON SOPORTES COMPLETOS Y ORIGINALES, YA QUE NO SE EVIDENCIA REGISTRO DEL USUARIO EN EL              PAI WEB. FAVOR VERIFICAR PARA TRAMITE DE PAGO. N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MFE"/>
    <n v="15181"/>
    <s v="MFE15181"/>
    <s v="900145581_MFE15181"/>
    <d v="2021-10-02T00:00:00"/>
    <d v="2021-11-01T00:00:00"/>
    <n v="149794"/>
    <n v="149794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FE"/>
    <n v="20055"/>
    <s v="SFE20055"/>
    <s v="900145581_SFE20055"/>
    <d v="2021-10-04T00:00:00"/>
    <d v="2021-11-03T00:00:00"/>
    <n v="99579"/>
    <n v="99579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SFE"/>
    <n v="20846"/>
    <s v="SFE20846"/>
    <s v="900145581_SFE20846"/>
    <d v="2021-10-18T00:00:00"/>
    <d v="2021-11-17T00:00:00"/>
    <n v="60949"/>
    <n v="60949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FE"/>
    <n v="19085"/>
    <s v="PFE19085"/>
    <s v="900145581_PFE19085"/>
    <d v="2021-10-20T00:00:00"/>
    <d v="2021-11-19T00:00:00"/>
    <n v="185260"/>
    <n v="185260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PFE"/>
    <n v="21985"/>
    <s v="PFE21985"/>
    <s v="900145581_PFE21985"/>
    <d v="2021-12-08T00:00:00"/>
    <d v="2022-01-07T00:00:00"/>
    <n v="5000"/>
    <n v="5000"/>
    <m/>
    <s v="PIENDAMO"/>
    <m/>
    <m/>
    <e v="#N/A"/>
    <x v="2"/>
    <n v="0"/>
    <m/>
    <m/>
    <m/>
    <n v="0"/>
    <n v="0"/>
    <m/>
    <m/>
    <n v="0"/>
    <m/>
    <m/>
    <m/>
    <m/>
    <n v="0"/>
    <n v="0"/>
    <n v="0"/>
    <n v="0"/>
    <n v="0"/>
    <m/>
    <m/>
    <m/>
    <n v="0"/>
  </r>
  <r>
    <n v="900145581"/>
    <s v="EMPRESA SOCIAL DEL ESTADO ESE CENTRO 1"/>
    <s v="CFE"/>
    <n v="21116"/>
    <s v="CFE21116"/>
    <s v="900145581_CFE21116"/>
    <d v="2022-03-22T00:00:00"/>
    <d v="2022-04-21T00:00:00"/>
    <n v="16470"/>
    <n v="16470"/>
    <m/>
    <s v="PIENDAMO"/>
    <m/>
    <m/>
    <e v="#N/A"/>
    <x v="3"/>
    <n v="0"/>
    <m/>
    <m/>
    <m/>
    <n v="0"/>
    <n v="0"/>
    <m/>
    <m/>
    <n v="0"/>
    <s v="Devuelta"/>
    <d v="2022-03-22T00:00:00"/>
    <d v="2022-04-13T00:00:00"/>
    <d v="2022-04-25T00:00:00"/>
    <n v="16470"/>
    <n v="0"/>
    <n v="0"/>
    <n v="16470"/>
    <n v="16470"/>
    <s v="DEVOLUCION"/>
    <s v="PAIWEB: SE DEVUELVE FACTURA PORQUE NO SE EVIDENCIA LOS CODIG DE LAS VACUNAS, FACTURA NO CUMPLE CON LOS REQUISITOS LEGALEFACTURA INCOMPETA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SFE"/>
    <n v="38712"/>
    <s v="SFE38712"/>
    <s v="900145581_SFE38712"/>
    <d v="2022-07-06T00:00:00"/>
    <d v="2022-08-05T00:00:00"/>
    <n v="146953"/>
    <n v="80000"/>
    <m/>
    <s v="PIENDAMO"/>
    <m/>
    <m/>
    <e v="#N/A"/>
    <x v="4"/>
    <n v="0"/>
    <m/>
    <m/>
    <m/>
    <n v="66953"/>
    <n v="0"/>
    <n v="2201341440"/>
    <d v="2023-01-17T00:00:00"/>
    <n v="2281395"/>
    <s v="Para respuesta prestador"/>
    <d v="2022-07-06T00:00:00"/>
    <d v="2022-09-02T00:00:00"/>
    <m/>
    <n v="146953"/>
    <n v="0"/>
    <n v="80000"/>
    <n v="0"/>
    <n v="80000"/>
    <s v="GLOSA"/>
    <s v=".SPTE INCOMPLETO SE REALIZA OBJECCION RX DE REJA COSTAL NO SO PORTADO FAVOR ANEXAR PARA DAR TRAMITE.JENNIFER REBOLLEDO/NCY C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66953"/>
  </r>
  <r>
    <n v="900145581"/>
    <s v="EMPRESA SOCIAL DEL ESTADO ESE CENTRO 1"/>
    <s v="MFE"/>
    <n v="33043"/>
    <s v="MFE33043"/>
    <s v="900145581_MFE33043"/>
    <d v="2022-08-23T00:00:00"/>
    <d v="2022-09-22T00:00:00"/>
    <n v="4372"/>
    <n v="4372"/>
    <m/>
    <s v="PIENDAMO"/>
    <m/>
    <m/>
    <e v="#N/A"/>
    <x v="3"/>
    <n v="0"/>
    <m/>
    <m/>
    <m/>
    <n v="0"/>
    <n v="0"/>
    <m/>
    <m/>
    <n v="0"/>
    <s v="Devuelta"/>
    <d v="2022-08-23T00:00:00"/>
    <d v="2022-09-14T00:00:00"/>
    <d v="2022-09-27T00:00:00"/>
    <n v="4372"/>
    <n v="0"/>
    <n v="0"/>
    <n v="4372"/>
    <n v="4372"/>
    <s v="DEVOLUCION"/>
    <s v="PAIWEB: Se hace dev de fact con soportes completos y originales, NO se evidencia registro del usuario en el            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MFE"/>
    <n v="33747"/>
    <s v="MFE33747"/>
    <s v="900145581_MFE33747"/>
    <d v="2022-09-07T00:00:00"/>
    <d v="2022-10-07T00:00:00"/>
    <n v="4372"/>
    <n v="4372"/>
    <m/>
    <s v="PIENDAMO"/>
    <m/>
    <m/>
    <e v="#N/A"/>
    <x v="3"/>
    <n v="0"/>
    <m/>
    <m/>
    <m/>
    <n v="0"/>
    <n v="0"/>
    <m/>
    <m/>
    <n v="0"/>
    <s v="Devuelta"/>
    <d v="2022-09-07T00:00:00"/>
    <d v="2022-10-10T00:00:00"/>
    <d v="2022-10-22T00:00:00"/>
    <n v="4372"/>
    <n v="0"/>
    <n v="0"/>
    <n v="4372"/>
    <n v="4372"/>
    <s v="DEVOLUCION"/>
    <s v="PAIWEB: Se hace dev de fact con soportes completos y originales, NO se evidencia registro del usuario en el            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PFE"/>
    <n v="41218"/>
    <s v="PFE41218"/>
    <s v="900145581_PFE41218"/>
    <d v="2022-09-27T00:00:00"/>
    <d v="2022-10-27T00:00:00"/>
    <n v="99423"/>
    <n v="99423"/>
    <m/>
    <s v="PIENDAMO"/>
    <m/>
    <m/>
    <e v="#N/A"/>
    <x v="5"/>
    <n v="99423"/>
    <n v="1222154043"/>
    <s v="ESTADO DOS"/>
    <m/>
    <n v="0"/>
    <n v="0"/>
    <m/>
    <m/>
    <n v="0"/>
    <s v="Finalizada"/>
    <d v="2022-09-27T00:00:00"/>
    <d v="2022-10-10T00:00:00"/>
    <m/>
    <n v="99423"/>
    <n v="0"/>
    <n v="0"/>
    <n v="0"/>
    <n v="0"/>
    <m/>
    <m/>
    <m/>
    <n v="99423"/>
  </r>
  <r>
    <n v="900145581"/>
    <s v="EMPRESA SOCIAL DEL ESTADO ESE CENTRO 1"/>
    <s v="SFE"/>
    <n v="46220"/>
    <s v="SFE46220"/>
    <s v="900145581_SFE46220"/>
    <d v="2022-10-16T00:00:00"/>
    <d v="2022-11-15T00:00:00"/>
    <n v="177457"/>
    <n v="60263"/>
    <m/>
    <s v="PIENDAMO"/>
    <m/>
    <m/>
    <e v="#N/A"/>
    <x v="4"/>
    <n v="0"/>
    <m/>
    <m/>
    <m/>
    <n v="117194"/>
    <n v="0"/>
    <n v="2201365990"/>
    <d v="2023-03-22T00:00:00"/>
    <n v="3751876"/>
    <s v="Para respuesta prestador"/>
    <d v="2022-10-16T00:00:00"/>
    <d v="2022-11-08T00:00:00"/>
    <m/>
    <n v="177457"/>
    <n v="0"/>
    <n v="60263"/>
    <n v="0"/>
    <n v="60263"/>
    <s v="GLOSA"/>
    <s v=".SPTE INCOMPLETO/PERTINENCIA: SE REALIZA OBJECCION PARACLINIC OS NO COMENTADOS NI SOPORTADOS:COLORACION GRAM $14.353,NITGENO $13.329,CREATININA$15.949,PCR$16.632 . JENNIFER REBOLLE 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n v="117194"/>
  </r>
  <r>
    <n v="900145581"/>
    <s v="EMPRESA SOCIAL DEL ESTADO ESE CENTRO 1"/>
    <s v="MEFE"/>
    <n v="1632"/>
    <s v="MEFE1632"/>
    <s v="900145581_MEFE1632"/>
    <d v="2022-10-29T00:00:00"/>
    <d v="2022-11-28T00:00:00"/>
    <n v="4372"/>
    <n v="4372"/>
    <m/>
    <s v="PIENDAMO"/>
    <m/>
    <m/>
    <e v="#N/A"/>
    <x v="3"/>
    <n v="0"/>
    <m/>
    <m/>
    <m/>
    <n v="0"/>
    <n v="0"/>
    <m/>
    <m/>
    <n v="0"/>
    <s v="Devuelta"/>
    <d v="2022-10-29T00:00:00"/>
    <d v="2022-11-08T00:00:00"/>
    <d v="2022-11-11T00:00:00"/>
    <n v="4372"/>
    <n v="0"/>
    <n v="0"/>
    <n v="4372"/>
    <n v="4372"/>
    <s v="DEVOLUCION"/>
    <s v="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MFE"/>
    <n v="39697"/>
    <s v="MFE39697"/>
    <s v="900145581_MFE39697"/>
    <d v="2022-12-20T00:00:00"/>
    <d v="2023-01-19T00:00:00"/>
    <n v="4372"/>
    <n v="4372"/>
    <m/>
    <s v="PIENDAMO"/>
    <m/>
    <m/>
    <e v="#N/A"/>
    <x v="3"/>
    <n v="0"/>
    <m/>
    <m/>
    <m/>
    <n v="0"/>
    <n v="0"/>
    <m/>
    <m/>
    <n v="0"/>
    <s v="Devuelta"/>
    <d v="2022-12-20T00:00:00"/>
    <d v="2023-01-05T00:00:00"/>
    <d v="2023-01-18T00:00:00"/>
    <n v="4372"/>
    <n v="0"/>
    <n v="0"/>
    <n v="4372"/>
    <n v="4372"/>
    <s v="DEVOLUCION"/>
    <s v="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MFE"/>
    <n v="40163"/>
    <s v="MFE40163"/>
    <s v="900145581_MFE40163"/>
    <d v="2022-12-29T00:00:00"/>
    <d v="2023-01-28T00:00:00"/>
    <n v="13116"/>
    <n v="13116"/>
    <m/>
    <s v="PIENDAMO"/>
    <m/>
    <m/>
    <e v="#N/A"/>
    <x v="3"/>
    <n v="0"/>
    <m/>
    <m/>
    <m/>
    <n v="0"/>
    <n v="0"/>
    <m/>
    <m/>
    <n v="0"/>
    <s v="Devuelta"/>
    <d v="2022-12-29T00:00:00"/>
    <d v="2023-01-05T00:00:00"/>
    <d v="2023-01-18T00:00:00"/>
    <n v="13116"/>
    <n v="0"/>
    <n v="0"/>
    <n v="13116"/>
    <n v="13116"/>
    <s v="DEVOLUCION"/>
    <s v="PAIWEB: Se hace dev de fact con soportes completos y originales, no se encuentran datos registrados del usuario         en el PAIWEB. favor verificar para tramite de pago.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SFE"/>
    <n v="52895"/>
    <s v="SFE52895"/>
    <s v="900145581_SFE52895"/>
    <d v="2023-01-19T00:00:00"/>
    <d v="2023-02-18T00:00:00"/>
    <n v="99423"/>
    <n v="99423"/>
    <m/>
    <s v="PIENDAMO"/>
    <m/>
    <m/>
    <e v="#N/A"/>
    <x v="5"/>
    <n v="99423"/>
    <n v="1222242680"/>
    <s v="ESTADO DOS"/>
    <m/>
    <n v="0"/>
    <n v="0"/>
    <m/>
    <m/>
    <n v="0"/>
    <s v="Finalizada"/>
    <d v="2023-01-19T00:00:00"/>
    <d v="2023-02-13T00:00:00"/>
    <m/>
    <n v="99423"/>
    <n v="0"/>
    <n v="0"/>
    <n v="0"/>
    <n v="0"/>
    <m/>
    <m/>
    <m/>
    <n v="99423"/>
  </r>
  <r>
    <n v="900145581"/>
    <s v="EMPRESA SOCIAL DEL ESTADO ESE CENTRO 1"/>
    <s v="PFE"/>
    <n v="55555"/>
    <s v="PFE55555"/>
    <s v="900145581_PFE55555"/>
    <d v="2023-05-20T00:00:00"/>
    <d v="2023-06-19T00:00:00"/>
    <n v="4600"/>
    <n v="4600"/>
    <m/>
    <s v="PIENDAMO"/>
    <m/>
    <m/>
    <e v="#N/A"/>
    <x v="3"/>
    <n v="0"/>
    <m/>
    <m/>
    <m/>
    <n v="0"/>
    <n v="0"/>
    <m/>
    <m/>
    <n v="0"/>
    <s v="Devuelta"/>
    <d v="2023-05-20T00:00:00"/>
    <d v="2023-06-13T00:00:00"/>
    <d v="2023-06-16T00:00:00"/>
    <n v="4600"/>
    <n v="0"/>
    <n v="0"/>
    <n v="4600"/>
    <n v="4600"/>
    <s v="DEVOLUCION"/>
    <s v="PAIWED.SE DEVUELVE LA FACTURA POR QUE LA APLICACION DE LA VA VACUNA INFLUENZA NINOS  PAI CON FECHA 23/05/2023           NO SE ENCUENTRA REGISTRADA EN LA PAIWED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SFE"/>
    <n v="64280"/>
    <s v="SFE64280"/>
    <s v="900145581_SFE64280"/>
    <d v="2023-05-29T00:00:00"/>
    <d v="2023-06-28T00:00:00"/>
    <n v="6700"/>
    <n v="6700"/>
    <m/>
    <s v="PIENDAMO"/>
    <m/>
    <m/>
    <e v="#N/A"/>
    <x v="3"/>
    <n v="0"/>
    <m/>
    <m/>
    <m/>
    <n v="0"/>
    <n v="0"/>
    <m/>
    <m/>
    <n v="0"/>
    <s v="Devuelta"/>
    <d v="2023-05-29T00:00:00"/>
    <d v="2023-06-13T00:00:00"/>
    <d v="2023-06-16T00:00:00"/>
    <n v="6700"/>
    <n v="0"/>
    <n v="0"/>
    <n v="6700"/>
    <n v="6700"/>
    <s v="DEVOLUCION"/>
    <s v="PAIWED.SE DEVUELVE LA FACTURA POR QUE LA APLICACION DE LA VA VACUNA INFLUENZA NINOS PAI CON FECHA 29/05/2023            NO SE ENCUENTRA REGISTRADA EN LA PAIWED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n v="0"/>
  </r>
  <r>
    <n v="900145581"/>
    <s v="EMPRESA SOCIAL DEL ESTADO ESE CENTRO 1"/>
    <s v="PFE"/>
    <n v="58289"/>
    <s v="PFE58289"/>
    <s v="900145581_PFE58289"/>
    <d v="2023-06-29T00:00:00"/>
    <d v="2023-07-29T00:00:00"/>
    <n v="4600"/>
    <n v="4600"/>
    <m/>
    <s v="PIENDAMO"/>
    <m/>
    <m/>
    <e v="#N/A"/>
    <x v="3"/>
    <n v="0"/>
    <m/>
    <m/>
    <m/>
    <n v="0"/>
    <n v="0"/>
    <m/>
    <m/>
    <n v="0"/>
    <s v="Devuelta"/>
    <d v="2023-06-29T00:00:00"/>
    <d v="2023-09-01T00:00:00"/>
    <d v="2023-09-19T00:00:00"/>
    <n v="4600"/>
    <n v="0"/>
    <n v="0"/>
    <n v="4600"/>
    <n v="4600"/>
    <s v="DEVOLUCION"/>
    <s v="SOPORTES: SE REALIZA DEVOLUCIÓN DE FACTURA CON SOPORTES COMPLETOS, NO SE EVIDENCIA SOPORTE DE APLICACIÓN DE VACUNA CUPS 993522-VACUNACIÓN COMBINADA CONTRA SARAMPIÓN, PAROTIDITIS Y RUBEÓLA [SRP] (TRIPLE VIRAL). FAVOR ANEXAR Y PRESENTAR NUEVAMENTE. LUIS ERNESTO GUERRERO GALEANO "/>
    <s v="FACTURACION"/>
    <n v="0"/>
  </r>
  <r>
    <n v="900145581"/>
    <s v="EMPRESA SOCIAL DEL ESTADO ESE CENTRO 1"/>
    <s v="PFE"/>
    <n v="58649"/>
    <s v="PFE58649"/>
    <s v="900145581_PFE58649"/>
    <d v="2023-07-05T00:00:00"/>
    <d v="2023-08-04T00:00:00"/>
    <n v="4600"/>
    <n v="4600"/>
    <m/>
    <s v="PIENDAMO"/>
    <m/>
    <m/>
    <e v="#N/A"/>
    <x v="3"/>
    <n v="0"/>
    <m/>
    <m/>
    <m/>
    <n v="0"/>
    <n v="0"/>
    <m/>
    <m/>
    <n v="0"/>
    <s v="Devuelta"/>
    <d v="2023-07-05T00:00:00"/>
    <d v="2023-09-01T00:00:00"/>
    <d v="2023-09-19T00:00:00"/>
    <n v="4600"/>
    <n v="0"/>
    <n v="0"/>
    <n v="4600"/>
    <n v="4600"/>
    <s v="DEVOLUCION"/>
    <s v="SOPORTES: SE REALIZA DEVOLUCIÓN DE FACTURA CON SOPORTES COMPLETOS, NO SE EVIDENCIA SOPORTE DE APLICACIÓN DE VACUNA CUPS 993510-VACUNACIÓN CONTRA INFLUENZA. FAVOR ANEXAR Y PRESENTAR NUEVAMENTE. LUIS ERNESTO GUERRERO GALEANO "/>
    <s v="SOPORTE"/>
    <n v="0"/>
  </r>
  <r>
    <n v="900145581"/>
    <s v="EMPRESA SOCIAL DEL ESTADO ESE CENTRO 1"/>
    <s v="SFE"/>
    <n v="86957"/>
    <s v="SFE86957"/>
    <s v="900145581_SFE86957"/>
    <d v="2024-02-25T00:00:00"/>
    <d v="2024-03-26T00:00:00"/>
    <n v="221990"/>
    <n v="221990"/>
    <m/>
    <s v="PIENDAMO"/>
    <m/>
    <m/>
    <e v="#N/A"/>
    <x v="3"/>
    <n v="0"/>
    <m/>
    <m/>
    <m/>
    <n v="0"/>
    <n v="0"/>
    <m/>
    <m/>
    <n v="0"/>
    <s v="Devuelta"/>
    <d v="2024-02-25T00:00:00"/>
    <d v="2024-03-12T00:00:00"/>
    <d v="2024-03-31T00:00:00"/>
    <n v="221990"/>
    <n v="0"/>
    <n v="0"/>
    <n v="221990"/>
    <n v="221990"/>
    <s v="DEVOLUCION"/>
    <s v="AUT: SE REALIZA DEVOLUCIÓN DE FACTURA CON SOPORTES COMPLETOS, La autorización 122300230122, se encuentra facturada en la fecha: 20/03/2024 en factura SFE86979, FAVOR COMUNICARSE CON EL ÁREA ENCARGADA, SOLICITARLA A LA capautorizaciones@epsdelagente.com.co"/>
    <s v="AUTORIZACION"/>
    <n v="0"/>
  </r>
  <r>
    <n v="900145581"/>
    <s v="EMPRESA SOCIAL DEL ESTADO ESE CENTRO 1"/>
    <s v="SFE"/>
    <n v="88499"/>
    <s v="SFE88499"/>
    <s v="900145581_SFE88499"/>
    <d v="2024-03-13T00:00:00"/>
    <d v="2024-04-12T00:00:00"/>
    <n v="1318266"/>
    <n v="1318266"/>
    <m/>
    <s v="PIENDAMO"/>
    <m/>
    <m/>
    <e v="#N/A"/>
    <x v="3"/>
    <n v="0"/>
    <m/>
    <m/>
    <m/>
    <n v="0"/>
    <n v="0"/>
    <m/>
    <m/>
    <n v="0"/>
    <s v="Devuelta"/>
    <d v="2024-03-13T00:00:00"/>
    <d v="2024-05-02T00:00:00"/>
    <d v="2024-05-04T00:00:00"/>
    <n v="1318266"/>
    <n v="0"/>
    <n v="0"/>
    <n v="1318266"/>
    <n v="1318266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n v="0"/>
  </r>
  <r>
    <n v="900145581"/>
    <s v="EMPRESA SOCIAL DEL ESTADO ESE CENTRO 1"/>
    <s v="MFE"/>
    <n v="66402"/>
    <s v="MFE66402"/>
    <s v="900145581_MFE66402"/>
    <d v="2024-05-03T00:00:00"/>
    <d v="2024-06-02T00:00:00"/>
    <n v="182349"/>
    <n v="182349"/>
    <m/>
    <s v="PIENDAMO"/>
    <m/>
    <m/>
    <e v="#N/A"/>
    <x v="6"/>
    <n v="0"/>
    <m/>
    <m/>
    <m/>
    <n v="0"/>
    <n v="0"/>
    <m/>
    <m/>
    <n v="0"/>
    <s v="Para auditoria de pertinencia"/>
    <d v="2024-05-03T00:00:00"/>
    <d v="2024-06-14T00:00:00"/>
    <m/>
    <n v="182349"/>
    <n v="0"/>
    <n v="0"/>
    <n v="0"/>
    <n v="0"/>
    <m/>
    <m/>
    <m/>
    <n v="0"/>
  </r>
  <r>
    <n v="900145581"/>
    <s v="EMPRESA SOCIAL DEL ESTADO ESE CENTRO 1"/>
    <s v="SFE"/>
    <n v="94053"/>
    <s v="SFE94053"/>
    <s v="900145581_SFE94053"/>
    <d v="2024-05-14T00:00:00"/>
    <d v="2024-06-13T00:00:00"/>
    <n v="445250"/>
    <n v="445250"/>
    <m/>
    <s v="PIENDAMO"/>
    <m/>
    <m/>
    <e v="#N/A"/>
    <x v="6"/>
    <n v="0"/>
    <m/>
    <m/>
    <m/>
    <n v="0"/>
    <n v="0"/>
    <m/>
    <m/>
    <n v="0"/>
    <s v="Para auditoria de pertinencia"/>
    <d v="2024-05-14T00:00:00"/>
    <d v="2024-06-13T00:00:00"/>
    <m/>
    <n v="445250"/>
    <n v="0"/>
    <n v="0"/>
    <n v="0"/>
    <n v="0"/>
    <m/>
    <m/>
    <m/>
    <n v="0"/>
  </r>
  <r>
    <n v="900145581"/>
    <s v="EMPRESA SOCIAL DEL ESTADO ESE CENTRO 1"/>
    <s v="MFE"/>
    <n v="67097"/>
    <s v="MFE67097"/>
    <s v="900145581_MFE67097"/>
    <d v="2024-05-16T00:00:00"/>
    <d v="2024-06-15T00:00:00"/>
    <n v="281823"/>
    <n v="281823"/>
    <m/>
    <s v="PIENDAMO"/>
    <m/>
    <m/>
    <e v="#N/A"/>
    <x v="5"/>
    <n v="281823"/>
    <n v="1222470973"/>
    <m/>
    <m/>
    <n v="0"/>
    <n v="0"/>
    <m/>
    <m/>
    <n v="0"/>
    <s v="Finalizada"/>
    <d v="2024-05-16T00:00:00"/>
    <d v="2024-06-13T00:00:00"/>
    <m/>
    <n v="281823"/>
    <n v="0"/>
    <n v="0"/>
    <n v="0"/>
    <n v="0"/>
    <m/>
    <m/>
    <m/>
    <n v="281823"/>
  </r>
  <r>
    <n v="900145581"/>
    <s v="EMPRESA SOCIAL DEL ESTADO ESE CENTRO 1"/>
    <s v="SFE"/>
    <n v="95053"/>
    <s v="SFE95053"/>
    <s v="900145581_SFE95053"/>
    <d v="2024-05-23T00:00:00"/>
    <d v="2024-06-22T00:00:00"/>
    <n v="168517"/>
    <n v="168517"/>
    <m/>
    <s v="PIENDAMO"/>
    <m/>
    <m/>
    <e v="#N/A"/>
    <x v="5"/>
    <n v="168517"/>
    <n v="1222469526"/>
    <m/>
    <m/>
    <n v="0"/>
    <n v="0"/>
    <m/>
    <m/>
    <n v="0"/>
    <s v="Finalizada"/>
    <d v="2024-05-23T00:00:00"/>
    <d v="2024-06-13T00:00:00"/>
    <m/>
    <n v="168517"/>
    <n v="0"/>
    <n v="0"/>
    <n v="0"/>
    <n v="0"/>
    <m/>
    <m/>
    <m/>
    <n v="168517"/>
  </r>
  <r>
    <n v="900145581"/>
    <s v="EMPRESA SOCIAL DEL ESTADO ESE CENTRO 1"/>
    <s v="SFE"/>
    <n v="96836"/>
    <s v="SFE96836"/>
    <s v="900145581_SFE96836"/>
    <d v="2024-06-12T00:00:00"/>
    <d v="2024-07-12T00:00:00"/>
    <n v="695804"/>
    <n v="695804"/>
    <m/>
    <s v="PIENDAMO"/>
    <m/>
    <m/>
    <e v="#N/A"/>
    <x v="6"/>
    <n v="0"/>
    <m/>
    <m/>
    <m/>
    <n v="0"/>
    <n v="0"/>
    <m/>
    <m/>
    <n v="0"/>
    <s v="Para auditoria de pertinencia"/>
    <d v="2024-06-12T00:00:00"/>
    <d v="2024-07-11T00:00:00"/>
    <m/>
    <n v="695804"/>
    <n v="0"/>
    <n v="0"/>
    <n v="0"/>
    <n v="0"/>
    <m/>
    <m/>
    <m/>
    <n v="0"/>
  </r>
  <r>
    <n v="900145581"/>
    <s v="EMPRESA SOCIAL DEL ESTADO ESE CENTRO 1"/>
    <s v="SFE"/>
    <n v="97198"/>
    <s v="SFE97198"/>
    <s v="900145581_SFE97198"/>
    <d v="2024-06-16T00:00:00"/>
    <d v="2024-07-16T00:00:00"/>
    <n v="183068"/>
    <n v="183068"/>
    <m/>
    <s v="PIENDAMO"/>
    <m/>
    <m/>
    <e v="#N/A"/>
    <x v="6"/>
    <n v="0"/>
    <m/>
    <m/>
    <m/>
    <n v="0"/>
    <n v="0"/>
    <m/>
    <m/>
    <n v="0"/>
    <s v="Para auditoria de pertinencia"/>
    <d v="2024-06-16T00:00:00"/>
    <d v="2024-07-11T00:00:00"/>
    <m/>
    <n v="183068"/>
    <n v="0"/>
    <n v="0"/>
    <n v="0"/>
    <n v="0"/>
    <m/>
    <m/>
    <m/>
    <n v="0"/>
  </r>
  <r>
    <n v="900145581"/>
    <s v="EMPRESA SOCIAL DEL ESTADO ESE CENTRO 1"/>
    <s v="PFE"/>
    <n v="80143"/>
    <s v="PFE80143"/>
    <s v="900145581_PFE80143"/>
    <d v="2024-06-24T00:00:00"/>
    <d v="2024-07-24T00:00:00"/>
    <n v="23000"/>
    <n v="23000"/>
    <m/>
    <s v="PIENDAMO"/>
    <m/>
    <m/>
    <e v="#N/A"/>
    <x v="2"/>
    <n v="0"/>
    <m/>
    <m/>
    <m/>
    <n v="0"/>
    <n v="0"/>
    <m/>
    <m/>
    <n v="0"/>
    <s v="Para cargar RIPS o soportes"/>
    <d v="2024-06-24T00:00:00"/>
    <m/>
    <m/>
    <n v="23000"/>
    <n v="0"/>
    <n v="0"/>
    <n v="0"/>
    <n v="0"/>
    <m/>
    <m/>
    <m/>
    <n v="0"/>
  </r>
  <r>
    <n v="900145581"/>
    <s v="EMPRESA SOCIAL DEL ESTADO ESE CENTRO 1"/>
    <s v="CFE"/>
    <n v="56250"/>
    <s v="CFE56250"/>
    <s v="900145581_CFE56250"/>
    <d v="2024-06-25T00:00:00"/>
    <d v="2024-07-25T00:00:00"/>
    <n v="378084"/>
    <n v="378084"/>
    <m/>
    <s v="PIENDAMO"/>
    <m/>
    <m/>
    <e v="#N/A"/>
    <x v="6"/>
    <n v="0"/>
    <m/>
    <m/>
    <m/>
    <n v="0"/>
    <n v="0"/>
    <m/>
    <m/>
    <n v="0"/>
    <s v="Para auditoria de pertinencia"/>
    <d v="2024-06-25T00:00:00"/>
    <d v="2024-07-12T00:00:00"/>
    <m/>
    <n v="378084"/>
    <n v="0"/>
    <n v="0"/>
    <n v="0"/>
    <n v="0"/>
    <m/>
    <m/>
    <m/>
    <n v="0"/>
  </r>
  <r>
    <n v="900145581"/>
    <s v="EMPRESA SOCIAL DEL ESTADO ESE CENTRO 1"/>
    <s v="PFE"/>
    <n v="80162"/>
    <s v="PFE80162"/>
    <s v="900145581_PFE80162"/>
    <d v="2024-06-27T00:00:00"/>
    <d v="2024-07-27T00:00:00"/>
    <n v="177569"/>
    <n v="177569"/>
    <m/>
    <s v="PIENDAMO"/>
    <m/>
    <m/>
    <e v="#N/A"/>
    <x v="6"/>
    <n v="0"/>
    <m/>
    <m/>
    <m/>
    <n v="0"/>
    <n v="0"/>
    <m/>
    <m/>
    <n v="0"/>
    <s v="Para auditoria de pertinencia"/>
    <d v="2024-06-27T00:00:00"/>
    <d v="2024-07-12T00:00:00"/>
    <m/>
    <n v="177569"/>
    <n v="0"/>
    <n v="0"/>
    <n v="0"/>
    <n v="0"/>
    <m/>
    <m/>
    <m/>
    <n v="0"/>
  </r>
  <r>
    <n v="900145581"/>
    <s v="EMPRESA SOCIAL DEL ESTADO ESE CENTRO 1"/>
    <s v="PEFE"/>
    <n v="10503"/>
    <s v="PEFE10503"/>
    <s v="900145581_PEFE10503"/>
    <d v="2024-06-28T00:00:00"/>
    <d v="2024-07-28T00:00:00"/>
    <n v="4600"/>
    <n v="4600"/>
    <m/>
    <s v="PIENDAMO"/>
    <m/>
    <m/>
    <e v="#N/A"/>
    <x v="2"/>
    <n v="0"/>
    <m/>
    <m/>
    <m/>
    <n v="0"/>
    <n v="0"/>
    <m/>
    <m/>
    <n v="0"/>
    <s v="Para cargar RIPS o soportes"/>
    <d v="2024-06-28T00:00:00"/>
    <m/>
    <m/>
    <n v="46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1" firstHeaderRow="0" firstDataRow="1" firstDataCol="1"/>
  <pivotFields count="3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7">
        <item x="1"/>
        <item x="0"/>
        <item x="3"/>
        <item x="6"/>
        <item x="2"/>
        <item x="5"/>
        <item x="4"/>
      </items>
    </pivotField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dataField="1"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5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" fld="5" subtotal="count" baseField="0" baseItem="0"/>
    <dataField name="SALDO IPS" fld="9" baseField="0" baseItem="0" numFmtId="167"/>
    <dataField name="GLOSA ACEPT" fld="30" baseField="0" baseItem="0" numFmtId="167"/>
    <dataField name="GLOSA PDTE" fld="31" baseField="0" baseItem="0" numFmtId="167"/>
    <dataField name="DEVOLUCION" fld="32" baseField="0" baseItem="0" numFmtId="167"/>
  </dataFields>
  <formats count="7">
    <format dxfId="9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5" type="button" dataOnly="0" labelOnly="1" outline="0" axis="axisRow" fieldPosition="0"/>
    </format>
    <format dxfId="2">
      <pivotArea dataOnly="0" labelOnly="1" outline="0" fieldPosition="0">
        <references count="1">
          <reference field="15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I96"/>
  <sheetViews>
    <sheetView workbookViewId="0">
      <selection activeCell="L8" sqref="L8"/>
    </sheetView>
  </sheetViews>
  <sheetFormatPr baseColWidth="10" defaultRowHeight="14.5" x14ac:dyDescent="0.35"/>
  <cols>
    <col min="2" max="2" width="21.453125" customWidth="1"/>
    <col min="3" max="3" width="17.7265625" customWidth="1"/>
    <col min="4" max="4" width="14.54296875" customWidth="1"/>
    <col min="5" max="5" width="11.54296875" customWidth="1"/>
  </cols>
  <sheetData>
    <row r="1" spans="1:9" ht="58" x14ac:dyDescent="0.35">
      <c r="A1" s="5" t="s">
        <v>77</v>
      </c>
      <c r="B1" s="5" t="s">
        <v>78</v>
      </c>
      <c r="C1" s="6" t="s">
        <v>79</v>
      </c>
      <c r="D1" s="6" t="s">
        <v>80</v>
      </c>
      <c r="E1" s="6" t="s">
        <v>81</v>
      </c>
      <c r="F1" s="6" t="s">
        <v>82</v>
      </c>
      <c r="G1" s="6" t="s">
        <v>83</v>
      </c>
      <c r="H1" s="6" t="s">
        <v>84</v>
      </c>
      <c r="I1" s="6" t="s">
        <v>85</v>
      </c>
    </row>
    <row r="2" spans="1:9" ht="29" x14ac:dyDescent="0.35">
      <c r="A2" s="1" t="s">
        <v>98</v>
      </c>
      <c r="B2" s="2" t="s">
        <v>97</v>
      </c>
      <c r="C2" s="2" t="s">
        <v>95</v>
      </c>
      <c r="D2" s="2">
        <v>76815</v>
      </c>
      <c r="E2" s="3">
        <v>44030</v>
      </c>
      <c r="F2" s="4">
        <v>44060</v>
      </c>
      <c r="G2" s="2" t="s">
        <v>0</v>
      </c>
      <c r="H2" s="2" t="s">
        <v>0</v>
      </c>
      <c r="I2" s="1" t="s">
        <v>99</v>
      </c>
    </row>
    <row r="3" spans="1:9" ht="29" x14ac:dyDescent="0.35">
      <c r="A3" s="1" t="s">
        <v>98</v>
      </c>
      <c r="B3" s="2" t="s">
        <v>97</v>
      </c>
      <c r="C3" s="2" t="s">
        <v>90</v>
      </c>
      <c r="D3" s="2">
        <v>21116</v>
      </c>
      <c r="E3" s="3">
        <v>44642</v>
      </c>
      <c r="F3" s="4">
        <v>44672</v>
      </c>
      <c r="G3" s="2" t="s">
        <v>1</v>
      </c>
      <c r="H3" s="2" t="s">
        <v>1</v>
      </c>
      <c r="I3" s="1" t="s">
        <v>99</v>
      </c>
    </row>
    <row r="4" spans="1:9" ht="29" x14ac:dyDescent="0.35">
      <c r="A4" s="1" t="s">
        <v>98</v>
      </c>
      <c r="B4" s="2" t="s">
        <v>97</v>
      </c>
      <c r="C4" s="2" t="s">
        <v>90</v>
      </c>
      <c r="D4" s="2">
        <v>56250</v>
      </c>
      <c r="E4" s="3">
        <v>45468</v>
      </c>
      <c r="F4" s="4">
        <v>45498</v>
      </c>
      <c r="G4" s="2" t="s">
        <v>2</v>
      </c>
      <c r="H4" s="2" t="s">
        <v>2</v>
      </c>
      <c r="I4" s="1" t="s">
        <v>99</v>
      </c>
    </row>
    <row r="5" spans="1:9" ht="29" x14ac:dyDescent="0.35">
      <c r="A5" s="1" t="s">
        <v>98</v>
      </c>
      <c r="B5" s="2" t="s">
        <v>97</v>
      </c>
      <c r="C5" s="2" t="s">
        <v>90</v>
      </c>
      <c r="D5" s="2">
        <v>7373</v>
      </c>
      <c r="E5" s="3">
        <v>44334</v>
      </c>
      <c r="F5" s="4">
        <v>44364</v>
      </c>
      <c r="G5" s="2" t="s">
        <v>3</v>
      </c>
      <c r="H5" s="2" t="s">
        <v>3</v>
      </c>
      <c r="I5" s="1" t="s">
        <v>99</v>
      </c>
    </row>
    <row r="6" spans="1:9" ht="29" x14ac:dyDescent="0.35">
      <c r="A6" s="1" t="s">
        <v>98</v>
      </c>
      <c r="B6" s="2" t="s">
        <v>97</v>
      </c>
      <c r="C6" s="2" t="s">
        <v>91</v>
      </c>
      <c r="D6" s="2">
        <v>1105379</v>
      </c>
      <c r="E6" s="3">
        <v>43956</v>
      </c>
      <c r="F6" s="4">
        <v>43986</v>
      </c>
      <c r="G6" s="2" t="s">
        <v>4</v>
      </c>
      <c r="H6" s="2" t="s">
        <v>4</v>
      </c>
      <c r="I6" s="1" t="s">
        <v>99</v>
      </c>
    </row>
    <row r="7" spans="1:9" ht="29" x14ac:dyDescent="0.35">
      <c r="A7" s="1" t="s">
        <v>98</v>
      </c>
      <c r="B7" s="2" t="s">
        <v>97</v>
      </c>
      <c r="C7" s="2" t="s">
        <v>91</v>
      </c>
      <c r="D7" s="2">
        <v>1111164</v>
      </c>
      <c r="E7" s="3">
        <v>44015</v>
      </c>
      <c r="F7" s="4">
        <v>44045</v>
      </c>
      <c r="G7" s="2" t="s">
        <v>5</v>
      </c>
      <c r="H7" s="2" t="s">
        <v>5</v>
      </c>
      <c r="I7" s="1" t="s">
        <v>99</v>
      </c>
    </row>
    <row r="8" spans="1:9" ht="29" x14ac:dyDescent="0.35">
      <c r="A8" s="1" t="s">
        <v>98</v>
      </c>
      <c r="B8" s="2" t="s">
        <v>97</v>
      </c>
      <c r="C8" s="2" t="s">
        <v>91</v>
      </c>
      <c r="D8" s="2">
        <v>1114603</v>
      </c>
      <c r="E8" s="3">
        <v>44043</v>
      </c>
      <c r="F8" s="4">
        <v>44073</v>
      </c>
      <c r="G8" s="2" t="s">
        <v>6</v>
      </c>
      <c r="H8" s="2" t="s">
        <v>6</v>
      </c>
      <c r="I8" s="1" t="s">
        <v>99</v>
      </c>
    </row>
    <row r="9" spans="1:9" ht="29" x14ac:dyDescent="0.35">
      <c r="A9" s="1" t="s">
        <v>98</v>
      </c>
      <c r="B9" s="2" t="s">
        <v>97</v>
      </c>
      <c r="C9" s="2" t="s">
        <v>91</v>
      </c>
      <c r="D9" s="2">
        <v>1116629</v>
      </c>
      <c r="E9" s="3">
        <v>44061</v>
      </c>
      <c r="F9" s="4">
        <v>44091</v>
      </c>
      <c r="G9" s="2" t="s">
        <v>7</v>
      </c>
      <c r="H9" s="2" t="s">
        <v>7</v>
      </c>
      <c r="I9" s="1" t="s">
        <v>99</v>
      </c>
    </row>
    <row r="10" spans="1:9" ht="29" x14ac:dyDescent="0.35">
      <c r="A10" s="1" t="s">
        <v>98</v>
      </c>
      <c r="B10" s="2" t="s">
        <v>97</v>
      </c>
      <c r="C10" s="2" t="s">
        <v>91</v>
      </c>
      <c r="D10" s="2">
        <v>1116723</v>
      </c>
      <c r="E10" s="3">
        <v>44062</v>
      </c>
      <c r="F10" s="4">
        <v>44092</v>
      </c>
      <c r="G10" s="2" t="s">
        <v>8</v>
      </c>
      <c r="H10" s="2" t="s">
        <v>8</v>
      </c>
      <c r="I10" s="1" t="s">
        <v>99</v>
      </c>
    </row>
    <row r="11" spans="1:9" ht="29" x14ac:dyDescent="0.35">
      <c r="A11" s="1" t="s">
        <v>98</v>
      </c>
      <c r="B11" s="2" t="s">
        <v>97</v>
      </c>
      <c r="C11" s="2" t="s">
        <v>91</v>
      </c>
      <c r="D11" s="2">
        <v>925175</v>
      </c>
      <c r="E11" s="3">
        <v>43190</v>
      </c>
      <c r="F11" s="4">
        <v>43220</v>
      </c>
      <c r="G11" s="2" t="s">
        <v>9</v>
      </c>
      <c r="H11" s="2" t="s">
        <v>9</v>
      </c>
      <c r="I11" s="1" t="s">
        <v>99</v>
      </c>
    </row>
    <row r="12" spans="1:9" ht="29" x14ac:dyDescent="0.35">
      <c r="A12" s="1" t="s">
        <v>98</v>
      </c>
      <c r="B12" s="2" t="s">
        <v>97</v>
      </c>
      <c r="C12" s="2" t="s">
        <v>92</v>
      </c>
      <c r="D12" s="2">
        <v>45236</v>
      </c>
      <c r="E12" s="3">
        <v>43295</v>
      </c>
      <c r="F12" s="4">
        <v>43325</v>
      </c>
      <c r="G12" s="2" t="s">
        <v>10</v>
      </c>
      <c r="H12" s="2" t="s">
        <v>10</v>
      </c>
      <c r="I12" s="1" t="s">
        <v>99</v>
      </c>
    </row>
    <row r="13" spans="1:9" ht="29" x14ac:dyDescent="0.35">
      <c r="A13" s="1" t="s">
        <v>98</v>
      </c>
      <c r="B13" s="2" t="s">
        <v>97</v>
      </c>
      <c r="C13" s="2" t="s">
        <v>92</v>
      </c>
      <c r="D13" s="2">
        <v>79475</v>
      </c>
      <c r="E13" s="3">
        <v>44039</v>
      </c>
      <c r="F13" s="4">
        <v>44069</v>
      </c>
      <c r="G13" s="2" t="s">
        <v>11</v>
      </c>
      <c r="H13" s="2" t="s">
        <v>11</v>
      </c>
      <c r="I13" s="1" t="s">
        <v>99</v>
      </c>
    </row>
    <row r="14" spans="1:9" ht="29" x14ac:dyDescent="0.35">
      <c r="A14" s="1" t="s">
        <v>98</v>
      </c>
      <c r="B14" s="2" t="s">
        <v>97</v>
      </c>
      <c r="C14" s="2" t="s">
        <v>92</v>
      </c>
      <c r="D14" s="2">
        <v>82898</v>
      </c>
      <c r="E14" s="3">
        <v>44098</v>
      </c>
      <c r="F14" s="4">
        <v>44128</v>
      </c>
      <c r="G14" s="2" t="s">
        <v>12</v>
      </c>
      <c r="H14" s="2" t="s">
        <v>12</v>
      </c>
      <c r="I14" s="1" t="s">
        <v>99</v>
      </c>
    </row>
    <row r="15" spans="1:9" ht="29" x14ac:dyDescent="0.35">
      <c r="A15" s="1" t="s">
        <v>98</v>
      </c>
      <c r="B15" s="2" t="s">
        <v>97</v>
      </c>
      <c r="C15" s="2" t="s">
        <v>92</v>
      </c>
      <c r="D15" s="2">
        <v>82948</v>
      </c>
      <c r="E15" s="3">
        <v>44099</v>
      </c>
      <c r="F15" s="4">
        <v>44129</v>
      </c>
      <c r="G15" s="2" t="s">
        <v>12</v>
      </c>
      <c r="H15" s="2" t="s">
        <v>12</v>
      </c>
      <c r="I15" s="1" t="s">
        <v>99</v>
      </c>
    </row>
    <row r="16" spans="1:9" ht="29" x14ac:dyDescent="0.35">
      <c r="A16" s="1" t="s">
        <v>98</v>
      </c>
      <c r="B16" s="2" t="s">
        <v>97</v>
      </c>
      <c r="C16" s="2" t="s">
        <v>92</v>
      </c>
      <c r="D16" s="2">
        <v>83109</v>
      </c>
      <c r="E16" s="3">
        <v>44100</v>
      </c>
      <c r="F16" s="4">
        <v>44130</v>
      </c>
      <c r="G16" s="2" t="s">
        <v>12</v>
      </c>
      <c r="H16" s="2" t="s">
        <v>12</v>
      </c>
      <c r="I16" s="1" t="s">
        <v>99</v>
      </c>
    </row>
    <row r="17" spans="1:9" ht="29" x14ac:dyDescent="0.35">
      <c r="A17" s="1" t="s">
        <v>98</v>
      </c>
      <c r="B17" s="2" t="s">
        <v>97</v>
      </c>
      <c r="C17" s="2" t="s">
        <v>93</v>
      </c>
      <c r="D17" s="2">
        <v>1632</v>
      </c>
      <c r="E17" s="3">
        <v>44863</v>
      </c>
      <c r="F17" s="4">
        <v>44893</v>
      </c>
      <c r="G17" s="2" t="s">
        <v>13</v>
      </c>
      <c r="H17" s="2" t="s">
        <v>13</v>
      </c>
      <c r="I17" s="1" t="s">
        <v>99</v>
      </c>
    </row>
    <row r="18" spans="1:9" ht="29" x14ac:dyDescent="0.35">
      <c r="A18" s="1" t="s">
        <v>98</v>
      </c>
      <c r="B18" s="2" t="s">
        <v>97</v>
      </c>
      <c r="C18" s="2" t="s">
        <v>86</v>
      </c>
      <c r="D18" s="2">
        <v>12641</v>
      </c>
      <c r="E18" s="3">
        <v>44415</v>
      </c>
      <c r="F18" s="4">
        <v>44445</v>
      </c>
      <c r="G18" s="2" t="s">
        <v>13</v>
      </c>
      <c r="H18" s="2" t="s">
        <v>13</v>
      </c>
      <c r="I18" s="1" t="s">
        <v>99</v>
      </c>
    </row>
    <row r="19" spans="1:9" ht="29" x14ac:dyDescent="0.35">
      <c r="A19" s="1" t="s">
        <v>98</v>
      </c>
      <c r="B19" s="2" t="s">
        <v>97</v>
      </c>
      <c r="C19" s="2" t="s">
        <v>86</v>
      </c>
      <c r="D19" s="2">
        <v>15181</v>
      </c>
      <c r="E19" s="3">
        <v>44471</v>
      </c>
      <c r="F19" s="4">
        <v>44501</v>
      </c>
      <c r="G19" s="2" t="s">
        <v>14</v>
      </c>
      <c r="H19" s="2" t="s">
        <v>14</v>
      </c>
      <c r="I19" s="1" t="s">
        <v>99</v>
      </c>
    </row>
    <row r="20" spans="1:9" ht="29" x14ac:dyDescent="0.35">
      <c r="A20" s="1" t="s">
        <v>98</v>
      </c>
      <c r="B20" s="2" t="s">
        <v>97</v>
      </c>
      <c r="C20" s="2" t="s">
        <v>86</v>
      </c>
      <c r="D20" s="2">
        <v>3005</v>
      </c>
      <c r="E20" s="3">
        <v>44175</v>
      </c>
      <c r="F20" s="4">
        <v>44205</v>
      </c>
      <c r="G20" s="2" t="s">
        <v>15</v>
      </c>
      <c r="H20" s="2" t="s">
        <v>15</v>
      </c>
      <c r="I20" s="1" t="s">
        <v>99</v>
      </c>
    </row>
    <row r="21" spans="1:9" ht="29" x14ac:dyDescent="0.35">
      <c r="A21" s="1" t="s">
        <v>98</v>
      </c>
      <c r="B21" s="2" t="s">
        <v>97</v>
      </c>
      <c r="C21" s="2" t="s">
        <v>86</v>
      </c>
      <c r="D21" s="2">
        <v>33043</v>
      </c>
      <c r="E21" s="3">
        <v>44796</v>
      </c>
      <c r="F21" s="4">
        <v>44826</v>
      </c>
      <c r="G21" s="2" t="s">
        <v>13</v>
      </c>
      <c r="H21" s="2" t="s">
        <v>13</v>
      </c>
      <c r="I21" s="1" t="s">
        <v>99</v>
      </c>
    </row>
    <row r="22" spans="1:9" ht="29" x14ac:dyDescent="0.35">
      <c r="A22" s="1" t="s">
        <v>98</v>
      </c>
      <c r="B22" s="2" t="s">
        <v>97</v>
      </c>
      <c r="C22" s="2" t="s">
        <v>86</v>
      </c>
      <c r="D22" s="2">
        <v>33747</v>
      </c>
      <c r="E22" s="3">
        <v>44811</v>
      </c>
      <c r="F22" s="4">
        <v>44841</v>
      </c>
      <c r="G22" s="2" t="s">
        <v>13</v>
      </c>
      <c r="H22" s="2" t="s">
        <v>13</v>
      </c>
      <c r="I22" s="1" t="s">
        <v>99</v>
      </c>
    </row>
    <row r="23" spans="1:9" ht="29" x14ac:dyDescent="0.35">
      <c r="A23" s="1" t="s">
        <v>98</v>
      </c>
      <c r="B23" s="2" t="s">
        <v>97</v>
      </c>
      <c r="C23" s="2" t="s">
        <v>86</v>
      </c>
      <c r="D23" s="2">
        <v>39697</v>
      </c>
      <c r="E23" s="3">
        <v>44915</v>
      </c>
      <c r="F23" s="4">
        <v>44945</v>
      </c>
      <c r="G23" s="2" t="s">
        <v>13</v>
      </c>
      <c r="H23" s="2" t="s">
        <v>13</v>
      </c>
      <c r="I23" s="1" t="s">
        <v>99</v>
      </c>
    </row>
    <row r="24" spans="1:9" ht="29" x14ac:dyDescent="0.35">
      <c r="A24" s="1" t="s">
        <v>98</v>
      </c>
      <c r="B24" s="2" t="s">
        <v>97</v>
      </c>
      <c r="C24" s="2" t="s">
        <v>86</v>
      </c>
      <c r="D24" s="2">
        <v>40163</v>
      </c>
      <c r="E24" s="3">
        <v>44924</v>
      </c>
      <c r="F24" s="4">
        <v>44954</v>
      </c>
      <c r="G24" s="2" t="s">
        <v>16</v>
      </c>
      <c r="H24" s="2" t="s">
        <v>16</v>
      </c>
      <c r="I24" s="1" t="s">
        <v>99</v>
      </c>
    </row>
    <row r="25" spans="1:9" ht="29" x14ac:dyDescent="0.35">
      <c r="A25" s="1" t="s">
        <v>98</v>
      </c>
      <c r="B25" s="2" t="s">
        <v>97</v>
      </c>
      <c r="C25" s="2" t="s">
        <v>86</v>
      </c>
      <c r="D25" s="2">
        <v>427</v>
      </c>
      <c r="E25" s="3">
        <v>44117</v>
      </c>
      <c r="F25" s="4">
        <v>44147</v>
      </c>
      <c r="G25" s="2" t="s">
        <v>17</v>
      </c>
      <c r="H25" s="2" t="s">
        <v>17</v>
      </c>
      <c r="I25" s="1" t="s">
        <v>99</v>
      </c>
    </row>
    <row r="26" spans="1:9" ht="29" x14ac:dyDescent="0.35">
      <c r="A26" s="1" t="s">
        <v>98</v>
      </c>
      <c r="B26" s="2" t="s">
        <v>97</v>
      </c>
      <c r="C26" s="2" t="s">
        <v>86</v>
      </c>
      <c r="D26" s="2">
        <v>66402</v>
      </c>
      <c r="E26" s="3">
        <v>45415</v>
      </c>
      <c r="F26" s="4">
        <v>45445</v>
      </c>
      <c r="G26" s="2" t="s">
        <v>18</v>
      </c>
      <c r="H26" s="2" t="s">
        <v>18</v>
      </c>
      <c r="I26" s="1" t="s">
        <v>99</v>
      </c>
    </row>
    <row r="27" spans="1:9" ht="29" x14ac:dyDescent="0.35">
      <c r="A27" s="1" t="s">
        <v>98</v>
      </c>
      <c r="B27" s="2" t="s">
        <v>97</v>
      </c>
      <c r="C27" s="2" t="s">
        <v>86</v>
      </c>
      <c r="D27" s="2">
        <v>67097</v>
      </c>
      <c r="E27" s="3">
        <v>45428</v>
      </c>
      <c r="F27" s="4">
        <v>45458</v>
      </c>
      <c r="G27" s="2" t="s">
        <v>19</v>
      </c>
      <c r="H27" s="2" t="s">
        <v>19</v>
      </c>
      <c r="I27" s="1" t="s">
        <v>99</v>
      </c>
    </row>
    <row r="28" spans="1:9" ht="29" x14ac:dyDescent="0.35">
      <c r="A28" s="1" t="s">
        <v>98</v>
      </c>
      <c r="B28" s="2" t="s">
        <v>97</v>
      </c>
      <c r="C28" s="2" t="s">
        <v>86</v>
      </c>
      <c r="D28" s="2">
        <v>9489</v>
      </c>
      <c r="E28" s="3">
        <v>44343</v>
      </c>
      <c r="F28" s="4">
        <v>44373</v>
      </c>
      <c r="G28" s="2" t="s">
        <v>13</v>
      </c>
      <c r="H28" s="2" t="s">
        <v>13</v>
      </c>
      <c r="I28" s="1" t="s">
        <v>99</v>
      </c>
    </row>
    <row r="29" spans="1:9" ht="29" x14ac:dyDescent="0.35">
      <c r="A29" s="1" t="s">
        <v>98</v>
      </c>
      <c r="B29" s="2" t="s">
        <v>97</v>
      </c>
      <c r="C29" s="2" t="s">
        <v>88</v>
      </c>
      <c r="D29" s="2">
        <v>10503</v>
      </c>
      <c r="E29" s="3">
        <v>45471</v>
      </c>
      <c r="F29" s="4">
        <v>45501</v>
      </c>
      <c r="G29" s="2" t="s">
        <v>21</v>
      </c>
      <c r="H29" s="2" t="s">
        <v>21</v>
      </c>
      <c r="I29" s="1" t="s">
        <v>99</v>
      </c>
    </row>
    <row r="30" spans="1:9" ht="29" x14ac:dyDescent="0.35">
      <c r="A30" s="1" t="s">
        <v>98</v>
      </c>
      <c r="B30" s="2" t="s">
        <v>97</v>
      </c>
      <c r="C30" s="2" t="s">
        <v>89</v>
      </c>
      <c r="D30" s="2">
        <v>19085</v>
      </c>
      <c r="E30" s="3">
        <v>44489</v>
      </c>
      <c r="F30" s="4">
        <v>44519</v>
      </c>
      <c r="G30" s="2" t="s">
        <v>22</v>
      </c>
      <c r="H30" s="2" t="s">
        <v>22</v>
      </c>
      <c r="I30" s="1" t="s">
        <v>99</v>
      </c>
    </row>
    <row r="31" spans="1:9" ht="29" x14ac:dyDescent="0.35">
      <c r="A31" s="1" t="s">
        <v>98</v>
      </c>
      <c r="B31" s="2" t="s">
        <v>97</v>
      </c>
      <c r="C31" s="2" t="s">
        <v>89</v>
      </c>
      <c r="D31" s="2">
        <v>21985</v>
      </c>
      <c r="E31" s="3">
        <v>44538</v>
      </c>
      <c r="F31" s="4">
        <v>44568</v>
      </c>
      <c r="G31" s="2" t="s">
        <v>23</v>
      </c>
      <c r="H31" s="2" t="s">
        <v>23</v>
      </c>
      <c r="I31" s="1" t="s">
        <v>99</v>
      </c>
    </row>
    <row r="32" spans="1:9" ht="29" x14ac:dyDescent="0.35">
      <c r="A32" s="1" t="s">
        <v>98</v>
      </c>
      <c r="B32" s="2" t="s">
        <v>97</v>
      </c>
      <c r="C32" s="2" t="s">
        <v>89</v>
      </c>
      <c r="D32" s="2">
        <v>3369</v>
      </c>
      <c r="E32" s="3">
        <v>44173</v>
      </c>
      <c r="F32" s="4">
        <v>44203</v>
      </c>
      <c r="G32" s="2" t="s">
        <v>24</v>
      </c>
      <c r="H32" s="2" t="s">
        <v>24</v>
      </c>
      <c r="I32" s="1" t="s">
        <v>99</v>
      </c>
    </row>
    <row r="33" spans="1:9" ht="29" x14ac:dyDescent="0.35">
      <c r="A33" s="1" t="s">
        <v>98</v>
      </c>
      <c r="B33" s="2" t="s">
        <v>97</v>
      </c>
      <c r="C33" s="2" t="s">
        <v>89</v>
      </c>
      <c r="D33" s="2">
        <v>41218</v>
      </c>
      <c r="E33" s="3">
        <v>44831</v>
      </c>
      <c r="F33" s="4">
        <v>44861</v>
      </c>
      <c r="G33" s="2" t="s">
        <v>25</v>
      </c>
      <c r="H33" s="2" t="s">
        <v>25</v>
      </c>
      <c r="I33" s="1" t="s">
        <v>99</v>
      </c>
    </row>
    <row r="34" spans="1:9" ht="29" x14ac:dyDescent="0.35">
      <c r="A34" s="1" t="s">
        <v>98</v>
      </c>
      <c r="B34" s="2" t="s">
        <v>97</v>
      </c>
      <c r="C34" s="2" t="s">
        <v>89</v>
      </c>
      <c r="D34" s="2">
        <v>4283</v>
      </c>
      <c r="E34" s="3">
        <v>44192</v>
      </c>
      <c r="F34" s="4">
        <v>44222</v>
      </c>
      <c r="G34" s="2" t="s">
        <v>26</v>
      </c>
      <c r="H34" s="2" t="s">
        <v>26</v>
      </c>
      <c r="I34" s="1" t="s">
        <v>99</v>
      </c>
    </row>
    <row r="35" spans="1:9" ht="29" x14ac:dyDescent="0.35">
      <c r="A35" s="1" t="s">
        <v>98</v>
      </c>
      <c r="B35" s="2" t="s">
        <v>97</v>
      </c>
      <c r="C35" s="2" t="s">
        <v>89</v>
      </c>
      <c r="D35" s="2">
        <v>55555</v>
      </c>
      <c r="E35" s="3">
        <v>45066</v>
      </c>
      <c r="F35" s="4">
        <v>45096</v>
      </c>
      <c r="G35" s="2" t="s">
        <v>21</v>
      </c>
      <c r="H35" s="2" t="s">
        <v>21</v>
      </c>
      <c r="I35" s="1" t="s">
        <v>99</v>
      </c>
    </row>
    <row r="36" spans="1:9" ht="29" x14ac:dyDescent="0.35">
      <c r="A36" s="1" t="s">
        <v>98</v>
      </c>
      <c r="B36" s="2" t="s">
        <v>97</v>
      </c>
      <c r="C36" s="2" t="s">
        <v>89</v>
      </c>
      <c r="D36" s="2">
        <v>58289</v>
      </c>
      <c r="E36" s="3">
        <v>45106</v>
      </c>
      <c r="F36" s="4">
        <v>45136</v>
      </c>
      <c r="G36" s="2" t="s">
        <v>21</v>
      </c>
      <c r="H36" s="2" t="s">
        <v>21</v>
      </c>
      <c r="I36" s="1" t="s">
        <v>99</v>
      </c>
    </row>
    <row r="37" spans="1:9" ht="29" x14ac:dyDescent="0.35">
      <c r="A37" s="1" t="s">
        <v>98</v>
      </c>
      <c r="B37" s="2" t="s">
        <v>97</v>
      </c>
      <c r="C37" s="2" t="s">
        <v>89</v>
      </c>
      <c r="D37" s="2">
        <v>58649</v>
      </c>
      <c r="E37" s="3">
        <v>45112</v>
      </c>
      <c r="F37" s="4">
        <v>45142</v>
      </c>
      <c r="G37" s="2" t="s">
        <v>21</v>
      </c>
      <c r="H37" s="2" t="s">
        <v>21</v>
      </c>
      <c r="I37" s="1" t="s">
        <v>99</v>
      </c>
    </row>
    <row r="38" spans="1:9" ht="29" x14ac:dyDescent="0.35">
      <c r="A38" s="1" t="s">
        <v>98</v>
      </c>
      <c r="B38" s="2" t="s">
        <v>97</v>
      </c>
      <c r="C38" s="2" t="s">
        <v>89</v>
      </c>
      <c r="D38" s="2">
        <v>80143</v>
      </c>
      <c r="E38" s="3">
        <v>45467</v>
      </c>
      <c r="F38" s="4">
        <v>45497</v>
      </c>
      <c r="G38" s="2" t="s">
        <v>27</v>
      </c>
      <c r="H38" s="2" t="s">
        <v>27</v>
      </c>
      <c r="I38" s="1" t="s">
        <v>99</v>
      </c>
    </row>
    <row r="39" spans="1:9" ht="29" x14ac:dyDescent="0.35">
      <c r="A39" s="1" t="s">
        <v>98</v>
      </c>
      <c r="B39" s="2" t="s">
        <v>97</v>
      </c>
      <c r="C39" s="2" t="s">
        <v>89</v>
      </c>
      <c r="D39" s="2">
        <v>80162</v>
      </c>
      <c r="E39" s="3">
        <v>45470</v>
      </c>
      <c r="F39" s="4">
        <v>45500</v>
      </c>
      <c r="G39" s="2" t="s">
        <v>28</v>
      </c>
      <c r="H39" s="2" t="s">
        <v>28</v>
      </c>
      <c r="I39" s="1" t="s">
        <v>99</v>
      </c>
    </row>
    <row r="40" spans="1:9" ht="29" x14ac:dyDescent="0.35">
      <c r="A40" s="1" t="s">
        <v>98</v>
      </c>
      <c r="B40" s="2" t="s">
        <v>97</v>
      </c>
      <c r="C40" s="2" t="s">
        <v>89</v>
      </c>
      <c r="D40" s="2">
        <v>807</v>
      </c>
      <c r="E40" s="3">
        <v>44122</v>
      </c>
      <c r="F40" s="4">
        <v>44152</v>
      </c>
      <c r="G40" s="2" t="s">
        <v>29</v>
      </c>
      <c r="H40" s="2" t="s">
        <v>29</v>
      </c>
      <c r="I40" s="1" t="s">
        <v>99</v>
      </c>
    </row>
    <row r="41" spans="1:9" ht="29" x14ac:dyDescent="0.35">
      <c r="A41" s="1" t="s">
        <v>98</v>
      </c>
      <c r="B41" s="2" t="s">
        <v>97</v>
      </c>
      <c r="C41" s="2" t="s">
        <v>20</v>
      </c>
      <c r="D41" s="2">
        <v>1483654</v>
      </c>
      <c r="E41" s="3">
        <v>43343</v>
      </c>
      <c r="F41" s="4">
        <v>43373</v>
      </c>
      <c r="G41" s="2" t="s">
        <v>30</v>
      </c>
      <c r="H41" s="2" t="s">
        <v>31</v>
      </c>
      <c r="I41" s="1" t="s">
        <v>99</v>
      </c>
    </row>
    <row r="42" spans="1:9" ht="29" x14ac:dyDescent="0.35">
      <c r="A42" s="1" t="s">
        <v>98</v>
      </c>
      <c r="B42" s="2" t="s">
        <v>97</v>
      </c>
      <c r="C42" s="2" t="s">
        <v>20</v>
      </c>
      <c r="D42" s="2">
        <v>1615631</v>
      </c>
      <c r="E42" s="3">
        <v>43728</v>
      </c>
      <c r="F42" s="4">
        <v>43758</v>
      </c>
      <c r="G42" s="2" t="s">
        <v>32</v>
      </c>
      <c r="H42" s="2" t="s">
        <v>32</v>
      </c>
      <c r="I42" s="1" t="s">
        <v>99</v>
      </c>
    </row>
    <row r="43" spans="1:9" ht="29" x14ac:dyDescent="0.35">
      <c r="A43" s="1" t="s">
        <v>98</v>
      </c>
      <c r="B43" s="2" t="s">
        <v>97</v>
      </c>
      <c r="C43" s="2" t="s">
        <v>20</v>
      </c>
      <c r="D43" s="2">
        <v>1686864</v>
      </c>
      <c r="E43" s="3">
        <v>44013</v>
      </c>
      <c r="F43" s="4">
        <v>44043</v>
      </c>
      <c r="G43" s="2" t="s">
        <v>23</v>
      </c>
      <c r="H43" s="2" t="s">
        <v>23</v>
      </c>
      <c r="I43" s="1" t="s">
        <v>99</v>
      </c>
    </row>
    <row r="44" spans="1:9" ht="29" x14ac:dyDescent="0.35">
      <c r="A44" s="1" t="s">
        <v>98</v>
      </c>
      <c r="B44" s="2" t="s">
        <v>97</v>
      </c>
      <c r="C44" s="2" t="s">
        <v>20</v>
      </c>
      <c r="D44" s="2">
        <v>1688008</v>
      </c>
      <c r="E44" s="3">
        <v>44021</v>
      </c>
      <c r="F44" s="4">
        <v>44051</v>
      </c>
      <c r="G44" s="2" t="s">
        <v>33</v>
      </c>
      <c r="H44" s="2" t="s">
        <v>33</v>
      </c>
      <c r="I44" s="1" t="s">
        <v>99</v>
      </c>
    </row>
    <row r="45" spans="1:9" ht="29" x14ac:dyDescent="0.35">
      <c r="A45" s="1" t="s">
        <v>98</v>
      </c>
      <c r="B45" s="2" t="s">
        <v>97</v>
      </c>
      <c r="C45" s="2" t="s">
        <v>20</v>
      </c>
      <c r="D45" s="2">
        <v>1689456</v>
      </c>
      <c r="E45" s="3">
        <v>44030</v>
      </c>
      <c r="F45" s="4">
        <v>44060</v>
      </c>
      <c r="G45" s="2" t="s">
        <v>34</v>
      </c>
      <c r="H45" s="2" t="s">
        <v>34</v>
      </c>
      <c r="I45" s="1" t="s">
        <v>99</v>
      </c>
    </row>
    <row r="46" spans="1:9" ht="29" x14ac:dyDescent="0.35">
      <c r="A46" s="1" t="s">
        <v>98</v>
      </c>
      <c r="B46" s="2" t="s">
        <v>97</v>
      </c>
      <c r="C46" s="2" t="s">
        <v>20</v>
      </c>
      <c r="D46" s="2">
        <v>1689633</v>
      </c>
      <c r="E46" s="3">
        <v>44033</v>
      </c>
      <c r="F46" s="4">
        <v>44063</v>
      </c>
      <c r="G46" s="2" t="s">
        <v>33</v>
      </c>
      <c r="H46" s="2" t="s">
        <v>33</v>
      </c>
      <c r="I46" s="1" t="s">
        <v>99</v>
      </c>
    </row>
    <row r="47" spans="1:9" ht="29" x14ac:dyDescent="0.35">
      <c r="A47" s="1" t="s">
        <v>98</v>
      </c>
      <c r="B47" s="2" t="s">
        <v>97</v>
      </c>
      <c r="C47" s="2" t="s">
        <v>20</v>
      </c>
      <c r="D47" s="2">
        <v>1692863</v>
      </c>
      <c r="E47" s="3">
        <v>44054</v>
      </c>
      <c r="F47" s="4">
        <v>44084</v>
      </c>
      <c r="G47" s="2" t="s">
        <v>35</v>
      </c>
      <c r="H47" s="2" t="s">
        <v>35</v>
      </c>
      <c r="I47" s="1" t="s">
        <v>99</v>
      </c>
    </row>
    <row r="48" spans="1:9" ht="29" x14ac:dyDescent="0.35">
      <c r="A48" s="1" t="s">
        <v>98</v>
      </c>
      <c r="B48" s="2" t="s">
        <v>97</v>
      </c>
      <c r="C48" s="2" t="s">
        <v>20</v>
      </c>
      <c r="D48" s="2">
        <v>1695481</v>
      </c>
      <c r="E48" s="3">
        <v>44070</v>
      </c>
      <c r="F48" s="4">
        <v>44100</v>
      </c>
      <c r="G48" s="2" t="s">
        <v>36</v>
      </c>
      <c r="H48" s="2" t="s">
        <v>36</v>
      </c>
      <c r="I48" s="1" t="s">
        <v>99</v>
      </c>
    </row>
    <row r="49" spans="1:9" ht="29" x14ac:dyDescent="0.35">
      <c r="A49" s="1" t="s">
        <v>98</v>
      </c>
      <c r="B49" s="2" t="s">
        <v>97</v>
      </c>
      <c r="C49" s="2" t="s">
        <v>20</v>
      </c>
      <c r="D49" s="2">
        <v>1695870</v>
      </c>
      <c r="E49" s="3">
        <v>44073</v>
      </c>
      <c r="F49" s="4">
        <v>44103</v>
      </c>
      <c r="G49" s="2" t="s">
        <v>37</v>
      </c>
      <c r="H49" s="2" t="s">
        <v>37</v>
      </c>
      <c r="I49" s="1" t="s">
        <v>99</v>
      </c>
    </row>
    <row r="50" spans="1:9" ht="29" x14ac:dyDescent="0.35">
      <c r="A50" s="1" t="s">
        <v>98</v>
      </c>
      <c r="B50" s="2" t="s">
        <v>97</v>
      </c>
      <c r="C50" s="2" t="s">
        <v>94</v>
      </c>
      <c r="D50" s="2">
        <v>622805</v>
      </c>
      <c r="E50" s="3">
        <v>42989</v>
      </c>
      <c r="F50" s="4">
        <v>43019</v>
      </c>
      <c r="G50" s="2" t="s">
        <v>38</v>
      </c>
      <c r="H50" s="2" t="s">
        <v>38</v>
      </c>
      <c r="I50" s="1" t="s">
        <v>99</v>
      </c>
    </row>
    <row r="51" spans="1:9" ht="29" x14ac:dyDescent="0.35">
      <c r="A51" s="1" t="s">
        <v>98</v>
      </c>
      <c r="B51" s="2" t="s">
        <v>97</v>
      </c>
      <c r="C51" s="2" t="s">
        <v>94</v>
      </c>
      <c r="D51" s="2">
        <v>639258</v>
      </c>
      <c r="E51" s="3">
        <v>43088</v>
      </c>
      <c r="F51" s="4">
        <v>43118</v>
      </c>
      <c r="G51" s="2" t="s">
        <v>39</v>
      </c>
      <c r="H51" s="2" t="s">
        <v>39</v>
      </c>
      <c r="I51" s="1" t="s">
        <v>99</v>
      </c>
    </row>
    <row r="52" spans="1:9" ht="29" x14ac:dyDescent="0.35">
      <c r="A52" s="1" t="s">
        <v>98</v>
      </c>
      <c r="B52" s="2" t="s">
        <v>97</v>
      </c>
      <c r="C52" s="2" t="s">
        <v>94</v>
      </c>
      <c r="D52" s="2">
        <v>639260</v>
      </c>
      <c r="E52" s="3">
        <v>43088</v>
      </c>
      <c r="F52" s="4">
        <v>43118</v>
      </c>
      <c r="G52" s="2" t="s">
        <v>39</v>
      </c>
      <c r="H52" s="2" t="s">
        <v>39</v>
      </c>
      <c r="I52" s="1" t="s">
        <v>99</v>
      </c>
    </row>
    <row r="53" spans="1:9" ht="29" x14ac:dyDescent="0.35">
      <c r="A53" s="1" t="s">
        <v>98</v>
      </c>
      <c r="B53" s="2" t="s">
        <v>97</v>
      </c>
      <c r="C53" s="2" t="s">
        <v>94</v>
      </c>
      <c r="D53" s="2">
        <v>639512</v>
      </c>
      <c r="E53" s="3">
        <v>43089</v>
      </c>
      <c r="F53" s="4">
        <v>43119</v>
      </c>
      <c r="G53" s="2" t="s">
        <v>40</v>
      </c>
      <c r="H53" s="2" t="s">
        <v>40</v>
      </c>
      <c r="I53" s="1" t="s">
        <v>99</v>
      </c>
    </row>
    <row r="54" spans="1:9" ht="29" x14ac:dyDescent="0.35">
      <c r="A54" s="1" t="s">
        <v>98</v>
      </c>
      <c r="B54" s="2" t="s">
        <v>97</v>
      </c>
      <c r="C54" s="2" t="s">
        <v>94</v>
      </c>
      <c r="D54" s="2">
        <v>639513</v>
      </c>
      <c r="E54" s="3">
        <v>43089</v>
      </c>
      <c r="F54" s="4">
        <v>43119</v>
      </c>
      <c r="G54" s="2" t="s">
        <v>41</v>
      </c>
      <c r="H54" s="2" t="s">
        <v>41</v>
      </c>
      <c r="I54" s="1" t="s">
        <v>99</v>
      </c>
    </row>
    <row r="55" spans="1:9" ht="29" x14ac:dyDescent="0.35">
      <c r="A55" s="1" t="s">
        <v>98</v>
      </c>
      <c r="B55" s="2" t="s">
        <v>97</v>
      </c>
      <c r="C55" s="2" t="s">
        <v>94</v>
      </c>
      <c r="D55" s="2">
        <v>642031</v>
      </c>
      <c r="E55" s="3">
        <v>43108</v>
      </c>
      <c r="F55" s="4">
        <v>43138</v>
      </c>
      <c r="G55" s="2" t="s">
        <v>42</v>
      </c>
      <c r="H55" s="2" t="s">
        <v>42</v>
      </c>
      <c r="I55" s="1" t="s">
        <v>99</v>
      </c>
    </row>
    <row r="56" spans="1:9" ht="29" x14ac:dyDescent="0.35">
      <c r="A56" s="1" t="s">
        <v>98</v>
      </c>
      <c r="B56" s="2" t="s">
        <v>97</v>
      </c>
      <c r="C56" s="2" t="s">
        <v>94</v>
      </c>
      <c r="D56" s="2">
        <v>647038</v>
      </c>
      <c r="E56" s="3">
        <v>43130</v>
      </c>
      <c r="F56" s="4">
        <v>43160</v>
      </c>
      <c r="G56" s="2" t="s">
        <v>43</v>
      </c>
      <c r="H56" s="2" t="s">
        <v>43</v>
      </c>
      <c r="I56" s="1" t="s">
        <v>99</v>
      </c>
    </row>
    <row r="57" spans="1:9" ht="29" x14ac:dyDescent="0.35">
      <c r="A57" s="1" t="s">
        <v>98</v>
      </c>
      <c r="B57" s="2" t="s">
        <v>97</v>
      </c>
      <c r="C57" s="2" t="s">
        <v>94</v>
      </c>
      <c r="D57" s="2">
        <v>679653</v>
      </c>
      <c r="E57" s="3">
        <v>43300</v>
      </c>
      <c r="F57" s="4">
        <v>43330</v>
      </c>
      <c r="G57" s="2" t="s">
        <v>10</v>
      </c>
      <c r="H57" s="2" t="s">
        <v>10</v>
      </c>
      <c r="I57" s="1" t="s">
        <v>99</v>
      </c>
    </row>
    <row r="58" spans="1:9" ht="29" x14ac:dyDescent="0.35">
      <c r="A58" s="1" t="s">
        <v>98</v>
      </c>
      <c r="B58" s="2" t="s">
        <v>97</v>
      </c>
      <c r="C58" s="2" t="s">
        <v>94</v>
      </c>
      <c r="D58" s="2">
        <v>750607</v>
      </c>
      <c r="E58" s="3">
        <v>43736</v>
      </c>
      <c r="F58" s="4">
        <v>43766</v>
      </c>
      <c r="G58" s="2" t="s">
        <v>44</v>
      </c>
      <c r="H58" s="2" t="s">
        <v>44</v>
      </c>
      <c r="I58" s="1" t="s">
        <v>99</v>
      </c>
    </row>
    <row r="59" spans="1:9" ht="29" x14ac:dyDescent="0.35">
      <c r="A59" s="1" t="s">
        <v>98</v>
      </c>
      <c r="B59" s="2" t="s">
        <v>97</v>
      </c>
      <c r="C59" s="2" t="s">
        <v>94</v>
      </c>
      <c r="D59" s="2">
        <v>770850</v>
      </c>
      <c r="E59" s="3">
        <v>43875</v>
      </c>
      <c r="F59" s="4">
        <v>43905</v>
      </c>
      <c r="G59" s="2" t="s">
        <v>45</v>
      </c>
      <c r="H59" s="2" t="s">
        <v>45</v>
      </c>
      <c r="I59" s="1" t="s">
        <v>99</v>
      </c>
    </row>
    <row r="60" spans="1:9" ht="29" x14ac:dyDescent="0.35">
      <c r="A60" s="1" t="s">
        <v>98</v>
      </c>
      <c r="B60" s="2" t="s">
        <v>97</v>
      </c>
      <c r="C60" s="2" t="s">
        <v>94</v>
      </c>
      <c r="D60" s="2">
        <v>778720</v>
      </c>
      <c r="E60" s="3">
        <v>43958</v>
      </c>
      <c r="F60" s="4">
        <v>43988</v>
      </c>
      <c r="G60" s="2" t="s">
        <v>46</v>
      </c>
      <c r="H60" s="2" t="s">
        <v>48</v>
      </c>
      <c r="I60" s="1" t="s">
        <v>99</v>
      </c>
    </row>
    <row r="61" spans="1:9" ht="29" x14ac:dyDescent="0.35">
      <c r="A61" s="1" t="s">
        <v>98</v>
      </c>
      <c r="B61" s="2" t="s">
        <v>97</v>
      </c>
      <c r="C61" s="2" t="s">
        <v>94</v>
      </c>
      <c r="D61" s="2">
        <v>779289</v>
      </c>
      <c r="E61" s="3">
        <v>43966</v>
      </c>
      <c r="F61" s="4">
        <v>43996</v>
      </c>
      <c r="G61" s="2" t="s">
        <v>49</v>
      </c>
      <c r="H61" s="2" t="s">
        <v>49</v>
      </c>
      <c r="I61" s="1" t="s">
        <v>99</v>
      </c>
    </row>
    <row r="62" spans="1:9" ht="29" x14ac:dyDescent="0.35">
      <c r="A62" s="1" t="s">
        <v>98</v>
      </c>
      <c r="B62" s="2" t="s">
        <v>97</v>
      </c>
      <c r="C62" s="2" t="s">
        <v>94</v>
      </c>
      <c r="D62" s="2">
        <v>781978</v>
      </c>
      <c r="E62" s="3">
        <v>44000</v>
      </c>
      <c r="F62" s="4">
        <v>44030</v>
      </c>
      <c r="G62" s="2" t="s">
        <v>50</v>
      </c>
      <c r="H62" s="2" t="s">
        <v>50</v>
      </c>
      <c r="I62" s="1" t="s">
        <v>99</v>
      </c>
    </row>
    <row r="63" spans="1:9" ht="29" x14ac:dyDescent="0.35">
      <c r="A63" s="1" t="s">
        <v>98</v>
      </c>
      <c r="B63" s="2" t="s">
        <v>97</v>
      </c>
      <c r="C63" s="2" t="s">
        <v>94</v>
      </c>
      <c r="D63" s="2">
        <v>783675</v>
      </c>
      <c r="E63" s="3">
        <v>44021</v>
      </c>
      <c r="F63" s="4">
        <v>44051</v>
      </c>
      <c r="G63" s="2" t="s">
        <v>51</v>
      </c>
      <c r="H63" s="2" t="s">
        <v>51</v>
      </c>
      <c r="I63" s="1" t="s">
        <v>99</v>
      </c>
    </row>
    <row r="64" spans="1:9" ht="29" x14ac:dyDescent="0.35">
      <c r="A64" s="1" t="s">
        <v>98</v>
      </c>
      <c r="B64" s="2" t="s">
        <v>97</v>
      </c>
      <c r="C64" s="2" t="s">
        <v>94</v>
      </c>
      <c r="D64" s="2">
        <v>783872</v>
      </c>
      <c r="E64" s="3">
        <v>44023</v>
      </c>
      <c r="F64" s="4">
        <v>44053</v>
      </c>
      <c r="G64" s="2" t="s">
        <v>49</v>
      </c>
      <c r="H64" s="2" t="s">
        <v>49</v>
      </c>
      <c r="I64" s="1" t="s">
        <v>99</v>
      </c>
    </row>
    <row r="65" spans="1:9" ht="29" x14ac:dyDescent="0.35">
      <c r="A65" s="1" t="s">
        <v>98</v>
      </c>
      <c r="B65" s="2" t="s">
        <v>97</v>
      </c>
      <c r="C65" s="2" t="s">
        <v>94</v>
      </c>
      <c r="D65" s="2">
        <v>784114</v>
      </c>
      <c r="E65" s="3">
        <v>44026</v>
      </c>
      <c r="F65" s="4">
        <v>44056</v>
      </c>
      <c r="G65" s="2" t="s">
        <v>52</v>
      </c>
      <c r="H65" s="2" t="s">
        <v>52</v>
      </c>
      <c r="I65" s="1" t="s">
        <v>99</v>
      </c>
    </row>
    <row r="66" spans="1:9" ht="29" x14ac:dyDescent="0.35">
      <c r="A66" s="1" t="s">
        <v>98</v>
      </c>
      <c r="B66" s="2" t="s">
        <v>97</v>
      </c>
      <c r="C66" s="2" t="s">
        <v>94</v>
      </c>
      <c r="D66" s="2">
        <v>784762</v>
      </c>
      <c r="E66" s="3">
        <v>44033</v>
      </c>
      <c r="F66" s="4">
        <v>44063</v>
      </c>
      <c r="G66" s="2" t="s">
        <v>53</v>
      </c>
      <c r="H66" s="2" t="s">
        <v>53</v>
      </c>
      <c r="I66" s="1" t="s">
        <v>99</v>
      </c>
    </row>
    <row r="67" spans="1:9" ht="29" x14ac:dyDescent="0.35">
      <c r="A67" s="1" t="s">
        <v>98</v>
      </c>
      <c r="B67" s="2" t="s">
        <v>97</v>
      </c>
      <c r="C67" s="2" t="s">
        <v>94</v>
      </c>
      <c r="D67" s="2">
        <v>784873</v>
      </c>
      <c r="E67" s="3">
        <v>44034</v>
      </c>
      <c r="F67" s="4">
        <v>44064</v>
      </c>
      <c r="G67" s="2" t="s">
        <v>54</v>
      </c>
      <c r="H67" s="2" t="s">
        <v>54</v>
      </c>
      <c r="I67" s="1" t="s">
        <v>99</v>
      </c>
    </row>
    <row r="68" spans="1:9" ht="29" x14ac:dyDescent="0.35">
      <c r="A68" s="1" t="s">
        <v>98</v>
      </c>
      <c r="B68" s="2" t="s">
        <v>97</v>
      </c>
      <c r="C68" s="2" t="s">
        <v>94</v>
      </c>
      <c r="D68" s="2">
        <v>785221</v>
      </c>
      <c r="E68" s="3">
        <v>44036</v>
      </c>
      <c r="F68" s="4">
        <v>44066</v>
      </c>
      <c r="G68" s="2" t="s">
        <v>47</v>
      </c>
      <c r="H68" s="2" t="s">
        <v>47</v>
      </c>
      <c r="I68" s="1" t="s">
        <v>99</v>
      </c>
    </row>
    <row r="69" spans="1:9" ht="29" x14ac:dyDescent="0.35">
      <c r="A69" s="1" t="s">
        <v>98</v>
      </c>
      <c r="B69" s="2" t="s">
        <v>97</v>
      </c>
      <c r="C69" s="2" t="s">
        <v>94</v>
      </c>
      <c r="D69" s="2">
        <v>785235</v>
      </c>
      <c r="E69" s="3">
        <v>44036</v>
      </c>
      <c r="F69" s="4">
        <v>44066</v>
      </c>
      <c r="G69" s="2" t="s">
        <v>55</v>
      </c>
      <c r="H69" s="2" t="s">
        <v>55</v>
      </c>
      <c r="I69" s="1" t="s">
        <v>99</v>
      </c>
    </row>
    <row r="70" spans="1:9" ht="29" x14ac:dyDescent="0.35">
      <c r="A70" s="1" t="s">
        <v>98</v>
      </c>
      <c r="B70" s="2" t="s">
        <v>97</v>
      </c>
      <c r="C70" s="2" t="s">
        <v>94</v>
      </c>
      <c r="D70" s="2">
        <v>785939</v>
      </c>
      <c r="E70" s="3">
        <v>44044</v>
      </c>
      <c r="F70" s="4">
        <v>44074</v>
      </c>
      <c r="G70" s="2" t="s">
        <v>47</v>
      </c>
      <c r="H70" s="2" t="s">
        <v>47</v>
      </c>
      <c r="I70" s="1" t="s">
        <v>99</v>
      </c>
    </row>
    <row r="71" spans="1:9" ht="29" x14ac:dyDescent="0.35">
      <c r="A71" s="1" t="s">
        <v>98</v>
      </c>
      <c r="B71" s="2" t="s">
        <v>97</v>
      </c>
      <c r="C71" s="2" t="s">
        <v>94</v>
      </c>
      <c r="D71" s="2">
        <v>786054</v>
      </c>
      <c r="E71" s="3">
        <v>44046</v>
      </c>
      <c r="F71" s="4">
        <v>44076</v>
      </c>
      <c r="G71" s="2" t="s">
        <v>13</v>
      </c>
      <c r="H71" s="2" t="s">
        <v>13</v>
      </c>
      <c r="I71" s="1" t="s">
        <v>99</v>
      </c>
    </row>
    <row r="72" spans="1:9" ht="29" x14ac:dyDescent="0.35">
      <c r="A72" s="1" t="s">
        <v>98</v>
      </c>
      <c r="B72" s="2" t="s">
        <v>97</v>
      </c>
      <c r="C72" s="2" t="s">
        <v>94</v>
      </c>
      <c r="D72" s="2">
        <v>786056</v>
      </c>
      <c r="E72" s="3">
        <v>44046</v>
      </c>
      <c r="F72" s="4">
        <v>44076</v>
      </c>
      <c r="G72" s="2" t="s">
        <v>13</v>
      </c>
      <c r="H72" s="2" t="s">
        <v>13</v>
      </c>
      <c r="I72" s="1" t="s">
        <v>99</v>
      </c>
    </row>
    <row r="73" spans="1:9" ht="29" x14ac:dyDescent="0.35">
      <c r="A73" s="1" t="s">
        <v>98</v>
      </c>
      <c r="B73" s="2" t="s">
        <v>97</v>
      </c>
      <c r="C73" s="2" t="s">
        <v>94</v>
      </c>
      <c r="D73" s="2">
        <v>786902</v>
      </c>
      <c r="E73" s="3">
        <v>44055</v>
      </c>
      <c r="F73" s="4">
        <v>44085</v>
      </c>
      <c r="G73" s="2" t="s">
        <v>12</v>
      </c>
      <c r="H73" s="2" t="s">
        <v>12</v>
      </c>
      <c r="I73" s="1" t="s">
        <v>99</v>
      </c>
    </row>
    <row r="74" spans="1:9" ht="29" x14ac:dyDescent="0.35">
      <c r="A74" s="1" t="s">
        <v>98</v>
      </c>
      <c r="B74" s="2" t="s">
        <v>97</v>
      </c>
      <c r="C74" s="2" t="s">
        <v>94</v>
      </c>
      <c r="D74" s="2">
        <v>786904</v>
      </c>
      <c r="E74" s="3">
        <v>44055</v>
      </c>
      <c r="F74" s="4">
        <v>44085</v>
      </c>
      <c r="G74" s="2" t="s">
        <v>13</v>
      </c>
      <c r="H74" s="2" t="s">
        <v>13</v>
      </c>
      <c r="I74" s="1" t="s">
        <v>99</v>
      </c>
    </row>
    <row r="75" spans="1:9" ht="29" x14ac:dyDescent="0.35">
      <c r="A75" s="1" t="s">
        <v>98</v>
      </c>
      <c r="B75" s="2" t="s">
        <v>97</v>
      </c>
      <c r="C75" s="2" t="s">
        <v>94</v>
      </c>
      <c r="D75" s="2">
        <v>788697</v>
      </c>
      <c r="E75" s="3">
        <v>44072</v>
      </c>
      <c r="F75" s="4">
        <v>44102</v>
      </c>
      <c r="G75" s="2" t="s">
        <v>56</v>
      </c>
      <c r="H75" s="2" t="s">
        <v>56</v>
      </c>
      <c r="I75" s="1" t="s">
        <v>99</v>
      </c>
    </row>
    <row r="76" spans="1:9" ht="29" x14ac:dyDescent="0.35">
      <c r="A76" s="1" t="s">
        <v>98</v>
      </c>
      <c r="B76" s="2" t="s">
        <v>97</v>
      </c>
      <c r="C76" s="2" t="s">
        <v>96</v>
      </c>
      <c r="D76" s="2">
        <v>67981</v>
      </c>
      <c r="E76" s="3">
        <v>44025</v>
      </c>
      <c r="F76" s="4">
        <v>44055</v>
      </c>
      <c r="G76" s="2" t="s">
        <v>57</v>
      </c>
      <c r="H76" s="2" t="s">
        <v>57</v>
      </c>
      <c r="I76" s="1" t="s">
        <v>99</v>
      </c>
    </row>
    <row r="77" spans="1:9" ht="29" x14ac:dyDescent="0.35">
      <c r="A77" s="1" t="s">
        <v>98</v>
      </c>
      <c r="B77" s="2" t="s">
        <v>97</v>
      </c>
      <c r="C77" s="2" t="s">
        <v>96</v>
      </c>
      <c r="D77" s="2">
        <v>72093</v>
      </c>
      <c r="E77" s="3">
        <v>44099</v>
      </c>
      <c r="F77" s="4">
        <v>44129</v>
      </c>
      <c r="G77" s="2" t="s">
        <v>13</v>
      </c>
      <c r="H77" s="2" t="s">
        <v>13</v>
      </c>
      <c r="I77" s="1" t="s">
        <v>99</v>
      </c>
    </row>
    <row r="78" spans="1:9" ht="29" x14ac:dyDescent="0.35">
      <c r="A78" s="1" t="s">
        <v>98</v>
      </c>
      <c r="B78" s="2" t="s">
        <v>97</v>
      </c>
      <c r="C78" s="2" t="s">
        <v>87</v>
      </c>
      <c r="D78" s="2">
        <v>1494</v>
      </c>
      <c r="E78" s="3">
        <v>44135</v>
      </c>
      <c r="F78" s="4">
        <v>44165</v>
      </c>
      <c r="G78" s="2" t="s">
        <v>58</v>
      </c>
      <c r="H78" s="2" t="s">
        <v>58</v>
      </c>
      <c r="I78" s="1" t="s">
        <v>99</v>
      </c>
    </row>
    <row r="79" spans="1:9" ht="29" x14ac:dyDescent="0.35">
      <c r="A79" s="1" t="s">
        <v>98</v>
      </c>
      <c r="B79" s="2" t="s">
        <v>97</v>
      </c>
      <c r="C79" s="2" t="s">
        <v>87</v>
      </c>
      <c r="D79" s="2">
        <v>15497</v>
      </c>
      <c r="E79" s="3">
        <v>44390</v>
      </c>
      <c r="F79" s="4">
        <v>44420</v>
      </c>
      <c r="G79" s="2" t="s">
        <v>13</v>
      </c>
      <c r="H79" s="2" t="s">
        <v>13</v>
      </c>
      <c r="I79" s="1" t="s">
        <v>99</v>
      </c>
    </row>
    <row r="80" spans="1:9" ht="29" x14ac:dyDescent="0.35">
      <c r="A80" s="1" t="s">
        <v>98</v>
      </c>
      <c r="B80" s="2" t="s">
        <v>97</v>
      </c>
      <c r="C80" s="2" t="s">
        <v>87</v>
      </c>
      <c r="D80" s="2">
        <v>1712</v>
      </c>
      <c r="E80" s="3">
        <v>44141</v>
      </c>
      <c r="F80" s="4">
        <v>44171</v>
      </c>
      <c r="G80" s="2" t="s">
        <v>59</v>
      </c>
      <c r="H80" s="2" t="s">
        <v>59</v>
      </c>
      <c r="I80" s="1" t="s">
        <v>99</v>
      </c>
    </row>
    <row r="81" spans="1:9" ht="29" x14ac:dyDescent="0.35">
      <c r="A81" s="1" t="s">
        <v>98</v>
      </c>
      <c r="B81" s="2" t="s">
        <v>97</v>
      </c>
      <c r="C81" s="2" t="s">
        <v>87</v>
      </c>
      <c r="D81" s="2">
        <v>20055</v>
      </c>
      <c r="E81" s="3">
        <v>44473</v>
      </c>
      <c r="F81" s="4">
        <v>44503</v>
      </c>
      <c r="G81" s="2" t="s">
        <v>60</v>
      </c>
      <c r="H81" s="2" t="s">
        <v>60</v>
      </c>
      <c r="I81" s="1" t="s">
        <v>99</v>
      </c>
    </row>
    <row r="82" spans="1:9" ht="29" x14ac:dyDescent="0.35">
      <c r="A82" s="1" t="s">
        <v>98</v>
      </c>
      <c r="B82" s="2" t="s">
        <v>97</v>
      </c>
      <c r="C82" s="2" t="s">
        <v>87</v>
      </c>
      <c r="D82" s="2">
        <v>20846</v>
      </c>
      <c r="E82" s="3">
        <v>44487</v>
      </c>
      <c r="F82" s="4">
        <v>44517</v>
      </c>
      <c r="G82" s="2" t="s">
        <v>61</v>
      </c>
      <c r="H82" s="2" t="s">
        <v>61</v>
      </c>
      <c r="I82" s="1" t="s">
        <v>99</v>
      </c>
    </row>
    <row r="83" spans="1:9" ht="29" x14ac:dyDescent="0.35">
      <c r="A83" s="1" t="s">
        <v>98</v>
      </c>
      <c r="B83" s="2" t="s">
        <v>97</v>
      </c>
      <c r="C83" s="2" t="s">
        <v>87</v>
      </c>
      <c r="D83" s="2">
        <v>2141</v>
      </c>
      <c r="E83" s="3">
        <v>44152</v>
      </c>
      <c r="F83" s="4">
        <v>44182</v>
      </c>
      <c r="G83" s="2" t="s">
        <v>62</v>
      </c>
      <c r="H83" s="2" t="s">
        <v>62</v>
      </c>
      <c r="I83" s="1" t="s">
        <v>99</v>
      </c>
    </row>
    <row r="84" spans="1:9" ht="29" x14ac:dyDescent="0.35">
      <c r="A84" s="1" t="s">
        <v>98</v>
      </c>
      <c r="B84" s="2" t="s">
        <v>97</v>
      </c>
      <c r="C84" s="2" t="s">
        <v>87</v>
      </c>
      <c r="D84" s="2">
        <v>2643</v>
      </c>
      <c r="E84" s="3">
        <v>44162</v>
      </c>
      <c r="F84" s="4">
        <v>44192</v>
      </c>
      <c r="G84" s="2" t="s">
        <v>63</v>
      </c>
      <c r="H84" s="2" t="s">
        <v>63</v>
      </c>
      <c r="I84" s="1" t="s">
        <v>99</v>
      </c>
    </row>
    <row r="85" spans="1:9" ht="29" x14ac:dyDescent="0.35">
      <c r="A85" s="1" t="s">
        <v>98</v>
      </c>
      <c r="B85" s="2" t="s">
        <v>97</v>
      </c>
      <c r="C85" s="2" t="s">
        <v>87</v>
      </c>
      <c r="D85" s="2">
        <v>2771</v>
      </c>
      <c r="E85" s="3">
        <v>44165</v>
      </c>
      <c r="F85" s="4">
        <v>44195</v>
      </c>
      <c r="G85" s="2" t="s">
        <v>64</v>
      </c>
      <c r="H85" s="2" t="s">
        <v>64</v>
      </c>
      <c r="I85" s="1" t="s">
        <v>99</v>
      </c>
    </row>
    <row r="86" spans="1:9" ht="29" x14ac:dyDescent="0.35">
      <c r="A86" s="1" t="s">
        <v>98</v>
      </c>
      <c r="B86" s="2" t="s">
        <v>97</v>
      </c>
      <c r="C86" s="2" t="s">
        <v>87</v>
      </c>
      <c r="D86" s="2">
        <v>38712</v>
      </c>
      <c r="E86" s="3">
        <v>44748</v>
      </c>
      <c r="F86" s="4">
        <v>44778</v>
      </c>
      <c r="G86" s="2" t="s">
        <v>65</v>
      </c>
      <c r="H86" s="2" t="s">
        <v>66</v>
      </c>
      <c r="I86" s="1" t="s">
        <v>99</v>
      </c>
    </row>
    <row r="87" spans="1:9" ht="29" x14ac:dyDescent="0.35">
      <c r="A87" s="1" t="s">
        <v>98</v>
      </c>
      <c r="B87" s="2" t="s">
        <v>97</v>
      </c>
      <c r="C87" s="2" t="s">
        <v>87</v>
      </c>
      <c r="D87" s="2">
        <v>4068</v>
      </c>
      <c r="E87" s="3">
        <v>44193</v>
      </c>
      <c r="F87" s="4">
        <v>44223</v>
      </c>
      <c r="G87" s="2" t="s">
        <v>67</v>
      </c>
      <c r="H87" s="2" t="s">
        <v>67</v>
      </c>
      <c r="I87" s="1" t="s">
        <v>99</v>
      </c>
    </row>
    <row r="88" spans="1:9" ht="29" x14ac:dyDescent="0.35">
      <c r="A88" s="1" t="s">
        <v>98</v>
      </c>
      <c r="B88" s="2" t="s">
        <v>97</v>
      </c>
      <c r="C88" s="2" t="s">
        <v>87</v>
      </c>
      <c r="D88" s="2">
        <v>46220</v>
      </c>
      <c r="E88" s="3">
        <v>44850</v>
      </c>
      <c r="F88" s="4">
        <v>44880</v>
      </c>
      <c r="G88" s="2" t="s">
        <v>68</v>
      </c>
      <c r="H88" s="2" t="s">
        <v>69</v>
      </c>
      <c r="I88" s="1" t="s">
        <v>99</v>
      </c>
    </row>
    <row r="89" spans="1:9" ht="29" x14ac:dyDescent="0.35">
      <c r="A89" s="1" t="s">
        <v>98</v>
      </c>
      <c r="B89" s="2" t="s">
        <v>97</v>
      </c>
      <c r="C89" s="2" t="s">
        <v>87</v>
      </c>
      <c r="D89" s="2">
        <v>52895</v>
      </c>
      <c r="E89" s="3">
        <v>44945</v>
      </c>
      <c r="F89" s="4">
        <v>44975</v>
      </c>
      <c r="G89" s="2" t="s">
        <v>25</v>
      </c>
      <c r="H89" s="2" t="s">
        <v>25</v>
      </c>
      <c r="I89" s="1" t="s">
        <v>99</v>
      </c>
    </row>
    <row r="90" spans="1:9" ht="29" x14ac:dyDescent="0.35">
      <c r="A90" s="1" t="s">
        <v>98</v>
      </c>
      <c r="B90" s="2" t="s">
        <v>97</v>
      </c>
      <c r="C90" s="2" t="s">
        <v>87</v>
      </c>
      <c r="D90" s="2">
        <v>64280</v>
      </c>
      <c r="E90" s="3">
        <v>45075</v>
      </c>
      <c r="F90" s="4">
        <v>45105</v>
      </c>
      <c r="G90" s="2" t="s">
        <v>70</v>
      </c>
      <c r="H90" s="2" t="s">
        <v>70</v>
      </c>
      <c r="I90" s="1" t="s">
        <v>99</v>
      </c>
    </row>
    <row r="91" spans="1:9" ht="29" x14ac:dyDescent="0.35">
      <c r="A91" s="1" t="s">
        <v>98</v>
      </c>
      <c r="B91" s="2" t="s">
        <v>97</v>
      </c>
      <c r="C91" s="2" t="s">
        <v>87</v>
      </c>
      <c r="D91" s="2">
        <v>86957</v>
      </c>
      <c r="E91" s="3">
        <v>45347</v>
      </c>
      <c r="F91" s="4">
        <v>45377</v>
      </c>
      <c r="G91" s="2" t="s">
        <v>71</v>
      </c>
      <c r="H91" s="2" t="s">
        <v>71</v>
      </c>
      <c r="I91" s="1" t="s">
        <v>99</v>
      </c>
    </row>
    <row r="92" spans="1:9" ht="29" x14ac:dyDescent="0.35">
      <c r="A92" s="1" t="s">
        <v>98</v>
      </c>
      <c r="B92" s="2" t="s">
        <v>97</v>
      </c>
      <c r="C92" s="2" t="s">
        <v>87</v>
      </c>
      <c r="D92" s="2">
        <v>88499</v>
      </c>
      <c r="E92" s="3">
        <v>45364</v>
      </c>
      <c r="F92" s="4">
        <v>45394</v>
      </c>
      <c r="G92" s="2" t="s">
        <v>72</v>
      </c>
      <c r="H92" s="2" t="s">
        <v>72</v>
      </c>
      <c r="I92" s="1" t="s">
        <v>99</v>
      </c>
    </row>
    <row r="93" spans="1:9" ht="29" x14ac:dyDescent="0.35">
      <c r="A93" s="1" t="s">
        <v>98</v>
      </c>
      <c r="B93" s="2" t="s">
        <v>97</v>
      </c>
      <c r="C93" s="2" t="s">
        <v>87</v>
      </c>
      <c r="D93" s="2">
        <v>94053</v>
      </c>
      <c r="E93" s="3">
        <v>45426</v>
      </c>
      <c r="F93" s="4">
        <v>45456</v>
      </c>
      <c r="G93" s="2" t="s">
        <v>73</v>
      </c>
      <c r="H93" s="2" t="s">
        <v>73</v>
      </c>
      <c r="I93" s="1" t="s">
        <v>99</v>
      </c>
    </row>
    <row r="94" spans="1:9" ht="29" x14ac:dyDescent="0.35">
      <c r="A94" s="1" t="s">
        <v>98</v>
      </c>
      <c r="B94" s="2" t="s">
        <v>97</v>
      </c>
      <c r="C94" s="2" t="s">
        <v>87</v>
      </c>
      <c r="D94" s="2">
        <v>95053</v>
      </c>
      <c r="E94" s="3">
        <v>45435</v>
      </c>
      <c r="F94" s="4">
        <v>45465</v>
      </c>
      <c r="G94" s="2" t="s">
        <v>74</v>
      </c>
      <c r="H94" s="2" t="s">
        <v>74</v>
      </c>
      <c r="I94" s="1" t="s">
        <v>99</v>
      </c>
    </row>
    <row r="95" spans="1:9" ht="29" x14ac:dyDescent="0.35">
      <c r="A95" s="1" t="s">
        <v>98</v>
      </c>
      <c r="B95" s="2" t="s">
        <v>97</v>
      </c>
      <c r="C95" s="2" t="s">
        <v>87</v>
      </c>
      <c r="D95" s="2">
        <v>96836</v>
      </c>
      <c r="E95" s="3">
        <v>45455</v>
      </c>
      <c r="F95" s="4">
        <v>45485</v>
      </c>
      <c r="G95" s="2" t="s">
        <v>75</v>
      </c>
      <c r="H95" s="2" t="s">
        <v>75</v>
      </c>
      <c r="I95" s="1" t="s">
        <v>99</v>
      </c>
    </row>
    <row r="96" spans="1:9" ht="29" x14ac:dyDescent="0.35">
      <c r="A96" s="1" t="s">
        <v>98</v>
      </c>
      <c r="B96" s="2" t="s">
        <v>97</v>
      </c>
      <c r="C96" s="2" t="s">
        <v>87</v>
      </c>
      <c r="D96" s="2">
        <v>97198</v>
      </c>
      <c r="E96" s="3">
        <v>45459</v>
      </c>
      <c r="F96" s="4">
        <v>45489</v>
      </c>
      <c r="G96" s="2" t="s">
        <v>76</v>
      </c>
      <c r="H96" s="2" t="s">
        <v>76</v>
      </c>
      <c r="I96" s="1" t="s">
        <v>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1"/>
  <sheetViews>
    <sheetView showGridLines="0" topLeftCell="A2" workbookViewId="0">
      <selection activeCell="A3" sqref="A3:F11"/>
    </sheetView>
  </sheetViews>
  <sheetFormatPr baseColWidth="10" defaultRowHeight="14.5" x14ac:dyDescent="0.35"/>
  <cols>
    <col min="1" max="1" width="50.1796875" bestFit="1" customWidth="1"/>
    <col min="2" max="2" width="5.36328125" customWidth="1"/>
    <col min="3" max="3" width="12.6328125" customWidth="1"/>
    <col min="4" max="4" width="12.1796875" customWidth="1"/>
    <col min="5" max="5" width="11.1796875" customWidth="1"/>
    <col min="6" max="6" width="12" customWidth="1"/>
  </cols>
  <sheetData>
    <row r="3" spans="1:6" x14ac:dyDescent="0.35">
      <c r="A3" s="26" t="s">
        <v>115</v>
      </c>
      <c r="B3" s="1" t="s">
        <v>363</v>
      </c>
      <c r="C3" s="1" t="s">
        <v>364</v>
      </c>
      <c r="D3" s="1" t="s">
        <v>365</v>
      </c>
      <c r="E3" s="1" t="s">
        <v>366</v>
      </c>
      <c r="F3" s="1" t="s">
        <v>153</v>
      </c>
    </row>
    <row r="4" spans="1:6" x14ac:dyDescent="0.35">
      <c r="A4" s="1" t="s">
        <v>361</v>
      </c>
      <c r="B4" s="27">
        <v>3</v>
      </c>
      <c r="C4" s="28">
        <v>485375</v>
      </c>
      <c r="D4" s="28">
        <v>136000</v>
      </c>
      <c r="E4" s="28">
        <v>0</v>
      </c>
      <c r="F4" s="28">
        <v>0</v>
      </c>
    </row>
    <row r="5" spans="1:6" x14ac:dyDescent="0.35">
      <c r="A5" s="1" t="s">
        <v>359</v>
      </c>
      <c r="B5" s="27">
        <v>14</v>
      </c>
      <c r="C5" s="28">
        <v>3704265</v>
      </c>
      <c r="D5" s="28">
        <v>4204255</v>
      </c>
      <c r="E5" s="28">
        <v>0</v>
      </c>
      <c r="F5" s="28">
        <v>0</v>
      </c>
    </row>
    <row r="6" spans="1:6" x14ac:dyDescent="0.35">
      <c r="A6" s="1" t="s">
        <v>151</v>
      </c>
      <c r="B6" s="27">
        <v>19</v>
      </c>
      <c r="C6" s="28">
        <v>1642336</v>
      </c>
      <c r="D6" s="28">
        <v>0</v>
      </c>
      <c r="E6" s="28">
        <v>0</v>
      </c>
      <c r="F6" s="28">
        <v>1642336</v>
      </c>
    </row>
    <row r="7" spans="1:6" x14ac:dyDescent="0.35">
      <c r="A7" s="1" t="s">
        <v>242</v>
      </c>
      <c r="B7" s="27">
        <v>6</v>
      </c>
      <c r="C7" s="28">
        <v>2062124</v>
      </c>
      <c r="D7" s="28">
        <v>0</v>
      </c>
      <c r="E7" s="28">
        <v>0</v>
      </c>
      <c r="F7" s="28">
        <v>0</v>
      </c>
    </row>
    <row r="8" spans="1:6" x14ac:dyDescent="0.35">
      <c r="A8" s="1" t="s">
        <v>256</v>
      </c>
      <c r="B8" s="27">
        <v>47</v>
      </c>
      <c r="C8" s="28">
        <v>9115769</v>
      </c>
      <c r="D8" s="28">
        <v>0</v>
      </c>
      <c r="E8" s="28">
        <v>0</v>
      </c>
      <c r="F8" s="28">
        <v>0</v>
      </c>
    </row>
    <row r="9" spans="1:6" x14ac:dyDescent="0.35">
      <c r="A9" s="1" t="s">
        <v>140</v>
      </c>
      <c r="B9" s="27">
        <v>4</v>
      </c>
      <c r="C9" s="28">
        <v>649186</v>
      </c>
      <c r="D9" s="28">
        <v>0</v>
      </c>
      <c r="E9" s="28">
        <v>0</v>
      </c>
      <c r="F9" s="28">
        <v>0</v>
      </c>
    </row>
    <row r="10" spans="1:6" x14ac:dyDescent="0.35">
      <c r="A10" s="1" t="s">
        <v>262</v>
      </c>
      <c r="B10" s="27">
        <v>2</v>
      </c>
      <c r="C10" s="28">
        <v>140263</v>
      </c>
      <c r="D10" s="28">
        <v>0</v>
      </c>
      <c r="E10" s="28">
        <v>140263</v>
      </c>
      <c r="F10" s="28">
        <v>0</v>
      </c>
    </row>
    <row r="11" spans="1:6" x14ac:dyDescent="0.35">
      <c r="A11" s="1" t="s">
        <v>362</v>
      </c>
      <c r="B11" s="27">
        <v>95</v>
      </c>
      <c r="C11" s="28">
        <v>17799318</v>
      </c>
      <c r="D11" s="28">
        <v>4340255</v>
      </c>
      <c r="E11" s="28">
        <v>140263</v>
      </c>
      <c r="F11" s="28">
        <v>1642336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23" width="10.90625" style="23"/>
    <col min="24" max="24" width="10.90625" style="25"/>
    <col min="25" max="16384" width="10.90625" style="23"/>
  </cols>
  <sheetData>
    <row r="1" spans="1:38" ht="30" x14ac:dyDescent="0.2">
      <c r="A1" s="7" t="s">
        <v>100</v>
      </c>
      <c r="B1" s="7" t="s">
        <v>101</v>
      </c>
      <c r="C1" s="7" t="s">
        <v>102</v>
      </c>
      <c r="D1" s="7" t="s">
        <v>103</v>
      </c>
      <c r="E1" s="7" t="s">
        <v>104</v>
      </c>
      <c r="F1" s="7" t="s">
        <v>105</v>
      </c>
      <c r="G1" s="8" t="s">
        <v>106</v>
      </c>
      <c r="H1" s="8" t="s">
        <v>107</v>
      </c>
      <c r="I1" s="9" t="s">
        <v>108</v>
      </c>
      <c r="J1" s="9" t="s">
        <v>109</v>
      </c>
      <c r="K1" s="7" t="s">
        <v>110</v>
      </c>
      <c r="L1" s="7" t="s">
        <v>111</v>
      </c>
      <c r="M1" s="7" t="s">
        <v>112</v>
      </c>
      <c r="N1" s="7" t="s">
        <v>113</v>
      </c>
      <c r="O1" s="10" t="s">
        <v>114</v>
      </c>
      <c r="P1" s="11" t="s">
        <v>115</v>
      </c>
      <c r="Q1" s="12" t="s">
        <v>116</v>
      </c>
      <c r="R1" s="13" t="s">
        <v>117</v>
      </c>
      <c r="S1" s="14" t="s">
        <v>118</v>
      </c>
      <c r="T1" s="14" t="s">
        <v>119</v>
      </c>
      <c r="U1" s="15" t="s">
        <v>120</v>
      </c>
      <c r="V1" s="15" t="s">
        <v>121</v>
      </c>
      <c r="W1" s="16" t="s">
        <v>122</v>
      </c>
      <c r="X1" s="24" t="s">
        <v>123</v>
      </c>
      <c r="Y1" s="15" t="s">
        <v>124</v>
      </c>
      <c r="Z1" s="7" t="s">
        <v>125</v>
      </c>
      <c r="AA1" s="7" t="s">
        <v>126</v>
      </c>
      <c r="AB1" s="7" t="s">
        <v>127</v>
      </c>
      <c r="AC1" s="7" t="s">
        <v>128</v>
      </c>
      <c r="AD1" s="7" t="s">
        <v>129</v>
      </c>
      <c r="AE1" s="7" t="s">
        <v>130</v>
      </c>
      <c r="AF1" s="7" t="s">
        <v>131</v>
      </c>
      <c r="AG1" s="7" t="s">
        <v>132</v>
      </c>
      <c r="AH1" s="16" t="s">
        <v>133</v>
      </c>
      <c r="AI1" s="16" t="s">
        <v>134</v>
      </c>
      <c r="AJ1" s="16" t="s">
        <v>135</v>
      </c>
      <c r="AK1" s="16" t="s">
        <v>136</v>
      </c>
      <c r="AL1" s="7" t="s">
        <v>137</v>
      </c>
    </row>
    <row r="2" spans="1:38" x14ac:dyDescent="0.2">
      <c r="A2" s="17">
        <v>900145581</v>
      </c>
      <c r="B2" s="17" t="s">
        <v>97</v>
      </c>
      <c r="C2" s="17" t="s">
        <v>94</v>
      </c>
      <c r="D2" s="17">
        <v>622805</v>
      </c>
      <c r="E2" s="17" t="s">
        <v>226</v>
      </c>
      <c r="F2" s="17" t="s">
        <v>227</v>
      </c>
      <c r="G2" s="18">
        <v>42989</v>
      </c>
      <c r="H2" s="18">
        <v>43019</v>
      </c>
      <c r="I2" s="19">
        <v>92300</v>
      </c>
      <c r="J2" s="19">
        <v>92300</v>
      </c>
      <c r="K2" s="17"/>
      <c r="L2" s="17" t="s">
        <v>99</v>
      </c>
      <c r="M2" s="17"/>
      <c r="N2" s="17"/>
      <c r="O2" s="17" t="e">
        <v>#N/A</v>
      </c>
      <c r="P2" s="17" t="s">
        <v>359</v>
      </c>
      <c r="Q2" s="20">
        <v>0</v>
      </c>
      <c r="R2" s="21"/>
      <c r="S2" s="21"/>
      <c r="T2" s="21"/>
      <c r="U2" s="20">
        <v>0</v>
      </c>
      <c r="V2" s="20">
        <v>0</v>
      </c>
      <c r="W2" s="21"/>
      <c r="X2" s="22"/>
      <c r="Y2" s="20">
        <v>0</v>
      </c>
      <c r="Z2" s="21" t="s">
        <v>141</v>
      </c>
      <c r="AA2" s="22">
        <v>42989</v>
      </c>
      <c r="AB2" s="22">
        <v>43019</v>
      </c>
      <c r="AC2" s="22"/>
      <c r="AD2" s="20">
        <v>92300</v>
      </c>
      <c r="AE2" s="20">
        <v>92300</v>
      </c>
      <c r="AF2" s="20">
        <v>0</v>
      </c>
      <c r="AG2" s="20">
        <v>0</v>
      </c>
      <c r="AH2" s="20">
        <v>0</v>
      </c>
      <c r="AI2" s="21"/>
      <c r="AJ2" s="21"/>
      <c r="AK2" s="21"/>
      <c r="AL2" s="20">
        <v>0</v>
      </c>
    </row>
    <row r="3" spans="1:38" x14ac:dyDescent="0.2">
      <c r="A3" s="17">
        <v>900145581</v>
      </c>
      <c r="B3" s="17" t="s">
        <v>97</v>
      </c>
      <c r="C3" s="17" t="s">
        <v>94</v>
      </c>
      <c r="D3" s="17">
        <v>639258</v>
      </c>
      <c r="E3" s="17" t="s">
        <v>220</v>
      </c>
      <c r="F3" s="17" t="s">
        <v>221</v>
      </c>
      <c r="G3" s="18">
        <v>43088</v>
      </c>
      <c r="H3" s="18">
        <v>43118</v>
      </c>
      <c r="I3" s="19">
        <v>26600</v>
      </c>
      <c r="J3" s="19">
        <v>26600</v>
      </c>
      <c r="K3" s="17"/>
      <c r="L3" s="17" t="s">
        <v>99</v>
      </c>
      <c r="M3" s="17"/>
      <c r="N3" s="17"/>
      <c r="O3" s="17" t="e">
        <v>#N/A</v>
      </c>
      <c r="P3" s="17" t="s">
        <v>359</v>
      </c>
      <c r="Q3" s="20">
        <v>0</v>
      </c>
      <c r="R3" s="21"/>
      <c r="S3" s="21"/>
      <c r="T3" s="21"/>
      <c r="U3" s="20">
        <v>0</v>
      </c>
      <c r="V3" s="20">
        <v>0</v>
      </c>
      <c r="W3" s="21"/>
      <c r="X3" s="22"/>
      <c r="Y3" s="20">
        <v>0</v>
      </c>
      <c r="Z3" s="21" t="s">
        <v>141</v>
      </c>
      <c r="AA3" s="22">
        <v>43088</v>
      </c>
      <c r="AB3" s="22">
        <v>43109</v>
      </c>
      <c r="AC3" s="22"/>
      <c r="AD3" s="20">
        <v>26600</v>
      </c>
      <c r="AE3" s="20">
        <v>26600</v>
      </c>
      <c r="AF3" s="20">
        <v>0</v>
      </c>
      <c r="AG3" s="20">
        <v>0</v>
      </c>
      <c r="AH3" s="20">
        <v>0</v>
      </c>
      <c r="AI3" s="21"/>
      <c r="AJ3" s="21"/>
      <c r="AK3" s="21"/>
      <c r="AL3" s="20">
        <v>0</v>
      </c>
    </row>
    <row r="4" spans="1:38" x14ac:dyDescent="0.2">
      <c r="A4" s="17">
        <v>900145581</v>
      </c>
      <c r="B4" s="17" t="s">
        <v>97</v>
      </c>
      <c r="C4" s="17" t="s">
        <v>94</v>
      </c>
      <c r="D4" s="17">
        <v>639260</v>
      </c>
      <c r="E4" s="17" t="s">
        <v>222</v>
      </c>
      <c r="F4" s="17" t="s">
        <v>223</v>
      </c>
      <c r="G4" s="18">
        <v>43088</v>
      </c>
      <c r="H4" s="18">
        <v>43118</v>
      </c>
      <c r="I4" s="19">
        <v>26600</v>
      </c>
      <c r="J4" s="19">
        <v>26600</v>
      </c>
      <c r="K4" s="17"/>
      <c r="L4" s="17" t="s">
        <v>99</v>
      </c>
      <c r="M4" s="17"/>
      <c r="N4" s="17"/>
      <c r="O4" s="17" t="e">
        <v>#N/A</v>
      </c>
      <c r="P4" s="17" t="s">
        <v>359</v>
      </c>
      <c r="Q4" s="20">
        <v>0</v>
      </c>
      <c r="R4" s="21"/>
      <c r="S4" s="21"/>
      <c r="T4" s="21"/>
      <c r="U4" s="20">
        <v>0</v>
      </c>
      <c r="V4" s="20">
        <v>0</v>
      </c>
      <c r="W4" s="21"/>
      <c r="X4" s="22"/>
      <c r="Y4" s="20">
        <v>0</v>
      </c>
      <c r="Z4" s="21" t="s">
        <v>141</v>
      </c>
      <c r="AA4" s="22">
        <v>43088</v>
      </c>
      <c r="AB4" s="22">
        <v>43109</v>
      </c>
      <c r="AC4" s="22"/>
      <c r="AD4" s="20">
        <v>26600</v>
      </c>
      <c r="AE4" s="20">
        <v>26600</v>
      </c>
      <c r="AF4" s="20">
        <v>0</v>
      </c>
      <c r="AG4" s="20">
        <v>0</v>
      </c>
      <c r="AH4" s="20">
        <v>0</v>
      </c>
      <c r="AI4" s="21"/>
      <c r="AJ4" s="21"/>
      <c r="AK4" s="21"/>
      <c r="AL4" s="20">
        <v>0</v>
      </c>
    </row>
    <row r="5" spans="1:38" x14ac:dyDescent="0.2">
      <c r="A5" s="17">
        <v>900145581</v>
      </c>
      <c r="B5" s="17" t="s">
        <v>97</v>
      </c>
      <c r="C5" s="17" t="s">
        <v>94</v>
      </c>
      <c r="D5" s="17">
        <v>639512</v>
      </c>
      <c r="E5" s="17" t="s">
        <v>206</v>
      </c>
      <c r="F5" s="17" t="s">
        <v>207</v>
      </c>
      <c r="G5" s="18">
        <v>43089</v>
      </c>
      <c r="H5" s="18">
        <v>43119</v>
      </c>
      <c r="I5" s="19">
        <v>1010</v>
      </c>
      <c r="J5" s="19">
        <v>1010</v>
      </c>
      <c r="K5" s="17"/>
      <c r="L5" s="17" t="s">
        <v>99</v>
      </c>
      <c r="M5" s="17"/>
      <c r="N5" s="17"/>
      <c r="O5" s="17" t="e">
        <v>#N/A</v>
      </c>
      <c r="P5" s="17" t="s">
        <v>359</v>
      </c>
      <c r="Q5" s="20">
        <v>0</v>
      </c>
      <c r="R5" s="21"/>
      <c r="S5" s="21"/>
      <c r="T5" s="21"/>
      <c r="U5" s="20">
        <v>0</v>
      </c>
      <c r="V5" s="20">
        <v>0</v>
      </c>
      <c r="W5" s="21"/>
      <c r="X5" s="22"/>
      <c r="Y5" s="20">
        <v>0</v>
      </c>
      <c r="Z5" s="21" t="s">
        <v>141</v>
      </c>
      <c r="AA5" s="22">
        <v>43089</v>
      </c>
      <c r="AB5" s="22">
        <v>43109</v>
      </c>
      <c r="AC5" s="22"/>
      <c r="AD5" s="20">
        <v>1010</v>
      </c>
      <c r="AE5" s="20">
        <v>1010</v>
      </c>
      <c r="AF5" s="20">
        <v>0</v>
      </c>
      <c r="AG5" s="20">
        <v>0</v>
      </c>
      <c r="AH5" s="20">
        <v>0</v>
      </c>
      <c r="AI5" s="21"/>
      <c r="AJ5" s="21"/>
      <c r="AK5" s="21"/>
      <c r="AL5" s="20">
        <v>0</v>
      </c>
    </row>
    <row r="6" spans="1:38" x14ac:dyDescent="0.2">
      <c r="A6" s="17">
        <v>900145581</v>
      </c>
      <c r="B6" s="17" t="s">
        <v>97</v>
      </c>
      <c r="C6" s="17" t="s">
        <v>94</v>
      </c>
      <c r="D6" s="17">
        <v>639513</v>
      </c>
      <c r="E6" s="17" t="s">
        <v>214</v>
      </c>
      <c r="F6" s="17" t="s">
        <v>215</v>
      </c>
      <c r="G6" s="18">
        <v>43089</v>
      </c>
      <c r="H6" s="18">
        <v>43119</v>
      </c>
      <c r="I6" s="19">
        <v>4949</v>
      </c>
      <c r="J6" s="19">
        <v>4949</v>
      </c>
      <c r="K6" s="17"/>
      <c r="L6" s="17" t="s">
        <v>99</v>
      </c>
      <c r="M6" s="17"/>
      <c r="N6" s="17"/>
      <c r="O6" s="17" t="e">
        <v>#N/A</v>
      </c>
      <c r="P6" s="17" t="s">
        <v>359</v>
      </c>
      <c r="Q6" s="20">
        <v>0</v>
      </c>
      <c r="R6" s="21"/>
      <c r="S6" s="21"/>
      <c r="T6" s="21"/>
      <c r="U6" s="20">
        <v>0</v>
      </c>
      <c r="V6" s="20">
        <v>0</v>
      </c>
      <c r="W6" s="21"/>
      <c r="X6" s="22"/>
      <c r="Y6" s="20">
        <v>0</v>
      </c>
      <c r="Z6" s="21" t="s">
        <v>141</v>
      </c>
      <c r="AA6" s="22">
        <v>43089</v>
      </c>
      <c r="AB6" s="22">
        <v>43109</v>
      </c>
      <c r="AC6" s="22"/>
      <c r="AD6" s="20">
        <v>4949</v>
      </c>
      <c r="AE6" s="20">
        <v>4949</v>
      </c>
      <c r="AF6" s="20">
        <v>0</v>
      </c>
      <c r="AG6" s="20">
        <v>0</v>
      </c>
      <c r="AH6" s="20">
        <v>0</v>
      </c>
      <c r="AI6" s="21"/>
      <c r="AJ6" s="21"/>
      <c r="AK6" s="21"/>
      <c r="AL6" s="20">
        <v>0</v>
      </c>
    </row>
    <row r="7" spans="1:38" x14ac:dyDescent="0.2">
      <c r="A7" s="17">
        <v>900145581</v>
      </c>
      <c r="B7" s="17" t="s">
        <v>97</v>
      </c>
      <c r="C7" s="17" t="s">
        <v>94</v>
      </c>
      <c r="D7" s="17">
        <v>642031</v>
      </c>
      <c r="E7" s="17" t="s">
        <v>232</v>
      </c>
      <c r="F7" s="17" t="s">
        <v>233</v>
      </c>
      <c r="G7" s="18">
        <v>43108</v>
      </c>
      <c r="H7" s="18">
        <v>43138</v>
      </c>
      <c r="I7" s="19">
        <v>220630</v>
      </c>
      <c r="J7" s="19">
        <v>220630</v>
      </c>
      <c r="K7" s="17"/>
      <c r="L7" s="17" t="s">
        <v>99</v>
      </c>
      <c r="M7" s="17"/>
      <c r="N7" s="17"/>
      <c r="O7" s="17" t="e">
        <v>#N/A</v>
      </c>
      <c r="P7" s="17" t="s">
        <v>361</v>
      </c>
      <c r="Q7" s="20">
        <v>0</v>
      </c>
      <c r="R7" s="21"/>
      <c r="S7" s="21"/>
      <c r="T7" s="21"/>
      <c r="U7" s="20">
        <v>166730</v>
      </c>
      <c r="V7" s="20">
        <v>0</v>
      </c>
      <c r="W7" s="21">
        <v>2200511321</v>
      </c>
      <c r="X7" s="22">
        <v>43242</v>
      </c>
      <c r="Y7" s="20">
        <v>2063218</v>
      </c>
      <c r="Z7" s="21" t="s">
        <v>141</v>
      </c>
      <c r="AA7" s="22">
        <v>43108</v>
      </c>
      <c r="AB7" s="22">
        <v>43143</v>
      </c>
      <c r="AC7" s="22"/>
      <c r="AD7" s="20">
        <v>220630</v>
      </c>
      <c r="AE7" s="20">
        <v>53900</v>
      </c>
      <c r="AF7" s="20">
        <v>0</v>
      </c>
      <c r="AG7" s="20">
        <v>0</v>
      </c>
      <c r="AH7" s="20">
        <v>0</v>
      </c>
      <c r="AI7" s="21"/>
      <c r="AJ7" s="21"/>
      <c r="AK7" s="21"/>
      <c r="AL7" s="20">
        <v>0</v>
      </c>
    </row>
    <row r="8" spans="1:38" x14ac:dyDescent="0.2">
      <c r="A8" s="17">
        <v>900145581</v>
      </c>
      <c r="B8" s="17" t="s">
        <v>97</v>
      </c>
      <c r="C8" s="17" t="s">
        <v>94</v>
      </c>
      <c r="D8" s="17">
        <v>647038</v>
      </c>
      <c r="E8" s="17" t="s">
        <v>228</v>
      </c>
      <c r="F8" s="17" t="s">
        <v>229</v>
      </c>
      <c r="G8" s="18">
        <v>43130</v>
      </c>
      <c r="H8" s="18">
        <v>43160</v>
      </c>
      <c r="I8" s="19">
        <v>121989</v>
      </c>
      <c r="J8" s="19">
        <v>121989</v>
      </c>
      <c r="K8" s="17"/>
      <c r="L8" s="17" t="s">
        <v>99</v>
      </c>
      <c r="M8" s="17"/>
      <c r="N8" s="17"/>
      <c r="O8" s="17" t="e">
        <v>#N/A</v>
      </c>
      <c r="P8" s="17" t="s">
        <v>361</v>
      </c>
      <c r="Q8" s="20">
        <v>0</v>
      </c>
      <c r="R8" s="21"/>
      <c r="S8" s="21"/>
      <c r="T8" s="21"/>
      <c r="U8" s="20">
        <v>77889</v>
      </c>
      <c r="V8" s="20">
        <v>0</v>
      </c>
      <c r="W8" s="21">
        <v>2200511321</v>
      </c>
      <c r="X8" s="22">
        <v>43242</v>
      </c>
      <c r="Y8" s="20">
        <v>2063218</v>
      </c>
      <c r="Z8" s="21" t="s">
        <v>141</v>
      </c>
      <c r="AA8" s="22">
        <v>43130</v>
      </c>
      <c r="AB8" s="22">
        <v>43143</v>
      </c>
      <c r="AC8" s="22"/>
      <c r="AD8" s="20">
        <v>121989</v>
      </c>
      <c r="AE8" s="20">
        <v>44100</v>
      </c>
      <c r="AF8" s="20">
        <v>0</v>
      </c>
      <c r="AG8" s="20">
        <v>0</v>
      </c>
      <c r="AH8" s="20">
        <v>0</v>
      </c>
      <c r="AI8" s="21"/>
      <c r="AJ8" s="21"/>
      <c r="AK8" s="21"/>
      <c r="AL8" s="20">
        <v>77889</v>
      </c>
    </row>
    <row r="9" spans="1:38" x14ac:dyDescent="0.2">
      <c r="A9" s="17">
        <v>900145581</v>
      </c>
      <c r="B9" s="17" t="s">
        <v>97</v>
      </c>
      <c r="C9" s="17" t="s">
        <v>91</v>
      </c>
      <c r="D9" s="17">
        <v>925175</v>
      </c>
      <c r="E9" s="17" t="s">
        <v>230</v>
      </c>
      <c r="F9" s="17" t="s">
        <v>231</v>
      </c>
      <c r="G9" s="18">
        <v>43190</v>
      </c>
      <c r="H9" s="18">
        <v>43220</v>
      </c>
      <c r="I9" s="19">
        <v>142756</v>
      </c>
      <c r="J9" s="19">
        <v>142756</v>
      </c>
      <c r="K9" s="17"/>
      <c r="L9" s="17" t="s">
        <v>99</v>
      </c>
      <c r="M9" s="17"/>
      <c r="N9" s="17"/>
      <c r="O9" s="17" t="e">
        <v>#N/A</v>
      </c>
      <c r="P9" s="17" t="s">
        <v>361</v>
      </c>
      <c r="Q9" s="20">
        <v>0</v>
      </c>
      <c r="R9" s="21"/>
      <c r="S9" s="21"/>
      <c r="T9" s="21"/>
      <c r="U9" s="20">
        <v>104756</v>
      </c>
      <c r="V9" s="20">
        <v>0</v>
      </c>
      <c r="W9" s="21">
        <v>2200518843</v>
      </c>
      <c r="X9" s="22">
        <v>43273</v>
      </c>
      <c r="Y9" s="20">
        <v>1565915</v>
      </c>
      <c r="Z9" s="21" t="s">
        <v>141</v>
      </c>
      <c r="AA9" s="22">
        <v>43190</v>
      </c>
      <c r="AB9" s="22">
        <v>43201</v>
      </c>
      <c r="AC9" s="22"/>
      <c r="AD9" s="20">
        <v>142756</v>
      </c>
      <c r="AE9" s="20">
        <v>38000</v>
      </c>
      <c r="AF9" s="20">
        <v>0</v>
      </c>
      <c r="AG9" s="20">
        <v>0</v>
      </c>
      <c r="AH9" s="20">
        <v>0</v>
      </c>
      <c r="AI9" s="21"/>
      <c r="AJ9" s="21"/>
      <c r="AK9" s="21"/>
      <c r="AL9" s="20">
        <v>104756</v>
      </c>
    </row>
    <row r="10" spans="1:38" x14ac:dyDescent="0.2">
      <c r="A10" s="17">
        <v>900145581</v>
      </c>
      <c r="B10" s="17" t="s">
        <v>97</v>
      </c>
      <c r="C10" s="17" t="s">
        <v>92</v>
      </c>
      <c r="D10" s="17">
        <v>45236</v>
      </c>
      <c r="E10" s="17" t="s">
        <v>210</v>
      </c>
      <c r="F10" s="17" t="s">
        <v>211</v>
      </c>
      <c r="G10" s="18">
        <v>43295</v>
      </c>
      <c r="H10" s="18">
        <v>43325</v>
      </c>
      <c r="I10" s="19">
        <v>4700</v>
      </c>
      <c r="J10" s="19">
        <v>4700</v>
      </c>
      <c r="K10" s="17"/>
      <c r="L10" s="17" t="s">
        <v>99</v>
      </c>
      <c r="M10" s="17"/>
      <c r="N10" s="17"/>
      <c r="O10" s="17" t="e">
        <v>#N/A</v>
      </c>
      <c r="P10" s="17" t="s">
        <v>359</v>
      </c>
      <c r="Q10" s="20">
        <v>0</v>
      </c>
      <c r="R10" s="21"/>
      <c r="S10" s="21"/>
      <c r="T10" s="21"/>
      <c r="U10" s="20">
        <v>0</v>
      </c>
      <c r="V10" s="20">
        <v>0</v>
      </c>
      <c r="W10" s="21"/>
      <c r="X10" s="22"/>
      <c r="Y10" s="20">
        <v>0</v>
      </c>
      <c r="Z10" s="21" t="s">
        <v>141</v>
      </c>
      <c r="AA10" s="22">
        <v>43295</v>
      </c>
      <c r="AB10" s="22">
        <v>43325</v>
      </c>
      <c r="AC10" s="22"/>
      <c r="AD10" s="20">
        <v>4700</v>
      </c>
      <c r="AE10" s="20">
        <v>4700</v>
      </c>
      <c r="AF10" s="20">
        <v>0</v>
      </c>
      <c r="AG10" s="20">
        <v>0</v>
      </c>
      <c r="AH10" s="20">
        <v>0</v>
      </c>
      <c r="AI10" s="21"/>
      <c r="AJ10" s="21"/>
      <c r="AK10" s="21"/>
      <c r="AL10" s="20">
        <v>0</v>
      </c>
    </row>
    <row r="11" spans="1:38" x14ac:dyDescent="0.2">
      <c r="A11" s="17">
        <v>900145581</v>
      </c>
      <c r="B11" s="17" t="s">
        <v>97</v>
      </c>
      <c r="C11" s="17" t="s">
        <v>94</v>
      </c>
      <c r="D11" s="17">
        <v>679653</v>
      </c>
      <c r="E11" s="17" t="s">
        <v>212</v>
      </c>
      <c r="F11" s="17" t="s">
        <v>213</v>
      </c>
      <c r="G11" s="18">
        <v>43300</v>
      </c>
      <c r="H11" s="18">
        <v>43330</v>
      </c>
      <c r="I11" s="19">
        <v>4700</v>
      </c>
      <c r="J11" s="19">
        <v>4700</v>
      </c>
      <c r="K11" s="17"/>
      <c r="L11" s="17" t="s">
        <v>99</v>
      </c>
      <c r="M11" s="17"/>
      <c r="N11" s="17"/>
      <c r="O11" s="17" t="e">
        <v>#N/A</v>
      </c>
      <c r="P11" s="17" t="s">
        <v>359</v>
      </c>
      <c r="Q11" s="20">
        <v>0</v>
      </c>
      <c r="R11" s="21"/>
      <c r="S11" s="21"/>
      <c r="T11" s="21"/>
      <c r="U11" s="20">
        <v>0</v>
      </c>
      <c r="V11" s="20">
        <v>0</v>
      </c>
      <c r="W11" s="21"/>
      <c r="X11" s="22"/>
      <c r="Y11" s="20">
        <v>0</v>
      </c>
      <c r="Z11" s="21" t="s">
        <v>141</v>
      </c>
      <c r="AA11" s="22">
        <v>43300</v>
      </c>
      <c r="AB11" s="22">
        <v>43325</v>
      </c>
      <c r="AC11" s="22"/>
      <c r="AD11" s="20">
        <v>4700</v>
      </c>
      <c r="AE11" s="20">
        <v>4700</v>
      </c>
      <c r="AF11" s="20">
        <v>0</v>
      </c>
      <c r="AG11" s="20">
        <v>0</v>
      </c>
      <c r="AH11" s="20">
        <v>0</v>
      </c>
      <c r="AI11" s="21"/>
      <c r="AJ11" s="21"/>
      <c r="AK11" s="21"/>
      <c r="AL11" s="20">
        <v>0</v>
      </c>
    </row>
    <row r="12" spans="1:38" x14ac:dyDescent="0.2">
      <c r="A12" s="17">
        <v>900145581</v>
      </c>
      <c r="B12" s="17" t="s">
        <v>97</v>
      </c>
      <c r="C12" s="17" t="s">
        <v>20</v>
      </c>
      <c r="D12" s="17">
        <v>1483654</v>
      </c>
      <c r="E12" s="17" t="s">
        <v>236</v>
      </c>
      <c r="F12" s="17" t="s">
        <v>237</v>
      </c>
      <c r="G12" s="18">
        <v>43343</v>
      </c>
      <c r="H12" s="18">
        <v>43373</v>
      </c>
      <c r="I12" s="19">
        <v>794583</v>
      </c>
      <c r="J12" s="19">
        <v>294583</v>
      </c>
      <c r="K12" s="17"/>
      <c r="L12" s="17" t="s">
        <v>99</v>
      </c>
      <c r="M12" s="17"/>
      <c r="N12" s="17"/>
      <c r="O12" s="17" t="s">
        <v>359</v>
      </c>
      <c r="P12" s="17" t="s">
        <v>359</v>
      </c>
      <c r="Q12" s="20">
        <v>0</v>
      </c>
      <c r="R12" s="21"/>
      <c r="S12" s="21"/>
      <c r="T12" s="21"/>
      <c r="U12" s="20">
        <v>0</v>
      </c>
      <c r="V12" s="20">
        <v>0</v>
      </c>
      <c r="W12" s="21"/>
      <c r="X12" s="22"/>
      <c r="Y12" s="20">
        <v>0</v>
      </c>
      <c r="Z12" s="21" t="s">
        <v>141</v>
      </c>
      <c r="AA12" s="22">
        <v>43343</v>
      </c>
      <c r="AB12" s="22">
        <v>43355</v>
      </c>
      <c r="AC12" s="22"/>
      <c r="AD12" s="20">
        <v>794583</v>
      </c>
      <c r="AE12" s="20">
        <v>794583</v>
      </c>
      <c r="AF12" s="20">
        <v>0</v>
      </c>
      <c r="AG12" s="20">
        <v>0</v>
      </c>
      <c r="AH12" s="20">
        <v>0</v>
      </c>
      <c r="AI12" s="21"/>
      <c r="AJ12" s="21"/>
      <c r="AK12" s="21"/>
      <c r="AL12" s="20">
        <v>0</v>
      </c>
    </row>
    <row r="13" spans="1:38" x14ac:dyDescent="0.2">
      <c r="A13" s="17">
        <v>900145581</v>
      </c>
      <c r="B13" s="17" t="s">
        <v>97</v>
      </c>
      <c r="C13" s="17" t="s">
        <v>20</v>
      </c>
      <c r="D13" s="17">
        <v>1615631</v>
      </c>
      <c r="E13" s="17" t="s">
        <v>224</v>
      </c>
      <c r="F13" s="17" t="s">
        <v>225</v>
      </c>
      <c r="G13" s="18">
        <v>43728</v>
      </c>
      <c r="H13" s="18">
        <v>43758</v>
      </c>
      <c r="I13" s="19">
        <v>66600</v>
      </c>
      <c r="J13" s="19">
        <v>66600</v>
      </c>
      <c r="K13" s="17"/>
      <c r="L13" s="17" t="s">
        <v>99</v>
      </c>
      <c r="M13" s="17"/>
      <c r="N13" s="17"/>
      <c r="O13" s="17" t="s">
        <v>359</v>
      </c>
      <c r="P13" s="17" t="s">
        <v>359</v>
      </c>
      <c r="Q13" s="20">
        <v>0</v>
      </c>
      <c r="R13" s="21"/>
      <c r="S13" s="21"/>
      <c r="T13" s="21"/>
      <c r="U13" s="20">
        <v>0</v>
      </c>
      <c r="V13" s="20">
        <v>0</v>
      </c>
      <c r="W13" s="21"/>
      <c r="X13" s="22"/>
      <c r="Y13" s="20">
        <v>0</v>
      </c>
      <c r="Z13" s="21" t="s">
        <v>141</v>
      </c>
      <c r="AA13" s="22">
        <v>43728</v>
      </c>
      <c r="AB13" s="22">
        <v>43747</v>
      </c>
      <c r="AC13" s="22"/>
      <c r="AD13" s="20">
        <v>66600</v>
      </c>
      <c r="AE13" s="20">
        <v>66600</v>
      </c>
      <c r="AF13" s="20">
        <v>0</v>
      </c>
      <c r="AG13" s="20">
        <v>0</v>
      </c>
      <c r="AH13" s="20">
        <v>0</v>
      </c>
      <c r="AI13" s="21"/>
      <c r="AJ13" s="21"/>
      <c r="AK13" s="21"/>
      <c r="AL13" s="20">
        <v>0</v>
      </c>
    </row>
    <row r="14" spans="1:38" x14ac:dyDescent="0.2">
      <c r="A14" s="17">
        <v>900145581</v>
      </c>
      <c r="B14" s="17" t="s">
        <v>97</v>
      </c>
      <c r="C14" s="17" t="s">
        <v>94</v>
      </c>
      <c r="D14" s="17">
        <v>750607</v>
      </c>
      <c r="E14" s="17" t="s">
        <v>216</v>
      </c>
      <c r="F14" s="17" t="s">
        <v>217</v>
      </c>
      <c r="G14" s="18">
        <v>43736</v>
      </c>
      <c r="H14" s="18">
        <v>43766</v>
      </c>
      <c r="I14" s="19">
        <v>15110</v>
      </c>
      <c r="J14" s="19">
        <v>15110</v>
      </c>
      <c r="K14" s="17"/>
      <c r="L14" s="17" t="s">
        <v>99</v>
      </c>
      <c r="M14" s="17"/>
      <c r="N14" s="17"/>
      <c r="O14" s="17" t="e">
        <v>#N/A</v>
      </c>
      <c r="P14" s="17" t="s">
        <v>359</v>
      </c>
      <c r="Q14" s="20">
        <v>0</v>
      </c>
      <c r="R14" s="21"/>
      <c r="S14" s="21"/>
      <c r="T14" s="21"/>
      <c r="U14" s="20">
        <v>0</v>
      </c>
      <c r="V14" s="20">
        <v>0</v>
      </c>
      <c r="W14" s="21"/>
      <c r="X14" s="22"/>
      <c r="Y14" s="20">
        <v>0</v>
      </c>
      <c r="Z14" s="21" t="s">
        <v>141</v>
      </c>
      <c r="AA14" s="22">
        <v>43736</v>
      </c>
      <c r="AB14" s="22">
        <v>43747</v>
      </c>
      <c r="AC14" s="22"/>
      <c r="AD14" s="20">
        <v>15100</v>
      </c>
      <c r="AE14" s="20">
        <v>15100</v>
      </c>
      <c r="AF14" s="20">
        <v>0</v>
      </c>
      <c r="AG14" s="20">
        <v>0</v>
      </c>
      <c r="AH14" s="20">
        <v>0</v>
      </c>
      <c r="AI14" s="21"/>
      <c r="AJ14" s="21"/>
      <c r="AK14" s="21"/>
      <c r="AL14" s="20">
        <v>0</v>
      </c>
    </row>
    <row r="15" spans="1:38" x14ac:dyDescent="0.2">
      <c r="A15" s="17">
        <v>900145581</v>
      </c>
      <c r="B15" s="17" t="s">
        <v>97</v>
      </c>
      <c r="C15" s="17" t="s">
        <v>94</v>
      </c>
      <c r="D15" s="17">
        <v>770850</v>
      </c>
      <c r="E15" s="17" t="s">
        <v>238</v>
      </c>
      <c r="F15" s="17" t="s">
        <v>239</v>
      </c>
      <c r="G15" s="18">
        <v>43875</v>
      </c>
      <c r="H15" s="18">
        <v>43905</v>
      </c>
      <c r="I15" s="19">
        <v>2858228</v>
      </c>
      <c r="J15" s="19">
        <v>2858228</v>
      </c>
      <c r="K15" s="17"/>
      <c r="L15" s="17" t="s">
        <v>99</v>
      </c>
      <c r="M15" s="17"/>
      <c r="N15" s="17"/>
      <c r="O15" s="17" t="e">
        <v>#N/A</v>
      </c>
      <c r="P15" s="17" t="s">
        <v>359</v>
      </c>
      <c r="Q15" s="20">
        <v>0</v>
      </c>
      <c r="R15" s="21"/>
      <c r="S15" s="21"/>
      <c r="T15" s="21"/>
      <c r="U15" s="20">
        <v>0</v>
      </c>
      <c r="V15" s="20">
        <v>0</v>
      </c>
      <c r="W15" s="21"/>
      <c r="X15" s="22"/>
      <c r="Y15" s="20">
        <v>0</v>
      </c>
      <c r="Z15" s="21" t="s">
        <v>141</v>
      </c>
      <c r="AA15" s="22">
        <v>43875</v>
      </c>
      <c r="AB15" s="22">
        <v>43901</v>
      </c>
      <c r="AC15" s="22"/>
      <c r="AD15" s="20">
        <v>2858228</v>
      </c>
      <c r="AE15" s="20">
        <v>2858228</v>
      </c>
      <c r="AF15" s="20">
        <v>0</v>
      </c>
      <c r="AG15" s="20">
        <v>0</v>
      </c>
      <c r="AH15" s="20">
        <v>0</v>
      </c>
      <c r="AI15" s="21"/>
      <c r="AJ15" s="21"/>
      <c r="AK15" s="21"/>
      <c r="AL15" s="20">
        <v>0</v>
      </c>
    </row>
    <row r="16" spans="1:38" x14ac:dyDescent="0.2">
      <c r="A16" s="17">
        <v>900145581</v>
      </c>
      <c r="B16" s="17" t="s">
        <v>97</v>
      </c>
      <c r="C16" s="17" t="s">
        <v>91</v>
      </c>
      <c r="D16" s="17">
        <v>1105379</v>
      </c>
      <c r="E16" s="17" t="s">
        <v>313</v>
      </c>
      <c r="F16" s="17" t="s">
        <v>314</v>
      </c>
      <c r="G16" s="18">
        <v>43956</v>
      </c>
      <c r="H16" s="18">
        <v>43986</v>
      </c>
      <c r="I16" s="19">
        <v>80734</v>
      </c>
      <c r="J16" s="19">
        <v>80734</v>
      </c>
      <c r="K16" s="17"/>
      <c r="L16" s="17" t="s">
        <v>99</v>
      </c>
      <c r="M16" s="17"/>
      <c r="N16" s="17"/>
      <c r="O16" s="17" t="e">
        <v>#N/A</v>
      </c>
      <c r="P16" s="17" t="s">
        <v>256</v>
      </c>
      <c r="Q16" s="20">
        <v>0</v>
      </c>
      <c r="R16" s="21"/>
      <c r="S16" s="21"/>
      <c r="T16" s="21"/>
      <c r="U16" s="20">
        <v>0</v>
      </c>
      <c r="V16" s="20">
        <v>0</v>
      </c>
      <c r="W16" s="21"/>
      <c r="X16" s="22"/>
      <c r="Y16" s="20">
        <v>0</v>
      </c>
      <c r="Z16" s="21"/>
      <c r="AA16" s="22"/>
      <c r="AB16" s="22"/>
      <c r="AC16" s="22"/>
      <c r="AD16" s="20">
        <v>0</v>
      </c>
      <c r="AE16" s="20">
        <v>0</v>
      </c>
      <c r="AF16" s="20">
        <v>0</v>
      </c>
      <c r="AG16" s="20">
        <v>0</v>
      </c>
      <c r="AH16" s="20">
        <v>0</v>
      </c>
      <c r="AI16" s="21"/>
      <c r="AJ16" s="21"/>
      <c r="AK16" s="21"/>
      <c r="AL16" s="20">
        <v>0</v>
      </c>
    </row>
    <row r="17" spans="1:38" x14ac:dyDescent="0.2">
      <c r="A17" s="17">
        <v>900145581</v>
      </c>
      <c r="B17" s="17" t="s">
        <v>97</v>
      </c>
      <c r="C17" s="17" t="s">
        <v>94</v>
      </c>
      <c r="D17" s="17">
        <v>778720</v>
      </c>
      <c r="E17" s="17" t="s">
        <v>208</v>
      </c>
      <c r="F17" s="17" t="s">
        <v>209</v>
      </c>
      <c r="G17" s="18">
        <v>43958</v>
      </c>
      <c r="H17" s="18">
        <v>43988</v>
      </c>
      <c r="I17" s="19">
        <v>35086</v>
      </c>
      <c r="J17" s="19">
        <v>3400</v>
      </c>
      <c r="K17" s="17"/>
      <c r="L17" s="17" t="s">
        <v>99</v>
      </c>
      <c r="M17" s="17"/>
      <c r="N17" s="17"/>
      <c r="O17" s="17" t="e">
        <v>#N/A</v>
      </c>
      <c r="P17" s="17" t="s">
        <v>359</v>
      </c>
      <c r="Q17" s="20">
        <v>0</v>
      </c>
      <c r="R17" s="21"/>
      <c r="S17" s="21"/>
      <c r="T17" s="21"/>
      <c r="U17" s="20">
        <v>31686</v>
      </c>
      <c r="V17" s="20">
        <v>0</v>
      </c>
      <c r="W17" s="21">
        <v>2200879585</v>
      </c>
      <c r="X17" s="22">
        <v>44033</v>
      </c>
      <c r="Y17" s="20">
        <v>1202406</v>
      </c>
      <c r="Z17" s="21" t="s">
        <v>141</v>
      </c>
      <c r="AA17" s="22">
        <v>43958</v>
      </c>
      <c r="AB17" s="22">
        <v>43998</v>
      </c>
      <c r="AC17" s="22"/>
      <c r="AD17" s="20">
        <v>35086</v>
      </c>
      <c r="AE17" s="20">
        <v>3400</v>
      </c>
      <c r="AF17" s="20">
        <v>0</v>
      </c>
      <c r="AG17" s="20">
        <v>0</v>
      </c>
      <c r="AH17" s="20">
        <v>0</v>
      </c>
      <c r="AI17" s="21"/>
      <c r="AJ17" s="21"/>
      <c r="AK17" s="21"/>
      <c r="AL17" s="20">
        <v>31686</v>
      </c>
    </row>
    <row r="18" spans="1:38" x14ac:dyDescent="0.2">
      <c r="A18" s="17">
        <v>900145581</v>
      </c>
      <c r="B18" s="17" t="s">
        <v>97</v>
      </c>
      <c r="C18" s="17" t="s">
        <v>94</v>
      </c>
      <c r="D18" s="17">
        <v>779289</v>
      </c>
      <c r="E18" s="17" t="s">
        <v>218</v>
      </c>
      <c r="F18" s="17" t="s">
        <v>219</v>
      </c>
      <c r="G18" s="18">
        <v>43966</v>
      </c>
      <c r="H18" s="18">
        <v>43996</v>
      </c>
      <c r="I18" s="19">
        <v>18974</v>
      </c>
      <c r="J18" s="19">
        <v>18974</v>
      </c>
      <c r="K18" s="17"/>
      <c r="L18" s="17" t="s">
        <v>99</v>
      </c>
      <c r="M18" s="17"/>
      <c r="N18" s="17"/>
      <c r="O18" s="17" t="e">
        <v>#N/A</v>
      </c>
      <c r="P18" s="17" t="s">
        <v>359</v>
      </c>
      <c r="Q18" s="20">
        <v>0</v>
      </c>
      <c r="R18" s="21"/>
      <c r="S18" s="21"/>
      <c r="T18" s="21"/>
      <c r="U18" s="20">
        <v>0</v>
      </c>
      <c r="V18" s="20">
        <v>0</v>
      </c>
      <c r="W18" s="21"/>
      <c r="X18" s="22"/>
      <c r="Y18" s="20">
        <v>0</v>
      </c>
      <c r="Z18" s="21" t="s">
        <v>141</v>
      </c>
      <c r="AA18" s="22">
        <v>43966</v>
      </c>
      <c r="AB18" s="22">
        <v>43998</v>
      </c>
      <c r="AC18" s="22"/>
      <c r="AD18" s="20">
        <v>18974</v>
      </c>
      <c r="AE18" s="20">
        <v>18974</v>
      </c>
      <c r="AF18" s="20">
        <v>0</v>
      </c>
      <c r="AG18" s="20">
        <v>0</v>
      </c>
      <c r="AH18" s="20">
        <v>0</v>
      </c>
      <c r="AI18" s="21"/>
      <c r="AJ18" s="21"/>
      <c r="AK18" s="21"/>
      <c r="AL18" s="20">
        <v>0</v>
      </c>
    </row>
    <row r="19" spans="1:38" x14ac:dyDescent="0.2">
      <c r="A19" s="17">
        <v>900145581</v>
      </c>
      <c r="B19" s="17" t="s">
        <v>97</v>
      </c>
      <c r="C19" s="17" t="s">
        <v>94</v>
      </c>
      <c r="D19" s="17">
        <v>781978</v>
      </c>
      <c r="E19" s="17" t="s">
        <v>234</v>
      </c>
      <c r="F19" s="17" t="s">
        <v>235</v>
      </c>
      <c r="G19" s="18">
        <v>44000</v>
      </c>
      <c r="H19" s="18">
        <v>44030</v>
      </c>
      <c r="I19" s="19">
        <v>286511</v>
      </c>
      <c r="J19" s="19">
        <v>286511</v>
      </c>
      <c r="K19" s="17"/>
      <c r="L19" s="17" t="s">
        <v>99</v>
      </c>
      <c r="M19" s="17"/>
      <c r="N19" s="17"/>
      <c r="O19" s="17" t="e">
        <v>#N/A</v>
      </c>
      <c r="P19" s="17" t="s">
        <v>359</v>
      </c>
      <c r="Q19" s="20">
        <v>0</v>
      </c>
      <c r="R19" s="21"/>
      <c r="S19" s="21"/>
      <c r="T19" s="21"/>
      <c r="U19" s="20">
        <v>0</v>
      </c>
      <c r="V19" s="20">
        <v>0</v>
      </c>
      <c r="W19" s="21"/>
      <c r="X19" s="22"/>
      <c r="Y19" s="20">
        <v>0</v>
      </c>
      <c r="Z19" s="21" t="s">
        <v>141</v>
      </c>
      <c r="AA19" s="22">
        <v>44000</v>
      </c>
      <c r="AB19" s="22">
        <v>44027</v>
      </c>
      <c r="AC19" s="22"/>
      <c r="AD19" s="20">
        <v>286511</v>
      </c>
      <c r="AE19" s="20">
        <v>286511</v>
      </c>
      <c r="AF19" s="20">
        <v>0</v>
      </c>
      <c r="AG19" s="20">
        <v>0</v>
      </c>
      <c r="AH19" s="20">
        <v>0</v>
      </c>
      <c r="AI19" s="21"/>
      <c r="AJ19" s="21"/>
      <c r="AK19" s="21"/>
      <c r="AL19" s="20">
        <v>0</v>
      </c>
    </row>
    <row r="20" spans="1:38" x14ac:dyDescent="0.2">
      <c r="A20" s="17">
        <v>900145581</v>
      </c>
      <c r="B20" s="17" t="s">
        <v>97</v>
      </c>
      <c r="C20" s="17" t="s">
        <v>20</v>
      </c>
      <c r="D20" s="17">
        <v>1686864</v>
      </c>
      <c r="E20" s="17" t="s">
        <v>283</v>
      </c>
      <c r="F20" s="17" t="s">
        <v>284</v>
      </c>
      <c r="G20" s="18">
        <v>44013</v>
      </c>
      <c r="H20" s="18">
        <v>44043</v>
      </c>
      <c r="I20" s="19">
        <v>5000</v>
      </c>
      <c r="J20" s="19">
        <v>5000</v>
      </c>
      <c r="K20" s="17"/>
      <c r="L20" s="17" t="s">
        <v>99</v>
      </c>
      <c r="M20" s="17"/>
      <c r="N20" s="17"/>
      <c r="O20" s="17" t="s">
        <v>360</v>
      </c>
      <c r="P20" s="17" t="s">
        <v>256</v>
      </c>
      <c r="Q20" s="20">
        <v>0</v>
      </c>
      <c r="R20" s="21"/>
      <c r="S20" s="21"/>
      <c r="T20" s="21"/>
      <c r="U20" s="20">
        <v>0</v>
      </c>
      <c r="V20" s="20">
        <v>0</v>
      </c>
      <c r="W20" s="21"/>
      <c r="X20" s="22"/>
      <c r="Y20" s="20">
        <v>0</v>
      </c>
      <c r="Z20" s="21"/>
      <c r="AA20" s="22"/>
      <c r="AB20" s="22"/>
      <c r="AC20" s="22"/>
      <c r="AD20" s="20">
        <v>0</v>
      </c>
      <c r="AE20" s="20">
        <v>0</v>
      </c>
      <c r="AF20" s="20">
        <v>0</v>
      </c>
      <c r="AG20" s="20">
        <v>0</v>
      </c>
      <c r="AH20" s="20">
        <v>0</v>
      </c>
      <c r="AI20" s="21"/>
      <c r="AJ20" s="21"/>
      <c r="AK20" s="21"/>
      <c r="AL20" s="20">
        <v>0</v>
      </c>
    </row>
    <row r="21" spans="1:38" x14ac:dyDescent="0.2">
      <c r="A21" s="17">
        <v>900145581</v>
      </c>
      <c r="B21" s="17" t="s">
        <v>97</v>
      </c>
      <c r="C21" s="17" t="s">
        <v>91</v>
      </c>
      <c r="D21" s="17">
        <v>1111164</v>
      </c>
      <c r="E21" s="17" t="s">
        <v>307</v>
      </c>
      <c r="F21" s="17" t="s">
        <v>308</v>
      </c>
      <c r="G21" s="18">
        <v>44015</v>
      </c>
      <c r="H21" s="18">
        <v>44045</v>
      </c>
      <c r="I21" s="19">
        <v>58785</v>
      </c>
      <c r="J21" s="19">
        <v>58785</v>
      </c>
      <c r="K21" s="17"/>
      <c r="L21" s="17" t="s">
        <v>99</v>
      </c>
      <c r="M21" s="17"/>
      <c r="N21" s="17"/>
      <c r="O21" s="17" t="e">
        <v>#N/A</v>
      </c>
      <c r="P21" s="17" t="s">
        <v>256</v>
      </c>
      <c r="Q21" s="20">
        <v>0</v>
      </c>
      <c r="R21" s="21"/>
      <c r="S21" s="21"/>
      <c r="T21" s="21"/>
      <c r="U21" s="20">
        <v>0</v>
      </c>
      <c r="V21" s="20">
        <v>0</v>
      </c>
      <c r="W21" s="21"/>
      <c r="X21" s="22"/>
      <c r="Y21" s="20">
        <v>0</v>
      </c>
      <c r="Z21" s="21"/>
      <c r="AA21" s="22"/>
      <c r="AB21" s="22"/>
      <c r="AC21" s="22"/>
      <c r="AD21" s="20">
        <v>0</v>
      </c>
      <c r="AE21" s="20">
        <v>0</v>
      </c>
      <c r="AF21" s="20">
        <v>0</v>
      </c>
      <c r="AG21" s="20">
        <v>0</v>
      </c>
      <c r="AH21" s="20">
        <v>0</v>
      </c>
      <c r="AI21" s="21"/>
      <c r="AJ21" s="21"/>
      <c r="AK21" s="21"/>
      <c r="AL21" s="20">
        <v>0</v>
      </c>
    </row>
    <row r="22" spans="1:38" x14ac:dyDescent="0.2">
      <c r="A22" s="17">
        <v>900145581</v>
      </c>
      <c r="B22" s="17" t="s">
        <v>97</v>
      </c>
      <c r="C22" s="17" t="s">
        <v>20</v>
      </c>
      <c r="D22" s="17">
        <v>1688008</v>
      </c>
      <c r="E22" s="17" t="s">
        <v>277</v>
      </c>
      <c r="F22" s="17" t="s">
        <v>278</v>
      </c>
      <c r="G22" s="18">
        <v>44021</v>
      </c>
      <c r="H22" s="18">
        <v>44051</v>
      </c>
      <c r="I22" s="19">
        <v>4800</v>
      </c>
      <c r="J22" s="19">
        <v>4800</v>
      </c>
      <c r="K22" s="17"/>
      <c r="L22" s="17" t="s">
        <v>99</v>
      </c>
      <c r="M22" s="17"/>
      <c r="N22" s="17"/>
      <c r="O22" s="17" t="s">
        <v>360</v>
      </c>
      <c r="P22" s="17" t="s">
        <v>256</v>
      </c>
      <c r="Q22" s="20">
        <v>0</v>
      </c>
      <c r="R22" s="21"/>
      <c r="S22" s="21"/>
      <c r="T22" s="21"/>
      <c r="U22" s="20">
        <v>0</v>
      </c>
      <c r="V22" s="20">
        <v>0</v>
      </c>
      <c r="W22" s="21"/>
      <c r="X22" s="22"/>
      <c r="Y22" s="20">
        <v>0</v>
      </c>
      <c r="Z22" s="21"/>
      <c r="AA22" s="22"/>
      <c r="AB22" s="22"/>
      <c r="AC22" s="22"/>
      <c r="AD22" s="20">
        <v>0</v>
      </c>
      <c r="AE22" s="20">
        <v>0</v>
      </c>
      <c r="AF22" s="20">
        <v>0</v>
      </c>
      <c r="AG22" s="20">
        <v>0</v>
      </c>
      <c r="AH22" s="20">
        <v>0</v>
      </c>
      <c r="AI22" s="21"/>
      <c r="AJ22" s="21"/>
      <c r="AK22" s="21"/>
      <c r="AL22" s="20">
        <v>0</v>
      </c>
    </row>
    <row r="23" spans="1:38" x14ac:dyDescent="0.2">
      <c r="A23" s="17">
        <v>900145581</v>
      </c>
      <c r="B23" s="17" t="s">
        <v>97</v>
      </c>
      <c r="C23" s="17" t="s">
        <v>94</v>
      </c>
      <c r="D23" s="17">
        <v>783675</v>
      </c>
      <c r="E23" s="17" t="s">
        <v>305</v>
      </c>
      <c r="F23" s="17" t="s">
        <v>306</v>
      </c>
      <c r="G23" s="18">
        <v>44021</v>
      </c>
      <c r="H23" s="18">
        <v>44051</v>
      </c>
      <c r="I23" s="19">
        <v>35143</v>
      </c>
      <c r="J23" s="19">
        <v>35143</v>
      </c>
      <c r="K23" s="17"/>
      <c r="L23" s="17" t="s">
        <v>99</v>
      </c>
      <c r="M23" s="17"/>
      <c r="N23" s="17"/>
      <c r="O23" s="17" t="e">
        <v>#N/A</v>
      </c>
      <c r="P23" s="17" t="s">
        <v>256</v>
      </c>
      <c r="Q23" s="20">
        <v>0</v>
      </c>
      <c r="R23" s="21"/>
      <c r="S23" s="21"/>
      <c r="T23" s="21"/>
      <c r="U23" s="20">
        <v>0</v>
      </c>
      <c r="V23" s="20">
        <v>0</v>
      </c>
      <c r="W23" s="21"/>
      <c r="X23" s="22"/>
      <c r="Y23" s="20">
        <v>0</v>
      </c>
      <c r="Z23" s="21"/>
      <c r="AA23" s="22"/>
      <c r="AB23" s="22"/>
      <c r="AC23" s="22"/>
      <c r="AD23" s="20">
        <v>0</v>
      </c>
      <c r="AE23" s="20">
        <v>0</v>
      </c>
      <c r="AF23" s="20">
        <v>0</v>
      </c>
      <c r="AG23" s="20">
        <v>0</v>
      </c>
      <c r="AH23" s="20">
        <v>0</v>
      </c>
      <c r="AI23" s="21"/>
      <c r="AJ23" s="21"/>
      <c r="AK23" s="21"/>
      <c r="AL23" s="20">
        <v>0</v>
      </c>
    </row>
    <row r="24" spans="1:38" x14ac:dyDescent="0.2">
      <c r="A24" s="17">
        <v>900145581</v>
      </c>
      <c r="B24" s="17" t="s">
        <v>97</v>
      </c>
      <c r="C24" s="17" t="s">
        <v>94</v>
      </c>
      <c r="D24" s="17">
        <v>783872</v>
      </c>
      <c r="E24" s="17" t="s">
        <v>289</v>
      </c>
      <c r="F24" s="17" t="s">
        <v>290</v>
      </c>
      <c r="G24" s="18">
        <v>44023</v>
      </c>
      <c r="H24" s="18">
        <v>44053</v>
      </c>
      <c r="I24" s="19">
        <v>18974</v>
      </c>
      <c r="J24" s="19">
        <v>18974</v>
      </c>
      <c r="K24" s="17"/>
      <c r="L24" s="17" t="s">
        <v>99</v>
      </c>
      <c r="M24" s="17"/>
      <c r="N24" s="17"/>
      <c r="O24" s="17" t="e">
        <v>#N/A</v>
      </c>
      <c r="P24" s="17" t="s">
        <v>256</v>
      </c>
      <c r="Q24" s="20">
        <v>0</v>
      </c>
      <c r="R24" s="21"/>
      <c r="S24" s="21"/>
      <c r="T24" s="21"/>
      <c r="U24" s="20">
        <v>0</v>
      </c>
      <c r="V24" s="20">
        <v>0</v>
      </c>
      <c r="W24" s="21"/>
      <c r="X24" s="22"/>
      <c r="Y24" s="20">
        <v>0</v>
      </c>
      <c r="Z24" s="21"/>
      <c r="AA24" s="22"/>
      <c r="AB24" s="22"/>
      <c r="AC24" s="22"/>
      <c r="AD24" s="20">
        <v>0</v>
      </c>
      <c r="AE24" s="20">
        <v>0</v>
      </c>
      <c r="AF24" s="20">
        <v>0</v>
      </c>
      <c r="AG24" s="20">
        <v>0</v>
      </c>
      <c r="AH24" s="20">
        <v>0</v>
      </c>
      <c r="AI24" s="21"/>
      <c r="AJ24" s="21"/>
      <c r="AK24" s="21"/>
      <c r="AL24" s="20">
        <v>0</v>
      </c>
    </row>
    <row r="25" spans="1:38" x14ac:dyDescent="0.2">
      <c r="A25" s="17">
        <v>900145581</v>
      </c>
      <c r="B25" s="17" t="s">
        <v>97</v>
      </c>
      <c r="C25" s="17" t="s">
        <v>96</v>
      </c>
      <c r="D25" s="17">
        <v>67981</v>
      </c>
      <c r="E25" s="17" t="s">
        <v>303</v>
      </c>
      <c r="F25" s="17" t="s">
        <v>304</v>
      </c>
      <c r="G25" s="18">
        <v>44025</v>
      </c>
      <c r="H25" s="18">
        <v>44055</v>
      </c>
      <c r="I25" s="19">
        <v>34144</v>
      </c>
      <c r="J25" s="19">
        <v>34144</v>
      </c>
      <c r="K25" s="17"/>
      <c r="L25" s="17" t="s">
        <v>99</v>
      </c>
      <c r="M25" s="17"/>
      <c r="N25" s="17"/>
      <c r="O25" s="17" t="e">
        <v>#N/A</v>
      </c>
      <c r="P25" s="17" t="s">
        <v>256</v>
      </c>
      <c r="Q25" s="20">
        <v>0</v>
      </c>
      <c r="R25" s="21"/>
      <c r="S25" s="21"/>
      <c r="T25" s="21"/>
      <c r="U25" s="20">
        <v>0</v>
      </c>
      <c r="V25" s="20">
        <v>0</v>
      </c>
      <c r="W25" s="21"/>
      <c r="X25" s="22"/>
      <c r="Y25" s="20">
        <v>0</v>
      </c>
      <c r="Z25" s="21"/>
      <c r="AA25" s="22"/>
      <c r="AB25" s="22"/>
      <c r="AC25" s="22"/>
      <c r="AD25" s="20">
        <v>0</v>
      </c>
      <c r="AE25" s="20">
        <v>0</v>
      </c>
      <c r="AF25" s="20">
        <v>0</v>
      </c>
      <c r="AG25" s="20">
        <v>0</v>
      </c>
      <c r="AH25" s="20">
        <v>0</v>
      </c>
      <c r="AI25" s="21"/>
      <c r="AJ25" s="21"/>
      <c r="AK25" s="21"/>
      <c r="AL25" s="20">
        <v>0</v>
      </c>
    </row>
    <row r="26" spans="1:38" x14ac:dyDescent="0.2">
      <c r="A26" s="17">
        <v>900145581</v>
      </c>
      <c r="B26" s="17" t="s">
        <v>97</v>
      </c>
      <c r="C26" s="17" t="s">
        <v>94</v>
      </c>
      <c r="D26" s="17">
        <v>784114</v>
      </c>
      <c r="E26" s="17" t="s">
        <v>341</v>
      </c>
      <c r="F26" s="17" t="s">
        <v>342</v>
      </c>
      <c r="G26" s="18">
        <v>44026</v>
      </c>
      <c r="H26" s="18">
        <v>44056</v>
      </c>
      <c r="I26" s="19">
        <v>183766</v>
      </c>
      <c r="J26" s="19">
        <v>183766</v>
      </c>
      <c r="K26" s="17"/>
      <c r="L26" s="17" t="s">
        <v>99</v>
      </c>
      <c r="M26" s="17"/>
      <c r="N26" s="17"/>
      <c r="O26" s="17" t="e">
        <v>#N/A</v>
      </c>
      <c r="P26" s="17" t="s">
        <v>256</v>
      </c>
      <c r="Q26" s="20">
        <v>0</v>
      </c>
      <c r="R26" s="21"/>
      <c r="S26" s="21"/>
      <c r="T26" s="21"/>
      <c r="U26" s="20">
        <v>0</v>
      </c>
      <c r="V26" s="20">
        <v>0</v>
      </c>
      <c r="W26" s="21"/>
      <c r="X26" s="22"/>
      <c r="Y26" s="20">
        <v>0</v>
      </c>
      <c r="Z26" s="21"/>
      <c r="AA26" s="22"/>
      <c r="AB26" s="22"/>
      <c r="AC26" s="22"/>
      <c r="AD26" s="20">
        <v>0</v>
      </c>
      <c r="AE26" s="20">
        <v>0</v>
      </c>
      <c r="AF26" s="20">
        <v>0</v>
      </c>
      <c r="AG26" s="20">
        <v>0</v>
      </c>
      <c r="AH26" s="20">
        <v>0</v>
      </c>
      <c r="AI26" s="21"/>
      <c r="AJ26" s="21"/>
      <c r="AK26" s="21"/>
      <c r="AL26" s="20">
        <v>0</v>
      </c>
    </row>
    <row r="27" spans="1:38" x14ac:dyDescent="0.2">
      <c r="A27" s="17">
        <v>900145581</v>
      </c>
      <c r="B27" s="17" t="s">
        <v>97</v>
      </c>
      <c r="C27" s="17" t="s">
        <v>95</v>
      </c>
      <c r="D27" s="17">
        <v>76815</v>
      </c>
      <c r="E27" s="17" t="s">
        <v>291</v>
      </c>
      <c r="F27" s="17" t="s">
        <v>292</v>
      </c>
      <c r="G27" s="18">
        <v>44030</v>
      </c>
      <c r="H27" s="18">
        <v>44060</v>
      </c>
      <c r="I27" s="19">
        <v>21200</v>
      </c>
      <c r="J27" s="19">
        <v>21200</v>
      </c>
      <c r="K27" s="17"/>
      <c r="L27" s="17" t="s">
        <v>99</v>
      </c>
      <c r="M27" s="17"/>
      <c r="N27" s="17"/>
      <c r="O27" s="17" t="e">
        <v>#N/A</v>
      </c>
      <c r="P27" s="17" t="s">
        <v>256</v>
      </c>
      <c r="Q27" s="20">
        <v>0</v>
      </c>
      <c r="R27" s="21"/>
      <c r="S27" s="21"/>
      <c r="T27" s="21"/>
      <c r="U27" s="20">
        <v>0</v>
      </c>
      <c r="V27" s="20">
        <v>0</v>
      </c>
      <c r="W27" s="21"/>
      <c r="X27" s="22"/>
      <c r="Y27" s="20">
        <v>0</v>
      </c>
      <c r="Z27" s="21"/>
      <c r="AA27" s="22"/>
      <c r="AB27" s="22"/>
      <c r="AC27" s="22"/>
      <c r="AD27" s="20">
        <v>0</v>
      </c>
      <c r="AE27" s="20">
        <v>0</v>
      </c>
      <c r="AF27" s="20">
        <v>0</v>
      </c>
      <c r="AG27" s="20">
        <v>0</v>
      </c>
      <c r="AH27" s="20">
        <v>0</v>
      </c>
      <c r="AI27" s="21"/>
      <c r="AJ27" s="21"/>
      <c r="AK27" s="21"/>
      <c r="AL27" s="20">
        <v>0</v>
      </c>
    </row>
    <row r="28" spans="1:38" x14ac:dyDescent="0.2">
      <c r="A28" s="17">
        <v>900145581</v>
      </c>
      <c r="B28" s="17" t="s">
        <v>97</v>
      </c>
      <c r="C28" s="17" t="s">
        <v>20</v>
      </c>
      <c r="D28" s="17">
        <v>1689456</v>
      </c>
      <c r="E28" s="17" t="s">
        <v>315</v>
      </c>
      <c r="F28" s="17" t="s">
        <v>316</v>
      </c>
      <c r="G28" s="18">
        <v>44030</v>
      </c>
      <c r="H28" s="18">
        <v>44060</v>
      </c>
      <c r="I28" s="19">
        <v>81655</v>
      </c>
      <c r="J28" s="19">
        <v>81655</v>
      </c>
      <c r="K28" s="17"/>
      <c r="L28" s="17" t="s">
        <v>99</v>
      </c>
      <c r="M28" s="17"/>
      <c r="N28" s="17"/>
      <c r="O28" s="17" t="s">
        <v>360</v>
      </c>
      <c r="P28" s="17" t="s">
        <v>256</v>
      </c>
      <c r="Q28" s="20">
        <v>0</v>
      </c>
      <c r="R28" s="21"/>
      <c r="S28" s="21"/>
      <c r="T28" s="21"/>
      <c r="U28" s="20">
        <v>0</v>
      </c>
      <c r="V28" s="20">
        <v>0</v>
      </c>
      <c r="W28" s="21"/>
      <c r="X28" s="22"/>
      <c r="Y28" s="20">
        <v>0</v>
      </c>
      <c r="Z28" s="21"/>
      <c r="AA28" s="22"/>
      <c r="AB28" s="22"/>
      <c r="AC28" s="22"/>
      <c r="AD28" s="20">
        <v>0</v>
      </c>
      <c r="AE28" s="20">
        <v>0</v>
      </c>
      <c r="AF28" s="20">
        <v>0</v>
      </c>
      <c r="AG28" s="20">
        <v>0</v>
      </c>
      <c r="AH28" s="20">
        <v>0</v>
      </c>
      <c r="AI28" s="21"/>
      <c r="AJ28" s="21"/>
      <c r="AK28" s="21"/>
      <c r="AL28" s="20">
        <v>0</v>
      </c>
    </row>
    <row r="29" spans="1:38" x14ac:dyDescent="0.2">
      <c r="A29" s="17">
        <v>900145581</v>
      </c>
      <c r="B29" s="17" t="s">
        <v>97</v>
      </c>
      <c r="C29" s="17" t="s">
        <v>20</v>
      </c>
      <c r="D29" s="17">
        <v>1689633</v>
      </c>
      <c r="E29" s="17" t="s">
        <v>279</v>
      </c>
      <c r="F29" s="17" t="s">
        <v>280</v>
      </c>
      <c r="G29" s="18">
        <v>44033</v>
      </c>
      <c r="H29" s="18">
        <v>44063</v>
      </c>
      <c r="I29" s="19">
        <v>4800</v>
      </c>
      <c r="J29" s="19">
        <v>4800</v>
      </c>
      <c r="K29" s="17"/>
      <c r="L29" s="17" t="s">
        <v>99</v>
      </c>
      <c r="M29" s="17"/>
      <c r="N29" s="17"/>
      <c r="O29" s="17" t="s">
        <v>360</v>
      </c>
      <c r="P29" s="17" t="s">
        <v>256</v>
      </c>
      <c r="Q29" s="20">
        <v>0</v>
      </c>
      <c r="R29" s="21"/>
      <c r="S29" s="21"/>
      <c r="T29" s="21"/>
      <c r="U29" s="20">
        <v>0</v>
      </c>
      <c r="V29" s="20">
        <v>0</v>
      </c>
      <c r="W29" s="21"/>
      <c r="X29" s="22"/>
      <c r="Y29" s="20">
        <v>0</v>
      </c>
      <c r="Z29" s="21"/>
      <c r="AA29" s="22"/>
      <c r="AB29" s="22"/>
      <c r="AC29" s="22"/>
      <c r="AD29" s="20">
        <v>0</v>
      </c>
      <c r="AE29" s="20">
        <v>0</v>
      </c>
      <c r="AF29" s="20">
        <v>0</v>
      </c>
      <c r="AG29" s="20">
        <v>0</v>
      </c>
      <c r="AH29" s="20">
        <v>0</v>
      </c>
      <c r="AI29" s="21"/>
      <c r="AJ29" s="21"/>
      <c r="AK29" s="21"/>
      <c r="AL29" s="20">
        <v>0</v>
      </c>
    </row>
    <row r="30" spans="1:38" x14ac:dyDescent="0.2">
      <c r="A30" s="17">
        <v>900145581</v>
      </c>
      <c r="B30" s="17" t="s">
        <v>97</v>
      </c>
      <c r="C30" s="17" t="s">
        <v>94</v>
      </c>
      <c r="D30" s="17">
        <v>784762</v>
      </c>
      <c r="E30" s="17" t="s">
        <v>325</v>
      </c>
      <c r="F30" s="17" t="s">
        <v>326</v>
      </c>
      <c r="G30" s="18">
        <v>44033</v>
      </c>
      <c r="H30" s="18">
        <v>44063</v>
      </c>
      <c r="I30" s="19">
        <v>97640</v>
      </c>
      <c r="J30" s="19">
        <v>97640</v>
      </c>
      <c r="K30" s="17"/>
      <c r="L30" s="17" t="s">
        <v>99</v>
      </c>
      <c r="M30" s="17"/>
      <c r="N30" s="17"/>
      <c r="O30" s="17" t="e">
        <v>#N/A</v>
      </c>
      <c r="P30" s="17" t="s">
        <v>256</v>
      </c>
      <c r="Q30" s="20">
        <v>0</v>
      </c>
      <c r="R30" s="21"/>
      <c r="S30" s="21"/>
      <c r="T30" s="21"/>
      <c r="U30" s="20">
        <v>0</v>
      </c>
      <c r="V30" s="20">
        <v>0</v>
      </c>
      <c r="W30" s="21"/>
      <c r="X30" s="22"/>
      <c r="Y30" s="20">
        <v>0</v>
      </c>
      <c r="Z30" s="21"/>
      <c r="AA30" s="22"/>
      <c r="AB30" s="22"/>
      <c r="AC30" s="22"/>
      <c r="AD30" s="20">
        <v>0</v>
      </c>
      <c r="AE30" s="20">
        <v>0</v>
      </c>
      <c r="AF30" s="20">
        <v>0</v>
      </c>
      <c r="AG30" s="20">
        <v>0</v>
      </c>
      <c r="AH30" s="20">
        <v>0</v>
      </c>
      <c r="AI30" s="21"/>
      <c r="AJ30" s="21"/>
      <c r="AK30" s="21"/>
      <c r="AL30" s="20">
        <v>0</v>
      </c>
    </row>
    <row r="31" spans="1:38" x14ac:dyDescent="0.2">
      <c r="A31" s="17">
        <v>900145581</v>
      </c>
      <c r="B31" s="17" t="s">
        <v>97</v>
      </c>
      <c r="C31" s="17" t="s">
        <v>94</v>
      </c>
      <c r="D31" s="17">
        <v>784873</v>
      </c>
      <c r="E31" s="17" t="s">
        <v>357</v>
      </c>
      <c r="F31" s="17" t="s">
        <v>358</v>
      </c>
      <c r="G31" s="18">
        <v>44034</v>
      </c>
      <c r="H31" s="18">
        <v>44064</v>
      </c>
      <c r="I31" s="19">
        <v>2100895</v>
      </c>
      <c r="J31" s="19">
        <v>2100895</v>
      </c>
      <c r="K31" s="17"/>
      <c r="L31" s="17" t="s">
        <v>99</v>
      </c>
      <c r="M31" s="17"/>
      <c r="N31" s="17"/>
      <c r="O31" s="17" t="e">
        <v>#N/A</v>
      </c>
      <c r="P31" s="17" t="s">
        <v>256</v>
      </c>
      <c r="Q31" s="20">
        <v>0</v>
      </c>
      <c r="R31" s="21"/>
      <c r="S31" s="21"/>
      <c r="T31" s="21"/>
      <c r="U31" s="20">
        <v>0</v>
      </c>
      <c r="V31" s="20">
        <v>0</v>
      </c>
      <c r="W31" s="21"/>
      <c r="X31" s="22"/>
      <c r="Y31" s="20">
        <v>0</v>
      </c>
      <c r="Z31" s="21"/>
      <c r="AA31" s="22"/>
      <c r="AB31" s="22"/>
      <c r="AC31" s="22"/>
      <c r="AD31" s="20">
        <v>0</v>
      </c>
      <c r="AE31" s="20">
        <v>0</v>
      </c>
      <c r="AF31" s="20">
        <v>0</v>
      </c>
      <c r="AG31" s="20">
        <v>0</v>
      </c>
      <c r="AH31" s="20">
        <v>0</v>
      </c>
      <c r="AI31" s="21"/>
      <c r="AJ31" s="21"/>
      <c r="AK31" s="21"/>
      <c r="AL31" s="20">
        <v>0</v>
      </c>
    </row>
    <row r="32" spans="1:38" x14ac:dyDescent="0.2">
      <c r="A32" s="17">
        <v>900145581</v>
      </c>
      <c r="B32" s="17" t="s">
        <v>97</v>
      </c>
      <c r="C32" s="17" t="s">
        <v>94</v>
      </c>
      <c r="D32" s="17">
        <v>785235</v>
      </c>
      <c r="E32" s="17" t="s">
        <v>287</v>
      </c>
      <c r="F32" s="17" t="s">
        <v>288</v>
      </c>
      <c r="G32" s="18">
        <v>44036</v>
      </c>
      <c r="H32" s="18">
        <v>44066</v>
      </c>
      <c r="I32" s="19">
        <v>13235</v>
      </c>
      <c r="J32" s="19">
        <v>13235</v>
      </c>
      <c r="K32" s="17"/>
      <c r="L32" s="17" t="s">
        <v>99</v>
      </c>
      <c r="M32" s="17"/>
      <c r="N32" s="17"/>
      <c r="O32" s="17" t="e">
        <v>#N/A</v>
      </c>
      <c r="P32" s="17" t="s">
        <v>256</v>
      </c>
      <c r="Q32" s="20">
        <v>0</v>
      </c>
      <c r="R32" s="21"/>
      <c r="S32" s="21"/>
      <c r="T32" s="21"/>
      <c r="U32" s="20">
        <v>0</v>
      </c>
      <c r="V32" s="20">
        <v>0</v>
      </c>
      <c r="W32" s="21"/>
      <c r="X32" s="22"/>
      <c r="Y32" s="20">
        <v>0</v>
      </c>
      <c r="Z32" s="21"/>
      <c r="AA32" s="22"/>
      <c r="AB32" s="22"/>
      <c r="AC32" s="22"/>
      <c r="AD32" s="20">
        <v>0</v>
      </c>
      <c r="AE32" s="20">
        <v>0</v>
      </c>
      <c r="AF32" s="20">
        <v>0</v>
      </c>
      <c r="AG32" s="20">
        <v>0</v>
      </c>
      <c r="AH32" s="20">
        <v>0</v>
      </c>
      <c r="AI32" s="21"/>
      <c r="AJ32" s="21"/>
      <c r="AK32" s="21"/>
      <c r="AL32" s="20">
        <v>0</v>
      </c>
    </row>
    <row r="33" spans="1:38" x14ac:dyDescent="0.2">
      <c r="A33" s="17">
        <v>900145581</v>
      </c>
      <c r="B33" s="17" t="s">
        <v>97</v>
      </c>
      <c r="C33" s="17" t="s">
        <v>94</v>
      </c>
      <c r="D33" s="17">
        <v>785221</v>
      </c>
      <c r="E33" s="17" t="s">
        <v>299</v>
      </c>
      <c r="F33" s="17" t="s">
        <v>300</v>
      </c>
      <c r="G33" s="18">
        <v>44036</v>
      </c>
      <c r="H33" s="18">
        <v>44066</v>
      </c>
      <c r="I33" s="19">
        <v>31686</v>
      </c>
      <c r="J33" s="19">
        <v>31686</v>
      </c>
      <c r="K33" s="17"/>
      <c r="L33" s="17" t="s">
        <v>99</v>
      </c>
      <c r="M33" s="17"/>
      <c r="N33" s="17"/>
      <c r="O33" s="17" t="e">
        <v>#N/A</v>
      </c>
      <c r="P33" s="17" t="s">
        <v>256</v>
      </c>
      <c r="Q33" s="20">
        <v>0</v>
      </c>
      <c r="R33" s="21"/>
      <c r="S33" s="21"/>
      <c r="T33" s="21"/>
      <c r="U33" s="20">
        <v>0</v>
      </c>
      <c r="V33" s="20">
        <v>0</v>
      </c>
      <c r="W33" s="21"/>
      <c r="X33" s="22"/>
      <c r="Y33" s="20">
        <v>0</v>
      </c>
      <c r="Z33" s="21"/>
      <c r="AA33" s="22"/>
      <c r="AB33" s="22"/>
      <c r="AC33" s="22"/>
      <c r="AD33" s="20">
        <v>0</v>
      </c>
      <c r="AE33" s="20">
        <v>0</v>
      </c>
      <c r="AF33" s="20">
        <v>0</v>
      </c>
      <c r="AG33" s="20">
        <v>0</v>
      </c>
      <c r="AH33" s="20">
        <v>0</v>
      </c>
      <c r="AI33" s="21"/>
      <c r="AJ33" s="21"/>
      <c r="AK33" s="21"/>
      <c r="AL33" s="20">
        <v>0</v>
      </c>
    </row>
    <row r="34" spans="1:38" x14ac:dyDescent="0.2">
      <c r="A34" s="17">
        <v>900145581</v>
      </c>
      <c r="B34" s="17" t="s">
        <v>97</v>
      </c>
      <c r="C34" s="17" t="s">
        <v>92</v>
      </c>
      <c r="D34" s="17">
        <v>79475</v>
      </c>
      <c r="E34" s="17" t="s">
        <v>295</v>
      </c>
      <c r="F34" s="17" t="s">
        <v>296</v>
      </c>
      <c r="G34" s="18">
        <v>44039</v>
      </c>
      <c r="H34" s="18">
        <v>44069</v>
      </c>
      <c r="I34" s="19">
        <v>26500</v>
      </c>
      <c r="J34" s="19">
        <v>26500</v>
      </c>
      <c r="K34" s="17"/>
      <c r="L34" s="17" t="s">
        <v>99</v>
      </c>
      <c r="M34" s="17"/>
      <c r="N34" s="17"/>
      <c r="O34" s="17" t="e">
        <v>#N/A</v>
      </c>
      <c r="P34" s="17" t="s">
        <v>256</v>
      </c>
      <c r="Q34" s="20">
        <v>0</v>
      </c>
      <c r="R34" s="21"/>
      <c r="S34" s="21"/>
      <c r="T34" s="21"/>
      <c r="U34" s="20">
        <v>0</v>
      </c>
      <c r="V34" s="20">
        <v>0</v>
      </c>
      <c r="W34" s="21"/>
      <c r="X34" s="22"/>
      <c r="Y34" s="20">
        <v>0</v>
      </c>
      <c r="Z34" s="21"/>
      <c r="AA34" s="22"/>
      <c r="AB34" s="22"/>
      <c r="AC34" s="22"/>
      <c r="AD34" s="20">
        <v>0</v>
      </c>
      <c r="AE34" s="20">
        <v>0</v>
      </c>
      <c r="AF34" s="20">
        <v>0</v>
      </c>
      <c r="AG34" s="20">
        <v>0</v>
      </c>
      <c r="AH34" s="20">
        <v>0</v>
      </c>
      <c r="AI34" s="21"/>
      <c r="AJ34" s="21"/>
      <c r="AK34" s="21"/>
      <c r="AL34" s="20">
        <v>0</v>
      </c>
    </row>
    <row r="35" spans="1:38" x14ac:dyDescent="0.2">
      <c r="A35" s="17">
        <v>900145581</v>
      </c>
      <c r="B35" s="17" t="s">
        <v>97</v>
      </c>
      <c r="C35" s="17" t="s">
        <v>91</v>
      </c>
      <c r="D35" s="17">
        <v>1114603</v>
      </c>
      <c r="E35" s="17" t="s">
        <v>347</v>
      </c>
      <c r="F35" s="17" t="s">
        <v>348</v>
      </c>
      <c r="G35" s="18">
        <v>44043</v>
      </c>
      <c r="H35" s="18">
        <v>44073</v>
      </c>
      <c r="I35" s="19">
        <v>296163</v>
      </c>
      <c r="J35" s="19">
        <v>296163</v>
      </c>
      <c r="K35" s="17"/>
      <c r="L35" s="17" t="s">
        <v>99</v>
      </c>
      <c r="M35" s="17"/>
      <c r="N35" s="17"/>
      <c r="O35" s="17" t="e">
        <v>#N/A</v>
      </c>
      <c r="P35" s="17" t="s">
        <v>256</v>
      </c>
      <c r="Q35" s="20">
        <v>0</v>
      </c>
      <c r="R35" s="21"/>
      <c r="S35" s="21"/>
      <c r="T35" s="21"/>
      <c r="U35" s="20">
        <v>0</v>
      </c>
      <c r="V35" s="20">
        <v>0</v>
      </c>
      <c r="W35" s="21"/>
      <c r="X35" s="22"/>
      <c r="Y35" s="20">
        <v>0</v>
      </c>
      <c r="Z35" s="21"/>
      <c r="AA35" s="22"/>
      <c r="AB35" s="22"/>
      <c r="AC35" s="22"/>
      <c r="AD35" s="20">
        <v>0</v>
      </c>
      <c r="AE35" s="20">
        <v>0</v>
      </c>
      <c r="AF35" s="20">
        <v>0</v>
      </c>
      <c r="AG35" s="20">
        <v>0</v>
      </c>
      <c r="AH35" s="20">
        <v>0</v>
      </c>
      <c r="AI35" s="21"/>
      <c r="AJ35" s="21"/>
      <c r="AK35" s="21"/>
      <c r="AL35" s="20">
        <v>0</v>
      </c>
    </row>
    <row r="36" spans="1:38" x14ac:dyDescent="0.2">
      <c r="A36" s="17">
        <v>900145581</v>
      </c>
      <c r="B36" s="17" t="s">
        <v>97</v>
      </c>
      <c r="C36" s="17" t="s">
        <v>94</v>
      </c>
      <c r="D36" s="17">
        <v>785939</v>
      </c>
      <c r="E36" s="17" t="s">
        <v>301</v>
      </c>
      <c r="F36" s="17" t="s">
        <v>302</v>
      </c>
      <c r="G36" s="18">
        <v>44044</v>
      </c>
      <c r="H36" s="18">
        <v>44074</v>
      </c>
      <c r="I36" s="19">
        <v>31686</v>
      </c>
      <c r="J36" s="19">
        <v>31686</v>
      </c>
      <c r="K36" s="17"/>
      <c r="L36" s="17" t="s">
        <v>99</v>
      </c>
      <c r="M36" s="17"/>
      <c r="N36" s="17"/>
      <c r="O36" s="17" t="e">
        <v>#N/A</v>
      </c>
      <c r="P36" s="17" t="s">
        <v>256</v>
      </c>
      <c r="Q36" s="20">
        <v>0</v>
      </c>
      <c r="R36" s="21"/>
      <c r="S36" s="21"/>
      <c r="T36" s="21"/>
      <c r="U36" s="20">
        <v>0</v>
      </c>
      <c r="V36" s="20">
        <v>0</v>
      </c>
      <c r="W36" s="21"/>
      <c r="X36" s="22"/>
      <c r="Y36" s="20">
        <v>0</v>
      </c>
      <c r="Z36" s="21"/>
      <c r="AA36" s="22"/>
      <c r="AB36" s="22"/>
      <c r="AC36" s="22"/>
      <c r="AD36" s="20">
        <v>0</v>
      </c>
      <c r="AE36" s="20">
        <v>0</v>
      </c>
      <c r="AF36" s="20">
        <v>0</v>
      </c>
      <c r="AG36" s="20">
        <v>0</v>
      </c>
      <c r="AH36" s="20">
        <v>0</v>
      </c>
      <c r="AI36" s="21"/>
      <c r="AJ36" s="21"/>
      <c r="AK36" s="21"/>
      <c r="AL36" s="20">
        <v>0</v>
      </c>
    </row>
    <row r="37" spans="1:38" x14ac:dyDescent="0.2">
      <c r="A37" s="17">
        <v>900145581</v>
      </c>
      <c r="B37" s="17" t="s">
        <v>97</v>
      </c>
      <c r="C37" s="17" t="s">
        <v>94</v>
      </c>
      <c r="D37" s="17">
        <v>786054</v>
      </c>
      <c r="E37" s="17" t="s">
        <v>269</v>
      </c>
      <c r="F37" s="17" t="s">
        <v>270</v>
      </c>
      <c r="G37" s="18">
        <v>44046</v>
      </c>
      <c r="H37" s="18">
        <v>44076</v>
      </c>
      <c r="I37" s="19">
        <v>4372</v>
      </c>
      <c r="J37" s="19">
        <v>4372</v>
      </c>
      <c r="K37" s="17"/>
      <c r="L37" s="17" t="s">
        <v>99</v>
      </c>
      <c r="M37" s="17"/>
      <c r="N37" s="17"/>
      <c r="O37" s="17" t="e">
        <v>#N/A</v>
      </c>
      <c r="P37" s="17" t="s">
        <v>256</v>
      </c>
      <c r="Q37" s="20">
        <v>0</v>
      </c>
      <c r="R37" s="21"/>
      <c r="S37" s="21"/>
      <c r="T37" s="21"/>
      <c r="U37" s="20">
        <v>0</v>
      </c>
      <c r="V37" s="20">
        <v>0</v>
      </c>
      <c r="W37" s="21"/>
      <c r="X37" s="22"/>
      <c r="Y37" s="20">
        <v>0</v>
      </c>
      <c r="Z37" s="21"/>
      <c r="AA37" s="22"/>
      <c r="AB37" s="22"/>
      <c r="AC37" s="22"/>
      <c r="AD37" s="20">
        <v>0</v>
      </c>
      <c r="AE37" s="20">
        <v>0</v>
      </c>
      <c r="AF37" s="20">
        <v>0</v>
      </c>
      <c r="AG37" s="20">
        <v>0</v>
      </c>
      <c r="AH37" s="20">
        <v>0</v>
      </c>
      <c r="AI37" s="21"/>
      <c r="AJ37" s="21"/>
      <c r="AK37" s="21"/>
      <c r="AL37" s="20">
        <v>0</v>
      </c>
    </row>
    <row r="38" spans="1:38" x14ac:dyDescent="0.2">
      <c r="A38" s="17">
        <v>900145581</v>
      </c>
      <c r="B38" s="17" t="s">
        <v>97</v>
      </c>
      <c r="C38" s="17" t="s">
        <v>94</v>
      </c>
      <c r="D38" s="17">
        <v>786056</v>
      </c>
      <c r="E38" s="17" t="s">
        <v>271</v>
      </c>
      <c r="F38" s="17" t="s">
        <v>272</v>
      </c>
      <c r="G38" s="18">
        <v>44046</v>
      </c>
      <c r="H38" s="18">
        <v>44076</v>
      </c>
      <c r="I38" s="19">
        <v>4372</v>
      </c>
      <c r="J38" s="19">
        <v>4372</v>
      </c>
      <c r="K38" s="17"/>
      <c r="L38" s="17" t="s">
        <v>99</v>
      </c>
      <c r="M38" s="17"/>
      <c r="N38" s="17"/>
      <c r="O38" s="17" t="e">
        <v>#N/A</v>
      </c>
      <c r="P38" s="17" t="s">
        <v>256</v>
      </c>
      <c r="Q38" s="20">
        <v>0</v>
      </c>
      <c r="R38" s="21"/>
      <c r="S38" s="21"/>
      <c r="T38" s="21"/>
      <c r="U38" s="20">
        <v>0</v>
      </c>
      <c r="V38" s="20">
        <v>0</v>
      </c>
      <c r="W38" s="21"/>
      <c r="X38" s="22"/>
      <c r="Y38" s="20">
        <v>0</v>
      </c>
      <c r="Z38" s="21"/>
      <c r="AA38" s="22"/>
      <c r="AB38" s="22"/>
      <c r="AC38" s="22"/>
      <c r="AD38" s="20">
        <v>0</v>
      </c>
      <c r="AE38" s="20">
        <v>0</v>
      </c>
      <c r="AF38" s="20">
        <v>0</v>
      </c>
      <c r="AG38" s="20">
        <v>0</v>
      </c>
      <c r="AH38" s="20">
        <v>0</v>
      </c>
      <c r="AI38" s="21"/>
      <c r="AJ38" s="21"/>
      <c r="AK38" s="21"/>
      <c r="AL38" s="20">
        <v>0</v>
      </c>
    </row>
    <row r="39" spans="1:38" x14ac:dyDescent="0.2">
      <c r="A39" s="17">
        <v>900145581</v>
      </c>
      <c r="B39" s="17" t="s">
        <v>97</v>
      </c>
      <c r="C39" s="17" t="s">
        <v>20</v>
      </c>
      <c r="D39" s="17">
        <v>1692863</v>
      </c>
      <c r="E39" s="17" t="s">
        <v>337</v>
      </c>
      <c r="F39" s="17" t="s">
        <v>338</v>
      </c>
      <c r="G39" s="18">
        <v>44054</v>
      </c>
      <c r="H39" s="18">
        <v>44084</v>
      </c>
      <c r="I39" s="19">
        <v>147520</v>
      </c>
      <c r="J39" s="19">
        <v>147520</v>
      </c>
      <c r="K39" s="17"/>
      <c r="L39" s="17" t="s">
        <v>99</v>
      </c>
      <c r="M39" s="17"/>
      <c r="N39" s="17"/>
      <c r="O39" s="17" t="s">
        <v>360</v>
      </c>
      <c r="P39" s="17" t="s">
        <v>256</v>
      </c>
      <c r="Q39" s="20">
        <v>0</v>
      </c>
      <c r="R39" s="21"/>
      <c r="S39" s="21"/>
      <c r="T39" s="21"/>
      <c r="U39" s="20">
        <v>0</v>
      </c>
      <c r="V39" s="20">
        <v>0</v>
      </c>
      <c r="W39" s="21"/>
      <c r="X39" s="22"/>
      <c r="Y39" s="20">
        <v>0</v>
      </c>
      <c r="Z39" s="21"/>
      <c r="AA39" s="22"/>
      <c r="AB39" s="22"/>
      <c r="AC39" s="22"/>
      <c r="AD39" s="20">
        <v>0</v>
      </c>
      <c r="AE39" s="20">
        <v>0</v>
      </c>
      <c r="AF39" s="20">
        <v>0</v>
      </c>
      <c r="AG39" s="20">
        <v>0</v>
      </c>
      <c r="AH39" s="20">
        <v>0</v>
      </c>
      <c r="AI39" s="21"/>
      <c r="AJ39" s="21"/>
      <c r="AK39" s="21"/>
      <c r="AL39" s="20">
        <v>0</v>
      </c>
    </row>
    <row r="40" spans="1:38" x14ac:dyDescent="0.2">
      <c r="A40" s="17">
        <v>900145581</v>
      </c>
      <c r="B40" s="17" t="s">
        <v>97</v>
      </c>
      <c r="C40" s="17" t="s">
        <v>94</v>
      </c>
      <c r="D40" s="17">
        <v>786904</v>
      </c>
      <c r="E40" s="17" t="s">
        <v>273</v>
      </c>
      <c r="F40" s="17" t="s">
        <v>274</v>
      </c>
      <c r="G40" s="18">
        <v>44055</v>
      </c>
      <c r="H40" s="18">
        <v>44085</v>
      </c>
      <c r="I40" s="19">
        <v>4372</v>
      </c>
      <c r="J40" s="19">
        <v>4372</v>
      </c>
      <c r="K40" s="17"/>
      <c r="L40" s="17" t="s">
        <v>99</v>
      </c>
      <c r="M40" s="17"/>
      <c r="N40" s="17"/>
      <c r="O40" s="17" t="e">
        <v>#N/A</v>
      </c>
      <c r="P40" s="17" t="s">
        <v>256</v>
      </c>
      <c r="Q40" s="20">
        <v>0</v>
      </c>
      <c r="R40" s="21"/>
      <c r="S40" s="21"/>
      <c r="T40" s="21"/>
      <c r="U40" s="20">
        <v>0</v>
      </c>
      <c r="V40" s="20">
        <v>0</v>
      </c>
      <c r="W40" s="21"/>
      <c r="X40" s="22"/>
      <c r="Y40" s="20">
        <v>0</v>
      </c>
      <c r="Z40" s="21"/>
      <c r="AA40" s="22"/>
      <c r="AB40" s="22"/>
      <c r="AC40" s="22"/>
      <c r="AD40" s="20">
        <v>0</v>
      </c>
      <c r="AE40" s="20">
        <v>0</v>
      </c>
      <c r="AF40" s="20">
        <v>0</v>
      </c>
      <c r="AG40" s="20">
        <v>0</v>
      </c>
      <c r="AH40" s="20">
        <v>0</v>
      </c>
      <c r="AI40" s="21"/>
      <c r="AJ40" s="21"/>
      <c r="AK40" s="21"/>
      <c r="AL40" s="20">
        <v>0</v>
      </c>
    </row>
    <row r="41" spans="1:38" x14ac:dyDescent="0.2">
      <c r="A41" s="17">
        <v>900145581</v>
      </c>
      <c r="B41" s="17" t="s">
        <v>97</v>
      </c>
      <c r="C41" s="17" t="s">
        <v>94</v>
      </c>
      <c r="D41" s="17">
        <v>786902</v>
      </c>
      <c r="E41" s="17" t="s">
        <v>285</v>
      </c>
      <c r="F41" s="17" t="s">
        <v>286</v>
      </c>
      <c r="G41" s="18">
        <v>44055</v>
      </c>
      <c r="H41" s="18">
        <v>44085</v>
      </c>
      <c r="I41" s="19">
        <v>5300</v>
      </c>
      <c r="J41" s="19">
        <v>5300</v>
      </c>
      <c r="K41" s="17"/>
      <c r="L41" s="17" t="s">
        <v>99</v>
      </c>
      <c r="M41" s="17"/>
      <c r="N41" s="17"/>
      <c r="O41" s="17" t="e">
        <v>#N/A</v>
      </c>
      <c r="P41" s="17" t="s">
        <v>256</v>
      </c>
      <c r="Q41" s="20">
        <v>0</v>
      </c>
      <c r="R41" s="21"/>
      <c r="S41" s="21"/>
      <c r="T41" s="21"/>
      <c r="U41" s="20">
        <v>0</v>
      </c>
      <c r="V41" s="20">
        <v>0</v>
      </c>
      <c r="W41" s="21"/>
      <c r="X41" s="22"/>
      <c r="Y41" s="20">
        <v>0</v>
      </c>
      <c r="Z41" s="21"/>
      <c r="AA41" s="22"/>
      <c r="AB41" s="22"/>
      <c r="AC41" s="22"/>
      <c r="AD41" s="20">
        <v>0</v>
      </c>
      <c r="AE41" s="20">
        <v>0</v>
      </c>
      <c r="AF41" s="20">
        <v>0</v>
      </c>
      <c r="AG41" s="20">
        <v>0</v>
      </c>
      <c r="AH41" s="20">
        <v>0</v>
      </c>
      <c r="AI41" s="21"/>
      <c r="AJ41" s="21"/>
      <c r="AK41" s="21"/>
      <c r="AL41" s="20">
        <v>0</v>
      </c>
    </row>
    <row r="42" spans="1:38" x14ac:dyDescent="0.2">
      <c r="A42" s="17">
        <v>900145581</v>
      </c>
      <c r="B42" s="17" t="s">
        <v>97</v>
      </c>
      <c r="C42" s="17" t="s">
        <v>91</v>
      </c>
      <c r="D42" s="17">
        <v>1116629</v>
      </c>
      <c r="E42" s="17" t="s">
        <v>323</v>
      </c>
      <c r="F42" s="17" t="s">
        <v>324</v>
      </c>
      <c r="G42" s="18">
        <v>44061</v>
      </c>
      <c r="H42" s="18">
        <v>44091</v>
      </c>
      <c r="I42" s="19">
        <v>94967</v>
      </c>
      <c r="J42" s="19">
        <v>94967</v>
      </c>
      <c r="K42" s="17"/>
      <c r="L42" s="17" t="s">
        <v>99</v>
      </c>
      <c r="M42" s="17"/>
      <c r="N42" s="17"/>
      <c r="O42" s="17" t="e">
        <v>#N/A</v>
      </c>
      <c r="P42" s="17" t="s">
        <v>256</v>
      </c>
      <c r="Q42" s="20">
        <v>0</v>
      </c>
      <c r="R42" s="21"/>
      <c r="S42" s="21"/>
      <c r="T42" s="21"/>
      <c r="U42" s="20">
        <v>0</v>
      </c>
      <c r="V42" s="20">
        <v>0</v>
      </c>
      <c r="W42" s="21"/>
      <c r="X42" s="22"/>
      <c r="Y42" s="20">
        <v>0</v>
      </c>
      <c r="Z42" s="21"/>
      <c r="AA42" s="22"/>
      <c r="AB42" s="22"/>
      <c r="AC42" s="22"/>
      <c r="AD42" s="20">
        <v>0</v>
      </c>
      <c r="AE42" s="20">
        <v>0</v>
      </c>
      <c r="AF42" s="20">
        <v>0</v>
      </c>
      <c r="AG42" s="20">
        <v>0</v>
      </c>
      <c r="AH42" s="20">
        <v>0</v>
      </c>
      <c r="AI42" s="21"/>
      <c r="AJ42" s="21"/>
      <c r="AK42" s="21"/>
      <c r="AL42" s="20">
        <v>0</v>
      </c>
    </row>
    <row r="43" spans="1:38" x14ac:dyDescent="0.2">
      <c r="A43" s="17">
        <v>900145581</v>
      </c>
      <c r="B43" s="17" t="s">
        <v>97</v>
      </c>
      <c r="C43" s="17" t="s">
        <v>91</v>
      </c>
      <c r="D43" s="17">
        <v>1116723</v>
      </c>
      <c r="E43" s="17" t="s">
        <v>319</v>
      </c>
      <c r="F43" s="17" t="s">
        <v>320</v>
      </c>
      <c r="G43" s="18">
        <v>44062</v>
      </c>
      <c r="H43" s="18">
        <v>44092</v>
      </c>
      <c r="I43" s="19">
        <v>87551</v>
      </c>
      <c r="J43" s="19">
        <v>87551</v>
      </c>
      <c r="K43" s="17"/>
      <c r="L43" s="17" t="s">
        <v>99</v>
      </c>
      <c r="M43" s="17"/>
      <c r="N43" s="17"/>
      <c r="O43" s="17" t="e">
        <v>#N/A</v>
      </c>
      <c r="P43" s="17" t="s">
        <v>256</v>
      </c>
      <c r="Q43" s="20">
        <v>0</v>
      </c>
      <c r="R43" s="21"/>
      <c r="S43" s="21"/>
      <c r="T43" s="21"/>
      <c r="U43" s="20">
        <v>0</v>
      </c>
      <c r="V43" s="20">
        <v>0</v>
      </c>
      <c r="W43" s="21"/>
      <c r="X43" s="22"/>
      <c r="Y43" s="20">
        <v>0</v>
      </c>
      <c r="Z43" s="21"/>
      <c r="AA43" s="22"/>
      <c r="AB43" s="22"/>
      <c r="AC43" s="22"/>
      <c r="AD43" s="20">
        <v>0</v>
      </c>
      <c r="AE43" s="20">
        <v>0</v>
      </c>
      <c r="AF43" s="20">
        <v>0</v>
      </c>
      <c r="AG43" s="20">
        <v>0</v>
      </c>
      <c r="AH43" s="20">
        <v>0</v>
      </c>
      <c r="AI43" s="21"/>
      <c r="AJ43" s="21"/>
      <c r="AK43" s="21"/>
      <c r="AL43" s="20">
        <v>0</v>
      </c>
    </row>
    <row r="44" spans="1:38" x14ac:dyDescent="0.2">
      <c r="A44" s="17">
        <v>900145581</v>
      </c>
      <c r="B44" s="17" t="s">
        <v>97</v>
      </c>
      <c r="C44" s="17" t="s">
        <v>20</v>
      </c>
      <c r="D44" s="17">
        <v>1695481</v>
      </c>
      <c r="E44" s="17" t="s">
        <v>335</v>
      </c>
      <c r="F44" s="17" t="s">
        <v>336</v>
      </c>
      <c r="G44" s="18">
        <v>44070</v>
      </c>
      <c r="H44" s="18">
        <v>44100</v>
      </c>
      <c r="I44" s="19">
        <v>147271</v>
      </c>
      <c r="J44" s="19">
        <v>147271</v>
      </c>
      <c r="K44" s="17"/>
      <c r="L44" s="17" t="s">
        <v>99</v>
      </c>
      <c r="M44" s="17"/>
      <c r="N44" s="17"/>
      <c r="O44" s="17" t="s">
        <v>360</v>
      </c>
      <c r="P44" s="17" t="s">
        <v>256</v>
      </c>
      <c r="Q44" s="20">
        <v>0</v>
      </c>
      <c r="R44" s="21"/>
      <c r="S44" s="21"/>
      <c r="T44" s="21"/>
      <c r="U44" s="20">
        <v>0</v>
      </c>
      <c r="V44" s="20">
        <v>0</v>
      </c>
      <c r="W44" s="21"/>
      <c r="X44" s="22"/>
      <c r="Y44" s="20">
        <v>0</v>
      </c>
      <c r="Z44" s="21"/>
      <c r="AA44" s="22"/>
      <c r="AB44" s="22"/>
      <c r="AC44" s="22"/>
      <c r="AD44" s="20">
        <v>0</v>
      </c>
      <c r="AE44" s="20">
        <v>0</v>
      </c>
      <c r="AF44" s="20">
        <v>0</v>
      </c>
      <c r="AG44" s="20">
        <v>0</v>
      </c>
      <c r="AH44" s="20">
        <v>0</v>
      </c>
      <c r="AI44" s="21"/>
      <c r="AJ44" s="21"/>
      <c r="AK44" s="21"/>
      <c r="AL44" s="20">
        <v>0</v>
      </c>
    </row>
    <row r="45" spans="1:38" x14ac:dyDescent="0.2">
      <c r="A45" s="17">
        <v>900145581</v>
      </c>
      <c r="B45" s="17" t="s">
        <v>97</v>
      </c>
      <c r="C45" s="17" t="s">
        <v>94</v>
      </c>
      <c r="D45" s="17">
        <v>788697</v>
      </c>
      <c r="E45" s="17" t="s">
        <v>353</v>
      </c>
      <c r="F45" s="17" t="s">
        <v>354</v>
      </c>
      <c r="G45" s="18">
        <v>44072</v>
      </c>
      <c r="H45" s="18">
        <v>44102</v>
      </c>
      <c r="I45" s="19">
        <v>1190806</v>
      </c>
      <c r="J45" s="19">
        <v>1190806</v>
      </c>
      <c r="K45" s="17"/>
      <c r="L45" s="17" t="s">
        <v>99</v>
      </c>
      <c r="M45" s="17"/>
      <c r="N45" s="17"/>
      <c r="O45" s="17" t="e">
        <v>#N/A</v>
      </c>
      <c r="P45" s="17" t="s">
        <v>256</v>
      </c>
      <c r="Q45" s="20">
        <v>0</v>
      </c>
      <c r="R45" s="21"/>
      <c r="S45" s="21"/>
      <c r="T45" s="21"/>
      <c r="U45" s="20">
        <v>0</v>
      </c>
      <c r="V45" s="20">
        <v>0</v>
      </c>
      <c r="W45" s="21"/>
      <c r="X45" s="22"/>
      <c r="Y45" s="20">
        <v>0</v>
      </c>
      <c r="Z45" s="21"/>
      <c r="AA45" s="22"/>
      <c r="AB45" s="22"/>
      <c r="AC45" s="22"/>
      <c r="AD45" s="20">
        <v>0</v>
      </c>
      <c r="AE45" s="20">
        <v>0</v>
      </c>
      <c r="AF45" s="20">
        <v>0</v>
      </c>
      <c r="AG45" s="20">
        <v>0</v>
      </c>
      <c r="AH45" s="20">
        <v>0</v>
      </c>
      <c r="AI45" s="21"/>
      <c r="AJ45" s="21"/>
      <c r="AK45" s="21"/>
      <c r="AL45" s="20">
        <v>0</v>
      </c>
    </row>
    <row r="46" spans="1:38" x14ac:dyDescent="0.2">
      <c r="A46" s="17">
        <v>900145581</v>
      </c>
      <c r="B46" s="17" t="s">
        <v>97</v>
      </c>
      <c r="C46" s="17" t="s">
        <v>20</v>
      </c>
      <c r="D46" s="17">
        <v>1695870</v>
      </c>
      <c r="E46" s="17" t="s">
        <v>351</v>
      </c>
      <c r="F46" s="17" t="s">
        <v>352</v>
      </c>
      <c r="G46" s="18">
        <v>44073</v>
      </c>
      <c r="H46" s="18">
        <v>44103</v>
      </c>
      <c r="I46" s="19">
        <v>981127</v>
      </c>
      <c r="J46" s="19">
        <v>981127</v>
      </c>
      <c r="K46" s="17"/>
      <c r="L46" s="17" t="s">
        <v>99</v>
      </c>
      <c r="M46" s="17"/>
      <c r="N46" s="17"/>
      <c r="O46" s="17" t="s">
        <v>360</v>
      </c>
      <c r="P46" s="17" t="s">
        <v>256</v>
      </c>
      <c r="Q46" s="20">
        <v>0</v>
      </c>
      <c r="R46" s="21"/>
      <c r="S46" s="21"/>
      <c r="T46" s="21"/>
      <c r="U46" s="20">
        <v>0</v>
      </c>
      <c r="V46" s="20">
        <v>0</v>
      </c>
      <c r="W46" s="21"/>
      <c r="X46" s="22"/>
      <c r="Y46" s="20">
        <v>0</v>
      </c>
      <c r="Z46" s="21"/>
      <c r="AA46" s="22"/>
      <c r="AB46" s="22"/>
      <c r="AC46" s="22"/>
      <c r="AD46" s="20">
        <v>0</v>
      </c>
      <c r="AE46" s="20">
        <v>0</v>
      </c>
      <c r="AF46" s="20">
        <v>0</v>
      </c>
      <c r="AG46" s="20">
        <v>0</v>
      </c>
      <c r="AH46" s="20">
        <v>0</v>
      </c>
      <c r="AI46" s="21"/>
      <c r="AJ46" s="21"/>
      <c r="AK46" s="21"/>
      <c r="AL46" s="20">
        <v>0</v>
      </c>
    </row>
    <row r="47" spans="1:38" x14ac:dyDescent="0.2">
      <c r="A47" s="17">
        <v>900145581</v>
      </c>
      <c r="B47" s="17" t="s">
        <v>97</v>
      </c>
      <c r="C47" s="17" t="s">
        <v>92</v>
      </c>
      <c r="D47" s="17">
        <v>82898</v>
      </c>
      <c r="E47" s="17" t="s">
        <v>172</v>
      </c>
      <c r="F47" s="17" t="s">
        <v>173</v>
      </c>
      <c r="G47" s="18">
        <v>44098</v>
      </c>
      <c r="H47" s="18">
        <v>44128</v>
      </c>
      <c r="I47" s="19">
        <v>5300</v>
      </c>
      <c r="J47" s="19">
        <v>5300</v>
      </c>
      <c r="K47" s="17"/>
      <c r="L47" s="17" t="s">
        <v>99</v>
      </c>
      <c r="M47" s="17"/>
      <c r="N47" s="17"/>
      <c r="O47" s="17" t="e">
        <v>#N/A</v>
      </c>
      <c r="P47" s="17" t="s">
        <v>151</v>
      </c>
      <c r="Q47" s="20">
        <v>0</v>
      </c>
      <c r="R47" s="21"/>
      <c r="S47" s="21"/>
      <c r="T47" s="21"/>
      <c r="U47" s="20">
        <v>0</v>
      </c>
      <c r="V47" s="20">
        <v>0</v>
      </c>
      <c r="W47" s="21"/>
      <c r="X47" s="22"/>
      <c r="Y47" s="20">
        <v>0</v>
      </c>
      <c r="Z47" s="21" t="s">
        <v>152</v>
      </c>
      <c r="AA47" s="22">
        <v>44098</v>
      </c>
      <c r="AB47" s="22">
        <v>44970</v>
      </c>
      <c r="AC47" s="22">
        <v>44974</v>
      </c>
      <c r="AD47" s="20">
        <v>5300</v>
      </c>
      <c r="AE47" s="20">
        <v>0</v>
      </c>
      <c r="AF47" s="20">
        <v>0</v>
      </c>
      <c r="AG47" s="20">
        <v>5300</v>
      </c>
      <c r="AH47" s="20">
        <v>5300</v>
      </c>
      <c r="AI47" s="21" t="s">
        <v>153</v>
      </c>
      <c r="AJ47" s="21" t="s">
        <v>174</v>
      </c>
      <c r="AK47" s="21" t="s">
        <v>162</v>
      </c>
      <c r="AL47" s="20">
        <v>0</v>
      </c>
    </row>
    <row r="48" spans="1:38" x14ac:dyDescent="0.2">
      <c r="A48" s="17">
        <v>900145581</v>
      </c>
      <c r="B48" s="17" t="s">
        <v>97</v>
      </c>
      <c r="C48" s="17" t="s">
        <v>92</v>
      </c>
      <c r="D48" s="17">
        <v>82948</v>
      </c>
      <c r="E48" s="17" t="s">
        <v>175</v>
      </c>
      <c r="F48" s="17" t="s">
        <v>176</v>
      </c>
      <c r="G48" s="18">
        <v>44099</v>
      </c>
      <c r="H48" s="18">
        <v>44129</v>
      </c>
      <c r="I48" s="19">
        <v>5300</v>
      </c>
      <c r="J48" s="19">
        <v>5300</v>
      </c>
      <c r="K48" s="17"/>
      <c r="L48" s="17" t="s">
        <v>99</v>
      </c>
      <c r="M48" s="17"/>
      <c r="N48" s="17"/>
      <c r="O48" s="17" t="e">
        <v>#N/A</v>
      </c>
      <c r="P48" s="17" t="s">
        <v>151</v>
      </c>
      <c r="Q48" s="20">
        <v>0</v>
      </c>
      <c r="R48" s="21"/>
      <c r="S48" s="21"/>
      <c r="T48" s="21"/>
      <c r="U48" s="20">
        <v>0</v>
      </c>
      <c r="V48" s="20">
        <v>0</v>
      </c>
      <c r="W48" s="21"/>
      <c r="X48" s="22"/>
      <c r="Y48" s="20">
        <v>0</v>
      </c>
      <c r="Z48" s="21" t="s">
        <v>152</v>
      </c>
      <c r="AA48" s="22">
        <v>44099</v>
      </c>
      <c r="AB48" s="22">
        <v>44970</v>
      </c>
      <c r="AC48" s="22">
        <v>44974</v>
      </c>
      <c r="AD48" s="20">
        <v>5300</v>
      </c>
      <c r="AE48" s="20">
        <v>0</v>
      </c>
      <c r="AF48" s="20">
        <v>0</v>
      </c>
      <c r="AG48" s="20">
        <v>5300</v>
      </c>
      <c r="AH48" s="20">
        <v>5300</v>
      </c>
      <c r="AI48" s="21" t="s">
        <v>153</v>
      </c>
      <c r="AJ48" s="21" t="s">
        <v>174</v>
      </c>
      <c r="AK48" s="21" t="s">
        <v>162</v>
      </c>
      <c r="AL48" s="20">
        <v>0</v>
      </c>
    </row>
    <row r="49" spans="1:38" x14ac:dyDescent="0.2">
      <c r="A49" s="17">
        <v>900145581</v>
      </c>
      <c r="B49" s="17" t="s">
        <v>97</v>
      </c>
      <c r="C49" s="17" t="s">
        <v>96</v>
      </c>
      <c r="D49" s="17">
        <v>72093</v>
      </c>
      <c r="E49" s="17" t="s">
        <v>275</v>
      </c>
      <c r="F49" s="17" t="s">
        <v>276</v>
      </c>
      <c r="G49" s="18">
        <v>44099</v>
      </c>
      <c r="H49" s="18">
        <v>44129</v>
      </c>
      <c r="I49" s="19">
        <v>4372</v>
      </c>
      <c r="J49" s="19">
        <v>4372</v>
      </c>
      <c r="K49" s="17"/>
      <c r="L49" s="17" t="s">
        <v>99</v>
      </c>
      <c r="M49" s="17"/>
      <c r="N49" s="17"/>
      <c r="O49" s="17" t="e">
        <v>#N/A</v>
      </c>
      <c r="P49" s="17" t="s">
        <v>256</v>
      </c>
      <c r="Q49" s="20">
        <v>0</v>
      </c>
      <c r="R49" s="21"/>
      <c r="S49" s="21"/>
      <c r="T49" s="21"/>
      <c r="U49" s="20">
        <v>0</v>
      </c>
      <c r="V49" s="20">
        <v>0</v>
      </c>
      <c r="W49" s="21"/>
      <c r="X49" s="22"/>
      <c r="Y49" s="20">
        <v>0</v>
      </c>
      <c r="Z49" s="21"/>
      <c r="AA49" s="22"/>
      <c r="AB49" s="22"/>
      <c r="AC49" s="22"/>
      <c r="AD49" s="20">
        <v>0</v>
      </c>
      <c r="AE49" s="20">
        <v>0</v>
      </c>
      <c r="AF49" s="20">
        <v>0</v>
      </c>
      <c r="AG49" s="20">
        <v>0</v>
      </c>
      <c r="AH49" s="20">
        <v>0</v>
      </c>
      <c r="AI49" s="21"/>
      <c r="AJ49" s="21"/>
      <c r="AK49" s="21"/>
      <c r="AL49" s="20">
        <v>0</v>
      </c>
    </row>
    <row r="50" spans="1:38" x14ac:dyDescent="0.2">
      <c r="A50" s="17">
        <v>900145581</v>
      </c>
      <c r="B50" s="17" t="s">
        <v>97</v>
      </c>
      <c r="C50" s="17" t="s">
        <v>92</v>
      </c>
      <c r="D50" s="17">
        <v>83109</v>
      </c>
      <c r="E50" s="17" t="s">
        <v>177</v>
      </c>
      <c r="F50" s="17" t="s">
        <v>178</v>
      </c>
      <c r="G50" s="18">
        <v>44100</v>
      </c>
      <c r="H50" s="18">
        <v>44130</v>
      </c>
      <c r="I50" s="19">
        <v>5300</v>
      </c>
      <c r="J50" s="19">
        <v>5300</v>
      </c>
      <c r="K50" s="17"/>
      <c r="L50" s="17" t="s">
        <v>99</v>
      </c>
      <c r="M50" s="17"/>
      <c r="N50" s="17"/>
      <c r="O50" s="17" t="e">
        <v>#N/A</v>
      </c>
      <c r="P50" s="17" t="s">
        <v>151</v>
      </c>
      <c r="Q50" s="20">
        <v>0</v>
      </c>
      <c r="R50" s="21"/>
      <c r="S50" s="21"/>
      <c r="T50" s="21"/>
      <c r="U50" s="20">
        <v>0</v>
      </c>
      <c r="V50" s="20">
        <v>0</v>
      </c>
      <c r="W50" s="21"/>
      <c r="X50" s="22"/>
      <c r="Y50" s="20">
        <v>0</v>
      </c>
      <c r="Z50" s="21" t="s">
        <v>152</v>
      </c>
      <c r="AA50" s="22">
        <v>44100</v>
      </c>
      <c r="AB50" s="22">
        <v>44970</v>
      </c>
      <c r="AC50" s="22">
        <v>44974</v>
      </c>
      <c r="AD50" s="20">
        <v>5300</v>
      </c>
      <c r="AE50" s="20">
        <v>0</v>
      </c>
      <c r="AF50" s="20">
        <v>0</v>
      </c>
      <c r="AG50" s="20">
        <v>5300</v>
      </c>
      <c r="AH50" s="20">
        <v>5300</v>
      </c>
      <c r="AI50" s="21" t="s">
        <v>153</v>
      </c>
      <c r="AJ50" s="21" t="s">
        <v>174</v>
      </c>
      <c r="AK50" s="21" t="s">
        <v>162</v>
      </c>
      <c r="AL50" s="20">
        <v>0</v>
      </c>
    </row>
    <row r="51" spans="1:38" x14ac:dyDescent="0.2">
      <c r="A51" s="17">
        <v>900145581</v>
      </c>
      <c r="B51" s="17" t="s">
        <v>97</v>
      </c>
      <c r="C51" s="17" t="s">
        <v>86</v>
      </c>
      <c r="D51" s="17">
        <v>427</v>
      </c>
      <c r="E51" s="17" t="s">
        <v>349</v>
      </c>
      <c r="F51" s="17" t="s">
        <v>350</v>
      </c>
      <c r="G51" s="18">
        <v>44117</v>
      </c>
      <c r="H51" s="18">
        <v>44147</v>
      </c>
      <c r="I51" s="19">
        <v>549256</v>
      </c>
      <c r="J51" s="19">
        <v>549256</v>
      </c>
      <c r="K51" s="17"/>
      <c r="L51" s="17" t="s">
        <v>99</v>
      </c>
      <c r="M51" s="17"/>
      <c r="N51" s="17"/>
      <c r="O51" s="17" t="e">
        <v>#N/A</v>
      </c>
      <c r="P51" s="17" t="s">
        <v>256</v>
      </c>
      <c r="Q51" s="20">
        <v>0</v>
      </c>
      <c r="R51" s="21"/>
      <c r="S51" s="21"/>
      <c r="T51" s="21"/>
      <c r="U51" s="20">
        <v>0</v>
      </c>
      <c r="V51" s="20">
        <v>0</v>
      </c>
      <c r="W51" s="21"/>
      <c r="X51" s="22"/>
      <c r="Y51" s="20">
        <v>0</v>
      </c>
      <c r="Z51" s="21"/>
      <c r="AA51" s="22"/>
      <c r="AB51" s="22"/>
      <c r="AC51" s="22"/>
      <c r="AD51" s="20">
        <v>0</v>
      </c>
      <c r="AE51" s="20">
        <v>0</v>
      </c>
      <c r="AF51" s="20">
        <v>0</v>
      </c>
      <c r="AG51" s="20">
        <v>0</v>
      </c>
      <c r="AH51" s="20">
        <v>0</v>
      </c>
      <c r="AI51" s="21"/>
      <c r="AJ51" s="21"/>
      <c r="AK51" s="21"/>
      <c r="AL51" s="20">
        <v>0</v>
      </c>
    </row>
    <row r="52" spans="1:38" x14ac:dyDescent="0.2">
      <c r="A52" s="17">
        <v>900145581</v>
      </c>
      <c r="B52" s="17" t="s">
        <v>97</v>
      </c>
      <c r="C52" s="17" t="s">
        <v>89</v>
      </c>
      <c r="D52" s="17">
        <v>807</v>
      </c>
      <c r="E52" s="17" t="s">
        <v>317</v>
      </c>
      <c r="F52" s="17" t="s">
        <v>318</v>
      </c>
      <c r="G52" s="18">
        <v>44122</v>
      </c>
      <c r="H52" s="18">
        <v>44152</v>
      </c>
      <c r="I52" s="19">
        <v>84014</v>
      </c>
      <c r="J52" s="19">
        <v>84014</v>
      </c>
      <c r="K52" s="17"/>
      <c r="L52" s="17" t="s">
        <v>99</v>
      </c>
      <c r="M52" s="17"/>
      <c r="N52" s="17"/>
      <c r="O52" s="17" t="e">
        <v>#N/A</v>
      </c>
      <c r="P52" s="17" t="s">
        <v>256</v>
      </c>
      <c r="Q52" s="20">
        <v>0</v>
      </c>
      <c r="R52" s="21"/>
      <c r="S52" s="21"/>
      <c r="T52" s="21"/>
      <c r="U52" s="20">
        <v>0</v>
      </c>
      <c r="V52" s="20">
        <v>0</v>
      </c>
      <c r="W52" s="21"/>
      <c r="X52" s="22"/>
      <c r="Y52" s="20">
        <v>0</v>
      </c>
      <c r="Z52" s="21"/>
      <c r="AA52" s="22"/>
      <c r="AB52" s="22"/>
      <c r="AC52" s="22"/>
      <c r="AD52" s="20">
        <v>0</v>
      </c>
      <c r="AE52" s="20">
        <v>0</v>
      </c>
      <c r="AF52" s="20">
        <v>0</v>
      </c>
      <c r="AG52" s="20">
        <v>0</v>
      </c>
      <c r="AH52" s="20">
        <v>0</v>
      </c>
      <c r="AI52" s="21"/>
      <c r="AJ52" s="21"/>
      <c r="AK52" s="21"/>
      <c r="AL52" s="20">
        <v>0</v>
      </c>
    </row>
    <row r="53" spans="1:38" x14ac:dyDescent="0.2">
      <c r="A53" s="17">
        <v>900145581</v>
      </c>
      <c r="B53" s="17" t="s">
        <v>97</v>
      </c>
      <c r="C53" s="17" t="s">
        <v>87</v>
      </c>
      <c r="D53" s="17">
        <v>1494</v>
      </c>
      <c r="E53" s="17" t="s">
        <v>297</v>
      </c>
      <c r="F53" s="17" t="s">
        <v>298</v>
      </c>
      <c r="G53" s="18">
        <v>44135</v>
      </c>
      <c r="H53" s="18">
        <v>44165</v>
      </c>
      <c r="I53" s="19">
        <v>30656</v>
      </c>
      <c r="J53" s="19">
        <v>30656</v>
      </c>
      <c r="K53" s="17"/>
      <c r="L53" s="17" t="s">
        <v>99</v>
      </c>
      <c r="M53" s="17"/>
      <c r="N53" s="17"/>
      <c r="O53" s="17" t="e">
        <v>#N/A</v>
      </c>
      <c r="P53" s="17" t="s">
        <v>256</v>
      </c>
      <c r="Q53" s="20">
        <v>0</v>
      </c>
      <c r="R53" s="21"/>
      <c r="S53" s="21"/>
      <c r="T53" s="21"/>
      <c r="U53" s="20">
        <v>0</v>
      </c>
      <c r="V53" s="20">
        <v>0</v>
      </c>
      <c r="W53" s="21"/>
      <c r="X53" s="22"/>
      <c r="Y53" s="20">
        <v>0</v>
      </c>
      <c r="Z53" s="21"/>
      <c r="AA53" s="22"/>
      <c r="AB53" s="22"/>
      <c r="AC53" s="22"/>
      <c r="AD53" s="20">
        <v>0</v>
      </c>
      <c r="AE53" s="20">
        <v>0</v>
      </c>
      <c r="AF53" s="20">
        <v>0</v>
      </c>
      <c r="AG53" s="20">
        <v>0</v>
      </c>
      <c r="AH53" s="20">
        <v>0</v>
      </c>
      <c r="AI53" s="21"/>
      <c r="AJ53" s="21"/>
      <c r="AK53" s="21"/>
      <c r="AL53" s="20">
        <v>0</v>
      </c>
    </row>
    <row r="54" spans="1:38" x14ac:dyDescent="0.2">
      <c r="A54" s="17">
        <v>900145581</v>
      </c>
      <c r="B54" s="17" t="s">
        <v>97</v>
      </c>
      <c r="C54" s="17" t="s">
        <v>87</v>
      </c>
      <c r="D54" s="17">
        <v>1712</v>
      </c>
      <c r="E54" s="17" t="s">
        <v>293</v>
      </c>
      <c r="F54" s="17" t="s">
        <v>294</v>
      </c>
      <c r="G54" s="18">
        <v>44141</v>
      </c>
      <c r="H54" s="18">
        <v>44171</v>
      </c>
      <c r="I54" s="19">
        <v>26000</v>
      </c>
      <c r="J54" s="19">
        <v>26000</v>
      </c>
      <c r="K54" s="17"/>
      <c r="L54" s="17" t="s">
        <v>99</v>
      </c>
      <c r="M54" s="17"/>
      <c r="N54" s="17"/>
      <c r="O54" s="17" t="e">
        <v>#N/A</v>
      </c>
      <c r="P54" s="17" t="s">
        <v>256</v>
      </c>
      <c r="Q54" s="20">
        <v>0</v>
      </c>
      <c r="R54" s="21"/>
      <c r="S54" s="21"/>
      <c r="T54" s="21"/>
      <c r="U54" s="20">
        <v>0</v>
      </c>
      <c r="V54" s="20">
        <v>0</v>
      </c>
      <c r="W54" s="21"/>
      <c r="X54" s="22"/>
      <c r="Y54" s="20">
        <v>0</v>
      </c>
      <c r="Z54" s="21"/>
      <c r="AA54" s="22"/>
      <c r="AB54" s="22"/>
      <c r="AC54" s="22"/>
      <c r="AD54" s="20">
        <v>0</v>
      </c>
      <c r="AE54" s="20">
        <v>0</v>
      </c>
      <c r="AF54" s="20">
        <v>0</v>
      </c>
      <c r="AG54" s="20">
        <v>0</v>
      </c>
      <c r="AH54" s="20">
        <v>0</v>
      </c>
      <c r="AI54" s="21"/>
      <c r="AJ54" s="21"/>
      <c r="AK54" s="21"/>
      <c r="AL54" s="20">
        <v>0</v>
      </c>
    </row>
    <row r="55" spans="1:38" x14ac:dyDescent="0.2">
      <c r="A55" s="17">
        <v>900145581</v>
      </c>
      <c r="B55" s="17" t="s">
        <v>97</v>
      </c>
      <c r="C55" s="17" t="s">
        <v>87</v>
      </c>
      <c r="D55" s="17">
        <v>2141</v>
      </c>
      <c r="E55" s="17" t="s">
        <v>355</v>
      </c>
      <c r="F55" s="17" t="s">
        <v>356</v>
      </c>
      <c r="G55" s="18">
        <v>44152</v>
      </c>
      <c r="H55" s="18">
        <v>44182</v>
      </c>
      <c r="I55" s="19">
        <v>1303178</v>
      </c>
      <c r="J55" s="19">
        <v>1303178</v>
      </c>
      <c r="K55" s="17"/>
      <c r="L55" s="17" t="s">
        <v>99</v>
      </c>
      <c r="M55" s="17"/>
      <c r="N55" s="17"/>
      <c r="O55" s="17" t="e">
        <v>#N/A</v>
      </c>
      <c r="P55" s="17" t="s">
        <v>256</v>
      </c>
      <c r="Q55" s="20">
        <v>0</v>
      </c>
      <c r="R55" s="21"/>
      <c r="S55" s="21"/>
      <c r="T55" s="21"/>
      <c r="U55" s="20">
        <v>0</v>
      </c>
      <c r="V55" s="20">
        <v>0</v>
      </c>
      <c r="W55" s="21"/>
      <c r="X55" s="22"/>
      <c r="Y55" s="20">
        <v>0</v>
      </c>
      <c r="Z55" s="21"/>
      <c r="AA55" s="22"/>
      <c r="AB55" s="22"/>
      <c r="AC55" s="22"/>
      <c r="AD55" s="20">
        <v>0</v>
      </c>
      <c r="AE55" s="20">
        <v>0</v>
      </c>
      <c r="AF55" s="20">
        <v>0</v>
      </c>
      <c r="AG55" s="20">
        <v>0</v>
      </c>
      <c r="AH55" s="20">
        <v>0</v>
      </c>
      <c r="AI55" s="21"/>
      <c r="AJ55" s="21"/>
      <c r="AK55" s="21"/>
      <c r="AL55" s="20">
        <v>0</v>
      </c>
    </row>
    <row r="56" spans="1:38" x14ac:dyDescent="0.2">
      <c r="A56" s="17">
        <v>900145581</v>
      </c>
      <c r="B56" s="17" t="s">
        <v>97</v>
      </c>
      <c r="C56" s="17" t="s">
        <v>87</v>
      </c>
      <c r="D56" s="17">
        <v>2643</v>
      </c>
      <c r="E56" s="17" t="s">
        <v>329</v>
      </c>
      <c r="F56" s="17" t="s">
        <v>330</v>
      </c>
      <c r="G56" s="18">
        <v>44162</v>
      </c>
      <c r="H56" s="18">
        <v>44192</v>
      </c>
      <c r="I56" s="19">
        <v>134519</v>
      </c>
      <c r="J56" s="19">
        <v>134519</v>
      </c>
      <c r="K56" s="17"/>
      <c r="L56" s="17" t="s">
        <v>99</v>
      </c>
      <c r="M56" s="17"/>
      <c r="N56" s="17"/>
      <c r="O56" s="17" t="e">
        <v>#N/A</v>
      </c>
      <c r="P56" s="17" t="s">
        <v>256</v>
      </c>
      <c r="Q56" s="20">
        <v>0</v>
      </c>
      <c r="R56" s="21"/>
      <c r="S56" s="21"/>
      <c r="T56" s="21"/>
      <c r="U56" s="20">
        <v>0</v>
      </c>
      <c r="V56" s="20">
        <v>0</v>
      </c>
      <c r="W56" s="21"/>
      <c r="X56" s="22"/>
      <c r="Y56" s="20">
        <v>0</v>
      </c>
      <c r="Z56" s="21"/>
      <c r="AA56" s="22"/>
      <c r="AB56" s="22"/>
      <c r="AC56" s="22"/>
      <c r="AD56" s="20">
        <v>0</v>
      </c>
      <c r="AE56" s="20">
        <v>0</v>
      </c>
      <c r="AF56" s="20">
        <v>0</v>
      </c>
      <c r="AG56" s="20">
        <v>0</v>
      </c>
      <c r="AH56" s="20">
        <v>0</v>
      </c>
      <c r="AI56" s="21"/>
      <c r="AJ56" s="21"/>
      <c r="AK56" s="21"/>
      <c r="AL56" s="20">
        <v>0</v>
      </c>
    </row>
    <row r="57" spans="1:38" x14ac:dyDescent="0.2">
      <c r="A57" s="17">
        <v>900145581</v>
      </c>
      <c r="B57" s="17" t="s">
        <v>97</v>
      </c>
      <c r="C57" s="17" t="s">
        <v>87</v>
      </c>
      <c r="D57" s="17">
        <v>2771</v>
      </c>
      <c r="E57" s="17" t="s">
        <v>345</v>
      </c>
      <c r="F57" s="17" t="s">
        <v>346</v>
      </c>
      <c r="G57" s="18">
        <v>44165</v>
      </c>
      <c r="H57" s="18">
        <v>44195</v>
      </c>
      <c r="I57" s="19">
        <v>220273</v>
      </c>
      <c r="J57" s="19">
        <v>220273</v>
      </c>
      <c r="K57" s="17"/>
      <c r="L57" s="17" t="s">
        <v>99</v>
      </c>
      <c r="M57" s="17"/>
      <c r="N57" s="17"/>
      <c r="O57" s="17" t="e">
        <v>#N/A</v>
      </c>
      <c r="P57" s="17" t="s">
        <v>256</v>
      </c>
      <c r="Q57" s="20">
        <v>0</v>
      </c>
      <c r="R57" s="21"/>
      <c r="S57" s="21"/>
      <c r="T57" s="21"/>
      <c r="U57" s="20">
        <v>0</v>
      </c>
      <c r="V57" s="20">
        <v>0</v>
      </c>
      <c r="W57" s="21"/>
      <c r="X57" s="22"/>
      <c r="Y57" s="20">
        <v>0</v>
      </c>
      <c r="Z57" s="21"/>
      <c r="AA57" s="22"/>
      <c r="AB57" s="22"/>
      <c r="AC57" s="22"/>
      <c r="AD57" s="20">
        <v>0</v>
      </c>
      <c r="AE57" s="20">
        <v>0</v>
      </c>
      <c r="AF57" s="20">
        <v>0</v>
      </c>
      <c r="AG57" s="20">
        <v>0</v>
      </c>
      <c r="AH57" s="20">
        <v>0</v>
      </c>
      <c r="AI57" s="21"/>
      <c r="AJ57" s="21"/>
      <c r="AK57" s="21"/>
      <c r="AL57" s="20">
        <v>0</v>
      </c>
    </row>
    <row r="58" spans="1:38" x14ac:dyDescent="0.2">
      <c r="A58" s="17">
        <v>900145581</v>
      </c>
      <c r="B58" s="17" t="s">
        <v>97</v>
      </c>
      <c r="C58" s="17" t="s">
        <v>89</v>
      </c>
      <c r="D58" s="17">
        <v>3369</v>
      </c>
      <c r="E58" s="17" t="s">
        <v>311</v>
      </c>
      <c r="F58" s="17" t="s">
        <v>312</v>
      </c>
      <c r="G58" s="18">
        <v>44173</v>
      </c>
      <c r="H58" s="18">
        <v>44203</v>
      </c>
      <c r="I58" s="19">
        <v>73486</v>
      </c>
      <c r="J58" s="19">
        <v>73486</v>
      </c>
      <c r="K58" s="17"/>
      <c r="L58" s="17" t="s">
        <v>99</v>
      </c>
      <c r="M58" s="17"/>
      <c r="N58" s="17"/>
      <c r="O58" s="17" t="e">
        <v>#N/A</v>
      </c>
      <c r="P58" s="17" t="s">
        <v>256</v>
      </c>
      <c r="Q58" s="20">
        <v>0</v>
      </c>
      <c r="R58" s="21"/>
      <c r="S58" s="21"/>
      <c r="T58" s="21"/>
      <c r="U58" s="20">
        <v>0</v>
      </c>
      <c r="V58" s="20">
        <v>0</v>
      </c>
      <c r="W58" s="21"/>
      <c r="X58" s="22"/>
      <c r="Y58" s="20">
        <v>0</v>
      </c>
      <c r="Z58" s="21"/>
      <c r="AA58" s="22"/>
      <c r="AB58" s="22"/>
      <c r="AC58" s="22"/>
      <c r="AD58" s="20">
        <v>0</v>
      </c>
      <c r="AE58" s="20">
        <v>0</v>
      </c>
      <c r="AF58" s="20">
        <v>0</v>
      </c>
      <c r="AG58" s="20">
        <v>0</v>
      </c>
      <c r="AH58" s="20">
        <v>0</v>
      </c>
      <c r="AI58" s="21"/>
      <c r="AJ58" s="21"/>
      <c r="AK58" s="21"/>
      <c r="AL58" s="20">
        <v>0</v>
      </c>
    </row>
    <row r="59" spans="1:38" x14ac:dyDescent="0.2">
      <c r="A59" s="17">
        <v>900145581</v>
      </c>
      <c r="B59" s="17" t="s">
        <v>97</v>
      </c>
      <c r="C59" s="17" t="s">
        <v>86</v>
      </c>
      <c r="D59" s="17">
        <v>3005</v>
      </c>
      <c r="E59" s="17" t="s">
        <v>333</v>
      </c>
      <c r="F59" s="17" t="s">
        <v>334</v>
      </c>
      <c r="G59" s="18">
        <v>44175</v>
      </c>
      <c r="H59" s="18">
        <v>44205</v>
      </c>
      <c r="I59" s="19">
        <v>141887</v>
      </c>
      <c r="J59" s="19">
        <v>141887</v>
      </c>
      <c r="K59" s="17"/>
      <c r="L59" s="17" t="s">
        <v>99</v>
      </c>
      <c r="M59" s="17"/>
      <c r="N59" s="17"/>
      <c r="O59" s="17" t="e">
        <v>#N/A</v>
      </c>
      <c r="P59" s="17" t="s">
        <v>256</v>
      </c>
      <c r="Q59" s="20">
        <v>0</v>
      </c>
      <c r="R59" s="21"/>
      <c r="S59" s="21"/>
      <c r="T59" s="21"/>
      <c r="U59" s="20">
        <v>0</v>
      </c>
      <c r="V59" s="20">
        <v>0</v>
      </c>
      <c r="W59" s="21"/>
      <c r="X59" s="22"/>
      <c r="Y59" s="20">
        <v>0</v>
      </c>
      <c r="Z59" s="21"/>
      <c r="AA59" s="22"/>
      <c r="AB59" s="22"/>
      <c r="AC59" s="22"/>
      <c r="AD59" s="20">
        <v>0</v>
      </c>
      <c r="AE59" s="20">
        <v>0</v>
      </c>
      <c r="AF59" s="20">
        <v>0</v>
      </c>
      <c r="AG59" s="20">
        <v>0</v>
      </c>
      <c r="AH59" s="20">
        <v>0</v>
      </c>
      <c r="AI59" s="21"/>
      <c r="AJ59" s="21"/>
      <c r="AK59" s="21"/>
      <c r="AL59" s="20">
        <v>0</v>
      </c>
    </row>
    <row r="60" spans="1:38" x14ac:dyDescent="0.2">
      <c r="A60" s="17">
        <v>900145581</v>
      </c>
      <c r="B60" s="17" t="s">
        <v>97</v>
      </c>
      <c r="C60" s="17" t="s">
        <v>89</v>
      </c>
      <c r="D60" s="17">
        <v>4283</v>
      </c>
      <c r="E60" s="17" t="s">
        <v>321</v>
      </c>
      <c r="F60" s="17" t="s">
        <v>322</v>
      </c>
      <c r="G60" s="18">
        <v>44192</v>
      </c>
      <c r="H60" s="18">
        <v>44222</v>
      </c>
      <c r="I60" s="19">
        <v>88022</v>
      </c>
      <c r="J60" s="19">
        <v>88022</v>
      </c>
      <c r="K60" s="17"/>
      <c r="L60" s="17" t="s">
        <v>99</v>
      </c>
      <c r="M60" s="17"/>
      <c r="N60" s="17"/>
      <c r="O60" s="17" t="e">
        <v>#N/A</v>
      </c>
      <c r="P60" s="17" t="s">
        <v>256</v>
      </c>
      <c r="Q60" s="20">
        <v>0</v>
      </c>
      <c r="R60" s="21"/>
      <c r="S60" s="21"/>
      <c r="T60" s="21"/>
      <c r="U60" s="20">
        <v>0</v>
      </c>
      <c r="V60" s="20">
        <v>0</v>
      </c>
      <c r="W60" s="21"/>
      <c r="X60" s="22"/>
      <c r="Y60" s="20">
        <v>0</v>
      </c>
      <c r="Z60" s="21"/>
      <c r="AA60" s="22"/>
      <c r="AB60" s="22"/>
      <c r="AC60" s="22"/>
      <c r="AD60" s="20">
        <v>0</v>
      </c>
      <c r="AE60" s="20">
        <v>0</v>
      </c>
      <c r="AF60" s="20">
        <v>0</v>
      </c>
      <c r="AG60" s="20">
        <v>0</v>
      </c>
      <c r="AH60" s="20">
        <v>0</v>
      </c>
      <c r="AI60" s="21"/>
      <c r="AJ60" s="21"/>
      <c r="AK60" s="21"/>
      <c r="AL60" s="20">
        <v>0</v>
      </c>
    </row>
    <row r="61" spans="1:38" x14ac:dyDescent="0.2">
      <c r="A61" s="17">
        <v>900145581</v>
      </c>
      <c r="B61" s="17" t="s">
        <v>97</v>
      </c>
      <c r="C61" s="17" t="s">
        <v>87</v>
      </c>
      <c r="D61" s="17">
        <v>4068</v>
      </c>
      <c r="E61" s="17" t="s">
        <v>331</v>
      </c>
      <c r="F61" s="17" t="s">
        <v>332</v>
      </c>
      <c r="G61" s="18">
        <v>44193</v>
      </c>
      <c r="H61" s="18">
        <v>44223</v>
      </c>
      <c r="I61" s="19">
        <v>137460</v>
      </c>
      <c r="J61" s="19">
        <v>137460</v>
      </c>
      <c r="K61" s="17"/>
      <c r="L61" s="17" t="s">
        <v>99</v>
      </c>
      <c r="M61" s="17"/>
      <c r="N61" s="17"/>
      <c r="O61" s="17" t="e">
        <v>#N/A</v>
      </c>
      <c r="P61" s="17" t="s">
        <v>256</v>
      </c>
      <c r="Q61" s="20">
        <v>0</v>
      </c>
      <c r="R61" s="21"/>
      <c r="S61" s="21"/>
      <c r="T61" s="21"/>
      <c r="U61" s="20">
        <v>0</v>
      </c>
      <c r="V61" s="20">
        <v>0</v>
      </c>
      <c r="W61" s="21"/>
      <c r="X61" s="22"/>
      <c r="Y61" s="20">
        <v>0</v>
      </c>
      <c r="Z61" s="21"/>
      <c r="AA61" s="22"/>
      <c r="AB61" s="22"/>
      <c r="AC61" s="22"/>
      <c r="AD61" s="20">
        <v>0</v>
      </c>
      <c r="AE61" s="20">
        <v>0</v>
      </c>
      <c r="AF61" s="20">
        <v>0</v>
      </c>
      <c r="AG61" s="20">
        <v>0</v>
      </c>
      <c r="AH61" s="20">
        <v>0</v>
      </c>
      <c r="AI61" s="21"/>
      <c r="AJ61" s="21"/>
      <c r="AK61" s="21"/>
      <c r="AL61" s="20">
        <v>0</v>
      </c>
    </row>
    <row r="62" spans="1:38" x14ac:dyDescent="0.2">
      <c r="A62" s="17">
        <v>900145581</v>
      </c>
      <c r="B62" s="17" t="s">
        <v>97</v>
      </c>
      <c r="C62" s="17" t="s">
        <v>90</v>
      </c>
      <c r="D62" s="17">
        <v>7373</v>
      </c>
      <c r="E62" s="17" t="s">
        <v>169</v>
      </c>
      <c r="F62" s="17" t="s">
        <v>170</v>
      </c>
      <c r="G62" s="18">
        <v>44334</v>
      </c>
      <c r="H62" s="18">
        <v>44364</v>
      </c>
      <c r="I62" s="19">
        <v>5490</v>
      </c>
      <c r="J62" s="19">
        <v>5490</v>
      </c>
      <c r="K62" s="17"/>
      <c r="L62" s="17" t="s">
        <v>99</v>
      </c>
      <c r="M62" s="17"/>
      <c r="N62" s="17"/>
      <c r="O62" s="17" t="e">
        <v>#N/A</v>
      </c>
      <c r="P62" s="17" t="s">
        <v>151</v>
      </c>
      <c r="Q62" s="20">
        <v>0</v>
      </c>
      <c r="R62" s="21"/>
      <c r="S62" s="21"/>
      <c r="T62" s="21"/>
      <c r="U62" s="20">
        <v>0</v>
      </c>
      <c r="V62" s="20">
        <v>0</v>
      </c>
      <c r="W62" s="21"/>
      <c r="X62" s="22"/>
      <c r="Y62" s="20">
        <v>0</v>
      </c>
      <c r="Z62" s="21" t="s">
        <v>152</v>
      </c>
      <c r="AA62" s="22">
        <v>44334</v>
      </c>
      <c r="AB62" s="22">
        <v>44355</v>
      </c>
      <c r="AC62" s="22">
        <v>44370</v>
      </c>
      <c r="AD62" s="20">
        <v>5490</v>
      </c>
      <c r="AE62" s="20">
        <v>0</v>
      </c>
      <c r="AF62" s="20">
        <v>0</v>
      </c>
      <c r="AG62" s="20">
        <v>5490</v>
      </c>
      <c r="AH62" s="20">
        <v>5490</v>
      </c>
      <c r="AI62" s="21" t="s">
        <v>153</v>
      </c>
      <c r="AJ62" s="21" t="s">
        <v>171</v>
      </c>
      <c r="AK62" s="21" t="s">
        <v>162</v>
      </c>
      <c r="AL62" s="20">
        <v>0</v>
      </c>
    </row>
    <row r="63" spans="1:38" x14ac:dyDescent="0.2">
      <c r="A63" s="17">
        <v>900145581</v>
      </c>
      <c r="B63" s="17" t="s">
        <v>97</v>
      </c>
      <c r="C63" s="17" t="s">
        <v>86</v>
      </c>
      <c r="D63" s="17">
        <v>9489</v>
      </c>
      <c r="E63" s="17" t="s">
        <v>201</v>
      </c>
      <c r="F63" s="17" t="s">
        <v>202</v>
      </c>
      <c r="G63" s="18">
        <v>44343</v>
      </c>
      <c r="H63" s="18">
        <v>44373</v>
      </c>
      <c r="I63" s="19">
        <v>4372</v>
      </c>
      <c r="J63" s="19">
        <v>4372</v>
      </c>
      <c r="K63" s="17"/>
      <c r="L63" s="17" t="s">
        <v>99</v>
      </c>
      <c r="M63" s="17"/>
      <c r="N63" s="17"/>
      <c r="O63" s="17" t="e">
        <v>#N/A</v>
      </c>
      <c r="P63" s="17" t="s">
        <v>151</v>
      </c>
      <c r="Q63" s="20">
        <v>0</v>
      </c>
      <c r="R63" s="21"/>
      <c r="S63" s="21"/>
      <c r="T63" s="21"/>
      <c r="U63" s="20">
        <v>0</v>
      </c>
      <c r="V63" s="20">
        <v>0</v>
      </c>
      <c r="W63" s="21"/>
      <c r="X63" s="22"/>
      <c r="Y63" s="20">
        <v>0</v>
      </c>
      <c r="Z63" s="21" t="s">
        <v>152</v>
      </c>
      <c r="AA63" s="22">
        <v>44343</v>
      </c>
      <c r="AB63" s="22">
        <v>44355</v>
      </c>
      <c r="AC63" s="22">
        <v>44370</v>
      </c>
      <c r="AD63" s="20">
        <v>4372</v>
      </c>
      <c r="AE63" s="20">
        <v>0</v>
      </c>
      <c r="AF63" s="20">
        <v>0</v>
      </c>
      <c r="AG63" s="20">
        <v>4372</v>
      </c>
      <c r="AH63" s="20">
        <v>4372</v>
      </c>
      <c r="AI63" s="21" t="s">
        <v>153</v>
      </c>
      <c r="AJ63" s="21" t="s">
        <v>171</v>
      </c>
      <c r="AK63" s="21" t="s">
        <v>162</v>
      </c>
      <c r="AL63" s="20">
        <v>0</v>
      </c>
    </row>
    <row r="64" spans="1:38" x14ac:dyDescent="0.2">
      <c r="A64" s="17">
        <v>900145581</v>
      </c>
      <c r="B64" s="17" t="s">
        <v>97</v>
      </c>
      <c r="C64" s="17" t="s">
        <v>87</v>
      </c>
      <c r="D64" s="17">
        <v>15497</v>
      </c>
      <c r="E64" s="17" t="s">
        <v>203</v>
      </c>
      <c r="F64" s="17" t="s">
        <v>204</v>
      </c>
      <c r="G64" s="18">
        <v>44390</v>
      </c>
      <c r="H64" s="18">
        <v>44420</v>
      </c>
      <c r="I64" s="19">
        <v>4372</v>
      </c>
      <c r="J64" s="19">
        <v>4372</v>
      </c>
      <c r="K64" s="17"/>
      <c r="L64" s="17" t="s">
        <v>99</v>
      </c>
      <c r="M64" s="17"/>
      <c r="N64" s="17"/>
      <c r="O64" s="17" t="e">
        <v>#N/A</v>
      </c>
      <c r="P64" s="17" t="s">
        <v>151</v>
      </c>
      <c r="Q64" s="20">
        <v>0</v>
      </c>
      <c r="R64" s="21"/>
      <c r="S64" s="21"/>
      <c r="T64" s="21"/>
      <c r="U64" s="20">
        <v>0</v>
      </c>
      <c r="V64" s="20">
        <v>0</v>
      </c>
      <c r="W64" s="21"/>
      <c r="X64" s="22"/>
      <c r="Y64" s="20">
        <v>0</v>
      </c>
      <c r="Z64" s="21" t="s">
        <v>152</v>
      </c>
      <c r="AA64" s="22">
        <v>44390</v>
      </c>
      <c r="AB64" s="22">
        <v>44434</v>
      </c>
      <c r="AC64" s="22">
        <v>44435</v>
      </c>
      <c r="AD64" s="20">
        <v>4372</v>
      </c>
      <c r="AE64" s="20">
        <v>0</v>
      </c>
      <c r="AF64" s="20">
        <v>0</v>
      </c>
      <c r="AG64" s="20">
        <v>4372</v>
      </c>
      <c r="AH64" s="20">
        <v>4372</v>
      </c>
      <c r="AI64" s="21" t="s">
        <v>153</v>
      </c>
      <c r="AJ64" s="21" t="s">
        <v>205</v>
      </c>
      <c r="AK64" s="21" t="s">
        <v>162</v>
      </c>
      <c r="AL64" s="20">
        <v>0</v>
      </c>
    </row>
    <row r="65" spans="1:38" x14ac:dyDescent="0.2">
      <c r="A65" s="17">
        <v>900145581</v>
      </c>
      <c r="B65" s="17" t="s">
        <v>97</v>
      </c>
      <c r="C65" s="17" t="s">
        <v>86</v>
      </c>
      <c r="D65" s="17">
        <v>12641</v>
      </c>
      <c r="E65" s="17" t="s">
        <v>192</v>
      </c>
      <c r="F65" s="17" t="s">
        <v>193</v>
      </c>
      <c r="G65" s="18">
        <v>44415</v>
      </c>
      <c r="H65" s="18">
        <v>44445</v>
      </c>
      <c r="I65" s="19">
        <v>4372</v>
      </c>
      <c r="J65" s="19">
        <v>4372</v>
      </c>
      <c r="K65" s="17"/>
      <c r="L65" s="17" t="s">
        <v>99</v>
      </c>
      <c r="M65" s="17"/>
      <c r="N65" s="17"/>
      <c r="O65" s="17" t="e">
        <v>#N/A</v>
      </c>
      <c r="P65" s="17" t="s">
        <v>151</v>
      </c>
      <c r="Q65" s="20">
        <v>0</v>
      </c>
      <c r="R65" s="21"/>
      <c r="S65" s="21"/>
      <c r="T65" s="21"/>
      <c r="U65" s="20">
        <v>0</v>
      </c>
      <c r="V65" s="20">
        <v>0</v>
      </c>
      <c r="W65" s="21"/>
      <c r="X65" s="22"/>
      <c r="Y65" s="20">
        <v>0</v>
      </c>
      <c r="Z65" s="21" t="s">
        <v>152</v>
      </c>
      <c r="AA65" s="22">
        <v>44415</v>
      </c>
      <c r="AB65" s="22">
        <v>44458</v>
      </c>
      <c r="AC65" s="22">
        <v>44463</v>
      </c>
      <c r="AD65" s="20">
        <v>4372</v>
      </c>
      <c r="AE65" s="20">
        <v>0</v>
      </c>
      <c r="AF65" s="20">
        <v>0</v>
      </c>
      <c r="AG65" s="20">
        <v>4372</v>
      </c>
      <c r="AH65" s="20">
        <v>4372</v>
      </c>
      <c r="AI65" s="21" t="s">
        <v>153</v>
      </c>
      <c r="AJ65" s="21" t="s">
        <v>171</v>
      </c>
      <c r="AK65" s="21" t="s">
        <v>162</v>
      </c>
      <c r="AL65" s="20">
        <v>0</v>
      </c>
    </row>
    <row r="66" spans="1:38" x14ac:dyDescent="0.2">
      <c r="A66" s="17">
        <v>900145581</v>
      </c>
      <c r="B66" s="17" t="s">
        <v>97</v>
      </c>
      <c r="C66" s="17" t="s">
        <v>86</v>
      </c>
      <c r="D66" s="17">
        <v>15181</v>
      </c>
      <c r="E66" s="17" t="s">
        <v>339</v>
      </c>
      <c r="F66" s="17" t="s">
        <v>340</v>
      </c>
      <c r="G66" s="18">
        <v>44471</v>
      </c>
      <c r="H66" s="18">
        <v>44501</v>
      </c>
      <c r="I66" s="19">
        <v>149794</v>
      </c>
      <c r="J66" s="19">
        <v>149794</v>
      </c>
      <c r="K66" s="17"/>
      <c r="L66" s="17" t="s">
        <v>99</v>
      </c>
      <c r="M66" s="17"/>
      <c r="N66" s="17"/>
      <c r="O66" s="17" t="e">
        <v>#N/A</v>
      </c>
      <c r="P66" s="17" t="s">
        <v>256</v>
      </c>
      <c r="Q66" s="20">
        <v>0</v>
      </c>
      <c r="R66" s="21"/>
      <c r="S66" s="21"/>
      <c r="T66" s="21"/>
      <c r="U66" s="20">
        <v>0</v>
      </c>
      <c r="V66" s="20">
        <v>0</v>
      </c>
      <c r="W66" s="21"/>
      <c r="X66" s="22"/>
      <c r="Y66" s="20">
        <v>0</v>
      </c>
      <c r="Z66" s="21"/>
      <c r="AA66" s="22"/>
      <c r="AB66" s="22"/>
      <c r="AC66" s="22"/>
      <c r="AD66" s="20">
        <v>0</v>
      </c>
      <c r="AE66" s="20">
        <v>0</v>
      </c>
      <c r="AF66" s="20">
        <v>0</v>
      </c>
      <c r="AG66" s="20">
        <v>0</v>
      </c>
      <c r="AH66" s="20">
        <v>0</v>
      </c>
      <c r="AI66" s="21"/>
      <c r="AJ66" s="21"/>
      <c r="AK66" s="21"/>
      <c r="AL66" s="20">
        <v>0</v>
      </c>
    </row>
    <row r="67" spans="1:38" x14ac:dyDescent="0.2">
      <c r="A67" s="17">
        <v>900145581</v>
      </c>
      <c r="B67" s="17" t="s">
        <v>97</v>
      </c>
      <c r="C67" s="17" t="s">
        <v>87</v>
      </c>
      <c r="D67" s="17">
        <v>20055</v>
      </c>
      <c r="E67" s="17" t="s">
        <v>327</v>
      </c>
      <c r="F67" s="17" t="s">
        <v>328</v>
      </c>
      <c r="G67" s="18">
        <v>44473</v>
      </c>
      <c r="H67" s="18">
        <v>44503</v>
      </c>
      <c r="I67" s="19">
        <v>99579</v>
      </c>
      <c r="J67" s="19">
        <v>99579</v>
      </c>
      <c r="K67" s="17"/>
      <c r="L67" s="17" t="s">
        <v>99</v>
      </c>
      <c r="M67" s="17"/>
      <c r="N67" s="17"/>
      <c r="O67" s="17" t="e">
        <v>#N/A</v>
      </c>
      <c r="P67" s="17" t="s">
        <v>256</v>
      </c>
      <c r="Q67" s="20">
        <v>0</v>
      </c>
      <c r="R67" s="21"/>
      <c r="S67" s="21"/>
      <c r="T67" s="21"/>
      <c r="U67" s="20">
        <v>0</v>
      </c>
      <c r="V67" s="20">
        <v>0</v>
      </c>
      <c r="W67" s="21"/>
      <c r="X67" s="22"/>
      <c r="Y67" s="20">
        <v>0</v>
      </c>
      <c r="Z67" s="21"/>
      <c r="AA67" s="22"/>
      <c r="AB67" s="22"/>
      <c r="AC67" s="22"/>
      <c r="AD67" s="20">
        <v>0</v>
      </c>
      <c r="AE67" s="20">
        <v>0</v>
      </c>
      <c r="AF67" s="20">
        <v>0</v>
      </c>
      <c r="AG67" s="20">
        <v>0</v>
      </c>
      <c r="AH67" s="20">
        <v>0</v>
      </c>
      <c r="AI67" s="21"/>
      <c r="AJ67" s="21"/>
      <c r="AK67" s="21"/>
      <c r="AL67" s="20">
        <v>0</v>
      </c>
    </row>
    <row r="68" spans="1:38" x14ac:dyDescent="0.2">
      <c r="A68" s="17">
        <v>900145581</v>
      </c>
      <c r="B68" s="17" t="s">
        <v>97</v>
      </c>
      <c r="C68" s="17" t="s">
        <v>87</v>
      </c>
      <c r="D68" s="17">
        <v>20846</v>
      </c>
      <c r="E68" s="17" t="s">
        <v>309</v>
      </c>
      <c r="F68" s="17" t="s">
        <v>310</v>
      </c>
      <c r="G68" s="18">
        <v>44487</v>
      </c>
      <c r="H68" s="18">
        <v>44517</v>
      </c>
      <c r="I68" s="19">
        <v>60949</v>
      </c>
      <c r="J68" s="19">
        <v>60949</v>
      </c>
      <c r="K68" s="17"/>
      <c r="L68" s="17" t="s">
        <v>99</v>
      </c>
      <c r="M68" s="17"/>
      <c r="N68" s="17"/>
      <c r="O68" s="17" t="e">
        <v>#N/A</v>
      </c>
      <c r="P68" s="17" t="s">
        <v>256</v>
      </c>
      <c r="Q68" s="20">
        <v>0</v>
      </c>
      <c r="R68" s="21"/>
      <c r="S68" s="21"/>
      <c r="T68" s="21"/>
      <c r="U68" s="20">
        <v>0</v>
      </c>
      <c r="V68" s="20">
        <v>0</v>
      </c>
      <c r="W68" s="21"/>
      <c r="X68" s="22"/>
      <c r="Y68" s="20">
        <v>0</v>
      </c>
      <c r="Z68" s="21"/>
      <c r="AA68" s="22"/>
      <c r="AB68" s="22"/>
      <c r="AC68" s="22"/>
      <c r="AD68" s="20">
        <v>0</v>
      </c>
      <c r="AE68" s="20">
        <v>0</v>
      </c>
      <c r="AF68" s="20">
        <v>0</v>
      </c>
      <c r="AG68" s="20">
        <v>0</v>
      </c>
      <c r="AH68" s="20">
        <v>0</v>
      </c>
      <c r="AI68" s="21"/>
      <c r="AJ68" s="21"/>
      <c r="AK68" s="21"/>
      <c r="AL68" s="20">
        <v>0</v>
      </c>
    </row>
    <row r="69" spans="1:38" x14ac:dyDescent="0.2">
      <c r="A69" s="17">
        <v>900145581</v>
      </c>
      <c r="B69" s="17" t="s">
        <v>97</v>
      </c>
      <c r="C69" s="17" t="s">
        <v>89</v>
      </c>
      <c r="D69" s="17">
        <v>19085</v>
      </c>
      <c r="E69" s="17" t="s">
        <v>343</v>
      </c>
      <c r="F69" s="17" t="s">
        <v>344</v>
      </c>
      <c r="G69" s="18">
        <v>44489</v>
      </c>
      <c r="H69" s="18">
        <v>44519</v>
      </c>
      <c r="I69" s="19">
        <v>185260</v>
      </c>
      <c r="J69" s="19">
        <v>185260</v>
      </c>
      <c r="K69" s="17"/>
      <c r="L69" s="17" t="s">
        <v>99</v>
      </c>
      <c r="M69" s="17"/>
      <c r="N69" s="17"/>
      <c r="O69" s="17" t="e">
        <v>#N/A</v>
      </c>
      <c r="P69" s="17" t="s">
        <v>256</v>
      </c>
      <c r="Q69" s="20">
        <v>0</v>
      </c>
      <c r="R69" s="21"/>
      <c r="S69" s="21"/>
      <c r="T69" s="21"/>
      <c r="U69" s="20">
        <v>0</v>
      </c>
      <c r="V69" s="20">
        <v>0</v>
      </c>
      <c r="W69" s="21"/>
      <c r="X69" s="22"/>
      <c r="Y69" s="20">
        <v>0</v>
      </c>
      <c r="Z69" s="21"/>
      <c r="AA69" s="22"/>
      <c r="AB69" s="22"/>
      <c r="AC69" s="22"/>
      <c r="AD69" s="20">
        <v>0</v>
      </c>
      <c r="AE69" s="20">
        <v>0</v>
      </c>
      <c r="AF69" s="20">
        <v>0</v>
      </c>
      <c r="AG69" s="20">
        <v>0</v>
      </c>
      <c r="AH69" s="20">
        <v>0</v>
      </c>
      <c r="AI69" s="21"/>
      <c r="AJ69" s="21"/>
      <c r="AK69" s="21"/>
      <c r="AL69" s="20">
        <v>0</v>
      </c>
    </row>
    <row r="70" spans="1:38" x14ac:dyDescent="0.2">
      <c r="A70" s="17">
        <v>900145581</v>
      </c>
      <c r="B70" s="17" t="s">
        <v>97</v>
      </c>
      <c r="C70" s="17" t="s">
        <v>89</v>
      </c>
      <c r="D70" s="17">
        <v>21985</v>
      </c>
      <c r="E70" s="17" t="s">
        <v>281</v>
      </c>
      <c r="F70" s="17" t="s">
        <v>282</v>
      </c>
      <c r="G70" s="18">
        <v>44538</v>
      </c>
      <c r="H70" s="18">
        <v>44568</v>
      </c>
      <c r="I70" s="19">
        <v>5000</v>
      </c>
      <c r="J70" s="19">
        <v>5000</v>
      </c>
      <c r="K70" s="17"/>
      <c r="L70" s="17" t="s">
        <v>99</v>
      </c>
      <c r="M70" s="17"/>
      <c r="N70" s="17"/>
      <c r="O70" s="17" t="e">
        <v>#N/A</v>
      </c>
      <c r="P70" s="17" t="s">
        <v>256</v>
      </c>
      <c r="Q70" s="20">
        <v>0</v>
      </c>
      <c r="R70" s="21"/>
      <c r="S70" s="21"/>
      <c r="T70" s="21"/>
      <c r="U70" s="20">
        <v>0</v>
      </c>
      <c r="V70" s="20">
        <v>0</v>
      </c>
      <c r="W70" s="21"/>
      <c r="X70" s="22"/>
      <c r="Y70" s="20">
        <v>0</v>
      </c>
      <c r="Z70" s="21"/>
      <c r="AA70" s="22"/>
      <c r="AB70" s="22"/>
      <c r="AC70" s="22"/>
      <c r="AD70" s="20">
        <v>0</v>
      </c>
      <c r="AE70" s="20">
        <v>0</v>
      </c>
      <c r="AF70" s="20">
        <v>0</v>
      </c>
      <c r="AG70" s="20">
        <v>0</v>
      </c>
      <c r="AH70" s="20">
        <v>0</v>
      </c>
      <c r="AI70" s="21"/>
      <c r="AJ70" s="21"/>
      <c r="AK70" s="21"/>
      <c r="AL70" s="20">
        <v>0</v>
      </c>
    </row>
    <row r="71" spans="1:38" x14ac:dyDescent="0.2">
      <c r="A71" s="17">
        <v>900145581</v>
      </c>
      <c r="B71" s="17" t="s">
        <v>97</v>
      </c>
      <c r="C71" s="17" t="s">
        <v>90</v>
      </c>
      <c r="D71" s="17">
        <v>21116</v>
      </c>
      <c r="E71" s="17" t="s">
        <v>159</v>
      </c>
      <c r="F71" s="17" t="s">
        <v>160</v>
      </c>
      <c r="G71" s="18">
        <v>44642</v>
      </c>
      <c r="H71" s="18">
        <v>44672</v>
      </c>
      <c r="I71" s="19">
        <v>16470</v>
      </c>
      <c r="J71" s="19">
        <v>16470</v>
      </c>
      <c r="K71" s="17"/>
      <c r="L71" s="17" t="s">
        <v>99</v>
      </c>
      <c r="M71" s="17"/>
      <c r="N71" s="17"/>
      <c r="O71" s="17" t="e">
        <v>#N/A</v>
      </c>
      <c r="P71" s="17" t="s">
        <v>151</v>
      </c>
      <c r="Q71" s="20">
        <v>0</v>
      </c>
      <c r="R71" s="21"/>
      <c r="S71" s="21"/>
      <c r="T71" s="21"/>
      <c r="U71" s="20">
        <v>0</v>
      </c>
      <c r="V71" s="20">
        <v>0</v>
      </c>
      <c r="W71" s="21"/>
      <c r="X71" s="22"/>
      <c r="Y71" s="20">
        <v>0</v>
      </c>
      <c r="Z71" s="21" t="s">
        <v>152</v>
      </c>
      <c r="AA71" s="22">
        <v>44642</v>
      </c>
      <c r="AB71" s="22">
        <v>44664</v>
      </c>
      <c r="AC71" s="22">
        <v>44676</v>
      </c>
      <c r="AD71" s="20">
        <v>16470</v>
      </c>
      <c r="AE71" s="20">
        <v>0</v>
      </c>
      <c r="AF71" s="20">
        <v>0</v>
      </c>
      <c r="AG71" s="20">
        <v>16470</v>
      </c>
      <c r="AH71" s="20">
        <v>16470</v>
      </c>
      <c r="AI71" s="21" t="s">
        <v>153</v>
      </c>
      <c r="AJ71" s="21" t="s">
        <v>161</v>
      </c>
      <c r="AK71" s="21" t="s">
        <v>162</v>
      </c>
      <c r="AL71" s="20">
        <v>0</v>
      </c>
    </row>
    <row r="72" spans="1:38" x14ac:dyDescent="0.2">
      <c r="A72" s="17">
        <v>900145581</v>
      </c>
      <c r="B72" s="17" t="s">
        <v>97</v>
      </c>
      <c r="C72" s="17" t="s">
        <v>87</v>
      </c>
      <c r="D72" s="17">
        <v>38712</v>
      </c>
      <c r="E72" s="17" t="s">
        <v>266</v>
      </c>
      <c r="F72" s="17" t="s">
        <v>267</v>
      </c>
      <c r="G72" s="18">
        <v>44748</v>
      </c>
      <c r="H72" s="18">
        <v>44778</v>
      </c>
      <c r="I72" s="19">
        <v>146953</v>
      </c>
      <c r="J72" s="19">
        <v>80000</v>
      </c>
      <c r="K72" s="17"/>
      <c r="L72" s="17" t="s">
        <v>99</v>
      </c>
      <c r="M72" s="17"/>
      <c r="N72" s="17"/>
      <c r="O72" s="17" t="e">
        <v>#N/A</v>
      </c>
      <c r="P72" s="17" t="s">
        <v>262</v>
      </c>
      <c r="Q72" s="20">
        <v>0</v>
      </c>
      <c r="R72" s="21"/>
      <c r="S72" s="21"/>
      <c r="T72" s="21"/>
      <c r="U72" s="20">
        <v>66953</v>
      </c>
      <c r="V72" s="20">
        <v>0</v>
      </c>
      <c r="W72" s="21">
        <v>2201341440</v>
      </c>
      <c r="X72" s="22">
        <v>44943</v>
      </c>
      <c r="Y72" s="20">
        <v>2281395</v>
      </c>
      <c r="Z72" s="21" t="s">
        <v>263</v>
      </c>
      <c r="AA72" s="22">
        <v>44748</v>
      </c>
      <c r="AB72" s="22">
        <v>44806</v>
      </c>
      <c r="AC72" s="22"/>
      <c r="AD72" s="20">
        <v>146953</v>
      </c>
      <c r="AE72" s="20">
        <v>0</v>
      </c>
      <c r="AF72" s="20">
        <v>80000</v>
      </c>
      <c r="AG72" s="20">
        <v>0</v>
      </c>
      <c r="AH72" s="20">
        <v>80000</v>
      </c>
      <c r="AI72" s="21" t="s">
        <v>264</v>
      </c>
      <c r="AJ72" s="21" t="s">
        <v>268</v>
      </c>
      <c r="AK72" s="21" t="s">
        <v>189</v>
      </c>
      <c r="AL72" s="20">
        <v>66953</v>
      </c>
    </row>
    <row r="73" spans="1:38" x14ac:dyDescent="0.2">
      <c r="A73" s="17">
        <v>900145581</v>
      </c>
      <c r="B73" s="17" t="s">
        <v>97</v>
      </c>
      <c r="C73" s="17" t="s">
        <v>86</v>
      </c>
      <c r="D73" s="17">
        <v>33043</v>
      </c>
      <c r="E73" s="17" t="s">
        <v>194</v>
      </c>
      <c r="F73" s="17" t="s">
        <v>195</v>
      </c>
      <c r="G73" s="18">
        <v>44796</v>
      </c>
      <c r="H73" s="18">
        <v>44826</v>
      </c>
      <c r="I73" s="19">
        <v>4372</v>
      </c>
      <c r="J73" s="19">
        <v>4372</v>
      </c>
      <c r="K73" s="17"/>
      <c r="L73" s="17" t="s">
        <v>99</v>
      </c>
      <c r="M73" s="17"/>
      <c r="N73" s="17"/>
      <c r="O73" s="17" t="e">
        <v>#N/A</v>
      </c>
      <c r="P73" s="17" t="s">
        <v>151</v>
      </c>
      <c r="Q73" s="20">
        <v>0</v>
      </c>
      <c r="R73" s="21"/>
      <c r="S73" s="21"/>
      <c r="T73" s="21"/>
      <c r="U73" s="20">
        <v>0</v>
      </c>
      <c r="V73" s="20">
        <v>0</v>
      </c>
      <c r="W73" s="21"/>
      <c r="X73" s="22"/>
      <c r="Y73" s="20">
        <v>0</v>
      </c>
      <c r="Z73" s="21" t="s">
        <v>152</v>
      </c>
      <c r="AA73" s="22">
        <v>44796</v>
      </c>
      <c r="AB73" s="22">
        <v>44818</v>
      </c>
      <c r="AC73" s="22">
        <v>44831</v>
      </c>
      <c r="AD73" s="20">
        <v>4372</v>
      </c>
      <c r="AE73" s="20">
        <v>0</v>
      </c>
      <c r="AF73" s="20">
        <v>0</v>
      </c>
      <c r="AG73" s="20">
        <v>4372</v>
      </c>
      <c r="AH73" s="20">
        <v>4372</v>
      </c>
      <c r="AI73" s="21" t="s">
        <v>153</v>
      </c>
      <c r="AJ73" s="21" t="s">
        <v>196</v>
      </c>
      <c r="AK73" s="21" t="s">
        <v>162</v>
      </c>
      <c r="AL73" s="20">
        <v>0</v>
      </c>
    </row>
    <row r="74" spans="1:38" x14ac:dyDescent="0.2">
      <c r="A74" s="17">
        <v>900145581</v>
      </c>
      <c r="B74" s="17" t="s">
        <v>97</v>
      </c>
      <c r="C74" s="17" t="s">
        <v>86</v>
      </c>
      <c r="D74" s="17">
        <v>33747</v>
      </c>
      <c r="E74" s="17" t="s">
        <v>197</v>
      </c>
      <c r="F74" s="17" t="s">
        <v>198</v>
      </c>
      <c r="G74" s="18">
        <v>44811</v>
      </c>
      <c r="H74" s="18">
        <v>44841</v>
      </c>
      <c r="I74" s="19">
        <v>4372</v>
      </c>
      <c r="J74" s="19">
        <v>4372</v>
      </c>
      <c r="K74" s="17"/>
      <c r="L74" s="17" t="s">
        <v>99</v>
      </c>
      <c r="M74" s="17"/>
      <c r="N74" s="17"/>
      <c r="O74" s="17" t="e">
        <v>#N/A</v>
      </c>
      <c r="P74" s="17" t="s">
        <v>151</v>
      </c>
      <c r="Q74" s="20">
        <v>0</v>
      </c>
      <c r="R74" s="21"/>
      <c r="S74" s="21"/>
      <c r="T74" s="21"/>
      <c r="U74" s="20">
        <v>0</v>
      </c>
      <c r="V74" s="20">
        <v>0</v>
      </c>
      <c r="W74" s="21"/>
      <c r="X74" s="22"/>
      <c r="Y74" s="20">
        <v>0</v>
      </c>
      <c r="Z74" s="21" t="s">
        <v>152</v>
      </c>
      <c r="AA74" s="22">
        <v>44811</v>
      </c>
      <c r="AB74" s="22">
        <v>44844</v>
      </c>
      <c r="AC74" s="22">
        <v>44856</v>
      </c>
      <c r="AD74" s="20">
        <v>4372</v>
      </c>
      <c r="AE74" s="20">
        <v>0</v>
      </c>
      <c r="AF74" s="20">
        <v>0</v>
      </c>
      <c r="AG74" s="20">
        <v>4372</v>
      </c>
      <c r="AH74" s="20">
        <v>4372</v>
      </c>
      <c r="AI74" s="21" t="s">
        <v>153</v>
      </c>
      <c r="AJ74" s="21" t="s">
        <v>196</v>
      </c>
      <c r="AK74" s="21" t="s">
        <v>162</v>
      </c>
      <c r="AL74" s="20">
        <v>0</v>
      </c>
    </row>
    <row r="75" spans="1:38" x14ac:dyDescent="0.2">
      <c r="A75" s="17">
        <v>900145581</v>
      </c>
      <c r="B75" s="17" t="s">
        <v>97</v>
      </c>
      <c r="C75" s="17" t="s">
        <v>89</v>
      </c>
      <c r="D75" s="17">
        <v>41218</v>
      </c>
      <c r="E75" s="17" t="s">
        <v>144</v>
      </c>
      <c r="F75" s="17" t="s">
        <v>145</v>
      </c>
      <c r="G75" s="18">
        <v>44831</v>
      </c>
      <c r="H75" s="18">
        <v>44861</v>
      </c>
      <c r="I75" s="19">
        <v>99423</v>
      </c>
      <c r="J75" s="19">
        <v>99423</v>
      </c>
      <c r="K75" s="17"/>
      <c r="L75" s="17" t="s">
        <v>99</v>
      </c>
      <c r="M75" s="17"/>
      <c r="N75" s="17"/>
      <c r="O75" s="17" t="e">
        <v>#N/A</v>
      </c>
      <c r="P75" s="17" t="s">
        <v>140</v>
      </c>
      <c r="Q75" s="20">
        <v>99423</v>
      </c>
      <c r="R75" s="21">
        <v>1222154043</v>
      </c>
      <c r="S75" s="21" t="s">
        <v>146</v>
      </c>
      <c r="T75" s="21"/>
      <c r="U75" s="20">
        <v>0</v>
      </c>
      <c r="V75" s="20">
        <v>0</v>
      </c>
      <c r="W75" s="21"/>
      <c r="X75" s="22"/>
      <c r="Y75" s="20">
        <v>0</v>
      </c>
      <c r="Z75" s="21" t="s">
        <v>141</v>
      </c>
      <c r="AA75" s="22">
        <v>44831</v>
      </c>
      <c r="AB75" s="22">
        <v>44844</v>
      </c>
      <c r="AC75" s="22"/>
      <c r="AD75" s="20">
        <v>99423</v>
      </c>
      <c r="AE75" s="20">
        <v>0</v>
      </c>
      <c r="AF75" s="20">
        <v>0</v>
      </c>
      <c r="AG75" s="20">
        <v>0</v>
      </c>
      <c r="AH75" s="20">
        <v>0</v>
      </c>
      <c r="AI75" s="21"/>
      <c r="AJ75" s="21"/>
      <c r="AK75" s="21"/>
      <c r="AL75" s="20">
        <v>99423</v>
      </c>
    </row>
    <row r="76" spans="1:38" x14ac:dyDescent="0.2">
      <c r="A76" s="17">
        <v>900145581</v>
      </c>
      <c r="B76" s="17" t="s">
        <v>97</v>
      </c>
      <c r="C76" s="17" t="s">
        <v>87</v>
      </c>
      <c r="D76" s="17">
        <v>46220</v>
      </c>
      <c r="E76" s="17" t="s">
        <v>260</v>
      </c>
      <c r="F76" s="17" t="s">
        <v>261</v>
      </c>
      <c r="G76" s="18">
        <v>44850</v>
      </c>
      <c r="H76" s="18">
        <v>44880</v>
      </c>
      <c r="I76" s="19">
        <v>177457</v>
      </c>
      <c r="J76" s="19">
        <v>60263</v>
      </c>
      <c r="K76" s="17"/>
      <c r="L76" s="17" t="s">
        <v>99</v>
      </c>
      <c r="M76" s="17"/>
      <c r="N76" s="17"/>
      <c r="O76" s="17" t="e">
        <v>#N/A</v>
      </c>
      <c r="P76" s="17" t="s">
        <v>262</v>
      </c>
      <c r="Q76" s="20">
        <v>0</v>
      </c>
      <c r="R76" s="21"/>
      <c r="S76" s="21"/>
      <c r="T76" s="21"/>
      <c r="U76" s="20">
        <v>117194</v>
      </c>
      <c r="V76" s="20">
        <v>0</v>
      </c>
      <c r="W76" s="21">
        <v>2201365990</v>
      </c>
      <c r="X76" s="22">
        <v>45007</v>
      </c>
      <c r="Y76" s="20">
        <v>3751876</v>
      </c>
      <c r="Z76" s="21" t="s">
        <v>263</v>
      </c>
      <c r="AA76" s="22">
        <v>44850</v>
      </c>
      <c r="AB76" s="22">
        <v>44873</v>
      </c>
      <c r="AC76" s="22"/>
      <c r="AD76" s="20">
        <v>177457</v>
      </c>
      <c r="AE76" s="20">
        <v>0</v>
      </c>
      <c r="AF76" s="20">
        <v>60263</v>
      </c>
      <c r="AG76" s="20">
        <v>0</v>
      </c>
      <c r="AH76" s="20">
        <v>60263</v>
      </c>
      <c r="AI76" s="21" t="s">
        <v>264</v>
      </c>
      <c r="AJ76" s="21" t="s">
        <v>265</v>
      </c>
      <c r="AK76" s="21" t="s">
        <v>189</v>
      </c>
      <c r="AL76" s="20">
        <v>117194</v>
      </c>
    </row>
    <row r="77" spans="1:38" x14ac:dyDescent="0.2">
      <c r="A77" s="17">
        <v>900145581</v>
      </c>
      <c r="B77" s="17" t="s">
        <v>97</v>
      </c>
      <c r="C77" s="17" t="s">
        <v>93</v>
      </c>
      <c r="D77" s="17">
        <v>1632</v>
      </c>
      <c r="E77" s="17" t="s">
        <v>190</v>
      </c>
      <c r="F77" s="17" t="s">
        <v>191</v>
      </c>
      <c r="G77" s="18">
        <v>44863</v>
      </c>
      <c r="H77" s="18">
        <v>44893</v>
      </c>
      <c r="I77" s="19">
        <v>4372</v>
      </c>
      <c r="J77" s="19">
        <v>4372</v>
      </c>
      <c r="K77" s="17"/>
      <c r="L77" s="17" t="s">
        <v>99</v>
      </c>
      <c r="M77" s="17"/>
      <c r="N77" s="17"/>
      <c r="O77" s="17" t="e">
        <v>#N/A</v>
      </c>
      <c r="P77" s="17" t="s">
        <v>151</v>
      </c>
      <c r="Q77" s="20">
        <v>0</v>
      </c>
      <c r="R77" s="21"/>
      <c r="S77" s="21"/>
      <c r="T77" s="21"/>
      <c r="U77" s="20">
        <v>0</v>
      </c>
      <c r="V77" s="20">
        <v>0</v>
      </c>
      <c r="W77" s="21"/>
      <c r="X77" s="22"/>
      <c r="Y77" s="20">
        <v>0</v>
      </c>
      <c r="Z77" s="21" t="s">
        <v>152</v>
      </c>
      <c r="AA77" s="22">
        <v>44863</v>
      </c>
      <c r="AB77" s="22">
        <v>44873</v>
      </c>
      <c r="AC77" s="22">
        <v>44876</v>
      </c>
      <c r="AD77" s="20">
        <v>4372</v>
      </c>
      <c r="AE77" s="20">
        <v>0</v>
      </c>
      <c r="AF77" s="20">
        <v>0</v>
      </c>
      <c r="AG77" s="20">
        <v>4372</v>
      </c>
      <c r="AH77" s="20">
        <v>4372</v>
      </c>
      <c r="AI77" s="21" t="s">
        <v>153</v>
      </c>
      <c r="AJ77" s="21" t="s">
        <v>165</v>
      </c>
      <c r="AK77" s="21" t="s">
        <v>162</v>
      </c>
      <c r="AL77" s="20">
        <v>0</v>
      </c>
    </row>
    <row r="78" spans="1:38" x14ac:dyDescent="0.2">
      <c r="A78" s="17">
        <v>900145581</v>
      </c>
      <c r="B78" s="17" t="s">
        <v>97</v>
      </c>
      <c r="C78" s="17" t="s">
        <v>86</v>
      </c>
      <c r="D78" s="17">
        <v>39697</v>
      </c>
      <c r="E78" s="17" t="s">
        <v>199</v>
      </c>
      <c r="F78" s="17" t="s">
        <v>200</v>
      </c>
      <c r="G78" s="18">
        <v>44915</v>
      </c>
      <c r="H78" s="18">
        <v>44945</v>
      </c>
      <c r="I78" s="19">
        <v>4372</v>
      </c>
      <c r="J78" s="19">
        <v>4372</v>
      </c>
      <c r="K78" s="17"/>
      <c r="L78" s="17" t="s">
        <v>99</v>
      </c>
      <c r="M78" s="17"/>
      <c r="N78" s="17"/>
      <c r="O78" s="17" t="e">
        <v>#N/A</v>
      </c>
      <c r="P78" s="17" t="s">
        <v>151</v>
      </c>
      <c r="Q78" s="20">
        <v>0</v>
      </c>
      <c r="R78" s="21"/>
      <c r="S78" s="21"/>
      <c r="T78" s="21"/>
      <c r="U78" s="20">
        <v>0</v>
      </c>
      <c r="V78" s="20">
        <v>0</v>
      </c>
      <c r="W78" s="21"/>
      <c r="X78" s="22"/>
      <c r="Y78" s="20">
        <v>0</v>
      </c>
      <c r="Z78" s="21" t="s">
        <v>152</v>
      </c>
      <c r="AA78" s="22">
        <v>44915</v>
      </c>
      <c r="AB78" s="22">
        <v>44931</v>
      </c>
      <c r="AC78" s="22">
        <v>44944</v>
      </c>
      <c r="AD78" s="20">
        <v>4372</v>
      </c>
      <c r="AE78" s="20">
        <v>0</v>
      </c>
      <c r="AF78" s="20">
        <v>0</v>
      </c>
      <c r="AG78" s="20">
        <v>4372</v>
      </c>
      <c r="AH78" s="20">
        <v>4372</v>
      </c>
      <c r="AI78" s="21" t="s">
        <v>153</v>
      </c>
      <c r="AJ78" s="21" t="s">
        <v>165</v>
      </c>
      <c r="AK78" s="21" t="s">
        <v>162</v>
      </c>
      <c r="AL78" s="20">
        <v>0</v>
      </c>
    </row>
    <row r="79" spans="1:38" x14ac:dyDescent="0.2">
      <c r="A79" s="17">
        <v>900145581</v>
      </c>
      <c r="B79" s="17" t="s">
        <v>97</v>
      </c>
      <c r="C79" s="17" t="s">
        <v>86</v>
      </c>
      <c r="D79" s="17">
        <v>40163</v>
      </c>
      <c r="E79" s="17" t="s">
        <v>163</v>
      </c>
      <c r="F79" s="17" t="s">
        <v>164</v>
      </c>
      <c r="G79" s="18">
        <v>44924</v>
      </c>
      <c r="H79" s="18">
        <v>44954</v>
      </c>
      <c r="I79" s="19">
        <v>13116</v>
      </c>
      <c r="J79" s="19">
        <v>13116</v>
      </c>
      <c r="K79" s="17"/>
      <c r="L79" s="17" t="s">
        <v>99</v>
      </c>
      <c r="M79" s="17"/>
      <c r="N79" s="17"/>
      <c r="O79" s="17" t="e">
        <v>#N/A</v>
      </c>
      <c r="P79" s="17" t="s">
        <v>151</v>
      </c>
      <c r="Q79" s="20">
        <v>0</v>
      </c>
      <c r="R79" s="21"/>
      <c r="S79" s="21"/>
      <c r="T79" s="21"/>
      <c r="U79" s="20">
        <v>0</v>
      </c>
      <c r="V79" s="20">
        <v>0</v>
      </c>
      <c r="W79" s="21"/>
      <c r="X79" s="22"/>
      <c r="Y79" s="20">
        <v>0</v>
      </c>
      <c r="Z79" s="21" t="s">
        <v>152</v>
      </c>
      <c r="AA79" s="22">
        <v>44924</v>
      </c>
      <c r="AB79" s="22">
        <v>44931</v>
      </c>
      <c r="AC79" s="22">
        <v>44944</v>
      </c>
      <c r="AD79" s="20">
        <v>13116</v>
      </c>
      <c r="AE79" s="20">
        <v>0</v>
      </c>
      <c r="AF79" s="20">
        <v>0</v>
      </c>
      <c r="AG79" s="20">
        <v>13116</v>
      </c>
      <c r="AH79" s="20">
        <v>13116</v>
      </c>
      <c r="AI79" s="21" t="s">
        <v>153</v>
      </c>
      <c r="AJ79" s="21" t="s">
        <v>165</v>
      </c>
      <c r="AK79" s="21" t="s">
        <v>162</v>
      </c>
      <c r="AL79" s="20">
        <v>0</v>
      </c>
    </row>
    <row r="80" spans="1:38" x14ac:dyDescent="0.2">
      <c r="A80" s="17">
        <v>900145581</v>
      </c>
      <c r="B80" s="17" t="s">
        <v>97</v>
      </c>
      <c r="C80" s="17" t="s">
        <v>87</v>
      </c>
      <c r="D80" s="17">
        <v>52895</v>
      </c>
      <c r="E80" s="17" t="s">
        <v>147</v>
      </c>
      <c r="F80" s="17" t="s">
        <v>148</v>
      </c>
      <c r="G80" s="18">
        <v>44945</v>
      </c>
      <c r="H80" s="18">
        <v>44975</v>
      </c>
      <c r="I80" s="19">
        <v>99423</v>
      </c>
      <c r="J80" s="19">
        <v>99423</v>
      </c>
      <c r="K80" s="17"/>
      <c r="L80" s="17" t="s">
        <v>99</v>
      </c>
      <c r="M80" s="17"/>
      <c r="N80" s="17"/>
      <c r="O80" s="17" t="e">
        <v>#N/A</v>
      </c>
      <c r="P80" s="17" t="s">
        <v>140</v>
      </c>
      <c r="Q80" s="20">
        <v>99423</v>
      </c>
      <c r="R80" s="21">
        <v>1222242680</v>
      </c>
      <c r="S80" s="21" t="s">
        <v>146</v>
      </c>
      <c r="T80" s="21"/>
      <c r="U80" s="20">
        <v>0</v>
      </c>
      <c r="V80" s="20">
        <v>0</v>
      </c>
      <c r="W80" s="21"/>
      <c r="X80" s="22"/>
      <c r="Y80" s="20">
        <v>0</v>
      </c>
      <c r="Z80" s="21" t="s">
        <v>141</v>
      </c>
      <c r="AA80" s="22">
        <v>44945</v>
      </c>
      <c r="AB80" s="22">
        <v>44970</v>
      </c>
      <c r="AC80" s="22"/>
      <c r="AD80" s="20">
        <v>99423</v>
      </c>
      <c r="AE80" s="20">
        <v>0</v>
      </c>
      <c r="AF80" s="20">
        <v>0</v>
      </c>
      <c r="AG80" s="20">
        <v>0</v>
      </c>
      <c r="AH80" s="20">
        <v>0</v>
      </c>
      <c r="AI80" s="21"/>
      <c r="AJ80" s="21"/>
      <c r="AK80" s="21"/>
      <c r="AL80" s="20">
        <v>99423</v>
      </c>
    </row>
    <row r="81" spans="1:38" x14ac:dyDescent="0.2">
      <c r="A81" s="17">
        <v>900145581</v>
      </c>
      <c r="B81" s="17" t="s">
        <v>97</v>
      </c>
      <c r="C81" s="17" t="s">
        <v>89</v>
      </c>
      <c r="D81" s="17">
        <v>55555</v>
      </c>
      <c r="E81" s="17" t="s">
        <v>179</v>
      </c>
      <c r="F81" s="17" t="s">
        <v>180</v>
      </c>
      <c r="G81" s="18">
        <v>45066</v>
      </c>
      <c r="H81" s="18">
        <v>45096</v>
      </c>
      <c r="I81" s="19">
        <v>4600</v>
      </c>
      <c r="J81" s="19">
        <v>4600</v>
      </c>
      <c r="K81" s="17"/>
      <c r="L81" s="17" t="s">
        <v>99</v>
      </c>
      <c r="M81" s="17"/>
      <c r="N81" s="17"/>
      <c r="O81" s="17" t="e">
        <v>#N/A</v>
      </c>
      <c r="P81" s="17" t="s">
        <v>151</v>
      </c>
      <c r="Q81" s="20">
        <v>0</v>
      </c>
      <c r="R81" s="21"/>
      <c r="S81" s="21"/>
      <c r="T81" s="21"/>
      <c r="U81" s="20">
        <v>0</v>
      </c>
      <c r="V81" s="20">
        <v>0</v>
      </c>
      <c r="W81" s="21"/>
      <c r="X81" s="22"/>
      <c r="Y81" s="20">
        <v>0</v>
      </c>
      <c r="Z81" s="21" t="s">
        <v>152</v>
      </c>
      <c r="AA81" s="22">
        <v>45066</v>
      </c>
      <c r="AB81" s="22">
        <v>45090</v>
      </c>
      <c r="AC81" s="22">
        <v>45093</v>
      </c>
      <c r="AD81" s="20">
        <v>4600</v>
      </c>
      <c r="AE81" s="20">
        <v>0</v>
      </c>
      <c r="AF81" s="20">
        <v>0</v>
      </c>
      <c r="AG81" s="20">
        <v>4600</v>
      </c>
      <c r="AH81" s="20">
        <v>4600</v>
      </c>
      <c r="AI81" s="21" t="s">
        <v>153</v>
      </c>
      <c r="AJ81" s="21" t="s">
        <v>181</v>
      </c>
      <c r="AK81" s="21" t="s">
        <v>162</v>
      </c>
      <c r="AL81" s="20">
        <v>0</v>
      </c>
    </row>
    <row r="82" spans="1:38" x14ac:dyDescent="0.2">
      <c r="A82" s="17">
        <v>900145581</v>
      </c>
      <c r="B82" s="17" t="s">
        <v>97</v>
      </c>
      <c r="C82" s="17" t="s">
        <v>87</v>
      </c>
      <c r="D82" s="17">
        <v>64280</v>
      </c>
      <c r="E82" s="17" t="s">
        <v>166</v>
      </c>
      <c r="F82" s="17" t="s">
        <v>167</v>
      </c>
      <c r="G82" s="18">
        <v>45075</v>
      </c>
      <c r="H82" s="18">
        <v>45105</v>
      </c>
      <c r="I82" s="19">
        <v>6700</v>
      </c>
      <c r="J82" s="19">
        <v>6700</v>
      </c>
      <c r="K82" s="17"/>
      <c r="L82" s="17" t="s">
        <v>99</v>
      </c>
      <c r="M82" s="17"/>
      <c r="N82" s="17"/>
      <c r="O82" s="17" t="e">
        <v>#N/A</v>
      </c>
      <c r="P82" s="17" t="s">
        <v>151</v>
      </c>
      <c r="Q82" s="20">
        <v>0</v>
      </c>
      <c r="R82" s="21"/>
      <c r="S82" s="21"/>
      <c r="T82" s="21"/>
      <c r="U82" s="20">
        <v>0</v>
      </c>
      <c r="V82" s="20">
        <v>0</v>
      </c>
      <c r="W82" s="21"/>
      <c r="X82" s="22"/>
      <c r="Y82" s="20">
        <v>0</v>
      </c>
      <c r="Z82" s="21" t="s">
        <v>152</v>
      </c>
      <c r="AA82" s="22">
        <v>45075</v>
      </c>
      <c r="AB82" s="22">
        <v>45090</v>
      </c>
      <c r="AC82" s="22">
        <v>45093</v>
      </c>
      <c r="AD82" s="20">
        <v>6700</v>
      </c>
      <c r="AE82" s="20">
        <v>0</v>
      </c>
      <c r="AF82" s="20">
        <v>0</v>
      </c>
      <c r="AG82" s="20">
        <v>6700</v>
      </c>
      <c r="AH82" s="20">
        <v>6700</v>
      </c>
      <c r="AI82" s="21" t="s">
        <v>153</v>
      </c>
      <c r="AJ82" s="21" t="s">
        <v>168</v>
      </c>
      <c r="AK82" s="21" t="s">
        <v>162</v>
      </c>
      <c r="AL82" s="20">
        <v>0</v>
      </c>
    </row>
    <row r="83" spans="1:38" x14ac:dyDescent="0.2">
      <c r="A83" s="17">
        <v>900145581</v>
      </c>
      <c r="B83" s="17" t="s">
        <v>97</v>
      </c>
      <c r="C83" s="17" t="s">
        <v>89</v>
      </c>
      <c r="D83" s="17">
        <v>58289</v>
      </c>
      <c r="E83" s="17" t="s">
        <v>182</v>
      </c>
      <c r="F83" s="17" t="s">
        <v>183</v>
      </c>
      <c r="G83" s="18">
        <v>45106</v>
      </c>
      <c r="H83" s="18">
        <v>45136</v>
      </c>
      <c r="I83" s="19">
        <v>4600</v>
      </c>
      <c r="J83" s="19">
        <v>4600</v>
      </c>
      <c r="K83" s="17"/>
      <c r="L83" s="17" t="s">
        <v>99</v>
      </c>
      <c r="M83" s="17"/>
      <c r="N83" s="17"/>
      <c r="O83" s="17" t="e">
        <v>#N/A</v>
      </c>
      <c r="P83" s="17" t="s">
        <v>151</v>
      </c>
      <c r="Q83" s="20">
        <v>0</v>
      </c>
      <c r="R83" s="21"/>
      <c r="S83" s="21"/>
      <c r="T83" s="21"/>
      <c r="U83" s="20">
        <v>0</v>
      </c>
      <c r="V83" s="20">
        <v>0</v>
      </c>
      <c r="W83" s="21"/>
      <c r="X83" s="22"/>
      <c r="Y83" s="20">
        <v>0</v>
      </c>
      <c r="Z83" s="21" t="s">
        <v>152</v>
      </c>
      <c r="AA83" s="22">
        <v>45106</v>
      </c>
      <c r="AB83" s="22">
        <v>45170</v>
      </c>
      <c r="AC83" s="22">
        <v>45188</v>
      </c>
      <c r="AD83" s="20">
        <v>4600</v>
      </c>
      <c r="AE83" s="20">
        <v>0</v>
      </c>
      <c r="AF83" s="20">
        <v>0</v>
      </c>
      <c r="AG83" s="20">
        <v>4600</v>
      </c>
      <c r="AH83" s="20">
        <v>4600</v>
      </c>
      <c r="AI83" s="21" t="s">
        <v>153</v>
      </c>
      <c r="AJ83" s="21" t="s">
        <v>184</v>
      </c>
      <c r="AK83" s="21" t="s">
        <v>185</v>
      </c>
      <c r="AL83" s="20">
        <v>0</v>
      </c>
    </row>
    <row r="84" spans="1:38" x14ac:dyDescent="0.2">
      <c r="A84" s="17">
        <v>900145581</v>
      </c>
      <c r="B84" s="17" t="s">
        <v>97</v>
      </c>
      <c r="C84" s="17" t="s">
        <v>89</v>
      </c>
      <c r="D84" s="17">
        <v>58649</v>
      </c>
      <c r="E84" s="17" t="s">
        <v>186</v>
      </c>
      <c r="F84" s="17" t="s">
        <v>187</v>
      </c>
      <c r="G84" s="18">
        <v>45112</v>
      </c>
      <c r="H84" s="18">
        <v>45142</v>
      </c>
      <c r="I84" s="19">
        <v>4600</v>
      </c>
      <c r="J84" s="19">
        <v>4600</v>
      </c>
      <c r="K84" s="17"/>
      <c r="L84" s="17" t="s">
        <v>99</v>
      </c>
      <c r="M84" s="17"/>
      <c r="N84" s="17"/>
      <c r="O84" s="17" t="e">
        <v>#N/A</v>
      </c>
      <c r="P84" s="17" t="s">
        <v>151</v>
      </c>
      <c r="Q84" s="20">
        <v>0</v>
      </c>
      <c r="R84" s="21"/>
      <c r="S84" s="21"/>
      <c r="T84" s="21"/>
      <c r="U84" s="20">
        <v>0</v>
      </c>
      <c r="V84" s="20">
        <v>0</v>
      </c>
      <c r="W84" s="21"/>
      <c r="X84" s="22"/>
      <c r="Y84" s="20">
        <v>0</v>
      </c>
      <c r="Z84" s="21" t="s">
        <v>152</v>
      </c>
      <c r="AA84" s="22">
        <v>45112</v>
      </c>
      <c r="AB84" s="22">
        <v>45170</v>
      </c>
      <c r="AC84" s="22">
        <v>45188</v>
      </c>
      <c r="AD84" s="20">
        <v>4600</v>
      </c>
      <c r="AE84" s="20">
        <v>0</v>
      </c>
      <c r="AF84" s="20">
        <v>0</v>
      </c>
      <c r="AG84" s="20">
        <v>4600</v>
      </c>
      <c r="AH84" s="20">
        <v>4600</v>
      </c>
      <c r="AI84" s="21" t="s">
        <v>153</v>
      </c>
      <c r="AJ84" s="21" t="s">
        <v>188</v>
      </c>
      <c r="AK84" s="21" t="s">
        <v>189</v>
      </c>
      <c r="AL84" s="20">
        <v>0</v>
      </c>
    </row>
    <row r="85" spans="1:38" x14ac:dyDescent="0.2">
      <c r="A85" s="17">
        <v>900145581</v>
      </c>
      <c r="B85" s="17" t="s">
        <v>97</v>
      </c>
      <c r="C85" s="17" t="s">
        <v>87</v>
      </c>
      <c r="D85" s="17">
        <v>86957</v>
      </c>
      <c r="E85" s="17" t="s">
        <v>156</v>
      </c>
      <c r="F85" s="17" t="s">
        <v>157</v>
      </c>
      <c r="G85" s="18">
        <v>45347</v>
      </c>
      <c r="H85" s="18">
        <v>45377</v>
      </c>
      <c r="I85" s="19">
        <v>221990</v>
      </c>
      <c r="J85" s="19">
        <v>221990</v>
      </c>
      <c r="K85" s="17"/>
      <c r="L85" s="17" t="s">
        <v>99</v>
      </c>
      <c r="M85" s="17"/>
      <c r="N85" s="17"/>
      <c r="O85" s="17" t="e">
        <v>#N/A</v>
      </c>
      <c r="P85" s="17" t="s">
        <v>151</v>
      </c>
      <c r="Q85" s="20">
        <v>0</v>
      </c>
      <c r="R85" s="21"/>
      <c r="S85" s="21"/>
      <c r="T85" s="21"/>
      <c r="U85" s="20">
        <v>0</v>
      </c>
      <c r="V85" s="20">
        <v>0</v>
      </c>
      <c r="W85" s="21"/>
      <c r="X85" s="22"/>
      <c r="Y85" s="20">
        <v>0</v>
      </c>
      <c r="Z85" s="21" t="s">
        <v>152</v>
      </c>
      <c r="AA85" s="22">
        <v>45347</v>
      </c>
      <c r="AB85" s="22">
        <v>45363</v>
      </c>
      <c r="AC85" s="22">
        <v>45382</v>
      </c>
      <c r="AD85" s="20">
        <v>221990</v>
      </c>
      <c r="AE85" s="20">
        <v>0</v>
      </c>
      <c r="AF85" s="20">
        <v>0</v>
      </c>
      <c r="AG85" s="20">
        <v>221990</v>
      </c>
      <c r="AH85" s="20">
        <v>221990</v>
      </c>
      <c r="AI85" s="21" t="s">
        <v>153</v>
      </c>
      <c r="AJ85" s="21" t="s">
        <v>158</v>
      </c>
      <c r="AK85" s="21" t="s">
        <v>155</v>
      </c>
      <c r="AL85" s="20">
        <v>0</v>
      </c>
    </row>
    <row r="86" spans="1:38" x14ac:dyDescent="0.2">
      <c r="A86" s="17">
        <v>900145581</v>
      </c>
      <c r="B86" s="17" t="s">
        <v>97</v>
      </c>
      <c r="C86" s="17" t="s">
        <v>87</v>
      </c>
      <c r="D86" s="17">
        <v>88499</v>
      </c>
      <c r="E86" s="17" t="s">
        <v>149</v>
      </c>
      <c r="F86" s="17" t="s">
        <v>150</v>
      </c>
      <c r="G86" s="18">
        <v>45364</v>
      </c>
      <c r="H86" s="18">
        <v>45394</v>
      </c>
      <c r="I86" s="19">
        <v>1318266</v>
      </c>
      <c r="J86" s="19">
        <v>1318266</v>
      </c>
      <c r="K86" s="17"/>
      <c r="L86" s="17" t="s">
        <v>99</v>
      </c>
      <c r="M86" s="17"/>
      <c r="N86" s="17"/>
      <c r="O86" s="17" t="e">
        <v>#N/A</v>
      </c>
      <c r="P86" s="17" t="s">
        <v>151</v>
      </c>
      <c r="Q86" s="20">
        <v>0</v>
      </c>
      <c r="R86" s="21"/>
      <c r="S86" s="21"/>
      <c r="T86" s="21"/>
      <c r="U86" s="20">
        <v>0</v>
      </c>
      <c r="V86" s="20">
        <v>0</v>
      </c>
      <c r="W86" s="21"/>
      <c r="X86" s="22"/>
      <c r="Y86" s="20">
        <v>0</v>
      </c>
      <c r="Z86" s="21" t="s">
        <v>152</v>
      </c>
      <c r="AA86" s="22">
        <v>45364</v>
      </c>
      <c r="AB86" s="22">
        <v>45414</v>
      </c>
      <c r="AC86" s="22">
        <v>45416</v>
      </c>
      <c r="AD86" s="20">
        <v>1318266</v>
      </c>
      <c r="AE86" s="20">
        <v>0</v>
      </c>
      <c r="AF86" s="20">
        <v>0</v>
      </c>
      <c r="AG86" s="20">
        <v>1318266</v>
      </c>
      <c r="AH86" s="20">
        <v>1318266</v>
      </c>
      <c r="AI86" s="21" t="s">
        <v>153</v>
      </c>
      <c r="AJ86" s="21" t="s">
        <v>154</v>
      </c>
      <c r="AK86" s="21" t="s">
        <v>155</v>
      </c>
      <c r="AL86" s="20">
        <v>0</v>
      </c>
    </row>
    <row r="87" spans="1:38" x14ac:dyDescent="0.2">
      <c r="A87" s="17">
        <v>900145581</v>
      </c>
      <c r="B87" s="17" t="s">
        <v>97</v>
      </c>
      <c r="C87" s="17" t="s">
        <v>86</v>
      </c>
      <c r="D87" s="17">
        <v>66402</v>
      </c>
      <c r="E87" s="17" t="s">
        <v>244</v>
      </c>
      <c r="F87" s="17" t="s">
        <v>245</v>
      </c>
      <c r="G87" s="18">
        <v>45415</v>
      </c>
      <c r="H87" s="18">
        <v>45445</v>
      </c>
      <c r="I87" s="19">
        <v>182349</v>
      </c>
      <c r="J87" s="19">
        <v>182349</v>
      </c>
      <c r="K87" s="17"/>
      <c r="L87" s="17" t="s">
        <v>99</v>
      </c>
      <c r="M87" s="17"/>
      <c r="N87" s="17"/>
      <c r="O87" s="17" t="e">
        <v>#N/A</v>
      </c>
      <c r="P87" s="17" t="s">
        <v>242</v>
      </c>
      <c r="Q87" s="20">
        <v>0</v>
      </c>
      <c r="R87" s="21"/>
      <c r="S87" s="21"/>
      <c r="T87" s="21"/>
      <c r="U87" s="20">
        <v>0</v>
      </c>
      <c r="V87" s="20">
        <v>0</v>
      </c>
      <c r="W87" s="21"/>
      <c r="X87" s="22"/>
      <c r="Y87" s="20">
        <v>0</v>
      </c>
      <c r="Z87" s="21" t="s">
        <v>243</v>
      </c>
      <c r="AA87" s="22">
        <v>45415</v>
      </c>
      <c r="AB87" s="22">
        <v>45457</v>
      </c>
      <c r="AC87" s="22"/>
      <c r="AD87" s="20">
        <v>182349</v>
      </c>
      <c r="AE87" s="20">
        <v>0</v>
      </c>
      <c r="AF87" s="20">
        <v>0</v>
      </c>
      <c r="AG87" s="20">
        <v>0</v>
      </c>
      <c r="AH87" s="20">
        <v>0</v>
      </c>
      <c r="AI87" s="21"/>
      <c r="AJ87" s="21"/>
      <c r="AK87" s="21"/>
      <c r="AL87" s="20">
        <v>0</v>
      </c>
    </row>
    <row r="88" spans="1:38" x14ac:dyDescent="0.2">
      <c r="A88" s="17">
        <v>900145581</v>
      </c>
      <c r="B88" s="17" t="s">
        <v>97</v>
      </c>
      <c r="C88" s="17" t="s">
        <v>87</v>
      </c>
      <c r="D88" s="17">
        <v>94053</v>
      </c>
      <c r="E88" s="17" t="s">
        <v>250</v>
      </c>
      <c r="F88" s="17" t="s">
        <v>251</v>
      </c>
      <c r="G88" s="18">
        <v>45426</v>
      </c>
      <c r="H88" s="18">
        <v>45456</v>
      </c>
      <c r="I88" s="19">
        <v>445250</v>
      </c>
      <c r="J88" s="19">
        <v>445250</v>
      </c>
      <c r="K88" s="17"/>
      <c r="L88" s="17" t="s">
        <v>99</v>
      </c>
      <c r="M88" s="17"/>
      <c r="N88" s="17"/>
      <c r="O88" s="17" t="e">
        <v>#N/A</v>
      </c>
      <c r="P88" s="17" t="s">
        <v>242</v>
      </c>
      <c r="Q88" s="20">
        <v>0</v>
      </c>
      <c r="R88" s="21"/>
      <c r="S88" s="21"/>
      <c r="T88" s="21"/>
      <c r="U88" s="20">
        <v>0</v>
      </c>
      <c r="V88" s="20">
        <v>0</v>
      </c>
      <c r="W88" s="21"/>
      <c r="X88" s="22"/>
      <c r="Y88" s="20">
        <v>0</v>
      </c>
      <c r="Z88" s="21" t="s">
        <v>243</v>
      </c>
      <c r="AA88" s="22">
        <v>45426</v>
      </c>
      <c r="AB88" s="22">
        <v>45456</v>
      </c>
      <c r="AC88" s="22"/>
      <c r="AD88" s="20">
        <v>445250</v>
      </c>
      <c r="AE88" s="20">
        <v>0</v>
      </c>
      <c r="AF88" s="20">
        <v>0</v>
      </c>
      <c r="AG88" s="20">
        <v>0</v>
      </c>
      <c r="AH88" s="20">
        <v>0</v>
      </c>
      <c r="AI88" s="21"/>
      <c r="AJ88" s="21"/>
      <c r="AK88" s="21"/>
      <c r="AL88" s="20">
        <v>0</v>
      </c>
    </row>
    <row r="89" spans="1:38" x14ac:dyDescent="0.2">
      <c r="A89" s="17">
        <v>900145581</v>
      </c>
      <c r="B89" s="17" t="s">
        <v>97</v>
      </c>
      <c r="C89" s="17" t="s">
        <v>86</v>
      </c>
      <c r="D89" s="17">
        <v>67097</v>
      </c>
      <c r="E89" s="17" t="s">
        <v>138</v>
      </c>
      <c r="F89" s="17" t="s">
        <v>139</v>
      </c>
      <c r="G89" s="18">
        <v>45428</v>
      </c>
      <c r="H89" s="18">
        <v>45458</v>
      </c>
      <c r="I89" s="19">
        <v>281823</v>
      </c>
      <c r="J89" s="19">
        <v>281823</v>
      </c>
      <c r="K89" s="17"/>
      <c r="L89" s="17" t="s">
        <v>99</v>
      </c>
      <c r="M89" s="17"/>
      <c r="N89" s="17"/>
      <c r="O89" s="17" t="e">
        <v>#N/A</v>
      </c>
      <c r="P89" s="17" t="s">
        <v>140</v>
      </c>
      <c r="Q89" s="20">
        <v>281823</v>
      </c>
      <c r="R89" s="21">
        <v>1222470973</v>
      </c>
      <c r="S89" s="21"/>
      <c r="T89" s="21"/>
      <c r="U89" s="20">
        <v>0</v>
      </c>
      <c r="V89" s="20">
        <v>0</v>
      </c>
      <c r="W89" s="21"/>
      <c r="X89" s="22"/>
      <c r="Y89" s="20">
        <v>0</v>
      </c>
      <c r="Z89" s="21" t="s">
        <v>141</v>
      </c>
      <c r="AA89" s="22">
        <v>45428</v>
      </c>
      <c r="AB89" s="22">
        <v>45456</v>
      </c>
      <c r="AC89" s="22"/>
      <c r="AD89" s="20">
        <v>281823</v>
      </c>
      <c r="AE89" s="20">
        <v>0</v>
      </c>
      <c r="AF89" s="20">
        <v>0</v>
      </c>
      <c r="AG89" s="20">
        <v>0</v>
      </c>
      <c r="AH89" s="20">
        <v>0</v>
      </c>
      <c r="AI89" s="21"/>
      <c r="AJ89" s="21"/>
      <c r="AK89" s="21"/>
      <c r="AL89" s="20">
        <v>281823</v>
      </c>
    </row>
    <row r="90" spans="1:38" x14ac:dyDescent="0.2">
      <c r="A90" s="17">
        <v>900145581</v>
      </c>
      <c r="B90" s="17" t="s">
        <v>97</v>
      </c>
      <c r="C90" s="17" t="s">
        <v>87</v>
      </c>
      <c r="D90" s="17">
        <v>95053</v>
      </c>
      <c r="E90" s="17" t="s">
        <v>142</v>
      </c>
      <c r="F90" s="17" t="s">
        <v>143</v>
      </c>
      <c r="G90" s="18">
        <v>45435</v>
      </c>
      <c r="H90" s="18">
        <v>45465</v>
      </c>
      <c r="I90" s="19">
        <v>168517</v>
      </c>
      <c r="J90" s="19">
        <v>168517</v>
      </c>
      <c r="K90" s="17"/>
      <c r="L90" s="17" t="s">
        <v>99</v>
      </c>
      <c r="M90" s="17"/>
      <c r="N90" s="17"/>
      <c r="O90" s="17" t="e">
        <v>#N/A</v>
      </c>
      <c r="P90" s="17" t="s">
        <v>140</v>
      </c>
      <c r="Q90" s="20">
        <v>168517</v>
      </c>
      <c r="R90" s="21">
        <v>1222469526</v>
      </c>
      <c r="S90" s="21"/>
      <c r="T90" s="21"/>
      <c r="U90" s="20">
        <v>0</v>
      </c>
      <c r="V90" s="20">
        <v>0</v>
      </c>
      <c r="W90" s="21"/>
      <c r="X90" s="22"/>
      <c r="Y90" s="20">
        <v>0</v>
      </c>
      <c r="Z90" s="21" t="s">
        <v>141</v>
      </c>
      <c r="AA90" s="22">
        <v>45435</v>
      </c>
      <c r="AB90" s="22">
        <v>45456</v>
      </c>
      <c r="AC90" s="22"/>
      <c r="AD90" s="20">
        <v>168517</v>
      </c>
      <c r="AE90" s="20">
        <v>0</v>
      </c>
      <c r="AF90" s="20">
        <v>0</v>
      </c>
      <c r="AG90" s="20">
        <v>0</v>
      </c>
      <c r="AH90" s="20">
        <v>0</v>
      </c>
      <c r="AI90" s="21"/>
      <c r="AJ90" s="21"/>
      <c r="AK90" s="21"/>
      <c r="AL90" s="20">
        <v>168517</v>
      </c>
    </row>
    <row r="91" spans="1:38" x14ac:dyDescent="0.2">
      <c r="A91" s="17">
        <v>900145581</v>
      </c>
      <c r="B91" s="17" t="s">
        <v>97</v>
      </c>
      <c r="C91" s="17" t="s">
        <v>87</v>
      </c>
      <c r="D91" s="17">
        <v>96836</v>
      </c>
      <c r="E91" s="17" t="s">
        <v>252</v>
      </c>
      <c r="F91" s="17" t="s">
        <v>253</v>
      </c>
      <c r="G91" s="18">
        <v>45455</v>
      </c>
      <c r="H91" s="18">
        <v>45485</v>
      </c>
      <c r="I91" s="19">
        <v>695804</v>
      </c>
      <c r="J91" s="19">
        <v>695804</v>
      </c>
      <c r="K91" s="17"/>
      <c r="L91" s="17" t="s">
        <v>99</v>
      </c>
      <c r="M91" s="17"/>
      <c r="N91" s="17"/>
      <c r="O91" s="17" t="e">
        <v>#N/A</v>
      </c>
      <c r="P91" s="17" t="s">
        <v>242</v>
      </c>
      <c r="Q91" s="20">
        <v>0</v>
      </c>
      <c r="R91" s="21"/>
      <c r="S91" s="21"/>
      <c r="T91" s="21"/>
      <c r="U91" s="20">
        <v>0</v>
      </c>
      <c r="V91" s="20">
        <v>0</v>
      </c>
      <c r="W91" s="21"/>
      <c r="X91" s="22"/>
      <c r="Y91" s="20">
        <v>0</v>
      </c>
      <c r="Z91" s="21" t="s">
        <v>243</v>
      </c>
      <c r="AA91" s="22">
        <v>45455</v>
      </c>
      <c r="AB91" s="22">
        <v>45484</v>
      </c>
      <c r="AC91" s="22"/>
      <c r="AD91" s="20">
        <v>695804</v>
      </c>
      <c r="AE91" s="20">
        <v>0</v>
      </c>
      <c r="AF91" s="20">
        <v>0</v>
      </c>
      <c r="AG91" s="20">
        <v>0</v>
      </c>
      <c r="AH91" s="20">
        <v>0</v>
      </c>
      <c r="AI91" s="21"/>
      <c r="AJ91" s="21"/>
      <c r="AK91" s="21"/>
      <c r="AL91" s="20">
        <v>0</v>
      </c>
    </row>
    <row r="92" spans="1:38" x14ac:dyDescent="0.2">
      <c r="A92" s="17">
        <v>900145581</v>
      </c>
      <c r="B92" s="17" t="s">
        <v>97</v>
      </c>
      <c r="C92" s="17" t="s">
        <v>87</v>
      </c>
      <c r="D92" s="17">
        <v>97198</v>
      </c>
      <c r="E92" s="17" t="s">
        <v>246</v>
      </c>
      <c r="F92" s="17" t="s">
        <v>247</v>
      </c>
      <c r="G92" s="18">
        <v>45459</v>
      </c>
      <c r="H92" s="18">
        <v>45489</v>
      </c>
      <c r="I92" s="19">
        <v>183068</v>
      </c>
      <c r="J92" s="19">
        <v>183068</v>
      </c>
      <c r="K92" s="17"/>
      <c r="L92" s="17" t="s">
        <v>99</v>
      </c>
      <c r="M92" s="17"/>
      <c r="N92" s="17"/>
      <c r="O92" s="17" t="e">
        <v>#N/A</v>
      </c>
      <c r="P92" s="17" t="s">
        <v>242</v>
      </c>
      <c r="Q92" s="20">
        <v>0</v>
      </c>
      <c r="R92" s="21"/>
      <c r="S92" s="21"/>
      <c r="T92" s="21"/>
      <c r="U92" s="20">
        <v>0</v>
      </c>
      <c r="V92" s="20">
        <v>0</v>
      </c>
      <c r="W92" s="21"/>
      <c r="X92" s="22"/>
      <c r="Y92" s="20">
        <v>0</v>
      </c>
      <c r="Z92" s="21" t="s">
        <v>243</v>
      </c>
      <c r="AA92" s="22">
        <v>45459</v>
      </c>
      <c r="AB92" s="22">
        <v>45484</v>
      </c>
      <c r="AC92" s="22"/>
      <c r="AD92" s="20">
        <v>183068</v>
      </c>
      <c r="AE92" s="20">
        <v>0</v>
      </c>
      <c r="AF92" s="20">
        <v>0</v>
      </c>
      <c r="AG92" s="20">
        <v>0</v>
      </c>
      <c r="AH92" s="20">
        <v>0</v>
      </c>
      <c r="AI92" s="21"/>
      <c r="AJ92" s="21"/>
      <c r="AK92" s="21"/>
      <c r="AL92" s="20">
        <v>0</v>
      </c>
    </row>
    <row r="93" spans="1:38" x14ac:dyDescent="0.2">
      <c r="A93" s="17">
        <v>900145581</v>
      </c>
      <c r="B93" s="17" t="s">
        <v>97</v>
      </c>
      <c r="C93" s="17" t="s">
        <v>89</v>
      </c>
      <c r="D93" s="17">
        <v>80143</v>
      </c>
      <c r="E93" s="17" t="s">
        <v>258</v>
      </c>
      <c r="F93" s="17" t="s">
        <v>259</v>
      </c>
      <c r="G93" s="18">
        <v>45467</v>
      </c>
      <c r="H93" s="18">
        <v>45497</v>
      </c>
      <c r="I93" s="19">
        <v>23000</v>
      </c>
      <c r="J93" s="19">
        <v>23000</v>
      </c>
      <c r="K93" s="17"/>
      <c r="L93" s="17" t="s">
        <v>99</v>
      </c>
      <c r="M93" s="17"/>
      <c r="N93" s="17"/>
      <c r="O93" s="17" t="e">
        <v>#N/A</v>
      </c>
      <c r="P93" s="17" t="s">
        <v>256</v>
      </c>
      <c r="Q93" s="20">
        <v>0</v>
      </c>
      <c r="R93" s="21"/>
      <c r="S93" s="21"/>
      <c r="T93" s="21"/>
      <c r="U93" s="20">
        <v>0</v>
      </c>
      <c r="V93" s="20">
        <v>0</v>
      </c>
      <c r="W93" s="21"/>
      <c r="X93" s="22"/>
      <c r="Y93" s="20">
        <v>0</v>
      </c>
      <c r="Z93" s="21" t="s">
        <v>257</v>
      </c>
      <c r="AA93" s="22">
        <v>45467</v>
      </c>
      <c r="AB93" s="22"/>
      <c r="AC93" s="22"/>
      <c r="AD93" s="20">
        <v>23000</v>
      </c>
      <c r="AE93" s="20">
        <v>0</v>
      </c>
      <c r="AF93" s="20">
        <v>0</v>
      </c>
      <c r="AG93" s="20">
        <v>0</v>
      </c>
      <c r="AH93" s="20">
        <v>0</v>
      </c>
      <c r="AI93" s="21"/>
      <c r="AJ93" s="21"/>
      <c r="AK93" s="21"/>
      <c r="AL93" s="20">
        <v>0</v>
      </c>
    </row>
    <row r="94" spans="1:38" x14ac:dyDescent="0.2">
      <c r="A94" s="17">
        <v>900145581</v>
      </c>
      <c r="B94" s="17" t="s">
        <v>97</v>
      </c>
      <c r="C94" s="17" t="s">
        <v>90</v>
      </c>
      <c r="D94" s="17">
        <v>56250</v>
      </c>
      <c r="E94" s="17" t="s">
        <v>248</v>
      </c>
      <c r="F94" s="17" t="s">
        <v>249</v>
      </c>
      <c r="G94" s="18">
        <v>45468</v>
      </c>
      <c r="H94" s="18">
        <v>45498</v>
      </c>
      <c r="I94" s="19">
        <v>378084</v>
      </c>
      <c r="J94" s="19">
        <v>378084</v>
      </c>
      <c r="K94" s="17"/>
      <c r="L94" s="17" t="s">
        <v>99</v>
      </c>
      <c r="M94" s="17"/>
      <c r="N94" s="17"/>
      <c r="O94" s="17" t="e">
        <v>#N/A</v>
      </c>
      <c r="P94" s="17" t="s">
        <v>242</v>
      </c>
      <c r="Q94" s="20">
        <v>0</v>
      </c>
      <c r="R94" s="21"/>
      <c r="S94" s="21"/>
      <c r="T94" s="21"/>
      <c r="U94" s="20">
        <v>0</v>
      </c>
      <c r="V94" s="20">
        <v>0</v>
      </c>
      <c r="W94" s="21"/>
      <c r="X94" s="22"/>
      <c r="Y94" s="20">
        <v>0</v>
      </c>
      <c r="Z94" s="21" t="s">
        <v>243</v>
      </c>
      <c r="AA94" s="22">
        <v>45468</v>
      </c>
      <c r="AB94" s="22">
        <v>45485</v>
      </c>
      <c r="AC94" s="22"/>
      <c r="AD94" s="20">
        <v>378084</v>
      </c>
      <c r="AE94" s="20">
        <v>0</v>
      </c>
      <c r="AF94" s="20">
        <v>0</v>
      </c>
      <c r="AG94" s="20">
        <v>0</v>
      </c>
      <c r="AH94" s="20">
        <v>0</v>
      </c>
      <c r="AI94" s="21"/>
      <c r="AJ94" s="21"/>
      <c r="AK94" s="21"/>
      <c r="AL94" s="20">
        <v>0</v>
      </c>
    </row>
    <row r="95" spans="1:38" x14ac:dyDescent="0.2">
      <c r="A95" s="17">
        <v>900145581</v>
      </c>
      <c r="B95" s="17" t="s">
        <v>97</v>
      </c>
      <c r="C95" s="17" t="s">
        <v>89</v>
      </c>
      <c r="D95" s="17">
        <v>80162</v>
      </c>
      <c r="E95" s="17" t="s">
        <v>240</v>
      </c>
      <c r="F95" s="17" t="s">
        <v>241</v>
      </c>
      <c r="G95" s="18">
        <v>45470</v>
      </c>
      <c r="H95" s="18">
        <v>45500</v>
      </c>
      <c r="I95" s="19">
        <v>177569</v>
      </c>
      <c r="J95" s="19">
        <v>177569</v>
      </c>
      <c r="K95" s="17"/>
      <c r="L95" s="17" t="s">
        <v>99</v>
      </c>
      <c r="M95" s="17"/>
      <c r="N95" s="17"/>
      <c r="O95" s="17" t="e">
        <v>#N/A</v>
      </c>
      <c r="P95" s="17" t="s">
        <v>242</v>
      </c>
      <c r="Q95" s="20">
        <v>0</v>
      </c>
      <c r="R95" s="21"/>
      <c r="S95" s="21"/>
      <c r="T95" s="21"/>
      <c r="U95" s="20">
        <v>0</v>
      </c>
      <c r="V95" s="20">
        <v>0</v>
      </c>
      <c r="W95" s="21"/>
      <c r="X95" s="22"/>
      <c r="Y95" s="20">
        <v>0</v>
      </c>
      <c r="Z95" s="21" t="s">
        <v>243</v>
      </c>
      <c r="AA95" s="22">
        <v>45470</v>
      </c>
      <c r="AB95" s="22">
        <v>45485</v>
      </c>
      <c r="AC95" s="22"/>
      <c r="AD95" s="20">
        <v>177569</v>
      </c>
      <c r="AE95" s="20">
        <v>0</v>
      </c>
      <c r="AF95" s="20">
        <v>0</v>
      </c>
      <c r="AG95" s="20">
        <v>0</v>
      </c>
      <c r="AH95" s="20">
        <v>0</v>
      </c>
      <c r="AI95" s="21"/>
      <c r="AJ95" s="21"/>
      <c r="AK95" s="21"/>
      <c r="AL95" s="20">
        <v>0</v>
      </c>
    </row>
    <row r="96" spans="1:38" x14ac:dyDescent="0.2">
      <c r="A96" s="17">
        <v>900145581</v>
      </c>
      <c r="B96" s="17" t="s">
        <v>97</v>
      </c>
      <c r="C96" s="17" t="s">
        <v>88</v>
      </c>
      <c r="D96" s="17">
        <v>10503</v>
      </c>
      <c r="E96" s="17" t="s">
        <v>254</v>
      </c>
      <c r="F96" s="17" t="s">
        <v>255</v>
      </c>
      <c r="G96" s="18">
        <v>45471</v>
      </c>
      <c r="H96" s="18">
        <v>45501</v>
      </c>
      <c r="I96" s="19">
        <v>4600</v>
      </c>
      <c r="J96" s="19">
        <v>4600</v>
      </c>
      <c r="K96" s="17"/>
      <c r="L96" s="17" t="s">
        <v>99</v>
      </c>
      <c r="M96" s="17"/>
      <c r="N96" s="17"/>
      <c r="O96" s="17" t="e">
        <v>#N/A</v>
      </c>
      <c r="P96" s="17" t="s">
        <v>256</v>
      </c>
      <c r="Q96" s="20">
        <v>0</v>
      </c>
      <c r="R96" s="21"/>
      <c r="S96" s="21"/>
      <c r="T96" s="21"/>
      <c r="U96" s="20">
        <v>0</v>
      </c>
      <c r="V96" s="20">
        <v>0</v>
      </c>
      <c r="W96" s="21"/>
      <c r="X96" s="22"/>
      <c r="Y96" s="20">
        <v>0</v>
      </c>
      <c r="Z96" s="21" t="s">
        <v>257</v>
      </c>
      <c r="AA96" s="22">
        <v>45471</v>
      </c>
      <c r="AB96" s="22"/>
      <c r="AC96" s="22"/>
      <c r="AD96" s="20">
        <v>4600</v>
      </c>
      <c r="AE96" s="20">
        <v>0</v>
      </c>
      <c r="AF96" s="20">
        <v>0</v>
      </c>
      <c r="AG96" s="20">
        <v>0</v>
      </c>
      <c r="AH96" s="20">
        <v>0</v>
      </c>
      <c r="AI96" s="21"/>
      <c r="AJ96" s="21"/>
      <c r="AK96" s="21"/>
      <c r="AL96" s="20">
        <v>0</v>
      </c>
    </row>
  </sheetData>
  <autoFilter ref="A1:AL96">
    <sortState ref="A2:AR96">
      <sortCondition ref="H1:H96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" zoomScaleNormal="100" workbookViewId="0">
      <selection activeCell="C10" sqref="C10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367</v>
      </c>
      <c r="E2" s="33"/>
      <c r="F2" s="33"/>
      <c r="G2" s="33"/>
      <c r="H2" s="33"/>
      <c r="I2" s="34"/>
      <c r="J2" s="35" t="s">
        <v>368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369</v>
      </c>
      <c r="E5" s="47"/>
      <c r="F5" s="47"/>
      <c r="G5" s="47"/>
      <c r="H5" s="47"/>
      <c r="I5" s="48"/>
      <c r="J5" s="48" t="s">
        <v>370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405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403</v>
      </c>
      <c r="J12" s="56"/>
    </row>
    <row r="13" spans="2:10" ht="13" x14ac:dyDescent="0.3">
      <c r="B13" s="55"/>
      <c r="C13" s="57" t="s">
        <v>404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402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371</v>
      </c>
      <c r="D17" s="58"/>
      <c r="H17" s="61"/>
      <c r="I17" s="62"/>
      <c r="J17" s="56"/>
    </row>
    <row r="18" spans="2:10" ht="13" x14ac:dyDescent="0.3">
      <c r="B18" s="55"/>
      <c r="C18" s="57" t="s">
        <v>372</v>
      </c>
      <c r="D18" s="57"/>
      <c r="E18" s="57"/>
      <c r="F18" s="57"/>
      <c r="H18" s="63">
        <v>95</v>
      </c>
      <c r="I18" s="64">
        <v>17799318</v>
      </c>
      <c r="J18" s="56"/>
    </row>
    <row r="19" spans="2:10" x14ac:dyDescent="0.25">
      <c r="B19" s="55"/>
      <c r="C19" s="29" t="s">
        <v>373</v>
      </c>
      <c r="H19" s="65">
        <v>3</v>
      </c>
      <c r="I19" s="66">
        <f>485375-136000</f>
        <v>349375</v>
      </c>
      <c r="J19" s="56"/>
    </row>
    <row r="20" spans="2:10" x14ac:dyDescent="0.25">
      <c r="B20" s="55"/>
      <c r="C20" s="29" t="s">
        <v>374</v>
      </c>
      <c r="H20" s="65">
        <v>19</v>
      </c>
      <c r="I20" s="66">
        <v>1642336</v>
      </c>
      <c r="J20" s="56"/>
    </row>
    <row r="21" spans="2:10" x14ac:dyDescent="0.25">
      <c r="B21" s="55"/>
      <c r="C21" s="29" t="s">
        <v>375</v>
      </c>
      <c r="H21" s="65">
        <v>47</v>
      </c>
      <c r="I21" s="66">
        <v>9115769</v>
      </c>
      <c r="J21" s="56"/>
    </row>
    <row r="22" spans="2:10" x14ac:dyDescent="0.25">
      <c r="B22" s="55"/>
      <c r="C22" s="29" t="s">
        <v>376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377</v>
      </c>
      <c r="H23" s="65">
        <v>14</v>
      </c>
      <c r="I23" s="66">
        <f>3704265+136000</f>
        <v>3840265</v>
      </c>
      <c r="J23" s="56"/>
    </row>
    <row r="24" spans="2:10" ht="13" thickBot="1" x14ac:dyDescent="0.3">
      <c r="B24" s="55"/>
      <c r="C24" s="29" t="s">
        <v>378</v>
      </c>
      <c r="H24" s="67">
        <v>2</v>
      </c>
      <c r="I24" s="68">
        <v>140263</v>
      </c>
      <c r="J24" s="56"/>
    </row>
    <row r="25" spans="2:10" ht="13" x14ac:dyDescent="0.3">
      <c r="B25" s="55"/>
      <c r="C25" s="57" t="s">
        <v>379</v>
      </c>
      <c r="D25" s="57"/>
      <c r="E25" s="57"/>
      <c r="F25" s="57"/>
      <c r="H25" s="63">
        <f>H19+H20+H21+H22+H24+H23</f>
        <v>85</v>
      </c>
      <c r="I25" s="64">
        <f>I19+I20+I21+I22+I24+I23</f>
        <v>15088008</v>
      </c>
      <c r="J25" s="56"/>
    </row>
    <row r="26" spans="2:10" x14ac:dyDescent="0.25">
      <c r="B26" s="55"/>
      <c r="C26" s="29" t="s">
        <v>380</v>
      </c>
      <c r="H26" s="65">
        <v>4</v>
      </c>
      <c r="I26" s="66">
        <v>649186</v>
      </c>
      <c r="J26" s="56"/>
    </row>
    <row r="27" spans="2:10" ht="13" thickBot="1" x14ac:dyDescent="0.3">
      <c r="B27" s="55"/>
      <c r="C27" s="29" t="s">
        <v>381</v>
      </c>
      <c r="H27" s="67">
        <v>6</v>
      </c>
      <c r="I27" s="68">
        <v>2062124</v>
      </c>
      <c r="J27" s="56"/>
    </row>
    <row r="28" spans="2:10" ht="13" x14ac:dyDescent="0.3">
      <c r="B28" s="55"/>
      <c r="C28" s="57" t="s">
        <v>382</v>
      </c>
      <c r="D28" s="57"/>
      <c r="E28" s="57"/>
      <c r="F28" s="57"/>
      <c r="H28" s="63">
        <f>H26+H27</f>
        <v>10</v>
      </c>
      <c r="I28" s="64">
        <f>I26+I27</f>
        <v>2711310</v>
      </c>
      <c r="J28" s="56"/>
    </row>
    <row r="29" spans="2:10" ht="13.5" thickBot="1" x14ac:dyDescent="0.35">
      <c r="B29" s="55"/>
      <c r="C29" s="29" t="s">
        <v>383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384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385</v>
      </c>
      <c r="D32" s="57"/>
      <c r="H32" s="70">
        <f>H25+H28+H30</f>
        <v>95</v>
      </c>
      <c r="I32" s="71">
        <f>I25+I28+I30</f>
        <v>17799318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399</v>
      </c>
      <c r="D37" s="74"/>
      <c r="H37" s="73" t="s">
        <v>386</v>
      </c>
      <c r="I37" s="74"/>
      <c r="J37" s="56"/>
    </row>
    <row r="38" spans="2:10" ht="13" x14ac:dyDescent="0.3">
      <c r="B38" s="55"/>
      <c r="C38" s="57" t="s">
        <v>401</v>
      </c>
      <c r="D38" s="72"/>
      <c r="H38" s="75" t="s">
        <v>387</v>
      </c>
      <c r="I38" s="72"/>
      <c r="J38" s="56"/>
    </row>
    <row r="39" spans="2:10" ht="13" x14ac:dyDescent="0.3">
      <c r="B39" s="55"/>
      <c r="C39" s="57" t="s">
        <v>400</v>
      </c>
      <c r="H39" s="57" t="s">
        <v>388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389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390</v>
      </c>
      <c r="E2" s="33"/>
      <c r="F2" s="33"/>
      <c r="G2" s="33"/>
      <c r="H2" s="33"/>
      <c r="I2" s="34"/>
      <c r="J2" s="35" t="s">
        <v>368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391</v>
      </c>
      <c r="E5" s="81"/>
      <c r="F5" s="81"/>
      <c r="G5" s="81"/>
      <c r="H5" s="81"/>
      <c r="I5" s="82"/>
      <c r="J5" s="48" t="s">
        <v>392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">
        <v>405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">
        <v>403</v>
      </c>
      <c r="J11" s="56"/>
    </row>
    <row r="12" spans="2:10" ht="13" x14ac:dyDescent="0.3">
      <c r="B12" s="55"/>
      <c r="C12" s="57" t="s">
        <v>404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393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394</v>
      </c>
      <c r="I16" s="84" t="s">
        <v>395</v>
      </c>
      <c r="J16" s="56"/>
    </row>
    <row r="17" spans="2:10" ht="13" x14ac:dyDescent="0.3">
      <c r="B17" s="55"/>
      <c r="C17" s="57" t="s">
        <v>372</v>
      </c>
      <c r="D17" s="57"/>
      <c r="E17" s="57"/>
      <c r="F17" s="57"/>
      <c r="H17" s="61">
        <v>24</v>
      </c>
      <c r="I17" s="85">
        <v>2131974</v>
      </c>
      <c r="J17" s="56"/>
    </row>
    <row r="18" spans="2:10" x14ac:dyDescent="0.25">
      <c r="B18" s="55"/>
      <c r="C18" s="29" t="s">
        <v>373</v>
      </c>
      <c r="H18" s="86">
        <v>3</v>
      </c>
      <c r="I18" s="87">
        <v>349375</v>
      </c>
      <c r="J18" s="56"/>
    </row>
    <row r="19" spans="2:10" x14ac:dyDescent="0.25">
      <c r="B19" s="55"/>
      <c r="C19" s="29" t="s">
        <v>374</v>
      </c>
      <c r="H19" s="86">
        <v>19</v>
      </c>
      <c r="I19" s="87">
        <v>1642336</v>
      </c>
      <c r="J19" s="56"/>
    </row>
    <row r="20" spans="2:10" x14ac:dyDescent="0.25">
      <c r="B20" s="55"/>
      <c r="C20" s="29" t="s">
        <v>376</v>
      </c>
      <c r="H20" s="86">
        <v>0</v>
      </c>
      <c r="I20" s="87">
        <v>0</v>
      </c>
      <c r="J20" s="56"/>
    </row>
    <row r="21" spans="2:10" x14ac:dyDescent="0.25">
      <c r="B21" s="55"/>
      <c r="C21" s="29" t="s">
        <v>396</v>
      </c>
      <c r="H21" s="86">
        <v>2</v>
      </c>
      <c r="I21" s="87">
        <v>140263</v>
      </c>
      <c r="J21" s="56"/>
    </row>
    <row r="22" spans="2:10" ht="13" x14ac:dyDescent="0.3">
      <c r="B22" s="55"/>
      <c r="C22" s="57" t="s">
        <v>397</v>
      </c>
      <c r="D22" s="57"/>
      <c r="E22" s="57"/>
      <c r="F22" s="57"/>
      <c r="H22" s="61">
        <v>24</v>
      </c>
      <c r="I22" s="85">
        <v>2131974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">
        <v>399</v>
      </c>
      <c r="D28" s="73"/>
      <c r="G28" s="73" t="s">
        <v>386</v>
      </c>
      <c r="H28" s="74"/>
      <c r="I28" s="72"/>
      <c r="J28" s="56"/>
    </row>
    <row r="29" spans="2:10" ht="13" x14ac:dyDescent="0.3">
      <c r="B29" s="55"/>
      <c r="C29" s="75" t="s">
        <v>401</v>
      </c>
      <c r="D29" s="75"/>
      <c r="G29" s="75" t="s">
        <v>398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Aux_Cartera</dc:creator>
  <cp:lastModifiedBy>Juan Camilo Paez Ramirez</cp:lastModifiedBy>
  <cp:lastPrinted>2024-07-22T12:46:50Z</cp:lastPrinted>
  <dcterms:created xsi:type="dcterms:W3CDTF">2024-07-10T15:01:58Z</dcterms:created>
  <dcterms:modified xsi:type="dcterms:W3CDTF">2024-07-22T12:47:03Z</dcterms:modified>
</cp:coreProperties>
</file>