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5767_E.S.E SUR OCCIDENTE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FACTURA'!$A$1:$AM$18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I32" i="4" l="1"/>
  <c r="I33" i="4" s="1"/>
</calcChain>
</file>

<file path=xl/sharedStrings.xml><?xml version="1.0" encoding="utf-8"?>
<sst xmlns="http://schemas.openxmlformats.org/spreadsheetml/2006/main" count="409" uniqueCount="165">
  <si>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</si>
  <si>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</si>
  <si>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</si>
  <si>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</si>
  <si>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</si>
  <si>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</si>
  <si>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</si>
  <si>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</si>
  <si>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</si>
  <si>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</si>
  <si>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</si>
  <si>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</si>
  <si>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E.S.E SUROCCIDENTE</t>
  </si>
  <si>
    <t>FEME</t>
  </si>
  <si>
    <t>FEAR</t>
  </si>
  <si>
    <t>FEBO</t>
  </si>
  <si>
    <t>FESL</t>
  </si>
  <si>
    <t>FESU</t>
  </si>
  <si>
    <t>FEBA</t>
  </si>
  <si>
    <t>13-Mar-2023</t>
  </si>
  <si>
    <t>31-Mar-2023</t>
  </si>
  <si>
    <t>28-Sep-2023</t>
  </si>
  <si>
    <t>30-Sep-2023</t>
  </si>
  <si>
    <t>16-Sep-2023</t>
  </si>
  <si>
    <t>27-Oct-2023</t>
  </si>
  <si>
    <t>31-Oct-2023</t>
  </si>
  <si>
    <t>23-Nov-2023</t>
  </si>
  <si>
    <t xml:space="preserve"> 4-Dic-2023</t>
  </si>
  <si>
    <t>14-Nov-2023</t>
  </si>
  <si>
    <t>29-Feb-2024</t>
  </si>
  <si>
    <t xml:space="preserve"> 4-Mar-2024</t>
  </si>
  <si>
    <t xml:space="preserve"> 7-Mar-2024</t>
  </si>
  <si>
    <t xml:space="preserve"> 1-Abr-2024</t>
  </si>
  <si>
    <t>15-Mar-2024</t>
  </si>
  <si>
    <t xml:space="preserve"> 3-Abr-2024</t>
  </si>
  <si>
    <t xml:space="preserve"> 6-May-2024</t>
  </si>
  <si>
    <t xml:space="preserve"> 2-Abr-2024</t>
  </si>
  <si>
    <t>22-Abr-2024</t>
  </si>
  <si>
    <t>26-Abr-2024</t>
  </si>
  <si>
    <t>30-May-2024</t>
  </si>
  <si>
    <t xml:space="preserve"> 5-Jun-2024</t>
  </si>
  <si>
    <t>18-May-2024</t>
  </si>
  <si>
    <t xml:space="preserve">COMFENALCO_ESE </t>
  </si>
  <si>
    <t xml:space="preserve">COMFENALC_SUBS </t>
  </si>
  <si>
    <t xml:space="preserve">BOLIVAR </t>
  </si>
  <si>
    <t>VACUNACION</t>
  </si>
  <si>
    <t>AMBULATORIO</t>
  </si>
  <si>
    <t>URGENCIA</t>
  </si>
  <si>
    <t>Numero factura</t>
  </si>
  <si>
    <t>FACT</t>
  </si>
  <si>
    <t>LLAVE</t>
  </si>
  <si>
    <t>ESTADO DE CARTERA ANTERIOR</t>
  </si>
  <si>
    <t>ESTADO EPS 18-07-2024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</si>
  <si>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</si>
  <si>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</si>
  <si>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</si>
  <si>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</si>
  <si>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</si>
  <si>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</si>
  <si>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</si>
  <si>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</si>
  <si>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</si>
  <si>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</si>
  <si>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</si>
  <si>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</si>
  <si>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</si>
  <si>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</si>
  <si>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</si>
  <si>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</si>
  <si>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</si>
  <si>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</si>
  <si>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</si>
  <si>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</si>
  <si>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FEME67562</t>
  </si>
  <si>
    <t>900145767_FEME67562</t>
  </si>
  <si>
    <t>Factura pendiente en programacion de pago</t>
  </si>
  <si>
    <t>Finalizada</t>
  </si>
  <si>
    <t>FESU32124</t>
  </si>
  <si>
    <t>900145767_FESU32124</t>
  </si>
  <si>
    <t>FEAR82218</t>
  </si>
  <si>
    <t>900145767_FEAR82218</t>
  </si>
  <si>
    <t>Factura devuelta</t>
  </si>
  <si>
    <t>Devuelta</t>
  </si>
  <si>
    <t>DEVOLUCION</t>
  </si>
  <si>
    <t>AUT: SE REALIZA DEVOLUCIÓN DE FACTURA CON SOPORTES COMPLETOS, FACTURA NO CUENTA CON AUTORIZACIÓN PARA LOS SERVICIOS PRESTADOS, FAVOR COMUNICARSE CON EL ÁREA ENCARGADA. LUIS ERNESTO GUERRERO GALEANO</t>
  </si>
  <si>
    <t>AUTORIZACION</t>
  </si>
  <si>
    <t>FEBA82803</t>
  </si>
  <si>
    <t>900145767_FEBA82803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</si>
  <si>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   </t>
  </si>
  <si>
    <t>FEBO84883</t>
  </si>
  <si>
    <t>900145767_FEBO84883</t>
  </si>
  <si>
    <t>Se realiza devolucion de  la factura, al validar informacion no se evidencia autorizacion para el servicio facturado, por favor validar con el area encargada.</t>
  </si>
  <si>
    <t>FESL7505</t>
  </si>
  <si>
    <t>900145767_FESL7505</t>
  </si>
  <si>
    <t>Se realiza devolucion de la factura, al validar informacion no se evidencia autorizacion para el servicio facturado, por favor validar con el area encargada.</t>
  </si>
  <si>
    <t>FESL7559</t>
  </si>
  <si>
    <t>900145767_FESL7559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</si>
  <si>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</si>
  <si>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FEAR82217</t>
  </si>
  <si>
    <t>900145767_FEAR82217</t>
  </si>
  <si>
    <t>FEAR82654</t>
  </si>
  <si>
    <t>900145767_FEAR82654</t>
  </si>
  <si>
    <t>FEBO87673</t>
  </si>
  <si>
    <t>900145767_FEBO87673</t>
  </si>
  <si>
    <t>FEBO87674</t>
  </si>
  <si>
    <t>900145767_FEBO87674</t>
  </si>
  <si>
    <t>FEBO87915</t>
  </si>
  <si>
    <t>900145767_FEBO87915</t>
  </si>
  <si>
    <t>FEBO88382</t>
  </si>
  <si>
    <t>900145767_FEBO88382</t>
  </si>
  <si>
    <t>FEME59617</t>
  </si>
  <si>
    <t>900145767_FEME59617</t>
  </si>
  <si>
    <t>FEME63518</t>
  </si>
  <si>
    <t>900145767_FEME63518</t>
  </si>
  <si>
    <t>FEME64608</t>
  </si>
  <si>
    <t>900145767_FEME64608</t>
  </si>
  <si>
    <t>FESL7593</t>
  </si>
  <si>
    <t>900145767_FESL7593</t>
  </si>
  <si>
    <t>Factura no radicada</t>
  </si>
  <si>
    <t>Factura cancelada</t>
  </si>
  <si>
    <t>(en blanco)</t>
  </si>
  <si>
    <t>PAGO DIRECTO REGIMEN SUBSIDIADO ENERO 2024</t>
  </si>
  <si>
    <t>PAGO DIRECTO REGIMEN SUBSIDIADO JUNIO 2024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</si>
  <si>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</si>
  <si>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</si>
  <si>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</si>
  <si>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</si>
  <si>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</si>
  <si>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</si>
  <si>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</si>
  <si>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</si>
  <si>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</si>
  <si>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</si>
  <si>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</si>
  <si>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</si>
  <si>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</si>
  <si>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</si>
  <si>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</si>
  <si>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</si>
  <si>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</si>
  <si>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</si>
  <si>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</si>
  <si>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</si>
  <si>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</si>
  <si>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</si>
  <si>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</si>
  <si>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</si>
  <si>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</si>
  <si>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</si>
  <si>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</si>
  <si>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</si>
  <si>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</si>
  <si>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</si>
  <si>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</si>
  <si>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</si>
  <si>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</si>
  <si>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</si>
  <si>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</si>
  <si>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</si>
  <si>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</si>
  <si>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SUROCCIDENTE</t>
  </si>
  <si>
    <t>NIT: 900145767</t>
  </si>
  <si>
    <t>Área de Cartera</t>
  </si>
  <si>
    <t>Santiago de Cali, julio 18 2024</t>
  </si>
  <si>
    <t>Con Corte al dia: 30/06/2024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</si>
</sst>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* #,##0\ _€_-;\-* #,##0\ _€_-;_-* &quot;-&quot;??\ _€_-;_-@_-"/>
    <numFmt numFmtId="166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7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3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3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wrapText="1"/>
    </xf>
    <xf numFmtId="0" fontId="1" fillId="2" borderId="2" xfId="0" applyFont="1" applyFill="1" applyBorder="1" applyAlignment="1">
      <alignment horizontal="center"/>
    </xf>
    <xf numFmtId="49" fontId="4" fillId="0" borderId="1" xfId="1" applyNumberFormat="1" applyFont="1" applyBorder="1" applyAlignment="1">
      <alignment horizontal="left"/>
    </xf>
    <xf numFmtId="4" fontId="4" fillId="0" borderId="1" xfId="1" applyNumberFormat="1" applyFont="1" applyBorder="1" applyAlignment="1">
      <alignment horizontal="right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0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3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5" fontId="6" fillId="5" borderId="1" xfId="3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Fill="1" applyBorder="1"/>
    <xf numFmtId="0" fontId="7" fillId="0" borderId="1" xfId="0" applyFont="1" applyFill="1" applyBorder="1" applyAlignment="1">
      <alignment horizontal="left"/>
    </xf>
    <xf numFmtId="14" fontId="7" fillId="0" borderId="1" xfId="0" applyNumberFormat="1" applyFont="1" applyFill="1" applyBorder="1"/>
    <xf numFmtId="164" fontId="7" fillId="0" borderId="1" xfId="0" applyNumberFormat="1" applyFont="1" applyFill="1" applyBorder="1"/>
    <xf numFmtId="0" fontId="7" fillId="0" borderId="1" xfId="0" applyFont="1" applyFill="1" applyBorder="1" applyAlignment="1">
      <alignment vertical="center"/>
    </xf>
    <xf numFmtId="0" fontId="7" fillId="0" borderId="1" xfId="0" applyFont="1" applyBorder="1"/>
    <xf numFmtId="166" fontId="7" fillId="0" borderId="1" xfId="2" applyNumberFormat="1" applyFont="1" applyBorder="1"/>
    <xf numFmtId="14" fontId="7" fillId="0" borderId="1" xfId="0" applyNumberFormat="1" applyFont="1" applyBorder="1"/>
    <xf numFmtId="0" fontId="7" fillId="0" borderId="0" xfId="0" applyFont="1" applyBorder="1"/>
    <xf numFmtId="14" fontId="7" fillId="0" borderId="0" xfId="0" applyNumberFormat="1" applyFont="1" applyBorder="1"/>
    <xf numFmtId="164" fontId="7" fillId="0" borderId="0" xfId="0" applyNumberFormat="1" applyFont="1" applyBorder="1"/>
    <xf numFmtId="0" fontId="7" fillId="0" borderId="0" xfId="0" applyFont="1" applyBorder="1" applyAlignment="1">
      <alignment vertical="center"/>
    </xf>
    <xf numFmtId="14" fontId="6" fillId="5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8" fillId="0" borderId="0" xfId="4" applyFont="1"/>
    <xf numFmtId="0" fontId="8" fillId="0" borderId="3" xfId="4" applyFont="1" applyBorder="1" applyAlignment="1">
      <alignment horizontal="centerContinuous"/>
    </xf>
    <xf numFmtId="0" fontId="8" fillId="0" borderId="4" xfId="4" applyFont="1" applyBorder="1" applyAlignment="1">
      <alignment horizontal="centerContinuous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6" xfId="4" applyFont="1" applyBorder="1" applyAlignment="1">
      <alignment horizontal="center" vertical="center"/>
    </xf>
    <xf numFmtId="0" fontId="8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12" xfId="4" applyFont="1" applyBorder="1" applyAlignment="1">
      <alignment horizontal="center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3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/>
    </xf>
    <xf numFmtId="0" fontId="8" fillId="0" borderId="11" xfId="4" applyFont="1" applyBorder="1" applyAlignment="1">
      <alignment horizontal="centerContinuous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7" xfId="4" applyFont="1" applyBorder="1"/>
    <xf numFmtId="0" fontId="8" fillId="0" borderId="8" xfId="4" applyFont="1" applyBorder="1"/>
    <xf numFmtId="0" fontId="9" fillId="0" borderId="0" xfId="4" applyFont="1"/>
    <xf numFmtId="14" fontId="8" fillId="0" borderId="0" xfId="4" applyNumberFormat="1" applyFont="1"/>
    <xf numFmtId="168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64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8" fillId="0" borderId="10" xfId="4" applyNumberFormat="1" applyFont="1" applyBorder="1" applyAlignment="1">
      <alignment horizontal="center"/>
    </xf>
    <xf numFmtId="170" fontId="8" fillId="0" borderId="10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4" xfId="4" applyNumberFormat="1" applyFont="1" applyBorder="1" applyAlignment="1">
      <alignment horizontal="center"/>
    </xf>
    <xf numFmtId="170" fontId="9" fillId="0" borderId="14" xfId="4" applyNumberFormat="1" applyFont="1" applyBorder="1" applyAlignment="1">
      <alignment horizontal="right"/>
    </xf>
    <xf numFmtId="170" fontId="8" fillId="0" borderId="0" xfId="4" applyNumberFormat="1" applyFont="1"/>
    <xf numFmtId="170" fontId="9" fillId="0" borderId="10" xfId="4" applyNumberFormat="1" applyFont="1" applyBorder="1"/>
    <xf numFmtId="170" fontId="8" fillId="0" borderId="10" xfId="4" applyNumberFormat="1" applyFont="1" applyBorder="1"/>
    <xf numFmtId="170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9" xfId="4" applyFont="1" applyBorder="1"/>
    <xf numFmtId="0" fontId="8" fillId="0" borderId="10" xfId="4" applyFont="1" applyBorder="1"/>
    <xf numFmtId="0" fontId="8" fillId="0" borderId="11" xfId="4" applyFont="1" applyBorder="1"/>
    <xf numFmtId="0" fontId="9" fillId="0" borderId="7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8" xfId="4" applyFont="1" applyBorder="1" applyAlignment="1">
      <alignment horizontal="center" vertical="center" wrapText="1"/>
    </xf>
    <xf numFmtId="0" fontId="8" fillId="2" borderId="0" xfId="4" applyFont="1" applyFill="1"/>
    <xf numFmtId="0" fontId="9" fillId="0" borderId="0" xfId="4" applyFont="1" applyAlignment="1">
      <alignment horizontal="center"/>
    </xf>
    <xf numFmtId="171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1" fontId="8" fillId="0" borderId="0" xfId="6" applyNumberFormat="1" applyFont="1" applyAlignment="1">
      <alignment horizontal="right"/>
    </xf>
    <xf numFmtId="172" fontId="8" fillId="0" borderId="14" xfId="6" applyNumberFormat="1" applyFont="1" applyBorder="1" applyAlignment="1">
      <alignment horizontal="center"/>
    </xf>
    <xf numFmtId="171" fontId="8" fillId="0" borderId="14" xfId="6" applyNumberFormat="1" applyFont="1" applyBorder="1" applyAlignment="1">
      <alignment horizontal="right"/>
    </xf>
  </cellXfs>
  <cellStyles count="7">
    <cellStyle name="Millares 2" xfId="3"/>
    <cellStyle name="Millares 2 2" xfId="6"/>
    <cellStyle name="Millares 3" xfId="5"/>
    <cellStyle name="Moneda" xfId="2" builtinId="4"/>
    <cellStyle name="Normal" xfId="0" builtinId="0"/>
    <cellStyle name="Normal 2" xfId="1"/>
    <cellStyle name="Normal 2 2" xfId="4"/>
  </cellStyles>
  <dxfs count="5">
    <dxf>
      <numFmt numFmtId="167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1.366090972224" createdVersion="5" refreshedVersion="5" minRefreshableVersion="3" recordCount="17">
  <cacheSource type="worksheet">
    <worksheetSource ref="A1:AI18" sheet="ESTADO DE CADA FACTURA"/>
  </cacheSource>
  <cacheFields count="35">
    <cacheField name="NIT IPS" numFmtId="0">
      <sharedItems containsSemiMixedTypes="0" containsString="0" containsNumber="1" containsInteger="1" minValue="900145767" maxValue="90014576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505" maxValue="8838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3-13T00:00:00" maxDate="2024-05-31T00:00:00"/>
    </cacheField>
    <cacheField name="IPS Fecha radicado" numFmtId="14">
      <sharedItems containsSemiMixedTypes="0" containsNonDate="0" containsDate="1" containsString="0" minDate="2023-03-31T00:00:00" maxDate="2024-06-06T00:00:00"/>
    </cacheField>
    <cacheField name="IPS Valor Factura" numFmtId="164">
      <sharedItems containsSemiMixedTypes="0" containsString="0" containsNumber="1" containsInteger="1" minValue="6000" maxValue="2946536"/>
    </cacheField>
    <cacheField name="IPS Saldo Factura" numFmtId="164">
      <sharedItems containsSemiMixedTypes="0" containsString="0" containsNumber="1" containsInteger="1" minValue="6000" maxValue="294653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DE CARTERA ANTERIOR" numFmtId="0">
      <sharedItems/>
    </cacheField>
    <cacheField name="ESTADO EPS 18-07-2024" numFmtId="0">
      <sharedItems count="3">
        <s v="Factura cancelada"/>
        <s v="Factura pendiente en programacion de pago"/>
        <s v="Factura devuelta"/>
      </sharedItems>
    </cacheField>
    <cacheField name="POR PAGAR SAP" numFmtId="166">
      <sharedItems containsSemiMixedTypes="0" containsString="0" containsNumber="1" containsInteger="1" minValue="0" maxValue="690339"/>
    </cacheField>
    <cacheField name="DOC CONTA" numFmtId="0">
      <sharedItems containsString="0" containsBlank="1" containsNumber="1" containsInteger="1" minValue="136425800" maxValue="1222474074"/>
    </cacheField>
    <cacheField name="VALO CANCELADO SAP" numFmtId="166">
      <sharedItems containsSemiMixedTypes="0" containsString="0" containsNumber="1" containsInteger="1" minValue="0" maxValue="280473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405" maxValue="4800064320"/>
    </cacheField>
    <cacheField name="FECHA COMPENSACION SAP" numFmtId="14">
      <sharedItems containsNonDate="0" containsDate="1" containsString="0" containsBlank="1" minDate="2023-08-31T00:00:00" maxDate="2024-07-12T00:00:00"/>
    </cacheField>
    <cacheField name="OBS PAGO" numFmtId="0">
      <sharedItems containsBlank="1"/>
    </cacheField>
    <cacheField name="VALOR TRANFERENCIA" numFmtId="166">
      <sharedItems containsSemiMixedTypes="0" containsString="0" containsNumber="1" containsInteger="1" minValue="0" maxValue="3866162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3-13T00:00:00" maxDate="2024-05-31T00:00:00"/>
    </cacheField>
    <cacheField name="Fecha Radicacion" numFmtId="14">
      <sharedItems containsSemiMixedTypes="0" containsNonDate="0" containsDate="1" containsString="0" minDate="2023-04-13T00:00:00" maxDate="2024-06-06T00:00:00"/>
    </cacheField>
    <cacheField name="Fecha Devolucion" numFmtId="14">
      <sharedItems containsNonDate="0" containsDate="1" containsString="0" containsBlank="1" minDate="2023-12-05T00:00:00" maxDate="2024-06-26T00:00:00"/>
    </cacheField>
    <cacheField name="Valor Bruto" numFmtId="166">
      <sharedItems containsSemiMixedTypes="0" containsString="0" containsNumber="1" containsInteger="1" minValue="6000" maxValue="2946536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2946536"/>
    </cacheField>
    <cacheField name="Valor_Glosa y Devolución" numFmtId="166">
      <sharedItems containsSemiMixedTypes="0" containsString="0" containsNumber="1" containsInteger="1" minValue="0" maxValue="2946536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">
  <r>
    <n v="900145767"/>
    <s v="E.S.E SUROCCIDENTE"/>
    <s v="FEME"/>
    <n v="59617"/>
    <s v="FEME59617"/>
    <s v="900145767_FEME59617"/>
    <d v="2023-03-13T00:00:00"/>
    <d v="2023-03-31T00:00:00"/>
    <n v="6000"/>
    <n v="6000"/>
    <s v="COMFENALCO_ESE "/>
    <s v="BOLIVAR "/>
    <s v="VACUNACION"/>
    <s v="Factura cancelada"/>
    <x v="0"/>
    <n v="0"/>
    <m/>
    <n v="6000"/>
    <n v="0"/>
    <n v="2201429405"/>
    <d v="2023-08-31T00:00:00"/>
    <s v="(en blanco)"/>
    <n v="2468037"/>
    <s v="Finalizada"/>
    <d v="2023-03-13T00:00:00"/>
    <d v="2023-04-13T00:00:00"/>
    <m/>
    <n v="6000"/>
    <n v="0"/>
    <n v="0"/>
    <n v="0"/>
    <n v="0"/>
    <m/>
    <m/>
    <m/>
  </r>
  <r>
    <n v="900145767"/>
    <s v="E.S.E SUROCCIDENTE"/>
    <s v="FEME"/>
    <n v="64608"/>
    <s v="FEME64608"/>
    <s v="900145767_FEME64608"/>
    <d v="2023-11-14T00:00:00"/>
    <d v="2023-12-04T00:00:00"/>
    <n v="31707"/>
    <n v="31707"/>
    <s v="COMFENALCO_ESE "/>
    <s v="BOLIVAR "/>
    <s v="AMBULATORIO"/>
    <s v="Factura pendiente en programacion de pago"/>
    <x v="0"/>
    <n v="0"/>
    <m/>
    <n v="31707"/>
    <n v="0"/>
    <n v="2201506779"/>
    <d v="2024-04-29T00:00:00"/>
    <s v="(en blanco)"/>
    <n v="1336209"/>
    <s v="Finalizada"/>
    <d v="2023-11-14T00:00:00"/>
    <d v="2023-12-04T00:00:00"/>
    <m/>
    <n v="31707"/>
    <n v="0"/>
    <n v="0"/>
    <n v="0"/>
    <n v="0"/>
    <m/>
    <m/>
    <m/>
  </r>
  <r>
    <n v="900145767"/>
    <s v="E.S.E SUROCCIDENTE"/>
    <s v="FEME"/>
    <n v="63518"/>
    <s v="FEME63518"/>
    <s v="900145767_FEME63518"/>
    <d v="2023-09-16T00:00:00"/>
    <d v="2023-09-30T00:00:00"/>
    <n v="6960"/>
    <n v="6960"/>
    <s v="COMFENALCO_ESE "/>
    <s v="BOLIVAR "/>
    <s v="VACUNACION"/>
    <s v="Factura pendiente en programacion de pago"/>
    <x v="0"/>
    <n v="0"/>
    <m/>
    <n v="6960"/>
    <n v="0"/>
    <n v="2201511145"/>
    <d v="2024-05-28T00:00:00"/>
    <s v="(en blanco)"/>
    <n v="774225"/>
    <s v="Finalizada"/>
    <d v="2023-09-16T00:00:00"/>
    <d v="2023-10-04T00:00:00"/>
    <m/>
    <n v="6960"/>
    <n v="0"/>
    <n v="0"/>
    <n v="0"/>
    <n v="0"/>
    <m/>
    <m/>
    <m/>
  </r>
  <r>
    <n v="900145767"/>
    <s v="E.S.E SUROCCIDENTE"/>
    <s v="FEBO"/>
    <n v="87673"/>
    <s v="FEBO87673"/>
    <s v="900145767_FEBO87673"/>
    <d v="2024-03-07T00:00:00"/>
    <d v="2024-04-01T00:00:00"/>
    <n v="55010"/>
    <n v="55010"/>
    <s v="COMFENALC_SUBS "/>
    <s v="BOLIVAR "/>
    <s v="VACUNACION"/>
    <e v="#N/A"/>
    <x v="0"/>
    <n v="0"/>
    <m/>
    <n v="55010"/>
    <n v="0"/>
    <n v="2201511300"/>
    <d v="2024-05-29T00:00:00"/>
    <s v="(en blanco)"/>
    <n v="121130"/>
    <s v="Finalizada"/>
    <d v="2024-03-07T00:00:00"/>
    <d v="2024-04-05T00:00:00"/>
    <m/>
    <n v="55010"/>
    <n v="0"/>
    <n v="0"/>
    <n v="0"/>
    <n v="0"/>
    <m/>
    <m/>
    <m/>
  </r>
  <r>
    <n v="900145767"/>
    <s v="E.S.E SUROCCIDENTE"/>
    <s v="FEBO"/>
    <n v="87674"/>
    <s v="FEBO87674"/>
    <s v="900145767_FEBO87674"/>
    <d v="2024-03-07T00:00:00"/>
    <d v="2024-04-01T00:00:00"/>
    <n v="14306"/>
    <n v="14306"/>
    <s v="COMFENALC_SUBS "/>
    <s v="BOLIVAR "/>
    <s v="AMBULATORIO"/>
    <e v="#N/A"/>
    <x v="0"/>
    <n v="0"/>
    <m/>
    <n v="14306"/>
    <n v="0"/>
    <n v="2201511300"/>
    <d v="2024-05-29T00:00:00"/>
    <s v="(en blanco)"/>
    <n v="121130"/>
    <s v="Finalizada"/>
    <d v="2024-03-07T00:00:00"/>
    <d v="2024-04-02T00:00:00"/>
    <m/>
    <n v="14306"/>
    <n v="0"/>
    <n v="0"/>
    <n v="0"/>
    <n v="0"/>
    <m/>
    <m/>
    <m/>
  </r>
  <r>
    <n v="900145767"/>
    <s v="E.S.E SUROCCIDENTE"/>
    <s v="FEBO"/>
    <n v="87915"/>
    <s v="FEBO87915"/>
    <s v="900145767_FEBO87915"/>
    <d v="2024-03-15T00:00:00"/>
    <d v="2024-04-01T00:00:00"/>
    <n v="37894"/>
    <n v="37894"/>
    <s v="COMFENALC_SUBS "/>
    <s v="BOLIVAR "/>
    <s v="AMBULATORIO"/>
    <e v="#N/A"/>
    <x v="0"/>
    <n v="0"/>
    <m/>
    <n v="37894"/>
    <n v="0"/>
    <n v="2201511300"/>
    <d v="2024-05-29T00:00:00"/>
    <s v="(en blanco)"/>
    <n v="121130"/>
    <s v="Finalizada"/>
    <d v="2024-03-15T00:00:00"/>
    <d v="2024-04-02T00:00:00"/>
    <m/>
    <n v="37894"/>
    <n v="0"/>
    <n v="0"/>
    <n v="0"/>
    <n v="0"/>
    <m/>
    <m/>
    <m/>
  </r>
  <r>
    <n v="900145767"/>
    <s v="E.S.E SUROCCIDENTE"/>
    <s v="FEAR"/>
    <n v="82217"/>
    <s v="FEAR82217"/>
    <s v="900145767_FEAR82217"/>
    <d v="2023-09-28T00:00:00"/>
    <d v="2023-09-30T00:00:00"/>
    <n v="6960"/>
    <n v="6960"/>
    <s v="COMFENALC_SUBS "/>
    <s v="BOLIVAR "/>
    <s v="VACUNACION"/>
    <s v="Factura cancelada"/>
    <x v="0"/>
    <n v="0"/>
    <m/>
    <n v="6960"/>
    <n v="0"/>
    <n v="4800062745"/>
    <d v="2024-02-19T00:00:00"/>
    <s v="PAGO DIRECTO REGIMEN SUBSIDIADO ENERO 2024"/>
    <n v="3866162"/>
    <s v="Finalizada"/>
    <d v="2023-09-28T00:00:00"/>
    <d v="2023-10-03T00:00:00"/>
    <m/>
    <n v="6960"/>
    <n v="0"/>
    <n v="0"/>
    <n v="0"/>
    <n v="0"/>
    <m/>
    <m/>
    <m/>
  </r>
  <r>
    <n v="900145767"/>
    <s v="E.S.E SUROCCIDENTE"/>
    <s v="FEAR"/>
    <n v="82654"/>
    <s v="FEAR82654"/>
    <s v="900145767_FEAR82654"/>
    <d v="2023-10-27T00:00:00"/>
    <d v="2023-10-31T00:00:00"/>
    <n v="2804730"/>
    <n v="2804730"/>
    <s v="COMFENALC_SUBS "/>
    <s v="BOLIVAR "/>
    <s v="URGENCIA"/>
    <s v="Factura cancelada"/>
    <x v="0"/>
    <n v="0"/>
    <m/>
    <n v="2804730"/>
    <n v="0"/>
    <n v="4800062745"/>
    <d v="2024-02-19T00:00:00"/>
    <s v="PAGO DIRECTO REGIMEN SUBSIDIADO ENERO 2024"/>
    <n v="3866162"/>
    <s v="Finalizada"/>
    <d v="2023-10-27T00:00:00"/>
    <d v="2023-11-03T00:00:00"/>
    <m/>
    <n v="2804730"/>
    <n v="0"/>
    <n v="0"/>
    <n v="0"/>
    <n v="0"/>
    <m/>
    <m/>
    <m/>
  </r>
  <r>
    <n v="900145767"/>
    <s v="E.S.E SUROCCIDENTE"/>
    <s v="FEBO"/>
    <n v="88382"/>
    <s v="FEBO88382"/>
    <s v="900145767_FEBO88382"/>
    <d v="2024-04-03T00:00:00"/>
    <d v="2024-05-06T00:00:00"/>
    <n v="2336739"/>
    <n v="2336739"/>
    <s v="COMFENALC_SUBS "/>
    <s v="BOLIVAR "/>
    <s v="URGENCIA"/>
    <e v="#N/A"/>
    <x v="0"/>
    <n v="0"/>
    <m/>
    <n v="2336739"/>
    <n v="0"/>
    <n v="4800064320"/>
    <d v="2024-07-11T00:00:00"/>
    <s v="PAGO DIRECTO REGIMEN SUBSIDIADO JUNIO 2024"/>
    <n v="2383140"/>
    <s v="Finalizada"/>
    <d v="2024-04-03T00:00:00"/>
    <d v="2024-05-06T00:00:00"/>
    <m/>
    <n v="2336739"/>
    <n v="0"/>
    <n v="0"/>
    <n v="0"/>
    <n v="0"/>
    <m/>
    <m/>
    <m/>
  </r>
  <r>
    <n v="900145767"/>
    <s v="E.S.E SUROCCIDENTE"/>
    <s v="FESL"/>
    <n v="7593"/>
    <s v="FESL7593"/>
    <s v="900145767_FESL7593"/>
    <d v="2024-04-22T00:00:00"/>
    <d v="2024-05-06T00:00:00"/>
    <n v="46401"/>
    <n v="46401"/>
    <s v="COMFENALC_SUBS "/>
    <s v="BOLIVAR "/>
    <s v="AMBULATORIO"/>
    <e v="#N/A"/>
    <x v="0"/>
    <n v="0"/>
    <m/>
    <n v="46401"/>
    <n v="0"/>
    <n v="4800064320"/>
    <d v="2024-07-11T00:00:00"/>
    <s v="PAGO DIRECTO REGIMEN SUBSIDIADO JUNIO 2024"/>
    <n v="2383140"/>
    <s v="Finalizada"/>
    <d v="2024-04-22T00:00:00"/>
    <d v="2024-05-06T00:00:00"/>
    <m/>
    <n v="46401"/>
    <n v="0"/>
    <n v="0"/>
    <n v="0"/>
    <n v="0"/>
    <m/>
    <m/>
    <m/>
  </r>
  <r>
    <n v="900145767"/>
    <s v="E.S.E SUROCCIDENTE"/>
    <s v="FEME"/>
    <n v="67562"/>
    <s v="FEME67562"/>
    <s v="900145767_FEME67562"/>
    <d v="2024-05-18T00:00:00"/>
    <d v="2024-06-05T00:00:00"/>
    <n v="690339"/>
    <n v="690339"/>
    <s v="COMFENALCO_ESE "/>
    <s v="BOLIVAR "/>
    <s v="URGENCIA"/>
    <e v="#N/A"/>
    <x v="1"/>
    <n v="690339"/>
    <n v="1222474074"/>
    <n v="0"/>
    <n v="0"/>
    <m/>
    <m/>
    <m/>
    <n v="0"/>
    <s v="Finalizada"/>
    <d v="2024-05-20T00:00:00"/>
    <d v="2024-06-05T00:00:00"/>
    <m/>
    <n v="690339"/>
    <n v="0"/>
    <n v="0"/>
    <n v="0"/>
    <n v="0"/>
    <m/>
    <m/>
    <m/>
  </r>
  <r>
    <n v="900145767"/>
    <s v="E.S.E SUROCCIDENTE"/>
    <s v="FESU"/>
    <n v="32124"/>
    <s v="FESU32124"/>
    <s v="900145767_FESU32124"/>
    <d v="2024-04-26T00:00:00"/>
    <d v="2024-05-06T00:00:00"/>
    <n v="6960"/>
    <n v="6960"/>
    <s v="COMFENALCO_ESE "/>
    <s v="BOLIVAR "/>
    <s v="VACUNACION"/>
    <e v="#N/A"/>
    <x v="1"/>
    <n v="6960"/>
    <n v="136425800"/>
    <n v="0"/>
    <n v="0"/>
    <m/>
    <m/>
    <m/>
    <n v="0"/>
    <s v="Finalizada"/>
    <d v="2024-04-26T00:00:00"/>
    <d v="2024-05-06T00:00:00"/>
    <m/>
    <n v="6960"/>
    <n v="0"/>
    <n v="0"/>
    <n v="0"/>
    <n v="0"/>
    <m/>
    <m/>
    <m/>
  </r>
  <r>
    <n v="900145767"/>
    <s v="E.S.E SUROCCIDENTE"/>
    <s v="FEAR"/>
    <n v="82218"/>
    <s v="FEAR82218"/>
    <s v="900145767_FEAR82218"/>
    <d v="2023-09-28T00:00:00"/>
    <d v="2023-09-30T00:00:00"/>
    <n v="2946536"/>
    <n v="2946536"/>
    <s v="COMFENALCO_ESE "/>
    <s v="BOLIVAR "/>
    <s v="URGENCIA"/>
    <s v="Factura devuelta"/>
    <x v="2"/>
    <n v="0"/>
    <m/>
    <n v="0"/>
    <n v="0"/>
    <m/>
    <m/>
    <m/>
    <n v="0"/>
    <s v="Devuelta"/>
    <d v="2023-09-28T00:00:00"/>
    <d v="2023-10-04T00:00:00"/>
    <d v="2023-12-05T00:00:00"/>
    <n v="2946536"/>
    <n v="0"/>
    <n v="0"/>
    <n v="2946536"/>
    <n v="2946536"/>
    <s v="DEVOLUCION"/>
    <s v="AUT: SE REALIZA DEVOLUCIÓN DE FACTURA CON SOPORTES COMPLETOS, FACTURA NO CUENTA CON AUTORIZACIÓN PARA LOS SERVICIOS PRESTADOS, FAVOR COMUNICARSE CON EL ÁREA ENCARGADA. LUIS ERNESTO GUERRERO GALEANO"/>
    <s v="AUTORIZACION"/>
  </r>
  <r>
    <n v="900145767"/>
    <s v="E.S.E SUROCCIDENTE"/>
    <s v="FEBA"/>
    <n v="82803"/>
    <s v="FEBA82803"/>
    <s v="900145767_FEBA82803"/>
    <d v="2024-05-30T00:00:00"/>
    <d v="2024-06-05T00:00:00"/>
    <n v="1052753"/>
    <n v="1052753"/>
    <s v="COMFENALCO_ESE "/>
    <s v="BOLIVAR "/>
    <s v="URGENCIA"/>
    <e v="#N/A"/>
    <x v="2"/>
    <n v="0"/>
    <m/>
    <n v="0"/>
    <n v="0"/>
    <m/>
    <m/>
    <m/>
    <n v="0"/>
    <s v="Devuelta"/>
    <d v="2024-05-30T00:00:00"/>
    <d v="2024-06-04T00:00:00"/>
    <d v="2024-06-25T00:00:00"/>
    <n v="1052753"/>
    <n v="0"/>
    <n v="0"/>
    <n v="1052753"/>
    <n v="1052753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   "/>
    <s v="AUTORIZACION"/>
  </r>
  <r>
    <n v="900145767"/>
    <s v="E.S.E SUROCCIDENTE"/>
    <s v="FEBO"/>
    <n v="84883"/>
    <s v="FEBO84883"/>
    <s v="900145767_FEBO84883"/>
    <d v="2023-11-23T00:00:00"/>
    <d v="2023-12-04T00:00:00"/>
    <n v="37894"/>
    <n v="37894"/>
    <s v="COMFENALC_SUBS "/>
    <s v="BOLIVAR "/>
    <s v="AMBULATORIO"/>
    <s v="Factura devuelta"/>
    <x v="2"/>
    <n v="0"/>
    <m/>
    <n v="0"/>
    <n v="0"/>
    <m/>
    <m/>
    <m/>
    <n v="0"/>
    <s v="Devuelta"/>
    <d v="2023-11-23T00:00:00"/>
    <d v="2023-12-04T00:00:00"/>
    <d v="2024-01-19T00:00:00"/>
    <n v="37894"/>
    <n v="0"/>
    <n v="0"/>
    <n v="37894"/>
    <n v="37894"/>
    <s v="DEVOLUCION"/>
    <s v="Se realiza devolucion de  la factura, al validar informacion no se evidencia autorizacion para el servicio facturado, por favor validar con el area encargada."/>
    <s v="AUTORIZACION"/>
  </r>
  <r>
    <n v="900145767"/>
    <s v="E.S.E SUROCCIDENTE"/>
    <s v="FESL"/>
    <n v="7505"/>
    <s v="FESL7505"/>
    <s v="900145767_FESL7505"/>
    <d v="2024-02-29T00:00:00"/>
    <d v="2024-03-04T00:00:00"/>
    <n v="37894"/>
    <n v="37894"/>
    <s v="COMFENALC_SUBS "/>
    <s v="BOLIVAR "/>
    <s v="AMBULATORIO"/>
    <s v="Factura no radicada"/>
    <x v="2"/>
    <n v="0"/>
    <m/>
    <n v="0"/>
    <n v="0"/>
    <m/>
    <m/>
    <m/>
    <n v="0"/>
    <s v="Devuelta"/>
    <d v="2024-02-29T00:00:00"/>
    <d v="2024-05-02T00:00:00"/>
    <d v="2024-05-02T00:00:00"/>
    <n v="37894"/>
    <n v="0"/>
    <n v="0"/>
    <n v="37894"/>
    <n v="37894"/>
    <s v="DEVOLUCION"/>
    <s v="Se realiza devolucion de la factura, al validar informacion no se evidencia autorizacion para el servicio facturado, por favor validar con el area encargada."/>
    <s v="AUTORIZACION"/>
  </r>
  <r>
    <n v="900145767"/>
    <s v="E.S.E SUROCCIDENTE"/>
    <s v="FESL"/>
    <n v="7559"/>
    <s v="FESL7559"/>
    <s v="900145767_FESL7559"/>
    <d v="2024-04-02T00:00:00"/>
    <d v="2024-05-06T00:00:00"/>
    <n v="331774"/>
    <n v="331774"/>
    <s v="COMFENALC_SUBS "/>
    <s v="BOLIVAR "/>
    <s v="URGENCIA"/>
    <e v="#N/A"/>
    <x v="2"/>
    <n v="0"/>
    <m/>
    <n v="0"/>
    <n v="0"/>
    <m/>
    <m/>
    <m/>
    <n v="0"/>
    <s v="Devuelta"/>
    <d v="2024-04-02T00:00:00"/>
    <d v="2024-05-06T00:00:00"/>
    <d v="2024-05-20T00:00:00"/>
    <n v="331774"/>
    <n v="0"/>
    <n v="0"/>
    <n v="331774"/>
    <n v="331774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showGridLines="0" topLeftCell="G1" zoomScale="120" zoomScaleNormal="120" workbookViewId="0">
      <selection activeCell="L2" sqref="L2"/>
    </sheetView>
  </sheetViews>
  <sheetFormatPr baseColWidth="10" defaultRowHeight="14.5" x14ac:dyDescent="0.35"/>
  <cols>
    <col min="1" max="1" width="14.7265625" customWidth="1"/>
    <col min="2" max="2" width="21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16.5" customHeight="1" x14ac:dyDescent="0.35">
      <c r="A2" s="7">
        <v>900145767</v>
      </c>
      <c r="B2" s="7" t="s">
        <v>12</v>
      </c>
      <c r="C2" s="7" t="s">
        <v>13</v>
      </c>
      <c r="D2" s="7">
        <v>59617</v>
      </c>
      <c r="E2" s="7" t="s">
        <v>19</v>
      </c>
      <c r="F2" s="7" t="s">
        <v>20</v>
      </c>
      <c r="G2" s="8">
        <v>6000</v>
      </c>
      <c r="H2" s="8">
        <v>6000</v>
      </c>
      <c r="I2" s="7" t="s">
        <v>42</v>
      </c>
      <c r="J2" s="4" t="s">
        <v>44</v>
      </c>
      <c r="K2" s="5" t="s">
        <v>45</v>
      </c>
      <c r="L2" s="6"/>
    </row>
    <row r="3" spans="1:12" ht="16.5" customHeight="1" x14ac:dyDescent="0.35">
      <c r="A3" s="7">
        <v>900145767</v>
      </c>
      <c r="B3" s="7" t="s">
        <v>12</v>
      </c>
      <c r="C3" s="7" t="s">
        <v>14</v>
      </c>
      <c r="D3" s="7">
        <v>82217</v>
      </c>
      <c r="E3" s="7" t="s">
        <v>21</v>
      </c>
      <c r="F3" s="7" t="s">
        <v>22</v>
      </c>
      <c r="G3" s="8">
        <v>6960</v>
      </c>
      <c r="H3" s="8">
        <v>6960</v>
      </c>
      <c r="I3" s="7" t="s">
        <v>43</v>
      </c>
      <c r="J3" s="4" t="s">
        <v>44</v>
      </c>
      <c r="K3" s="5" t="s">
        <v>45</v>
      </c>
      <c r="L3" s="4"/>
    </row>
    <row r="4" spans="1:12" x14ac:dyDescent="0.35">
      <c r="A4" s="7">
        <v>900145767</v>
      </c>
      <c r="B4" s="7" t="s">
        <v>12</v>
      </c>
      <c r="C4" s="7" t="s">
        <v>14</v>
      </c>
      <c r="D4" s="7">
        <v>82218</v>
      </c>
      <c r="E4" s="7" t="s">
        <v>21</v>
      </c>
      <c r="F4" s="7" t="s">
        <v>22</v>
      </c>
      <c r="G4" s="8">
        <v>2946536</v>
      </c>
      <c r="H4" s="8">
        <v>2946536</v>
      </c>
      <c r="I4" s="7" t="s">
        <v>42</v>
      </c>
      <c r="J4" s="4" t="s">
        <v>44</v>
      </c>
      <c r="K4" s="1" t="s">
        <v>47</v>
      </c>
      <c r="L4" s="1"/>
    </row>
    <row r="5" spans="1:12" x14ac:dyDescent="0.35">
      <c r="A5" s="7">
        <v>900145767</v>
      </c>
      <c r="B5" s="7" t="s">
        <v>12</v>
      </c>
      <c r="C5" s="7" t="s">
        <v>13</v>
      </c>
      <c r="D5" s="7">
        <v>63518</v>
      </c>
      <c r="E5" s="7" t="s">
        <v>23</v>
      </c>
      <c r="F5" s="7" t="s">
        <v>22</v>
      </c>
      <c r="G5" s="8">
        <v>6960</v>
      </c>
      <c r="H5" s="8">
        <v>6960</v>
      </c>
      <c r="I5" s="7" t="s">
        <v>42</v>
      </c>
      <c r="J5" s="4" t="s">
        <v>44</v>
      </c>
      <c r="K5" s="1" t="s">
        <v>45</v>
      </c>
      <c r="L5" s="1"/>
    </row>
    <row r="6" spans="1:12" x14ac:dyDescent="0.35">
      <c r="A6" s="7">
        <v>900145767</v>
      </c>
      <c r="B6" s="7" t="s">
        <v>12</v>
      </c>
      <c r="C6" s="7" t="s">
        <v>14</v>
      </c>
      <c r="D6" s="7">
        <v>82654</v>
      </c>
      <c r="E6" s="7" t="s">
        <v>24</v>
      </c>
      <c r="F6" s="7" t="s">
        <v>25</v>
      </c>
      <c r="G6" s="8">
        <v>2804730</v>
      </c>
      <c r="H6" s="8">
        <v>2804730</v>
      </c>
      <c r="I6" s="7" t="s">
        <v>43</v>
      </c>
      <c r="J6" s="4" t="s">
        <v>44</v>
      </c>
      <c r="K6" s="1" t="s">
        <v>47</v>
      </c>
      <c r="L6" s="1"/>
    </row>
    <row r="7" spans="1:12" x14ac:dyDescent="0.35">
      <c r="A7" s="7">
        <v>900145767</v>
      </c>
      <c r="B7" s="7" t="s">
        <v>12</v>
      </c>
      <c r="C7" s="7" t="s">
        <v>15</v>
      </c>
      <c r="D7" s="7">
        <v>84883</v>
      </c>
      <c r="E7" s="7" t="s">
        <v>26</v>
      </c>
      <c r="F7" s="7" t="s">
        <v>27</v>
      </c>
      <c r="G7" s="8">
        <v>37894</v>
      </c>
      <c r="H7" s="8">
        <v>37894</v>
      </c>
      <c r="I7" s="7" t="s">
        <v>43</v>
      </c>
      <c r="J7" s="4" t="s">
        <v>44</v>
      </c>
      <c r="K7" s="1" t="s">
        <v>46</v>
      </c>
      <c r="L7" s="1"/>
    </row>
    <row r="8" spans="1:12" x14ac:dyDescent="0.35">
      <c r="A8" s="7">
        <v>900145767</v>
      </c>
      <c r="B8" s="7" t="s">
        <v>12</v>
      </c>
      <c r="C8" s="7" t="s">
        <v>13</v>
      </c>
      <c r="D8" s="7">
        <v>64608</v>
      </c>
      <c r="E8" s="7" t="s">
        <v>28</v>
      </c>
      <c r="F8" s="7" t="s">
        <v>27</v>
      </c>
      <c r="G8" s="8">
        <v>31707</v>
      </c>
      <c r="H8" s="8">
        <v>31707</v>
      </c>
      <c r="I8" s="7" t="s">
        <v>42</v>
      </c>
      <c r="J8" s="4" t="s">
        <v>44</v>
      </c>
      <c r="K8" s="1" t="s">
        <v>46</v>
      </c>
      <c r="L8" s="1"/>
    </row>
    <row r="9" spans="1:12" x14ac:dyDescent="0.35">
      <c r="A9" s="7">
        <v>900145767</v>
      </c>
      <c r="B9" s="7" t="s">
        <v>12</v>
      </c>
      <c r="C9" s="7" t="s">
        <v>16</v>
      </c>
      <c r="D9" s="7">
        <v>7505</v>
      </c>
      <c r="E9" s="7" t="s">
        <v>29</v>
      </c>
      <c r="F9" s="7" t="s">
        <v>30</v>
      </c>
      <c r="G9" s="8">
        <v>37894</v>
      </c>
      <c r="H9" s="8">
        <v>37894</v>
      </c>
      <c r="I9" s="7" t="s">
        <v>43</v>
      </c>
      <c r="J9" s="4" t="s">
        <v>44</v>
      </c>
      <c r="K9" s="1" t="s">
        <v>46</v>
      </c>
      <c r="L9" s="1"/>
    </row>
    <row r="10" spans="1:12" x14ac:dyDescent="0.35">
      <c r="A10" s="7">
        <v>900145767</v>
      </c>
      <c r="B10" s="7" t="s">
        <v>12</v>
      </c>
      <c r="C10" s="7" t="s">
        <v>15</v>
      </c>
      <c r="D10" s="7">
        <v>87673</v>
      </c>
      <c r="E10" s="7" t="s">
        <v>31</v>
      </c>
      <c r="F10" s="7" t="s">
        <v>32</v>
      </c>
      <c r="G10" s="8">
        <v>55010</v>
      </c>
      <c r="H10" s="8">
        <v>55010</v>
      </c>
      <c r="I10" s="7" t="s">
        <v>43</v>
      </c>
      <c r="J10" s="4" t="s">
        <v>44</v>
      </c>
      <c r="K10" s="1" t="s">
        <v>45</v>
      </c>
      <c r="L10" s="1"/>
    </row>
    <row r="11" spans="1:12" x14ac:dyDescent="0.35">
      <c r="A11" s="7">
        <v>900145767</v>
      </c>
      <c r="B11" s="7" t="s">
        <v>12</v>
      </c>
      <c r="C11" s="7" t="s">
        <v>15</v>
      </c>
      <c r="D11" s="7">
        <v>87674</v>
      </c>
      <c r="E11" s="7" t="s">
        <v>31</v>
      </c>
      <c r="F11" s="7" t="s">
        <v>32</v>
      </c>
      <c r="G11" s="8">
        <v>14306</v>
      </c>
      <c r="H11" s="8">
        <v>14306</v>
      </c>
      <c r="I11" s="7" t="s">
        <v>43</v>
      </c>
      <c r="J11" s="4" t="s">
        <v>44</v>
      </c>
      <c r="K11" s="1" t="s">
        <v>46</v>
      </c>
      <c r="L11" s="1"/>
    </row>
    <row r="12" spans="1:12" x14ac:dyDescent="0.35">
      <c r="A12" s="7">
        <v>900145767</v>
      </c>
      <c r="B12" s="7" t="s">
        <v>12</v>
      </c>
      <c r="C12" s="7" t="s">
        <v>15</v>
      </c>
      <c r="D12" s="7">
        <v>87915</v>
      </c>
      <c r="E12" s="7" t="s">
        <v>33</v>
      </c>
      <c r="F12" s="7" t="s">
        <v>32</v>
      </c>
      <c r="G12" s="8">
        <v>37894</v>
      </c>
      <c r="H12" s="8">
        <v>37894</v>
      </c>
      <c r="I12" s="7" t="s">
        <v>43</v>
      </c>
      <c r="J12" s="4" t="s">
        <v>44</v>
      </c>
      <c r="K12" s="1" t="s">
        <v>46</v>
      </c>
      <c r="L12" s="1"/>
    </row>
    <row r="13" spans="1:12" x14ac:dyDescent="0.35">
      <c r="A13" s="7">
        <v>900145767</v>
      </c>
      <c r="B13" s="7" t="s">
        <v>12</v>
      </c>
      <c r="C13" s="7" t="s">
        <v>15</v>
      </c>
      <c r="D13" s="7">
        <v>88382</v>
      </c>
      <c r="E13" s="7" t="s">
        <v>34</v>
      </c>
      <c r="F13" s="7" t="s">
        <v>35</v>
      </c>
      <c r="G13" s="8">
        <v>2336739</v>
      </c>
      <c r="H13" s="8">
        <v>2336739</v>
      </c>
      <c r="I13" s="7" t="s">
        <v>43</v>
      </c>
      <c r="J13" s="4" t="s">
        <v>44</v>
      </c>
      <c r="K13" s="1" t="s">
        <v>47</v>
      </c>
      <c r="L13" s="1"/>
    </row>
    <row r="14" spans="1:12" x14ac:dyDescent="0.35">
      <c r="A14" s="7">
        <v>900145767</v>
      </c>
      <c r="B14" s="7" t="s">
        <v>12</v>
      </c>
      <c r="C14" s="7" t="s">
        <v>16</v>
      </c>
      <c r="D14" s="7">
        <v>7559</v>
      </c>
      <c r="E14" s="7" t="s">
        <v>36</v>
      </c>
      <c r="F14" s="7" t="s">
        <v>35</v>
      </c>
      <c r="G14" s="8">
        <v>331774</v>
      </c>
      <c r="H14" s="8">
        <v>331774</v>
      </c>
      <c r="I14" s="7" t="s">
        <v>43</v>
      </c>
      <c r="J14" s="4" t="s">
        <v>44</v>
      </c>
      <c r="K14" s="1" t="s">
        <v>47</v>
      </c>
      <c r="L14" s="1"/>
    </row>
    <row r="15" spans="1:12" x14ac:dyDescent="0.35">
      <c r="A15" s="7">
        <v>900145767</v>
      </c>
      <c r="B15" s="7" t="s">
        <v>12</v>
      </c>
      <c r="C15" s="7" t="s">
        <v>16</v>
      </c>
      <c r="D15" s="7">
        <v>7593</v>
      </c>
      <c r="E15" s="7" t="s">
        <v>37</v>
      </c>
      <c r="F15" s="7" t="s">
        <v>35</v>
      </c>
      <c r="G15" s="8">
        <v>46401</v>
      </c>
      <c r="H15" s="8">
        <v>46401</v>
      </c>
      <c r="I15" s="7" t="s">
        <v>43</v>
      </c>
      <c r="J15" s="4" t="s">
        <v>44</v>
      </c>
      <c r="K15" s="1" t="s">
        <v>46</v>
      </c>
      <c r="L15" s="1"/>
    </row>
    <row r="16" spans="1:12" x14ac:dyDescent="0.35">
      <c r="A16" s="7">
        <v>900145767</v>
      </c>
      <c r="B16" s="7" t="s">
        <v>12</v>
      </c>
      <c r="C16" s="7" t="s">
        <v>17</v>
      </c>
      <c r="D16" s="7">
        <v>32124</v>
      </c>
      <c r="E16" s="7" t="s">
        <v>38</v>
      </c>
      <c r="F16" s="7" t="s">
        <v>35</v>
      </c>
      <c r="G16" s="8">
        <v>6960</v>
      </c>
      <c r="H16" s="8">
        <v>6960</v>
      </c>
      <c r="I16" s="7" t="s">
        <v>42</v>
      </c>
      <c r="J16" s="4" t="s">
        <v>44</v>
      </c>
      <c r="K16" s="1" t="s">
        <v>45</v>
      </c>
      <c r="L16" s="1"/>
    </row>
    <row r="17" spans="1:12" x14ac:dyDescent="0.35">
      <c r="A17" s="7">
        <v>900145767</v>
      </c>
      <c r="B17" s="7" t="s">
        <v>12</v>
      </c>
      <c r="C17" s="7" t="s">
        <v>18</v>
      </c>
      <c r="D17" s="7">
        <v>82803</v>
      </c>
      <c r="E17" s="7" t="s">
        <v>39</v>
      </c>
      <c r="F17" s="7" t="s">
        <v>40</v>
      </c>
      <c r="G17" s="8">
        <v>1052753</v>
      </c>
      <c r="H17" s="8">
        <v>1052753</v>
      </c>
      <c r="I17" s="7" t="s">
        <v>42</v>
      </c>
      <c r="J17" s="4" t="s">
        <v>44</v>
      </c>
      <c r="K17" s="1" t="s">
        <v>47</v>
      </c>
      <c r="L17" s="1"/>
    </row>
    <row r="18" spans="1:12" x14ac:dyDescent="0.35">
      <c r="A18" s="7">
        <v>900145767</v>
      </c>
      <c r="B18" s="7" t="s">
        <v>12</v>
      </c>
      <c r="C18" s="7" t="s">
        <v>13</v>
      </c>
      <c r="D18" s="7">
        <v>67562</v>
      </c>
      <c r="E18" s="7" t="s">
        <v>41</v>
      </c>
      <c r="F18" s="7" t="s">
        <v>40</v>
      </c>
      <c r="G18" s="8">
        <v>690339</v>
      </c>
      <c r="H18" s="8">
        <v>690339</v>
      </c>
      <c r="I18" s="7" t="s">
        <v>42</v>
      </c>
      <c r="J18" s="4" t="s">
        <v>44</v>
      </c>
      <c r="K18" s="1" t="s">
        <v>47</v>
      </c>
      <c r="L18" s="1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125</v>
      </c>
      <c r="B3" t="s">
        <v>123</v>
      </c>
      <c r="C3" t="s">
        <v>124</v>
      </c>
    </row>
    <row r="4" spans="1:3" x14ac:dyDescent="0.35">
      <c r="A4" s="34" t="s">
        <v>119</v>
      </c>
      <c r="B4" s="32">
        <v>10</v>
      </c>
      <c r="C4" s="35">
        <v>5346707</v>
      </c>
    </row>
    <row r="5" spans="1:3" x14ac:dyDescent="0.35">
      <c r="A5" s="34" t="s">
        <v>81</v>
      </c>
      <c r="B5" s="32">
        <v>5</v>
      </c>
      <c r="C5" s="35">
        <v>4406851</v>
      </c>
    </row>
    <row r="6" spans="1:3" x14ac:dyDescent="0.35">
      <c r="A6" s="34" t="s">
        <v>75</v>
      </c>
      <c r="B6" s="32">
        <v>2</v>
      </c>
      <c r="C6" s="35">
        <v>697299</v>
      </c>
    </row>
    <row r="7" spans="1:3" x14ac:dyDescent="0.35">
      <c r="A7" s="34" t="s">
        <v>126</v>
      </c>
      <c r="B7" s="32">
        <v>17</v>
      </c>
      <c r="C7" s="35">
        <v>10450857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9"/>
  <sheetViews>
    <sheetView workbookViewId="0">
      <selection activeCell="A2" sqref="A2"/>
    </sheetView>
  </sheetViews>
  <sheetFormatPr baseColWidth="10" defaultRowHeight="14.5" x14ac:dyDescent="0.35"/>
  <cols>
    <col min="21" max="21" width="10.90625" style="31"/>
  </cols>
  <sheetData>
    <row r="1" spans="1:35" ht="30" x14ac:dyDescent="0.35">
      <c r="A1" s="9" t="s">
        <v>6</v>
      </c>
      <c r="B1" s="9" t="s">
        <v>8</v>
      </c>
      <c r="C1" s="9" t="s">
        <v>0</v>
      </c>
      <c r="D1" s="9" t="s">
        <v>48</v>
      </c>
      <c r="E1" s="9" t="s">
        <v>49</v>
      </c>
      <c r="F1" s="9" t="s">
        <v>50</v>
      </c>
      <c r="G1" s="9" t="s">
        <v>2</v>
      </c>
      <c r="H1" s="10" t="s">
        <v>3</v>
      </c>
      <c r="I1" s="11" t="s">
        <v>4</v>
      </c>
      <c r="J1" s="9" t="s">
        <v>5</v>
      </c>
      <c r="K1" s="9" t="s">
        <v>7</v>
      </c>
      <c r="L1" s="9" t="s">
        <v>9</v>
      </c>
      <c r="M1" s="9" t="s">
        <v>10</v>
      </c>
      <c r="N1" s="12" t="s">
        <v>51</v>
      </c>
      <c r="O1" s="13" t="s">
        <v>52</v>
      </c>
      <c r="P1" s="14" t="s">
        <v>53</v>
      </c>
      <c r="Q1" s="15" t="s">
        <v>54</v>
      </c>
      <c r="R1" s="16" t="s">
        <v>55</v>
      </c>
      <c r="S1" s="16" t="s">
        <v>56</v>
      </c>
      <c r="T1" s="17" t="s">
        <v>57</v>
      </c>
      <c r="U1" s="30" t="s">
        <v>58</v>
      </c>
      <c r="V1" s="17" t="s">
        <v>59</v>
      </c>
      <c r="W1" s="16" t="s">
        <v>60</v>
      </c>
      <c r="X1" s="9" t="s">
        <v>61</v>
      </c>
      <c r="Y1" s="9" t="s">
        <v>62</v>
      </c>
      <c r="Z1" s="9" t="s">
        <v>63</v>
      </c>
      <c r="AA1" s="9" t="s">
        <v>64</v>
      </c>
      <c r="AB1" s="9" t="s">
        <v>65</v>
      </c>
      <c r="AC1" s="9" t="s">
        <v>66</v>
      </c>
      <c r="AD1" s="9" t="s">
        <v>67</v>
      </c>
      <c r="AE1" s="9" t="s">
        <v>68</v>
      </c>
      <c r="AF1" s="17" t="s">
        <v>69</v>
      </c>
      <c r="AG1" s="17" t="s">
        <v>70</v>
      </c>
      <c r="AH1" s="17" t="s">
        <v>71</v>
      </c>
      <c r="AI1" s="17" t="s">
        <v>72</v>
      </c>
    </row>
    <row r="2" spans="1:35" x14ac:dyDescent="0.35">
      <c r="A2" s="18">
        <v>900145767</v>
      </c>
      <c r="B2" s="18" t="s">
        <v>12</v>
      </c>
      <c r="C2" s="18" t="s">
        <v>13</v>
      </c>
      <c r="D2" s="19">
        <v>59617</v>
      </c>
      <c r="E2" s="19" t="s">
        <v>110</v>
      </c>
      <c r="F2" s="19" t="s">
        <v>111</v>
      </c>
      <c r="G2" s="20">
        <v>44998</v>
      </c>
      <c r="H2" s="20">
        <v>45016</v>
      </c>
      <c r="I2" s="21">
        <v>6000</v>
      </c>
      <c r="J2" s="21">
        <v>6000</v>
      </c>
      <c r="K2" s="22" t="s">
        <v>42</v>
      </c>
      <c r="L2" s="22" t="s">
        <v>44</v>
      </c>
      <c r="M2" s="22" t="s">
        <v>45</v>
      </c>
      <c r="N2" s="22" t="s">
        <v>119</v>
      </c>
      <c r="O2" s="23" t="s">
        <v>119</v>
      </c>
      <c r="P2" s="24">
        <v>0</v>
      </c>
      <c r="Q2" s="23"/>
      <c r="R2" s="24">
        <v>6000</v>
      </c>
      <c r="S2" s="24">
        <v>0</v>
      </c>
      <c r="T2" s="23">
        <v>2201429405</v>
      </c>
      <c r="U2" s="25">
        <v>45169</v>
      </c>
      <c r="V2" s="23" t="s">
        <v>120</v>
      </c>
      <c r="W2" s="24">
        <v>2468037</v>
      </c>
      <c r="X2" s="23" t="s">
        <v>76</v>
      </c>
      <c r="Y2" s="25">
        <v>44998</v>
      </c>
      <c r="Z2" s="25">
        <v>45029</v>
      </c>
      <c r="AA2" s="25"/>
      <c r="AB2" s="24">
        <v>6000</v>
      </c>
      <c r="AC2" s="24">
        <v>0</v>
      </c>
      <c r="AD2" s="24">
        <v>0</v>
      </c>
      <c r="AE2" s="24">
        <v>0</v>
      </c>
      <c r="AF2" s="24">
        <v>0</v>
      </c>
      <c r="AG2" s="23"/>
      <c r="AH2" s="23"/>
      <c r="AI2" s="23"/>
    </row>
    <row r="3" spans="1:35" x14ac:dyDescent="0.35">
      <c r="A3" s="18">
        <v>900145767</v>
      </c>
      <c r="B3" s="18" t="s">
        <v>12</v>
      </c>
      <c r="C3" s="18" t="s">
        <v>13</v>
      </c>
      <c r="D3" s="19">
        <v>64608</v>
      </c>
      <c r="E3" s="19" t="s">
        <v>114</v>
      </c>
      <c r="F3" s="19" t="s">
        <v>115</v>
      </c>
      <c r="G3" s="20">
        <v>45244</v>
      </c>
      <c r="H3" s="20">
        <v>45264</v>
      </c>
      <c r="I3" s="21">
        <v>31707</v>
      </c>
      <c r="J3" s="21">
        <v>31707</v>
      </c>
      <c r="K3" s="22" t="s">
        <v>42</v>
      </c>
      <c r="L3" s="22" t="s">
        <v>44</v>
      </c>
      <c r="M3" s="22" t="s">
        <v>46</v>
      </c>
      <c r="N3" s="22" t="s">
        <v>75</v>
      </c>
      <c r="O3" s="23" t="s">
        <v>119</v>
      </c>
      <c r="P3" s="24">
        <v>0</v>
      </c>
      <c r="Q3" s="23"/>
      <c r="R3" s="24">
        <v>31707</v>
      </c>
      <c r="S3" s="24">
        <v>0</v>
      </c>
      <c r="T3" s="23">
        <v>2201506779</v>
      </c>
      <c r="U3" s="25">
        <v>45411</v>
      </c>
      <c r="V3" s="23" t="s">
        <v>120</v>
      </c>
      <c r="W3" s="24">
        <v>1336209</v>
      </c>
      <c r="X3" s="23" t="s">
        <v>76</v>
      </c>
      <c r="Y3" s="25">
        <v>45244</v>
      </c>
      <c r="Z3" s="25">
        <v>45264</v>
      </c>
      <c r="AA3" s="25"/>
      <c r="AB3" s="24">
        <v>31707</v>
      </c>
      <c r="AC3" s="24">
        <v>0</v>
      </c>
      <c r="AD3" s="24">
        <v>0</v>
      </c>
      <c r="AE3" s="24">
        <v>0</v>
      </c>
      <c r="AF3" s="24">
        <v>0</v>
      </c>
      <c r="AG3" s="23"/>
      <c r="AH3" s="23"/>
      <c r="AI3" s="23"/>
    </row>
    <row r="4" spans="1:35" x14ac:dyDescent="0.35">
      <c r="A4" s="18">
        <v>900145767</v>
      </c>
      <c r="B4" s="18" t="s">
        <v>12</v>
      </c>
      <c r="C4" s="18" t="s">
        <v>13</v>
      </c>
      <c r="D4" s="19">
        <v>63518</v>
      </c>
      <c r="E4" s="19" t="s">
        <v>112</v>
      </c>
      <c r="F4" s="19" t="s">
        <v>113</v>
      </c>
      <c r="G4" s="20">
        <v>45185</v>
      </c>
      <c r="H4" s="20">
        <v>45199</v>
      </c>
      <c r="I4" s="21">
        <v>6960</v>
      </c>
      <c r="J4" s="21">
        <v>6960</v>
      </c>
      <c r="K4" s="22" t="s">
        <v>42</v>
      </c>
      <c r="L4" s="22" t="s">
        <v>44</v>
      </c>
      <c r="M4" s="22" t="s">
        <v>45</v>
      </c>
      <c r="N4" s="22" t="s">
        <v>75</v>
      </c>
      <c r="O4" s="23" t="s">
        <v>119</v>
      </c>
      <c r="P4" s="24">
        <v>0</v>
      </c>
      <c r="Q4" s="23"/>
      <c r="R4" s="24">
        <v>6960</v>
      </c>
      <c r="S4" s="24">
        <v>0</v>
      </c>
      <c r="T4" s="23">
        <v>2201511145</v>
      </c>
      <c r="U4" s="25">
        <v>45440</v>
      </c>
      <c r="V4" s="23" t="s">
        <v>120</v>
      </c>
      <c r="W4" s="24">
        <v>774225</v>
      </c>
      <c r="X4" s="23" t="s">
        <v>76</v>
      </c>
      <c r="Y4" s="25">
        <v>45185</v>
      </c>
      <c r="Z4" s="25">
        <v>45203</v>
      </c>
      <c r="AA4" s="25"/>
      <c r="AB4" s="24">
        <v>6960</v>
      </c>
      <c r="AC4" s="24">
        <v>0</v>
      </c>
      <c r="AD4" s="24">
        <v>0</v>
      </c>
      <c r="AE4" s="24">
        <v>0</v>
      </c>
      <c r="AF4" s="24">
        <v>0</v>
      </c>
      <c r="AG4" s="23"/>
      <c r="AH4" s="23"/>
      <c r="AI4" s="23"/>
    </row>
    <row r="5" spans="1:35" x14ac:dyDescent="0.35">
      <c r="A5" s="18">
        <v>900145767</v>
      </c>
      <c r="B5" s="18" t="s">
        <v>12</v>
      </c>
      <c r="C5" s="18" t="s">
        <v>15</v>
      </c>
      <c r="D5" s="19">
        <v>87673</v>
      </c>
      <c r="E5" s="19" t="s">
        <v>102</v>
      </c>
      <c r="F5" s="19" t="s">
        <v>103</v>
      </c>
      <c r="G5" s="20">
        <v>45358</v>
      </c>
      <c r="H5" s="20">
        <v>45383</v>
      </c>
      <c r="I5" s="21">
        <v>55010</v>
      </c>
      <c r="J5" s="21">
        <v>55010</v>
      </c>
      <c r="K5" s="22" t="s">
        <v>43</v>
      </c>
      <c r="L5" s="22" t="s">
        <v>44</v>
      </c>
      <c r="M5" s="22" t="s">
        <v>45</v>
      </c>
      <c r="N5" s="22" t="e">
        <v>#N/A</v>
      </c>
      <c r="O5" s="23" t="s">
        <v>119</v>
      </c>
      <c r="P5" s="24">
        <v>0</v>
      </c>
      <c r="Q5" s="23"/>
      <c r="R5" s="24">
        <v>55010</v>
      </c>
      <c r="S5" s="24">
        <v>0</v>
      </c>
      <c r="T5" s="23">
        <v>2201511300</v>
      </c>
      <c r="U5" s="25">
        <v>45441</v>
      </c>
      <c r="V5" s="23" t="s">
        <v>120</v>
      </c>
      <c r="W5" s="24">
        <v>121130</v>
      </c>
      <c r="X5" s="23" t="s">
        <v>76</v>
      </c>
      <c r="Y5" s="25">
        <v>45358</v>
      </c>
      <c r="Z5" s="25">
        <v>45387</v>
      </c>
      <c r="AA5" s="25"/>
      <c r="AB5" s="24">
        <v>55010</v>
      </c>
      <c r="AC5" s="24">
        <v>0</v>
      </c>
      <c r="AD5" s="24">
        <v>0</v>
      </c>
      <c r="AE5" s="24">
        <v>0</v>
      </c>
      <c r="AF5" s="24">
        <v>0</v>
      </c>
      <c r="AG5" s="23"/>
      <c r="AH5" s="23"/>
      <c r="AI5" s="23"/>
    </row>
    <row r="6" spans="1:35" x14ac:dyDescent="0.35">
      <c r="A6" s="18">
        <v>900145767</v>
      </c>
      <c r="B6" s="18" t="s">
        <v>12</v>
      </c>
      <c r="C6" s="18" t="s">
        <v>15</v>
      </c>
      <c r="D6" s="19">
        <v>87674</v>
      </c>
      <c r="E6" s="19" t="s">
        <v>104</v>
      </c>
      <c r="F6" s="19" t="s">
        <v>105</v>
      </c>
      <c r="G6" s="20">
        <v>45358</v>
      </c>
      <c r="H6" s="20">
        <v>45383</v>
      </c>
      <c r="I6" s="21">
        <v>14306</v>
      </c>
      <c r="J6" s="21">
        <v>14306</v>
      </c>
      <c r="K6" s="22" t="s">
        <v>43</v>
      </c>
      <c r="L6" s="22" t="s">
        <v>44</v>
      </c>
      <c r="M6" s="22" t="s">
        <v>46</v>
      </c>
      <c r="N6" s="22" t="e">
        <v>#N/A</v>
      </c>
      <c r="O6" s="23" t="s">
        <v>119</v>
      </c>
      <c r="P6" s="24">
        <v>0</v>
      </c>
      <c r="Q6" s="23"/>
      <c r="R6" s="24">
        <v>14306</v>
      </c>
      <c r="S6" s="24">
        <v>0</v>
      </c>
      <c r="T6" s="23">
        <v>2201511300</v>
      </c>
      <c r="U6" s="25">
        <v>45441</v>
      </c>
      <c r="V6" s="23" t="s">
        <v>120</v>
      </c>
      <c r="W6" s="24">
        <v>121130</v>
      </c>
      <c r="X6" s="23" t="s">
        <v>76</v>
      </c>
      <c r="Y6" s="25">
        <v>45358</v>
      </c>
      <c r="Z6" s="25">
        <v>45384</v>
      </c>
      <c r="AA6" s="25"/>
      <c r="AB6" s="24">
        <v>14306</v>
      </c>
      <c r="AC6" s="24">
        <v>0</v>
      </c>
      <c r="AD6" s="24">
        <v>0</v>
      </c>
      <c r="AE6" s="24">
        <v>0</v>
      </c>
      <c r="AF6" s="24">
        <v>0</v>
      </c>
      <c r="AG6" s="23"/>
      <c r="AH6" s="23"/>
      <c r="AI6" s="23"/>
    </row>
    <row r="7" spans="1:35" x14ac:dyDescent="0.35">
      <c r="A7" s="18">
        <v>900145767</v>
      </c>
      <c r="B7" s="18" t="s">
        <v>12</v>
      </c>
      <c r="C7" s="18" t="s">
        <v>15</v>
      </c>
      <c r="D7" s="19">
        <v>87915</v>
      </c>
      <c r="E7" s="19" t="s">
        <v>106</v>
      </c>
      <c r="F7" s="19" t="s">
        <v>107</v>
      </c>
      <c r="G7" s="20">
        <v>45366</v>
      </c>
      <c r="H7" s="20">
        <v>45383</v>
      </c>
      <c r="I7" s="21">
        <v>37894</v>
      </c>
      <c r="J7" s="21">
        <v>37894</v>
      </c>
      <c r="K7" s="22" t="s">
        <v>43</v>
      </c>
      <c r="L7" s="22" t="s">
        <v>44</v>
      </c>
      <c r="M7" s="22" t="s">
        <v>46</v>
      </c>
      <c r="N7" s="22" t="e">
        <v>#N/A</v>
      </c>
      <c r="O7" s="23" t="s">
        <v>119</v>
      </c>
      <c r="P7" s="24">
        <v>0</v>
      </c>
      <c r="Q7" s="23"/>
      <c r="R7" s="24">
        <v>37894</v>
      </c>
      <c r="S7" s="24">
        <v>0</v>
      </c>
      <c r="T7" s="23">
        <v>2201511300</v>
      </c>
      <c r="U7" s="25">
        <v>45441</v>
      </c>
      <c r="V7" s="23" t="s">
        <v>120</v>
      </c>
      <c r="W7" s="24">
        <v>121130</v>
      </c>
      <c r="X7" s="23" t="s">
        <v>76</v>
      </c>
      <c r="Y7" s="25">
        <v>45366</v>
      </c>
      <c r="Z7" s="25">
        <v>45384</v>
      </c>
      <c r="AA7" s="25"/>
      <c r="AB7" s="24">
        <v>37894</v>
      </c>
      <c r="AC7" s="24">
        <v>0</v>
      </c>
      <c r="AD7" s="24">
        <v>0</v>
      </c>
      <c r="AE7" s="24">
        <v>0</v>
      </c>
      <c r="AF7" s="24">
        <v>0</v>
      </c>
      <c r="AG7" s="23"/>
      <c r="AH7" s="23"/>
      <c r="AI7" s="23"/>
    </row>
    <row r="8" spans="1:35" x14ac:dyDescent="0.35">
      <c r="A8" s="18">
        <v>900145767</v>
      </c>
      <c r="B8" s="18" t="s">
        <v>12</v>
      </c>
      <c r="C8" s="18" t="s">
        <v>14</v>
      </c>
      <c r="D8" s="19">
        <v>82217</v>
      </c>
      <c r="E8" s="19" t="s">
        <v>98</v>
      </c>
      <c r="F8" s="19" t="s">
        <v>99</v>
      </c>
      <c r="G8" s="20">
        <v>45197</v>
      </c>
      <c r="H8" s="20">
        <v>45199</v>
      </c>
      <c r="I8" s="21">
        <v>6960</v>
      </c>
      <c r="J8" s="21">
        <v>6960</v>
      </c>
      <c r="K8" s="22" t="s">
        <v>43</v>
      </c>
      <c r="L8" s="22" t="s">
        <v>44</v>
      </c>
      <c r="M8" s="22" t="s">
        <v>45</v>
      </c>
      <c r="N8" s="22" t="s">
        <v>119</v>
      </c>
      <c r="O8" s="23" t="s">
        <v>119</v>
      </c>
      <c r="P8" s="24">
        <v>0</v>
      </c>
      <c r="Q8" s="23"/>
      <c r="R8" s="24">
        <v>6960</v>
      </c>
      <c r="S8" s="24">
        <v>0</v>
      </c>
      <c r="T8" s="23">
        <v>4800062745</v>
      </c>
      <c r="U8" s="25">
        <v>45341</v>
      </c>
      <c r="V8" s="23" t="s">
        <v>121</v>
      </c>
      <c r="W8" s="24">
        <v>3866162</v>
      </c>
      <c r="X8" s="23" t="s">
        <v>76</v>
      </c>
      <c r="Y8" s="25">
        <v>45197</v>
      </c>
      <c r="Z8" s="25">
        <v>45202</v>
      </c>
      <c r="AA8" s="25"/>
      <c r="AB8" s="24">
        <v>6960</v>
      </c>
      <c r="AC8" s="24">
        <v>0</v>
      </c>
      <c r="AD8" s="24">
        <v>0</v>
      </c>
      <c r="AE8" s="24">
        <v>0</v>
      </c>
      <c r="AF8" s="24">
        <v>0</v>
      </c>
      <c r="AG8" s="23"/>
      <c r="AH8" s="23"/>
      <c r="AI8" s="23"/>
    </row>
    <row r="9" spans="1:35" x14ac:dyDescent="0.35">
      <c r="A9" s="18">
        <v>900145767</v>
      </c>
      <c r="B9" s="18" t="s">
        <v>12</v>
      </c>
      <c r="C9" s="18" t="s">
        <v>14</v>
      </c>
      <c r="D9" s="19">
        <v>82654</v>
      </c>
      <c r="E9" s="19" t="s">
        <v>100</v>
      </c>
      <c r="F9" s="19" t="s">
        <v>101</v>
      </c>
      <c r="G9" s="20">
        <v>45226</v>
      </c>
      <c r="H9" s="20">
        <v>45230</v>
      </c>
      <c r="I9" s="21">
        <v>2804730</v>
      </c>
      <c r="J9" s="21">
        <v>2804730</v>
      </c>
      <c r="K9" s="22" t="s">
        <v>43</v>
      </c>
      <c r="L9" s="22" t="s">
        <v>44</v>
      </c>
      <c r="M9" s="22" t="s">
        <v>47</v>
      </c>
      <c r="N9" s="22" t="s">
        <v>119</v>
      </c>
      <c r="O9" s="23" t="s">
        <v>119</v>
      </c>
      <c r="P9" s="24">
        <v>0</v>
      </c>
      <c r="Q9" s="23"/>
      <c r="R9" s="24">
        <v>2804730</v>
      </c>
      <c r="S9" s="24">
        <v>0</v>
      </c>
      <c r="T9" s="23">
        <v>4800062745</v>
      </c>
      <c r="U9" s="25">
        <v>45341</v>
      </c>
      <c r="V9" s="23" t="s">
        <v>121</v>
      </c>
      <c r="W9" s="24">
        <v>3866162</v>
      </c>
      <c r="X9" s="23" t="s">
        <v>76</v>
      </c>
      <c r="Y9" s="25">
        <v>45226</v>
      </c>
      <c r="Z9" s="25">
        <v>45233</v>
      </c>
      <c r="AA9" s="25"/>
      <c r="AB9" s="24">
        <v>2804730</v>
      </c>
      <c r="AC9" s="24">
        <v>0</v>
      </c>
      <c r="AD9" s="24">
        <v>0</v>
      </c>
      <c r="AE9" s="24">
        <v>0</v>
      </c>
      <c r="AF9" s="24">
        <v>0</v>
      </c>
      <c r="AG9" s="23"/>
      <c r="AH9" s="23"/>
      <c r="AI9" s="23"/>
    </row>
    <row r="10" spans="1:35" x14ac:dyDescent="0.35">
      <c r="A10" s="18">
        <v>900145767</v>
      </c>
      <c r="B10" s="18" t="s">
        <v>12</v>
      </c>
      <c r="C10" s="18" t="s">
        <v>15</v>
      </c>
      <c r="D10" s="19">
        <v>88382</v>
      </c>
      <c r="E10" s="19" t="s">
        <v>108</v>
      </c>
      <c r="F10" s="19" t="s">
        <v>109</v>
      </c>
      <c r="G10" s="20">
        <v>45385</v>
      </c>
      <c r="H10" s="20">
        <v>45418</v>
      </c>
      <c r="I10" s="21">
        <v>2336739</v>
      </c>
      <c r="J10" s="21">
        <v>2336739</v>
      </c>
      <c r="K10" s="22" t="s">
        <v>43</v>
      </c>
      <c r="L10" s="22" t="s">
        <v>44</v>
      </c>
      <c r="M10" s="22" t="s">
        <v>47</v>
      </c>
      <c r="N10" s="22" t="e">
        <v>#N/A</v>
      </c>
      <c r="O10" s="23" t="s">
        <v>119</v>
      </c>
      <c r="P10" s="24">
        <v>0</v>
      </c>
      <c r="Q10" s="23"/>
      <c r="R10" s="24">
        <v>2336739</v>
      </c>
      <c r="S10" s="24">
        <v>0</v>
      </c>
      <c r="T10" s="23">
        <v>4800064320</v>
      </c>
      <c r="U10" s="25">
        <v>45484</v>
      </c>
      <c r="V10" s="23" t="s">
        <v>122</v>
      </c>
      <c r="W10" s="24">
        <v>2383140</v>
      </c>
      <c r="X10" s="23" t="s">
        <v>76</v>
      </c>
      <c r="Y10" s="25">
        <v>45385</v>
      </c>
      <c r="Z10" s="25">
        <v>45418</v>
      </c>
      <c r="AA10" s="25"/>
      <c r="AB10" s="24">
        <v>2336739</v>
      </c>
      <c r="AC10" s="24">
        <v>0</v>
      </c>
      <c r="AD10" s="24">
        <v>0</v>
      </c>
      <c r="AE10" s="24">
        <v>0</v>
      </c>
      <c r="AF10" s="24">
        <v>0</v>
      </c>
      <c r="AG10" s="23"/>
      <c r="AH10" s="23"/>
      <c r="AI10" s="23"/>
    </row>
    <row r="11" spans="1:35" x14ac:dyDescent="0.35">
      <c r="A11" s="18">
        <v>900145767</v>
      </c>
      <c r="B11" s="18" t="s">
        <v>12</v>
      </c>
      <c r="C11" s="18" t="s">
        <v>16</v>
      </c>
      <c r="D11" s="19">
        <v>7593</v>
      </c>
      <c r="E11" s="19" t="s">
        <v>116</v>
      </c>
      <c r="F11" s="19" t="s">
        <v>117</v>
      </c>
      <c r="G11" s="20">
        <v>45404</v>
      </c>
      <c r="H11" s="20">
        <v>45418</v>
      </c>
      <c r="I11" s="21">
        <v>46401</v>
      </c>
      <c r="J11" s="21">
        <v>46401</v>
      </c>
      <c r="K11" s="22" t="s">
        <v>43</v>
      </c>
      <c r="L11" s="22" t="s">
        <v>44</v>
      </c>
      <c r="M11" s="22" t="s">
        <v>46</v>
      </c>
      <c r="N11" s="22" t="e">
        <v>#N/A</v>
      </c>
      <c r="O11" s="23" t="s">
        <v>119</v>
      </c>
      <c r="P11" s="24">
        <v>0</v>
      </c>
      <c r="Q11" s="23"/>
      <c r="R11" s="24">
        <v>46401</v>
      </c>
      <c r="S11" s="24">
        <v>0</v>
      </c>
      <c r="T11" s="23">
        <v>4800064320</v>
      </c>
      <c r="U11" s="25">
        <v>45484</v>
      </c>
      <c r="V11" s="23" t="s">
        <v>122</v>
      </c>
      <c r="W11" s="24">
        <v>2383140</v>
      </c>
      <c r="X11" s="23" t="s">
        <v>76</v>
      </c>
      <c r="Y11" s="25">
        <v>45404</v>
      </c>
      <c r="Z11" s="25">
        <v>45418</v>
      </c>
      <c r="AA11" s="25"/>
      <c r="AB11" s="24">
        <v>46401</v>
      </c>
      <c r="AC11" s="24">
        <v>0</v>
      </c>
      <c r="AD11" s="24">
        <v>0</v>
      </c>
      <c r="AE11" s="24">
        <v>0</v>
      </c>
      <c r="AF11" s="24">
        <v>0</v>
      </c>
      <c r="AG11" s="23"/>
      <c r="AH11" s="23"/>
      <c r="AI11" s="23"/>
    </row>
    <row r="12" spans="1:35" x14ac:dyDescent="0.35">
      <c r="A12" s="18">
        <v>900145767</v>
      </c>
      <c r="B12" s="18" t="s">
        <v>12</v>
      </c>
      <c r="C12" s="18" t="s">
        <v>13</v>
      </c>
      <c r="D12" s="19">
        <v>67562</v>
      </c>
      <c r="E12" s="19" t="s">
        <v>73</v>
      </c>
      <c r="F12" s="19" t="s">
        <v>74</v>
      </c>
      <c r="G12" s="20">
        <v>45430</v>
      </c>
      <c r="H12" s="20">
        <v>45448</v>
      </c>
      <c r="I12" s="21">
        <v>690339</v>
      </c>
      <c r="J12" s="21">
        <v>690339</v>
      </c>
      <c r="K12" s="22" t="s">
        <v>42</v>
      </c>
      <c r="L12" s="22" t="s">
        <v>44</v>
      </c>
      <c r="M12" s="22" t="s">
        <v>47</v>
      </c>
      <c r="N12" s="22" t="e">
        <v>#N/A</v>
      </c>
      <c r="O12" s="23" t="s">
        <v>75</v>
      </c>
      <c r="P12" s="24">
        <v>690339</v>
      </c>
      <c r="Q12" s="23">
        <v>1222474074</v>
      </c>
      <c r="R12" s="24">
        <v>0</v>
      </c>
      <c r="S12" s="24">
        <v>0</v>
      </c>
      <c r="T12" s="23"/>
      <c r="U12" s="25"/>
      <c r="V12" s="23"/>
      <c r="W12" s="24">
        <v>0</v>
      </c>
      <c r="X12" s="23" t="s">
        <v>76</v>
      </c>
      <c r="Y12" s="25">
        <v>45432</v>
      </c>
      <c r="Z12" s="25">
        <v>45448</v>
      </c>
      <c r="AA12" s="25"/>
      <c r="AB12" s="24">
        <v>690339</v>
      </c>
      <c r="AC12" s="24">
        <v>0</v>
      </c>
      <c r="AD12" s="24">
        <v>0</v>
      </c>
      <c r="AE12" s="24">
        <v>0</v>
      </c>
      <c r="AF12" s="24">
        <v>0</v>
      </c>
      <c r="AG12" s="23"/>
      <c r="AH12" s="23"/>
      <c r="AI12" s="23"/>
    </row>
    <row r="13" spans="1:35" x14ac:dyDescent="0.35">
      <c r="A13" s="18">
        <v>900145767</v>
      </c>
      <c r="B13" s="18" t="s">
        <v>12</v>
      </c>
      <c r="C13" s="18" t="s">
        <v>17</v>
      </c>
      <c r="D13" s="19">
        <v>32124</v>
      </c>
      <c r="E13" s="19" t="s">
        <v>77</v>
      </c>
      <c r="F13" s="19" t="s">
        <v>78</v>
      </c>
      <c r="G13" s="20">
        <v>45408</v>
      </c>
      <c r="H13" s="20">
        <v>45418</v>
      </c>
      <c r="I13" s="21">
        <v>6960</v>
      </c>
      <c r="J13" s="21">
        <v>6960</v>
      </c>
      <c r="K13" s="22" t="s">
        <v>42</v>
      </c>
      <c r="L13" s="22" t="s">
        <v>44</v>
      </c>
      <c r="M13" s="22" t="s">
        <v>45</v>
      </c>
      <c r="N13" s="22" t="e">
        <v>#N/A</v>
      </c>
      <c r="O13" s="23" t="s">
        <v>75</v>
      </c>
      <c r="P13" s="24">
        <v>6960</v>
      </c>
      <c r="Q13" s="23">
        <v>136425800</v>
      </c>
      <c r="R13" s="24">
        <v>0</v>
      </c>
      <c r="S13" s="24">
        <v>0</v>
      </c>
      <c r="T13" s="23"/>
      <c r="U13" s="25"/>
      <c r="V13" s="23"/>
      <c r="W13" s="24">
        <v>0</v>
      </c>
      <c r="X13" s="23" t="s">
        <v>76</v>
      </c>
      <c r="Y13" s="25">
        <v>45408</v>
      </c>
      <c r="Z13" s="25">
        <v>45418</v>
      </c>
      <c r="AA13" s="25"/>
      <c r="AB13" s="24">
        <v>6960</v>
      </c>
      <c r="AC13" s="24">
        <v>0</v>
      </c>
      <c r="AD13" s="24">
        <v>0</v>
      </c>
      <c r="AE13" s="24">
        <v>0</v>
      </c>
      <c r="AF13" s="24">
        <v>0</v>
      </c>
      <c r="AG13" s="23"/>
      <c r="AH13" s="23"/>
      <c r="AI13" s="23"/>
    </row>
    <row r="14" spans="1:35" x14ac:dyDescent="0.35">
      <c r="A14" s="18">
        <v>900145767</v>
      </c>
      <c r="B14" s="18" t="s">
        <v>12</v>
      </c>
      <c r="C14" s="18" t="s">
        <v>14</v>
      </c>
      <c r="D14" s="19">
        <v>82218</v>
      </c>
      <c r="E14" s="19" t="s">
        <v>79</v>
      </c>
      <c r="F14" s="19" t="s">
        <v>80</v>
      </c>
      <c r="G14" s="20">
        <v>45197</v>
      </c>
      <c r="H14" s="20">
        <v>45199</v>
      </c>
      <c r="I14" s="21">
        <v>2946536</v>
      </c>
      <c r="J14" s="21">
        <v>2946536</v>
      </c>
      <c r="K14" s="22" t="s">
        <v>42</v>
      </c>
      <c r="L14" s="22" t="s">
        <v>44</v>
      </c>
      <c r="M14" s="22" t="s">
        <v>47</v>
      </c>
      <c r="N14" s="22" t="s">
        <v>81</v>
      </c>
      <c r="O14" s="23" t="s">
        <v>81</v>
      </c>
      <c r="P14" s="24">
        <v>0</v>
      </c>
      <c r="Q14" s="23"/>
      <c r="R14" s="24">
        <v>0</v>
      </c>
      <c r="S14" s="24">
        <v>0</v>
      </c>
      <c r="T14" s="23"/>
      <c r="U14" s="25"/>
      <c r="V14" s="23"/>
      <c r="W14" s="24">
        <v>0</v>
      </c>
      <c r="X14" s="23" t="s">
        <v>82</v>
      </c>
      <c r="Y14" s="25">
        <v>45197</v>
      </c>
      <c r="Z14" s="25">
        <v>45203</v>
      </c>
      <c r="AA14" s="25">
        <v>45265</v>
      </c>
      <c r="AB14" s="24">
        <v>2946536</v>
      </c>
      <c r="AC14" s="24">
        <v>0</v>
      </c>
      <c r="AD14" s="24">
        <v>0</v>
      </c>
      <c r="AE14" s="24">
        <v>2946536</v>
      </c>
      <c r="AF14" s="24">
        <v>2946536</v>
      </c>
      <c r="AG14" s="23" t="s">
        <v>83</v>
      </c>
      <c r="AH14" s="23" t="s">
        <v>84</v>
      </c>
      <c r="AI14" s="23" t="s">
        <v>85</v>
      </c>
    </row>
    <row r="15" spans="1:35" x14ac:dyDescent="0.35">
      <c r="A15" s="18">
        <v>900145767</v>
      </c>
      <c r="B15" s="18" t="s">
        <v>12</v>
      </c>
      <c r="C15" s="18" t="s">
        <v>18</v>
      </c>
      <c r="D15" s="19">
        <v>82803</v>
      </c>
      <c r="E15" s="19" t="s">
        <v>86</v>
      </c>
      <c r="F15" s="19" t="s">
        <v>87</v>
      </c>
      <c r="G15" s="20">
        <v>45442</v>
      </c>
      <c r="H15" s="20">
        <v>45448</v>
      </c>
      <c r="I15" s="21">
        <v>1052753</v>
      </c>
      <c r="J15" s="21">
        <v>1052753</v>
      </c>
      <c r="K15" s="22" t="s">
        <v>42</v>
      </c>
      <c r="L15" s="22" t="s">
        <v>44</v>
      </c>
      <c r="M15" s="22" t="s">
        <v>47</v>
      </c>
      <c r="N15" s="22" t="e">
        <v>#N/A</v>
      </c>
      <c r="O15" s="23" t="s">
        <v>81</v>
      </c>
      <c r="P15" s="24">
        <v>0</v>
      </c>
      <c r="Q15" s="23"/>
      <c r="R15" s="24">
        <v>0</v>
      </c>
      <c r="S15" s="24">
        <v>0</v>
      </c>
      <c r="T15" s="23"/>
      <c r="U15" s="25"/>
      <c r="V15" s="23"/>
      <c r="W15" s="24">
        <v>0</v>
      </c>
      <c r="X15" s="23" t="s">
        <v>82</v>
      </c>
      <c r="Y15" s="25">
        <v>45442</v>
      </c>
      <c r="Z15" s="25">
        <v>45447</v>
      </c>
      <c r="AA15" s="25">
        <v>45468</v>
      </c>
      <c r="AB15" s="24">
        <v>1052753</v>
      </c>
      <c r="AC15" s="24">
        <v>0</v>
      </c>
      <c r="AD15" s="24">
        <v>0</v>
      </c>
      <c r="AE15" s="24">
        <v>1052753</v>
      </c>
      <c r="AF15" s="24">
        <v>1052753</v>
      </c>
      <c r="AG15" s="23" t="s">
        <v>83</v>
      </c>
      <c r="AH15" s="23" t="s">
        <v>88</v>
      </c>
      <c r="AI15" s="23" t="s">
        <v>85</v>
      </c>
    </row>
    <row r="16" spans="1:35" x14ac:dyDescent="0.35">
      <c r="A16" s="18">
        <v>900145767</v>
      </c>
      <c r="B16" s="18" t="s">
        <v>12</v>
      </c>
      <c r="C16" s="18" t="s">
        <v>15</v>
      </c>
      <c r="D16" s="19">
        <v>84883</v>
      </c>
      <c r="E16" s="19" t="s">
        <v>89</v>
      </c>
      <c r="F16" s="19" t="s">
        <v>90</v>
      </c>
      <c r="G16" s="20">
        <v>45253</v>
      </c>
      <c r="H16" s="20">
        <v>45264</v>
      </c>
      <c r="I16" s="21">
        <v>37894</v>
      </c>
      <c r="J16" s="21">
        <v>37894</v>
      </c>
      <c r="K16" s="22" t="s">
        <v>43</v>
      </c>
      <c r="L16" s="22" t="s">
        <v>44</v>
      </c>
      <c r="M16" s="22" t="s">
        <v>46</v>
      </c>
      <c r="N16" s="22" t="s">
        <v>81</v>
      </c>
      <c r="O16" s="23" t="s">
        <v>81</v>
      </c>
      <c r="P16" s="24">
        <v>0</v>
      </c>
      <c r="Q16" s="23"/>
      <c r="R16" s="24">
        <v>0</v>
      </c>
      <c r="S16" s="24">
        <v>0</v>
      </c>
      <c r="T16" s="23"/>
      <c r="U16" s="25"/>
      <c r="V16" s="23"/>
      <c r="W16" s="24">
        <v>0</v>
      </c>
      <c r="X16" s="23" t="s">
        <v>82</v>
      </c>
      <c r="Y16" s="25">
        <v>45253</v>
      </c>
      <c r="Z16" s="25">
        <v>45264</v>
      </c>
      <c r="AA16" s="25">
        <v>45310</v>
      </c>
      <c r="AB16" s="24">
        <v>37894</v>
      </c>
      <c r="AC16" s="24">
        <v>0</v>
      </c>
      <c r="AD16" s="24">
        <v>0</v>
      </c>
      <c r="AE16" s="24">
        <v>37894</v>
      </c>
      <c r="AF16" s="24">
        <v>37894</v>
      </c>
      <c r="AG16" s="23" t="s">
        <v>83</v>
      </c>
      <c r="AH16" s="23" t="s">
        <v>91</v>
      </c>
      <c r="AI16" s="23" t="s">
        <v>85</v>
      </c>
    </row>
    <row r="17" spans="1:35" x14ac:dyDescent="0.35">
      <c r="A17" s="18">
        <v>900145767</v>
      </c>
      <c r="B17" s="18" t="s">
        <v>12</v>
      </c>
      <c r="C17" s="18" t="s">
        <v>16</v>
      </c>
      <c r="D17" s="19">
        <v>7505</v>
      </c>
      <c r="E17" s="19" t="s">
        <v>92</v>
      </c>
      <c r="F17" s="19" t="s">
        <v>93</v>
      </c>
      <c r="G17" s="20">
        <v>45351</v>
      </c>
      <c r="H17" s="20">
        <v>45355</v>
      </c>
      <c r="I17" s="21">
        <v>37894</v>
      </c>
      <c r="J17" s="21">
        <v>37894</v>
      </c>
      <c r="K17" s="22" t="s">
        <v>43</v>
      </c>
      <c r="L17" s="22" t="s">
        <v>44</v>
      </c>
      <c r="M17" s="22" t="s">
        <v>46</v>
      </c>
      <c r="N17" s="22" t="s">
        <v>118</v>
      </c>
      <c r="O17" s="23" t="s">
        <v>81</v>
      </c>
      <c r="P17" s="24">
        <v>0</v>
      </c>
      <c r="Q17" s="23"/>
      <c r="R17" s="24">
        <v>0</v>
      </c>
      <c r="S17" s="24">
        <v>0</v>
      </c>
      <c r="T17" s="23"/>
      <c r="U17" s="25"/>
      <c r="V17" s="23"/>
      <c r="W17" s="24">
        <v>0</v>
      </c>
      <c r="X17" s="23" t="s">
        <v>82</v>
      </c>
      <c r="Y17" s="25">
        <v>45351</v>
      </c>
      <c r="Z17" s="25">
        <v>45414</v>
      </c>
      <c r="AA17" s="25">
        <v>45414</v>
      </c>
      <c r="AB17" s="24">
        <v>37894</v>
      </c>
      <c r="AC17" s="24">
        <v>0</v>
      </c>
      <c r="AD17" s="24">
        <v>0</v>
      </c>
      <c r="AE17" s="24">
        <v>37894</v>
      </c>
      <c r="AF17" s="24">
        <v>37894</v>
      </c>
      <c r="AG17" s="23" t="s">
        <v>83</v>
      </c>
      <c r="AH17" s="23" t="s">
        <v>94</v>
      </c>
      <c r="AI17" s="23" t="s">
        <v>85</v>
      </c>
    </row>
    <row r="18" spans="1:35" x14ac:dyDescent="0.35">
      <c r="A18" s="18">
        <v>900145767</v>
      </c>
      <c r="B18" s="18" t="s">
        <v>12</v>
      </c>
      <c r="C18" s="18" t="s">
        <v>16</v>
      </c>
      <c r="D18" s="19">
        <v>7559</v>
      </c>
      <c r="E18" s="19" t="s">
        <v>95</v>
      </c>
      <c r="F18" s="19" t="s">
        <v>96</v>
      </c>
      <c r="G18" s="20">
        <v>45384</v>
      </c>
      <c r="H18" s="20">
        <v>45418</v>
      </c>
      <c r="I18" s="21">
        <v>331774</v>
      </c>
      <c r="J18" s="21">
        <v>331774</v>
      </c>
      <c r="K18" s="22" t="s">
        <v>43</v>
      </c>
      <c r="L18" s="22" t="s">
        <v>44</v>
      </c>
      <c r="M18" s="22" t="s">
        <v>47</v>
      </c>
      <c r="N18" s="22" t="e">
        <v>#N/A</v>
      </c>
      <c r="O18" s="23" t="s">
        <v>81</v>
      </c>
      <c r="P18" s="24">
        <v>0</v>
      </c>
      <c r="Q18" s="23"/>
      <c r="R18" s="24">
        <v>0</v>
      </c>
      <c r="S18" s="24">
        <v>0</v>
      </c>
      <c r="T18" s="23"/>
      <c r="U18" s="25"/>
      <c r="V18" s="23"/>
      <c r="W18" s="24">
        <v>0</v>
      </c>
      <c r="X18" s="23" t="s">
        <v>82</v>
      </c>
      <c r="Y18" s="25">
        <v>45384</v>
      </c>
      <c r="Z18" s="25">
        <v>45418</v>
      </c>
      <c r="AA18" s="25">
        <v>45432</v>
      </c>
      <c r="AB18" s="24">
        <v>331774</v>
      </c>
      <c r="AC18" s="24">
        <v>0</v>
      </c>
      <c r="AD18" s="24">
        <v>0</v>
      </c>
      <c r="AE18" s="24">
        <v>331774</v>
      </c>
      <c r="AF18" s="24">
        <v>331774</v>
      </c>
      <c r="AG18" s="23" t="s">
        <v>83</v>
      </c>
      <c r="AH18" s="23" t="s">
        <v>97</v>
      </c>
      <c r="AI18" s="23" t="s">
        <v>85</v>
      </c>
    </row>
    <row r="19" spans="1:35" x14ac:dyDescent="0.35">
      <c r="A19" s="26"/>
      <c r="B19" s="26"/>
      <c r="C19" s="26"/>
      <c r="D19" s="26"/>
      <c r="E19" s="26"/>
      <c r="F19" s="26"/>
      <c r="G19" s="26"/>
      <c r="H19" s="27"/>
      <c r="I19" s="28"/>
      <c r="J19" s="26"/>
      <c r="K19" s="29"/>
      <c r="L19" s="29"/>
      <c r="M19" s="29"/>
      <c r="N19" s="29"/>
      <c r="O19" s="26"/>
      <c r="P19" s="26"/>
      <c r="Q19" s="26"/>
      <c r="R19" s="26"/>
      <c r="S19" s="26"/>
      <c r="T19" s="26"/>
      <c r="U19" s="27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</row>
  </sheetData>
  <autoFilter ref="A1:AM18">
    <sortState ref="A2:AU18">
      <sortCondition ref="T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127</v>
      </c>
      <c r="E2" s="40"/>
      <c r="F2" s="40"/>
      <c r="G2" s="40"/>
      <c r="H2" s="40"/>
      <c r="I2" s="41"/>
      <c r="J2" s="42" t="s">
        <v>128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129</v>
      </c>
      <c r="E5" s="54"/>
      <c r="F5" s="54"/>
      <c r="G5" s="54"/>
      <c r="H5" s="54"/>
      <c r="I5" s="55"/>
      <c r="J5" s="55" t="s">
        <v>130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J9" s="63"/>
    </row>
    <row r="10" spans="2:10" ht="13" x14ac:dyDescent="0.3">
      <c r="B10" s="62"/>
      <c r="C10" s="64" t="s">
        <v>163</v>
      </c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160</v>
      </c>
      <c r="J12" s="63"/>
    </row>
    <row r="13" spans="2:10" ht="13" x14ac:dyDescent="0.3">
      <c r="B13" s="62"/>
      <c r="C13" s="64" t="s">
        <v>161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131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36" t="s">
        <v>164</v>
      </c>
      <c r="D17" s="65"/>
      <c r="H17" s="68"/>
      <c r="I17" s="69"/>
      <c r="J17" s="63"/>
    </row>
    <row r="18" spans="2:10" ht="13" x14ac:dyDescent="0.3">
      <c r="B18" s="62"/>
      <c r="C18" s="64" t="s">
        <v>132</v>
      </c>
      <c r="D18" s="64"/>
      <c r="E18" s="64"/>
      <c r="F18" s="64"/>
      <c r="H18" s="70">
        <v>17</v>
      </c>
      <c r="I18" s="71">
        <v>10450857</v>
      </c>
      <c r="J18" s="63"/>
    </row>
    <row r="19" spans="2:10" x14ac:dyDescent="0.25">
      <c r="B19" s="62"/>
      <c r="C19" s="36" t="s">
        <v>133</v>
      </c>
      <c r="H19" s="72">
        <v>10</v>
      </c>
      <c r="I19" s="73">
        <v>5346707</v>
      </c>
      <c r="J19" s="63"/>
    </row>
    <row r="20" spans="2:10" x14ac:dyDescent="0.25">
      <c r="B20" s="62"/>
      <c r="C20" s="36" t="s">
        <v>134</v>
      </c>
      <c r="H20" s="72">
        <v>5</v>
      </c>
      <c r="I20" s="73">
        <v>4406851</v>
      </c>
      <c r="J20" s="63"/>
    </row>
    <row r="21" spans="2:10" x14ac:dyDescent="0.25">
      <c r="B21" s="62"/>
      <c r="C21" s="36" t="s">
        <v>135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136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137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138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139</v>
      </c>
      <c r="D25" s="64"/>
      <c r="E25" s="64"/>
      <c r="F25" s="64"/>
      <c r="H25" s="70">
        <f>H19+H20+H21+H22+H24+H23</f>
        <v>15</v>
      </c>
      <c r="I25" s="71">
        <f>I19+I20+I21+I22+I24+I23</f>
        <v>9753558</v>
      </c>
      <c r="J25" s="63"/>
    </row>
    <row r="26" spans="2:10" x14ac:dyDescent="0.25">
      <c r="B26" s="62"/>
      <c r="C26" s="36" t="s">
        <v>140</v>
      </c>
      <c r="H26" s="72">
        <v>2</v>
      </c>
      <c r="I26" s="73">
        <v>697299</v>
      </c>
      <c r="J26" s="63"/>
    </row>
    <row r="27" spans="2:10" ht="13" thickBot="1" x14ac:dyDescent="0.3">
      <c r="B27" s="62"/>
      <c r="C27" s="36" t="s">
        <v>141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142</v>
      </c>
      <c r="D28" s="64"/>
      <c r="E28" s="64"/>
      <c r="F28" s="64"/>
      <c r="H28" s="70">
        <f>H26+H27</f>
        <v>2</v>
      </c>
      <c r="I28" s="71">
        <f>I26+I27</f>
        <v>697299</v>
      </c>
      <c r="J28" s="63"/>
    </row>
    <row r="29" spans="2:10" ht="13.5" thickBot="1" x14ac:dyDescent="0.35">
      <c r="B29" s="62"/>
      <c r="C29" s="36" t="s">
        <v>143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144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145</v>
      </c>
      <c r="D32" s="64"/>
      <c r="H32" s="77">
        <f>H25+H28+H30</f>
        <v>17</v>
      </c>
      <c r="I32" s="78">
        <f>I25+I28+I30</f>
        <v>10450857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146</v>
      </c>
      <c r="D37" s="81"/>
      <c r="H37" s="80" t="s">
        <v>147</v>
      </c>
      <c r="I37" s="81"/>
      <c r="J37" s="63"/>
    </row>
    <row r="38" spans="2:10" ht="13" x14ac:dyDescent="0.3">
      <c r="B38" s="62"/>
      <c r="C38" s="64" t="s">
        <v>162</v>
      </c>
      <c r="D38" s="79"/>
      <c r="H38" s="82" t="s">
        <v>148</v>
      </c>
      <c r="I38" s="79"/>
      <c r="J38" s="63"/>
    </row>
    <row r="39" spans="2:10" ht="13" x14ac:dyDescent="0.3">
      <c r="B39" s="62"/>
      <c r="C39" s="64" t="s">
        <v>12</v>
      </c>
      <c r="H39" s="64" t="s">
        <v>149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150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151</v>
      </c>
      <c r="E2" s="40"/>
      <c r="F2" s="40"/>
      <c r="G2" s="40"/>
      <c r="H2" s="40"/>
      <c r="I2" s="41"/>
      <c r="J2" s="42" t="s">
        <v>128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152</v>
      </c>
      <c r="E5" s="88"/>
      <c r="F5" s="88"/>
      <c r="G5" s="88"/>
      <c r="H5" s="88"/>
      <c r="I5" s="89"/>
      <c r="J5" s="55" t="s">
        <v>153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">
        <v>163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">
        <v>160</v>
      </c>
      <c r="J11" s="63"/>
    </row>
    <row r="12" spans="2:10" ht="13" x14ac:dyDescent="0.3">
      <c r="B12" s="62"/>
      <c r="C12" s="64" t="s">
        <v>161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154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155</v>
      </c>
      <c r="I16" s="91" t="s">
        <v>156</v>
      </c>
      <c r="J16" s="63"/>
    </row>
    <row r="17" spans="2:10" ht="13" x14ac:dyDescent="0.3">
      <c r="B17" s="62"/>
      <c r="C17" s="64" t="s">
        <v>132</v>
      </c>
      <c r="D17" s="64"/>
      <c r="E17" s="64"/>
      <c r="F17" s="64"/>
      <c r="H17" s="68">
        <v>15</v>
      </c>
      <c r="I17" s="92">
        <v>9753558</v>
      </c>
      <c r="J17" s="63"/>
    </row>
    <row r="18" spans="2:10" x14ac:dyDescent="0.25">
      <c r="B18" s="62"/>
      <c r="C18" s="36" t="s">
        <v>133</v>
      </c>
      <c r="H18" s="93">
        <v>10</v>
      </c>
      <c r="I18" s="94">
        <v>5346707</v>
      </c>
      <c r="J18" s="63"/>
    </row>
    <row r="19" spans="2:10" x14ac:dyDescent="0.25">
      <c r="B19" s="62"/>
      <c r="C19" s="36" t="s">
        <v>134</v>
      </c>
      <c r="H19" s="93">
        <v>5</v>
      </c>
      <c r="I19" s="94">
        <v>4406851</v>
      </c>
      <c r="J19" s="63"/>
    </row>
    <row r="20" spans="2:10" x14ac:dyDescent="0.25">
      <c r="B20" s="62"/>
      <c r="C20" s="36" t="s">
        <v>136</v>
      </c>
      <c r="H20" s="93">
        <v>0</v>
      </c>
      <c r="I20" s="94">
        <v>0</v>
      </c>
      <c r="J20" s="63"/>
    </row>
    <row r="21" spans="2:10" x14ac:dyDescent="0.25">
      <c r="B21" s="62"/>
      <c r="C21" s="36" t="s">
        <v>157</v>
      </c>
      <c r="H21" s="93">
        <v>0</v>
      </c>
      <c r="I21" s="94">
        <v>0</v>
      </c>
      <c r="J21" s="63"/>
    </row>
    <row r="22" spans="2:10" ht="13" x14ac:dyDescent="0.3">
      <c r="B22" s="62"/>
      <c r="C22" s="64" t="s">
        <v>158</v>
      </c>
      <c r="D22" s="64"/>
      <c r="E22" s="64"/>
      <c r="F22" s="64"/>
      <c r="H22" s="68">
        <v>15</v>
      </c>
      <c r="I22" s="92">
        <v>9753558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">
        <v>146</v>
      </c>
      <c r="D28" s="80"/>
      <c r="G28" s="80" t="s">
        <v>147</v>
      </c>
      <c r="H28" s="81"/>
      <c r="I28" s="79"/>
      <c r="J28" s="63"/>
    </row>
    <row r="29" spans="2:10" ht="13" x14ac:dyDescent="0.3">
      <c r="B29" s="62"/>
      <c r="C29" s="82" t="s">
        <v>162</v>
      </c>
      <c r="D29" s="82"/>
      <c r="G29" s="82" t="s">
        <v>159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2024-07-18T13:51:35Z</dcterms:modified>
</cp:coreProperties>
</file>