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34438_FUND SIAM\"/>
    </mc:Choice>
  </mc:AlternateContent>
  <bookViews>
    <workbookView xWindow="0" yWindow="0" windowWidth="19160" windowHeight="72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FACTURA'!$A$2:$AN$72</definedName>
    <definedName name="_xlnm.Print_Area" localSheetId="0">'INFO IPS'!$A$1:$K$9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22" i="5" s="1"/>
  <c r="H20" i="5"/>
  <c r="I19" i="5"/>
  <c r="H19" i="5"/>
  <c r="I18" i="5"/>
  <c r="I17" i="5" s="1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AF1" i="2"/>
  <c r="AH1" i="2"/>
  <c r="AG1" i="2"/>
  <c r="AE1" i="2"/>
  <c r="AD1" i="2"/>
  <c r="AC1" i="2"/>
  <c r="AB1" i="2"/>
  <c r="AA1" i="2"/>
  <c r="U1" i="2"/>
  <c r="P1" i="2"/>
  <c r="J1" i="2"/>
  <c r="I1" i="2"/>
  <c r="H17" i="5" l="1"/>
  <c r="H22" i="5"/>
  <c r="K1" i="2"/>
  <c r="H76" i="1" l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44" i="1"/>
  <c r="H34" i="1"/>
  <c r="H35" i="1"/>
  <c r="H36" i="1"/>
  <c r="H37" i="1"/>
  <c r="H38" i="1"/>
  <c r="H39" i="1"/>
  <c r="H40" i="1"/>
  <c r="H41" i="1"/>
  <c r="H42" i="1" l="1"/>
  <c r="H43" i="1"/>
  <c r="H8" i="1"/>
  <c r="H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5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NOMBRE DE LA IPS</t>
        </r>
      </text>
    </comment>
    <comment ref="C5" authorId="0" shapeId="0">
      <text>
        <r>
          <rPr>
            <b/>
            <sz val="9"/>
            <color rgb="FF000000"/>
            <rFont val="Tahoma"/>
            <family val="2"/>
          </rPr>
          <t xml:space="preserve">Juan Camilo Paez Ramirez:
</t>
        </r>
        <r>
          <rPr>
            <b/>
            <sz val="9"/>
            <color rgb="FF000000"/>
            <rFont val="Tahoma"/>
            <family val="2"/>
          </rPr>
          <t xml:space="preserve">
</t>
        </r>
        <r>
          <rPr>
            <b/>
            <sz val="9"/>
            <color rgb="FF000000"/>
            <rFont val="Tahoma"/>
            <family val="2"/>
          </rPr>
          <t>ALFA NUMERICO SI APLICA</t>
        </r>
      </text>
    </comment>
    <comment ref="D5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NUMERO DE FACTURA FISCAL
</t>
        </r>
      </text>
    </comment>
    <comment ref="E5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FECHA DE LA FACTURA
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<sst xmlns="http://schemas.openxmlformats.org/spreadsheetml/2006/main" count="1319" uniqueCount="338">
  <si>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</si>
  <si>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</si>
  <si>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</si>
  <si>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</si>
  <si>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</si>
  <si>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</si>
  <si>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</si>
  <si>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</si>
  <si>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</si>
  <si>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</si>
  <si>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</si>
  <si>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900034438-3</t>
  </si>
  <si>
    <t>FMED</t>
  </si>
  <si>
    <t>Atención integral para la población con diagnostico de VIH/SIDA</t>
  </si>
  <si>
    <t>CALI</t>
  </si>
  <si>
    <t>Paquete</t>
  </si>
  <si>
    <t>5117</t>
  </si>
  <si>
    <t>5249</t>
  </si>
  <si>
    <t>2024/02/04</t>
  </si>
  <si>
    <t>2024/03/20</t>
  </si>
  <si>
    <t xml:space="preserve">FUNDACION SIAM </t>
  </si>
  <si>
    <t>NIT 900034438-3</t>
  </si>
  <si>
    <t>EAPB COMFENALCO VALE</t>
  </si>
  <si>
    <t xml:space="preserve">FUNDACIÓN PARA EL SERVICIO INTEGRAL DE ATENCIÓN MÉDICA - FUNDACION SIAM </t>
  </si>
  <si>
    <t>900034438-7</t>
  </si>
  <si>
    <t>5419</t>
  </si>
  <si>
    <t>5466</t>
  </si>
  <si>
    <t>5467</t>
  </si>
  <si>
    <t>5468</t>
  </si>
  <si>
    <t>5469</t>
  </si>
  <si>
    <t>5470</t>
  </si>
  <si>
    <t>5471</t>
  </si>
  <si>
    <t>5479</t>
  </si>
  <si>
    <t>5480</t>
  </si>
  <si>
    <t>5481</t>
  </si>
  <si>
    <t>5482</t>
  </si>
  <si>
    <t>5485</t>
  </si>
  <si>
    <t>5486</t>
  </si>
  <si>
    <t>5487</t>
  </si>
  <si>
    <t>5489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</si>
  <si>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</si>
  <si>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</si>
  <si>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</si>
  <si>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</si>
  <si>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</si>
  <si>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</si>
  <si>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</si>
  <si>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</si>
  <si>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</si>
  <si>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</si>
  <si>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2024/06/11</t>
  </si>
  <si>
    <t>2024/06/27</t>
  </si>
  <si>
    <t>2024/06/29</t>
  </si>
  <si>
    <t>2024/07/27</t>
  </si>
  <si>
    <t>2024/07/29</t>
  </si>
  <si>
    <t>ESTADO DE CARTERA CORTE A 31 DE AGOSTO DE 2024</t>
  </si>
  <si>
    <t>5642</t>
  </si>
  <si>
    <t>2024/08/28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</si>
  <si>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</si>
  <si>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</si>
  <si>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</si>
  <si>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</si>
  <si>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</si>
  <si>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</si>
  <si>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</si>
  <si>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</si>
  <si>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</si>
  <si>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RIPS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</si>
  <si>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</si>
  <si>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</si>
  <si>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</si>
  <si>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</si>
  <si>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</si>
  <si>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</si>
  <si>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</si>
  <si>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</si>
  <si>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</si>
  <si>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</si>
  <si>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5768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</si>
  <si>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</si>
  <si>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</si>
  <si>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</si>
  <si>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</si>
  <si>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</si>
  <si>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</si>
  <si>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</si>
  <si>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</si>
  <si>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</si>
  <si>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</si>
  <si>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</si>
  <si>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</si>
  <si>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</si>
  <si>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</si>
  <si>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5786</t>
  </si>
  <si>
    <t>5787</t>
  </si>
  <si>
    <t>5788</t>
  </si>
  <si>
    <t>5789</t>
  </si>
  <si>
    <t>5790</t>
  </si>
  <si>
    <t>5791</t>
  </si>
  <si>
    <t>5792</t>
  </si>
  <si>
    <t>2024/09/25</t>
  </si>
  <si>
    <t>2024/10/15</t>
  </si>
  <si>
    <t>2024/10/16</t>
  </si>
  <si>
    <t>2024/10/25</t>
  </si>
  <si>
    <t>2024/10/31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</si>
  <si>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</si>
  <si>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</si>
  <si>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</si>
  <si>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</si>
  <si>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</si>
  <si>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</si>
  <si>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</si>
  <si>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</si>
  <si>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</si>
  <si>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</si>
  <si>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</si>
  <si>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</si>
  <si>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</si>
  <si>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</si>
  <si>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</si>
  <si>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</si>
  <si>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</si>
  <si>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</si>
  <si>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</si>
  <si>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</si>
  <si>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</si>
  <si>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</si>
  <si>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</si>
  <si>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</si>
  <si>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</si>
  <si>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</si>
  <si>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</si>
  <si>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FMED5117</t>
  </si>
  <si>
    <t>900034438_FMED5117</t>
  </si>
  <si>
    <t>Finalizada</t>
  </si>
  <si>
    <t>FMED5249</t>
  </si>
  <si>
    <t>900034438_FMED5249</t>
  </si>
  <si>
    <t>Factura no radicada</t>
  </si>
  <si>
    <t>FMED5303</t>
  </si>
  <si>
    <t>900034438_FMED5303</t>
  </si>
  <si>
    <t>Para cargar RIPS o soportes</t>
  </si>
  <si>
    <t>FMED5419</t>
  </si>
  <si>
    <t>900034438_FMED5419</t>
  </si>
  <si>
    <t>FMED5466</t>
  </si>
  <si>
    <t>900034438_FMED5466</t>
  </si>
  <si>
    <t>FMED5467</t>
  </si>
  <si>
    <t>900034438_FMED5467</t>
  </si>
  <si>
    <t>FMED5468</t>
  </si>
  <si>
    <t>900034438_FMED5468</t>
  </si>
  <si>
    <t>FMED5469</t>
  </si>
  <si>
    <t>900034438_FMED5469</t>
  </si>
  <si>
    <t>FMED5470</t>
  </si>
  <si>
    <t>900034438_FMED5470</t>
  </si>
  <si>
    <t>FMED5471</t>
  </si>
  <si>
    <t>900034438_FMED5471</t>
  </si>
  <si>
    <t>FMED5479</t>
  </si>
  <si>
    <t>900034438_FMED5479</t>
  </si>
  <si>
    <t>FMED5480</t>
  </si>
  <si>
    <t>900034438_FMED5480</t>
  </si>
  <si>
    <t>FMED5481</t>
  </si>
  <si>
    <t>900034438_FMED5481</t>
  </si>
  <si>
    <t>FMED5482</t>
  </si>
  <si>
    <t>900034438_FMED5482</t>
  </si>
  <si>
    <t>FMED5485</t>
  </si>
  <si>
    <t>900034438_FMED5485</t>
  </si>
  <si>
    <t>FMED5486</t>
  </si>
  <si>
    <t>900034438_FMED5486</t>
  </si>
  <si>
    <t>FMED5487</t>
  </si>
  <si>
    <t>900034438_FMED5487</t>
  </si>
  <si>
    <t>FMED5489</t>
  </si>
  <si>
    <t>900034438_FMED5489</t>
  </si>
  <si>
    <t>FMED5536</t>
  </si>
  <si>
    <t>900034438_FMED5536</t>
  </si>
  <si>
    <t>Factura pendiente en programacion de pago</t>
  </si>
  <si>
    <t>FMED5537</t>
  </si>
  <si>
    <t>900034438_FMED5537</t>
  </si>
  <si>
    <t>FMED5538</t>
  </si>
  <si>
    <t>900034438_FMED5538</t>
  </si>
  <si>
    <t>FMED5539</t>
  </si>
  <si>
    <t>900034438_FMED5539</t>
  </si>
  <si>
    <t>FMED5540</t>
  </si>
  <si>
    <t>900034438_FMED5540</t>
  </si>
  <si>
    <t>FMED5541</t>
  </si>
  <si>
    <t>900034438_FMED5541</t>
  </si>
  <si>
    <t>FMED5542</t>
  </si>
  <si>
    <t>900034438_FMED5542</t>
  </si>
  <si>
    <t>FMED5543</t>
  </si>
  <si>
    <t>900034438_FMED5543</t>
  </si>
  <si>
    <t>FMED5544</t>
  </si>
  <si>
    <t>900034438_FMED5544</t>
  </si>
  <si>
    <t>FMED5545</t>
  </si>
  <si>
    <t>900034438_FMED5545</t>
  </si>
  <si>
    <t>FMED5642</t>
  </si>
  <si>
    <t>900034438_FMED5642</t>
  </si>
  <si>
    <t>FMED5643</t>
  </si>
  <si>
    <t>900034438_FMED5643</t>
  </si>
  <si>
    <t>FMED5644</t>
  </si>
  <si>
    <t>900034438_FMED5644</t>
  </si>
  <si>
    <t>FMED5645</t>
  </si>
  <si>
    <t>900034438_FMED5645</t>
  </si>
  <si>
    <t>FMED5646</t>
  </si>
  <si>
    <t>900034438_FMED5646</t>
  </si>
  <si>
    <t>FMED5647</t>
  </si>
  <si>
    <t>900034438_FMED5647</t>
  </si>
  <si>
    <t>FMED5648</t>
  </si>
  <si>
    <t>900034438_FMED5648</t>
  </si>
  <si>
    <t>FMED5649</t>
  </si>
  <si>
    <t>900034438_FMED5649</t>
  </si>
  <si>
    <t>FMED5650</t>
  </si>
  <si>
    <t>900034438_FMED5650</t>
  </si>
  <si>
    <t>FMED5651</t>
  </si>
  <si>
    <t>900034438_FMED5651</t>
  </si>
  <si>
    <t>FMED5697</t>
  </si>
  <si>
    <t>900034438_FMED5697</t>
  </si>
  <si>
    <t>FMED5698</t>
  </si>
  <si>
    <t>900034438_FMED5698</t>
  </si>
  <si>
    <t>FMED5699</t>
  </si>
  <si>
    <t>900034438_FMED5699</t>
  </si>
  <si>
    <t>GLOSA</t>
  </si>
  <si>
    <t xml:space="preserve">se realiza glosa por  ausencia de soportes ( recibido del usuario e historia clínica) de los siguientes usuarios: CC 18618283 CC 16794200 CC 16713107 CC 16460233 CC 71750871 CC 16472415 CC 1111741661 CC 1143962353 CC 38667746 </t>
  </si>
  <si>
    <t>SOPORTE</t>
  </si>
  <si>
    <t>Consultas ambulatorias | Medicamentos de uso ambulatorio</t>
  </si>
  <si>
    <t>Ambulatorio</t>
  </si>
  <si>
    <t>FMED5700</t>
  </si>
  <si>
    <t>900034438_FMED5700</t>
  </si>
  <si>
    <t>FMED5701</t>
  </si>
  <si>
    <t>900034438_FMED5701</t>
  </si>
  <si>
    <t>FMED5702</t>
  </si>
  <si>
    <t>900034438_FMED5702</t>
  </si>
  <si>
    <t>FMED5703</t>
  </si>
  <si>
    <t>900034438_FMED5703</t>
  </si>
  <si>
    <t>FMED5704</t>
  </si>
  <si>
    <t>900034438_FMED5704</t>
  </si>
  <si>
    <t>FMED5705</t>
  </si>
  <si>
    <t>900034438_FMED5705</t>
  </si>
  <si>
    <t>FMED5706</t>
  </si>
  <si>
    <t>900034438_FMED5706</t>
  </si>
  <si>
    <t>FMED5768</t>
  </si>
  <si>
    <t>900034438_FMED5768</t>
  </si>
  <si>
    <t>FMED5770</t>
  </si>
  <si>
    <t>900034438_FMED5770</t>
  </si>
  <si>
    <t>FMED5771</t>
  </si>
  <si>
    <t>900034438_FMED5771</t>
  </si>
  <si>
    <t>FMED5772</t>
  </si>
  <si>
    <t>900034438_FMED5772</t>
  </si>
  <si>
    <t>FMED5773</t>
  </si>
  <si>
    <t>900034438_FMED5773</t>
  </si>
  <si>
    <t>Para respuesta prestador</t>
  </si>
  <si>
    <t>FMED5774</t>
  </si>
  <si>
    <t>900034438_FMED5774</t>
  </si>
  <si>
    <t>FMED5775</t>
  </si>
  <si>
    <t>900034438_FMED5775</t>
  </si>
  <si>
    <t>FMED5776</t>
  </si>
  <si>
    <t>900034438_FMED5776</t>
  </si>
  <si>
    <t>FMED5777</t>
  </si>
  <si>
    <t>900034438_FMED5777</t>
  </si>
  <si>
    <t>FMED5778</t>
  </si>
  <si>
    <t>900034438_FMED5778</t>
  </si>
  <si>
    <t>FMED5779</t>
  </si>
  <si>
    <t>900034438_FMED5779</t>
  </si>
  <si>
    <t>FMED5780</t>
  </si>
  <si>
    <t>900034438_FMED5780</t>
  </si>
  <si>
    <t>FMED5781</t>
  </si>
  <si>
    <t>900034438_FMED5781</t>
  </si>
  <si>
    <t>FMED5782</t>
  </si>
  <si>
    <t>900034438_FMED5782</t>
  </si>
  <si>
    <t>FMED5783</t>
  </si>
  <si>
    <t>900034438_FMED5783</t>
  </si>
  <si>
    <t>FMED5786</t>
  </si>
  <si>
    <t>900034438_FMED5786</t>
  </si>
  <si>
    <t>FMED5787</t>
  </si>
  <si>
    <t>900034438_FMED5787</t>
  </si>
  <si>
    <t>FMED5788</t>
  </si>
  <si>
    <t>900034438_FMED5788</t>
  </si>
  <si>
    <t>FMED5789</t>
  </si>
  <si>
    <t>900034438_FMED5789</t>
  </si>
  <si>
    <t>FMED5790</t>
  </si>
  <si>
    <t>900034438_FMED5790</t>
  </si>
  <si>
    <t>FMED5791</t>
  </si>
  <si>
    <t>900034438_FMED5791</t>
  </si>
  <si>
    <t>FMED5792</t>
  </si>
  <si>
    <t>900034438_FMED5792</t>
  </si>
  <si>
    <t>Factura pendiene en programacion de pago</t>
  </si>
  <si>
    <t>PAGO DIRECTO RC 1ER PROC. OCTUBRE</t>
  </si>
  <si>
    <t>PAGO DIRECTO RC 1PRIR PROC. NOVIEMBRE</t>
  </si>
  <si>
    <t>PAGO DIRECTO REGIMEN SUBSIDIADO OCTUBRE 2024</t>
  </si>
  <si>
    <t>(en blanco)</t>
  </si>
  <si>
    <t>Factura cancelada</t>
  </si>
  <si>
    <t>ESTADO EPS 30-11-2024</t>
  </si>
  <si>
    <t>Factura pendiente en programacion de pago - Glosa por contestar IPS</t>
  </si>
  <si>
    <t>SE REALIZA GLOSA YA QUE LOS USUARIOS RELACIONADOS (CC.1107100294-CC16711472-CC1111803568)PERTENECIAN AL REGIMEN SUBSIDIADO Y LA FACTURA SE RELACIONO POR EL REGIMEN CONTRIBUTIVO.</t>
  </si>
  <si>
    <t>FACTURACION</t>
  </si>
  <si>
    <t>NULL</t>
  </si>
  <si>
    <t>Total general</t>
  </si>
  <si>
    <t xml:space="preserve"> IPS Saldo Factura</t>
  </si>
  <si>
    <t xml:space="preserve"> FACTURA CANCELADA</t>
  </si>
  <si>
    <t xml:space="preserve"> FACTURA NO RADICADA</t>
  </si>
  <si>
    <t xml:space="preserve"> GLOSA PDTE</t>
  </si>
  <si>
    <t xml:space="preserve"> FACTURA EN PROGRAMACION DE PAGO</t>
  </si>
  <si>
    <t>CANT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</si>
  <si>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</si>
  <si>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</si>
  <si>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</si>
  <si>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</si>
  <si>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</si>
  <si>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</si>
  <si>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</si>
  <si>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</si>
  <si>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</si>
  <si>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</si>
  <si>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</si>
  <si>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</si>
  <si>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</si>
  <si>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</si>
  <si>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</si>
  <si>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</si>
  <si>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</si>
  <si>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</si>
  <si>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</si>
  <si>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</si>
  <si>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</si>
  <si>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</si>
  <si>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</si>
  <si>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</si>
  <si>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</si>
  <si>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</si>
  <si>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</si>
  <si>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</si>
  <si>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</si>
  <si>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</si>
  <si>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</si>
  <si>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</si>
  <si>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FUNDACION SIAM </t>
  </si>
  <si>
    <t>NIT: 900034438</t>
  </si>
  <si>
    <t>Santiago de Cali, noviembre 30 2024</t>
  </si>
  <si>
    <t>Jennifer Gómez Muñoz</t>
  </si>
  <si>
    <t>Directora Financiera</t>
  </si>
  <si>
    <t>Fundación SIAM.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</si>
</sst>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4" formatCode="&quot;$&quot;#,##0.00_);\(&quot;$&quot;#,##0.00\)"/>
    <numFmt numFmtId="165" formatCode="_(&quot;$&quot;* #,##0.00_);_(&quot;$&quot;* \(#,##0.00\);_(&quot;$&quot;* &quot;-&quot;??_);_(@_)"/>
    <numFmt numFmtId="166" formatCode="_(&quot;$&quot;* #,##0_);_(&quot;$&quot;* \(#,##0\);_(&quot;$&quot;* &quot;-&quot;??_);_(@_)"/>
    <numFmt numFmtId="167" formatCode="yyyy/m/d;@"/>
    <numFmt numFmtId="168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22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2"/>
      <color theme="1"/>
      <name val="Bookman Old Style"/>
      <family val="1"/>
    </font>
    <font>
      <sz val="12"/>
      <name val="Bookman Old Style"/>
      <family val="1"/>
    </font>
    <font>
      <b/>
      <sz val="12"/>
      <color theme="0"/>
      <name val="Bookman Old Style"/>
      <family val="1"/>
    </font>
    <font>
      <sz val="8"/>
      <name val="Calibri"/>
      <family val="2"/>
      <scheme val="minor"/>
    </font>
    <font>
      <b/>
      <sz val="12"/>
      <color theme="1"/>
      <name val="Bookman Old Style"/>
      <family val="1"/>
    </font>
    <font>
      <sz val="16"/>
      <color theme="1"/>
      <name val="Bookman Old Style"/>
      <family val="1"/>
    </font>
    <font>
      <b/>
      <sz val="18"/>
      <color theme="1"/>
      <name val="Bookman Old Style"/>
      <family val="1"/>
    </font>
    <font>
      <b/>
      <sz val="14"/>
      <color theme="0"/>
      <name val="Bookman Old Style"/>
      <family val="1"/>
    </font>
    <font>
      <sz val="10"/>
      <name val="HGW Font SM8"/>
      <charset val="1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5" fontId="3" fillId="0" borderId="0" applyFont="0" applyFill="0" applyBorder="0" applyAlignment="0" applyProtection="0"/>
    <xf numFmtId="0" fontId="18" fillId="0" borderId="0"/>
    <xf numFmtId="171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15">
    <xf numFmtId="0" fontId="0" fillId="0" borderId="0" xfId="0"/>
    <xf numFmtId="0" fontId="6" fillId="3" borderId="1" xfId="0" applyFont="1" applyFill="1" applyBorder="1" applyAlignment="1" applyProtection="1">
      <alignment horizontal="right"/>
      <protection locked="0"/>
    </xf>
    <xf numFmtId="166" fontId="6" fillId="3" borderId="1" xfId="1" applyNumberFormat="1" applyFont="1" applyFill="1" applyBorder="1" applyAlignment="1" applyProtection="1">
      <protection locked="0"/>
    </xf>
    <xf numFmtId="166" fontId="11" fillId="3" borderId="1" xfId="1" applyNumberFormat="1" applyFont="1" applyFill="1" applyBorder="1" applyAlignment="1"/>
    <xf numFmtId="166" fontId="6" fillId="3" borderId="1" xfId="1" applyNumberFormat="1" applyFont="1" applyFill="1" applyBorder="1" applyAlignment="1"/>
    <xf numFmtId="166" fontId="6" fillId="3" borderId="0" xfId="1" applyNumberFormat="1" applyFont="1" applyFill="1" applyAlignment="1"/>
    <xf numFmtId="0" fontId="6" fillId="3" borderId="1" xfId="0" applyFont="1" applyFill="1" applyBorder="1" applyAlignment="1">
      <alignment horizontal="left"/>
    </xf>
    <xf numFmtId="166" fontId="6" fillId="3" borderId="1" xfId="1" applyNumberFormat="1" applyFont="1" applyFill="1" applyBorder="1" applyAlignment="1">
      <alignment horizontal="left"/>
    </xf>
    <xf numFmtId="0" fontId="6" fillId="0" borderId="0" xfId="0" applyFont="1" applyAlignment="1"/>
    <xf numFmtId="0" fontId="13" fillId="2" borderId="1" xfId="0" applyFont="1" applyFill="1" applyBorder="1" applyAlignment="1">
      <alignment horizontal="center"/>
    </xf>
    <xf numFmtId="166" fontId="13" fillId="2" borderId="1" xfId="1" applyNumberFormat="1" applyFont="1" applyFill="1" applyBorder="1" applyAlignment="1">
      <alignment horizontal="center"/>
    </xf>
    <xf numFmtId="166" fontId="13" fillId="2" borderId="1" xfId="1" applyNumberFormat="1" applyFont="1" applyFill="1" applyBorder="1" applyAlignment="1"/>
    <xf numFmtId="0" fontId="8" fillId="2" borderId="1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49" fontId="7" fillId="3" borderId="1" xfId="0" applyNumberFormat="1" applyFont="1" applyFill="1" applyBorder="1" applyAlignment="1">
      <alignment horizontal="left"/>
    </xf>
    <xf numFmtId="167" fontId="7" fillId="3" borderId="1" xfId="0" applyNumberFormat="1" applyFont="1" applyFill="1" applyBorder="1" applyAlignment="1">
      <alignment horizontal="left"/>
    </xf>
    <xf numFmtId="14" fontId="6" fillId="3" borderId="1" xfId="0" applyNumberFormat="1" applyFont="1" applyFill="1" applyBorder="1" applyAlignment="1"/>
    <xf numFmtId="166" fontId="7" fillId="3" borderId="1" xfId="1" applyNumberFormat="1" applyFont="1" applyFill="1" applyBorder="1" applyAlignment="1"/>
    <xf numFmtId="164" fontId="7" fillId="3" borderId="1" xfId="0" applyNumberFormat="1" applyFont="1" applyFill="1" applyBorder="1" applyAlignment="1">
      <alignment horizontal="left"/>
    </xf>
    <xf numFmtId="0" fontId="6" fillId="3" borderId="1" xfId="0" applyFont="1" applyFill="1" applyBorder="1" applyAlignment="1" applyProtection="1">
      <protection locked="0"/>
    </xf>
    <xf numFmtId="0" fontId="6" fillId="3" borderId="1" xfId="0" applyFont="1" applyFill="1" applyBorder="1" applyAlignment="1"/>
    <xf numFmtId="0" fontId="14" fillId="4" borderId="1" xfId="0" applyFont="1" applyFill="1" applyBorder="1" applyAlignment="1">
      <alignment horizontal="left" vertical="top"/>
    </xf>
    <xf numFmtId="15" fontId="6" fillId="3" borderId="1" xfId="0" applyNumberFormat="1" applyFont="1" applyFill="1" applyBorder="1" applyAlignment="1"/>
    <xf numFmtId="0" fontId="6" fillId="3" borderId="0" xfId="0" applyFont="1" applyFill="1" applyAlignment="1"/>
    <xf numFmtId="166" fontId="6" fillId="0" borderId="0" xfId="1" applyNumberFormat="1" applyFont="1" applyAlignment="1"/>
    <xf numFmtId="0" fontId="12" fillId="0" borderId="0" xfId="0" applyFont="1" applyAlignment="1">
      <alignment horizontal="center"/>
    </xf>
    <xf numFmtId="0" fontId="12" fillId="0" borderId="2" xfId="0" applyFont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168" fontId="15" fillId="0" borderId="1" xfId="1" applyNumberFormat="1" applyFont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 wrapText="1"/>
    </xf>
    <xf numFmtId="168" fontId="15" fillId="6" borderId="1" xfId="1" applyNumberFormat="1" applyFont="1" applyFill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 wrapText="1"/>
    </xf>
    <xf numFmtId="0" fontId="15" fillId="8" borderId="1" xfId="0" applyFont="1" applyFill="1" applyBorder="1" applyAlignment="1">
      <alignment horizontal="center" vertical="center" wrapText="1"/>
    </xf>
    <xf numFmtId="168" fontId="15" fillId="9" borderId="1" xfId="1" applyNumberFormat="1" applyFont="1" applyFill="1" applyBorder="1" applyAlignment="1">
      <alignment horizontal="center" vertical="center" wrapText="1"/>
    </xf>
    <xf numFmtId="0" fontId="15" fillId="10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/>
    <xf numFmtId="14" fontId="16" fillId="0" borderId="1" xfId="0" applyNumberFormat="1" applyFont="1" applyBorder="1" applyAlignment="1"/>
    <xf numFmtId="168" fontId="16" fillId="0" borderId="1" xfId="1" applyNumberFormat="1" applyFont="1" applyBorder="1" applyAlignment="1"/>
    <xf numFmtId="0" fontId="17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/>
    </xf>
    <xf numFmtId="0" fontId="16" fillId="3" borderId="1" xfId="0" applyFont="1" applyFill="1" applyBorder="1" applyAlignment="1">
      <alignment vertical="center"/>
    </xf>
    <xf numFmtId="0" fontId="16" fillId="0" borderId="1" xfId="1" applyNumberFormat="1" applyFont="1" applyBorder="1" applyAlignment="1"/>
    <xf numFmtId="0" fontId="16" fillId="0" borderId="0" xfId="0" applyFont="1"/>
    <xf numFmtId="14" fontId="16" fillId="0" borderId="0" xfId="0" applyNumberFormat="1" applyFont="1"/>
    <xf numFmtId="168" fontId="16" fillId="0" borderId="0" xfId="1" applyNumberFormat="1" applyFont="1"/>
    <xf numFmtId="0" fontId="16" fillId="0" borderId="0" xfId="0" applyFont="1" applyAlignment="1">
      <alignment vertical="center"/>
    </xf>
    <xf numFmtId="14" fontId="15" fillId="10" borderId="1" xfId="0" applyNumberFormat="1" applyFont="1" applyFill="1" applyBorder="1" applyAlignment="1">
      <alignment horizontal="center" vertical="center" wrapText="1"/>
    </xf>
    <xf numFmtId="166" fontId="16" fillId="0" borderId="0" xfId="1" applyNumberFormat="1" applyFont="1"/>
    <xf numFmtId="0" fontId="16" fillId="0" borderId="1" xfId="0" pivotButton="1" applyFont="1" applyBorder="1"/>
    <xf numFmtId="0" fontId="16" fillId="0" borderId="1" xfId="0" applyFont="1" applyBorder="1"/>
    <xf numFmtId="0" fontId="16" fillId="0" borderId="1" xfId="0" applyNumberFormat="1" applyFont="1" applyBorder="1"/>
    <xf numFmtId="166" fontId="16" fillId="0" borderId="1" xfId="0" applyNumberFormat="1" applyFont="1" applyBorder="1"/>
    <xf numFmtId="0" fontId="19" fillId="0" borderId="0" xfId="2" applyFont="1"/>
    <xf numFmtId="0" fontId="19" fillId="0" borderId="3" xfId="2" applyFont="1" applyBorder="1" applyAlignment="1">
      <alignment horizontal="centerContinuous"/>
    </xf>
    <xf numFmtId="0" fontId="19" fillId="0" borderId="4" xfId="2" applyFont="1" applyBorder="1" applyAlignment="1">
      <alignment horizontal="centerContinuous"/>
    </xf>
    <xf numFmtId="0" fontId="20" fillId="0" borderId="3" xfId="2" applyFont="1" applyBorder="1" applyAlignment="1">
      <alignment horizontal="center" vertical="center"/>
    </xf>
    <xf numFmtId="0" fontId="20" fillId="0" borderId="5" xfId="2" applyFont="1" applyBorder="1" applyAlignment="1">
      <alignment horizontal="center" vertical="center"/>
    </xf>
    <xf numFmtId="0" fontId="20" fillId="0" borderId="4" xfId="2" applyFont="1" applyBorder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0" fontId="19" fillId="0" borderId="7" xfId="2" applyFont="1" applyBorder="1" applyAlignment="1">
      <alignment horizontal="centerContinuous"/>
    </xf>
    <xf numFmtId="0" fontId="19" fillId="0" borderId="8" xfId="2" applyFont="1" applyBorder="1" applyAlignment="1">
      <alignment horizontal="centerContinuous"/>
    </xf>
    <xf numFmtId="0" fontId="20" fillId="0" borderId="9" xfId="2" applyFont="1" applyBorder="1" applyAlignment="1">
      <alignment horizontal="center" vertical="center"/>
    </xf>
    <xf numFmtId="0" fontId="20" fillId="0" borderId="10" xfId="2" applyFont="1" applyBorder="1" applyAlignment="1">
      <alignment horizontal="center" vertical="center"/>
    </xf>
    <xf numFmtId="0" fontId="20" fillId="0" borderId="11" xfId="2" applyFont="1" applyBorder="1" applyAlignment="1">
      <alignment horizontal="center" vertical="center"/>
    </xf>
    <xf numFmtId="0" fontId="20" fillId="0" borderId="12" xfId="2" applyFont="1" applyBorder="1" applyAlignment="1">
      <alignment horizontal="center" vertical="center"/>
    </xf>
    <xf numFmtId="0" fontId="20" fillId="0" borderId="3" xfId="2" applyFont="1" applyBorder="1" applyAlignment="1">
      <alignment horizontal="centerContinuous" vertical="center"/>
    </xf>
    <xf numFmtId="0" fontId="20" fillId="0" borderId="5" xfId="2" applyFont="1" applyBorder="1" applyAlignment="1">
      <alignment horizontal="centerContinuous" vertical="center"/>
    </xf>
    <xf numFmtId="0" fontId="20" fillId="0" borderId="4" xfId="2" applyFont="1" applyBorder="1" applyAlignment="1">
      <alignment horizontal="centerContinuous" vertical="center"/>
    </xf>
    <xf numFmtId="0" fontId="20" fillId="0" borderId="6" xfId="2" applyFont="1" applyBorder="1" applyAlignment="1">
      <alignment horizontal="centerContinuous" vertical="center"/>
    </xf>
    <xf numFmtId="0" fontId="20" fillId="0" borderId="7" xfId="2" applyFont="1" applyBorder="1" applyAlignment="1">
      <alignment horizontal="centerContinuous" vertical="center"/>
    </xf>
    <xf numFmtId="0" fontId="20" fillId="0" borderId="0" xfId="2" applyFont="1" applyAlignment="1">
      <alignment horizontal="centerContinuous" vertical="center"/>
    </xf>
    <xf numFmtId="0" fontId="20" fillId="0" borderId="13" xfId="2" applyFont="1" applyBorder="1" applyAlignment="1">
      <alignment horizontal="centerContinuous" vertical="center"/>
    </xf>
    <xf numFmtId="0" fontId="19" fillId="0" borderId="9" xfId="2" applyFont="1" applyBorder="1" applyAlignment="1">
      <alignment horizontal="centerContinuous"/>
    </xf>
    <xf numFmtId="0" fontId="19" fillId="0" borderId="11" xfId="2" applyFont="1" applyBorder="1" applyAlignment="1">
      <alignment horizontal="centerContinuous"/>
    </xf>
    <xf numFmtId="0" fontId="20" fillId="0" borderId="9" xfId="2" applyFont="1" applyBorder="1" applyAlignment="1">
      <alignment horizontal="centerContinuous" vertical="center"/>
    </xf>
    <xf numFmtId="0" fontId="20" fillId="0" borderId="10" xfId="2" applyFont="1" applyBorder="1" applyAlignment="1">
      <alignment horizontal="centerContinuous" vertical="center"/>
    </xf>
    <xf numFmtId="0" fontId="20" fillId="0" borderId="11" xfId="2" applyFont="1" applyBorder="1" applyAlignment="1">
      <alignment horizontal="centerContinuous" vertical="center"/>
    </xf>
    <xf numFmtId="0" fontId="20" fillId="0" borderId="12" xfId="2" applyFont="1" applyBorder="1" applyAlignment="1">
      <alignment horizontal="centerContinuous" vertical="center"/>
    </xf>
    <xf numFmtId="0" fontId="19" fillId="0" borderId="7" xfId="2" applyFont="1" applyBorder="1"/>
    <xf numFmtId="0" fontId="19" fillId="0" borderId="8" xfId="2" applyFont="1" applyBorder="1"/>
    <xf numFmtId="0" fontId="20" fillId="0" borderId="0" xfId="2" applyFont="1"/>
    <xf numFmtId="14" fontId="19" fillId="0" borderId="0" xfId="2" applyNumberFormat="1" applyFont="1"/>
    <xf numFmtId="170" fontId="19" fillId="0" borderId="0" xfId="2" applyNumberFormat="1" applyFont="1"/>
    <xf numFmtId="14" fontId="19" fillId="0" borderId="0" xfId="2" applyNumberFormat="1" applyFont="1" applyAlignment="1">
      <alignment horizontal="left"/>
    </xf>
    <xf numFmtId="1" fontId="20" fillId="0" borderId="0" xfId="3" applyNumberFormat="1" applyFont="1" applyAlignment="1">
      <alignment horizontal="right"/>
    </xf>
    <xf numFmtId="172" fontId="20" fillId="0" borderId="0" xfId="2" applyNumberFormat="1" applyFont="1" applyAlignment="1">
      <alignment horizontal="right"/>
    </xf>
    <xf numFmtId="1" fontId="20" fillId="0" borderId="0" xfId="2" applyNumberFormat="1" applyFont="1" applyAlignment="1">
      <alignment horizontal="center"/>
    </xf>
    <xf numFmtId="173" fontId="20" fillId="0" borderId="0" xfId="2" applyNumberFormat="1" applyFont="1" applyAlignment="1">
      <alignment horizontal="right"/>
    </xf>
    <xf numFmtId="1" fontId="19" fillId="0" borderId="0" xfId="2" applyNumberFormat="1" applyFont="1" applyAlignment="1">
      <alignment horizontal="center"/>
    </xf>
    <xf numFmtId="173" fontId="19" fillId="0" borderId="0" xfId="2" applyNumberFormat="1" applyFont="1" applyAlignment="1">
      <alignment horizontal="right"/>
    </xf>
    <xf numFmtId="1" fontId="19" fillId="0" borderId="10" xfId="2" applyNumberFormat="1" applyFont="1" applyBorder="1" applyAlignment="1">
      <alignment horizontal="center"/>
    </xf>
    <xf numFmtId="173" fontId="19" fillId="0" borderId="10" xfId="2" applyNumberFormat="1" applyFont="1" applyBorder="1" applyAlignment="1">
      <alignment horizontal="right"/>
    </xf>
    <xf numFmtId="0" fontId="19" fillId="0" borderId="0" xfId="2" applyFont="1" applyAlignment="1">
      <alignment horizontal="center"/>
    </xf>
    <xf numFmtId="1" fontId="20" fillId="0" borderId="14" xfId="2" applyNumberFormat="1" applyFont="1" applyBorder="1" applyAlignment="1">
      <alignment horizontal="center"/>
    </xf>
    <xf numFmtId="173" fontId="20" fillId="0" borderId="14" xfId="2" applyNumberFormat="1" applyFont="1" applyBorder="1" applyAlignment="1">
      <alignment horizontal="right"/>
    </xf>
    <xf numFmtId="173" fontId="19" fillId="0" borderId="0" xfId="2" applyNumberFormat="1" applyFont="1"/>
    <xf numFmtId="173" fontId="20" fillId="0" borderId="10" xfId="2" applyNumberFormat="1" applyFont="1" applyBorder="1"/>
    <xf numFmtId="173" fontId="19" fillId="0" borderId="10" xfId="2" applyNumberFormat="1" applyFont="1" applyBorder="1"/>
    <xf numFmtId="173" fontId="20" fillId="0" borderId="0" xfId="2" applyNumberFormat="1" applyFont="1"/>
    <xf numFmtId="0" fontId="21" fillId="0" borderId="0" xfId="2" applyFont="1" applyAlignment="1">
      <alignment horizontal="center" vertical="center" wrapText="1"/>
    </xf>
    <xf numFmtId="0" fontId="19" fillId="0" borderId="9" xfId="2" applyFont="1" applyBorder="1"/>
    <xf numFmtId="0" fontId="19" fillId="0" borderId="10" xfId="2" applyFont="1" applyBorder="1"/>
    <xf numFmtId="0" fontId="19" fillId="0" borderId="11" xfId="2" applyFont="1" applyBorder="1"/>
    <xf numFmtId="0" fontId="20" fillId="0" borderId="7" xfId="2" applyFont="1" applyBorder="1" applyAlignment="1">
      <alignment horizontal="center" vertical="center" wrapText="1"/>
    </xf>
    <xf numFmtId="0" fontId="20" fillId="0" borderId="0" xfId="2" applyFont="1" applyAlignment="1">
      <alignment horizontal="center" vertical="center" wrapText="1"/>
    </xf>
    <xf numFmtId="0" fontId="20" fillId="0" borderId="8" xfId="2" applyFont="1" applyBorder="1" applyAlignment="1">
      <alignment horizontal="center" vertical="center" wrapText="1"/>
    </xf>
    <xf numFmtId="0" fontId="19" fillId="3" borderId="0" xfId="2" applyFont="1" applyFill="1"/>
    <xf numFmtId="0" fontId="20" fillId="0" borderId="0" xfId="2" applyFont="1" applyAlignment="1">
      <alignment horizontal="center"/>
    </xf>
    <xf numFmtId="174" fontId="20" fillId="0" borderId="0" xfId="4" applyNumberFormat="1" applyFont="1" applyAlignment="1">
      <alignment horizontal="right"/>
    </xf>
    <xf numFmtId="1" fontId="19" fillId="0" borderId="0" xfId="3" applyNumberFormat="1" applyFont="1" applyAlignment="1">
      <alignment horizontal="right"/>
    </xf>
    <xf numFmtId="174" fontId="19" fillId="0" borderId="0" xfId="4" applyNumberFormat="1" applyFont="1" applyAlignment="1">
      <alignment horizontal="right"/>
    </xf>
    <xf numFmtId="175" fontId="19" fillId="0" borderId="14" xfId="4" applyNumberFormat="1" applyFont="1" applyBorder="1" applyAlignment="1">
      <alignment horizontal="center"/>
    </xf>
    <xf numFmtId="174" fontId="19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(&quot;$&quot;* #,##0_);_(&quot;$&quot;* \(#,##0\);_(&quot;$&quot;* &quot;-&quot;??_);_(@_)"/>
    </dxf>
    <dxf>
      <font>
        <sz val="8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8.447605208334" createdVersion="5" refreshedVersion="5" minRefreshableVersion="3" recordCount="70">
  <cacheSource type="worksheet">
    <worksheetSource ref="A2:AM72" sheet="ESTADO DE CADA FACTURA"/>
  </cacheSource>
  <cacheFields count="39">
    <cacheField name="NIT IPS" numFmtId="0">
      <sharedItems containsSemiMixedTypes="0" containsString="0" containsNumber="1" containsInteger="1" minValue="900034438" maxValue="9000344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117" maxValue="579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21T00:00:00" maxDate="2024-11-01T00:00:00"/>
    </cacheField>
    <cacheField name="IPS Fecha radicado" numFmtId="14">
      <sharedItems containsDate="1" containsMixedTypes="1" minDate="2024-02-01T00:00:00" maxDate="2024-11-02T00:00:00"/>
    </cacheField>
    <cacheField name="IPS Valor Factura" numFmtId="168">
      <sharedItems containsSemiMixedTypes="0" containsString="0" containsNumber="1" containsInteger="1" minValue="19000" maxValue="760920000"/>
    </cacheField>
    <cacheField name="IPS Saldo Factura" numFmtId="168">
      <sharedItems containsSemiMixedTypes="0" containsString="0" containsNumber="1" containsInteger="1" minValue="19000" maxValue="760920000"/>
    </cacheField>
    <cacheField name="Tipo de Contrato" numFmtId="0">
      <sharedItems/>
    </cacheField>
    <cacheField name="Sede / Ciudad" numFmtId="0">
      <sharedItems containsBlank="1"/>
    </cacheField>
    <cacheField name="Tipo de Prestación" numFmtId="0">
      <sharedItems/>
    </cacheField>
    <cacheField name="ESTADO CARTERA ANTERIOR" numFmtId="0">
      <sharedItems/>
    </cacheField>
    <cacheField name="ESTADO EPS 30-11-2024" numFmtId="0">
      <sharedItems count="4">
        <s v="Factura cancelada"/>
        <s v="Factura no radicada"/>
        <s v="Factura pendiente en programacion de pago"/>
        <s v="Factura pendiente en programacion de pago - Glosa por contestar IPS"/>
      </sharedItems>
    </cacheField>
    <cacheField name="POR PAGAR SAP" numFmtId="168">
      <sharedItems containsSemiMixedTypes="0" containsString="0" containsNumber="1" containsInteger="1" minValue="0" maxValue="750720000"/>
    </cacheField>
    <cacheField name="DOC CONTA" numFmtId="0">
      <sharedItems containsString="0" containsBlank="1" containsNumber="1" containsInteger="1" minValue="136554147" maxValue="1222535245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12-28T00:00:00" maxDate="2024-11-01T00:00:00"/>
    </cacheField>
    <cacheField name="FECHA RAD" numFmtId="14">
      <sharedItems containsNonDate="0" containsDate="1" containsString="0" containsBlank="1" minDate="2024-07-05T00:00:00" maxDate="2024-11-02T00:00:00"/>
    </cacheField>
    <cacheField name="Valor_Glosa y Devolución" numFmtId="168">
      <sharedItems containsSemiMixedTypes="0" containsString="0" containsNumber="1" containsInteger="1" minValue="0" maxValue="612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8">
      <sharedItems containsSemiMixedTypes="0" containsString="0" containsNumber="1" containsInteger="1" minValue="0" maxValue="76092000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9520000"/>
    </cacheField>
    <cacheField name="VALOR ACEPTADA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2040000"/>
    </cacheField>
    <cacheField name="FACTURA EN PROGRAMACION DE PAGO" numFmtId="168">
      <sharedItems containsSemiMixedTypes="0" containsString="0" containsNumber="1" containsInteger="1" minValue="0" maxValue="750720000"/>
    </cacheField>
    <cacheField name="FACTURA EN PROCESO INTERNO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7609200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71870" maxValue="4800066034"/>
    </cacheField>
    <cacheField name="FECHA COMPENSACION SAP" numFmtId="14">
      <sharedItems containsNonDate="0" containsDate="1" containsString="0" containsBlank="1" minDate="2024-10-18T00:00:00" maxDate="2024-12-03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76092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900034438"/>
    <s v="FUNDACIÓN PARA EL SERVICIO INTEGRAL DE ATENCIÓN MÉDICA - FUNDACION SIAM "/>
    <s v="FMED"/>
    <n v="5770"/>
    <s v="FMED5770"/>
    <s v="900034438_FMED5770"/>
    <d v="2024-10-15T00:00:00"/>
    <d v="2024-10-15T00:00:00"/>
    <n v="1770000"/>
    <n v="1770000"/>
    <s v="Atención integral para la población con diagnostico de VIH/SIDA"/>
    <m/>
    <s v="Paquete"/>
    <e v="#N/A"/>
    <x v="0"/>
    <n v="0"/>
    <m/>
    <s v="Finalizada"/>
    <d v="2024-10-15T00:00:00"/>
    <d v="2024-10-15T00:00:00"/>
    <n v="0"/>
    <m/>
    <m/>
    <m/>
    <m/>
    <m/>
    <n v="1770000"/>
    <n v="0"/>
    <n v="0"/>
    <n v="0"/>
    <n v="0"/>
    <n v="0"/>
    <n v="0"/>
    <n v="177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71"/>
    <s v="FMED5771"/>
    <s v="900034438_FMED5771"/>
    <d v="2024-10-15T00:00:00"/>
    <d v="2024-10-15T00:00:00"/>
    <n v="590000"/>
    <n v="590000"/>
    <s v="Atención integral para la población con diagnostico de VIH/SIDA"/>
    <m/>
    <s v="Paquete"/>
    <e v="#N/A"/>
    <x v="0"/>
    <n v="0"/>
    <m/>
    <s v="Finalizada"/>
    <d v="2024-10-15T00:00:00"/>
    <d v="2024-10-15T00:00:00"/>
    <n v="0"/>
    <m/>
    <m/>
    <m/>
    <m/>
    <m/>
    <n v="590000"/>
    <n v="0"/>
    <n v="0"/>
    <n v="0"/>
    <n v="0"/>
    <n v="0"/>
    <n v="0"/>
    <n v="59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77"/>
    <s v="FMED5777"/>
    <s v="900034438_FMED5777"/>
    <d v="2024-10-25T00:00:00"/>
    <d v="2024-11-01T00:00:00"/>
    <n v="798000"/>
    <n v="798000"/>
    <s v="Atención integral para la población con diagnostico de VIH/SIDA"/>
    <m/>
    <s v="Paquete"/>
    <e v="#N/A"/>
    <x v="0"/>
    <n v="0"/>
    <m/>
    <s v="Finalizada"/>
    <d v="2024-10-25T00:00:00"/>
    <d v="2024-11-01T00:00:00"/>
    <n v="0"/>
    <m/>
    <m/>
    <m/>
    <m/>
    <m/>
    <n v="798000"/>
    <n v="0"/>
    <n v="0"/>
    <n v="0"/>
    <n v="0"/>
    <n v="0"/>
    <n v="0"/>
    <n v="798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80"/>
    <s v="FMED5780"/>
    <s v="900034438_FMED5780"/>
    <d v="2024-10-25T00:00:00"/>
    <d v="2024-11-01T00:00:00"/>
    <n v="8840000"/>
    <n v="8840000"/>
    <s v="Atención integral para la población con diagnostico de VIH/SIDA"/>
    <m/>
    <s v="Paquete"/>
    <e v="#N/A"/>
    <x v="0"/>
    <n v="0"/>
    <m/>
    <s v="Finalizada"/>
    <d v="2024-10-25T00:00:00"/>
    <d v="2024-11-01T00:00:00"/>
    <n v="0"/>
    <m/>
    <m/>
    <m/>
    <m/>
    <m/>
    <n v="8840000"/>
    <n v="0"/>
    <n v="0"/>
    <n v="0"/>
    <n v="0"/>
    <n v="0"/>
    <n v="0"/>
    <n v="884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81"/>
    <s v="FMED5781"/>
    <s v="900034438_FMED5781"/>
    <d v="2024-10-25T00:00:00"/>
    <d v="2024-11-01T00:00:00"/>
    <n v="41800"/>
    <n v="41800"/>
    <s v="Atención integral para la población con diagnostico de VIH/SIDA"/>
    <m/>
    <s v="Paquete"/>
    <e v="#N/A"/>
    <x v="0"/>
    <n v="0"/>
    <m/>
    <s v="Finalizada"/>
    <d v="2024-10-25T00:00:00"/>
    <d v="2024-11-01T00:00:00"/>
    <n v="0"/>
    <m/>
    <m/>
    <m/>
    <m/>
    <m/>
    <n v="41800"/>
    <n v="0"/>
    <n v="0"/>
    <n v="0"/>
    <n v="0"/>
    <n v="0"/>
    <n v="0"/>
    <n v="418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83"/>
    <s v="FMED5783"/>
    <s v="900034438_FMED5783"/>
    <d v="2024-10-25T00:00:00"/>
    <d v="2024-11-01T00:00:00"/>
    <n v="1100000"/>
    <n v="1100000"/>
    <s v="Atención integral para la población con diagnostico de VIH/SIDA"/>
    <m/>
    <s v="Paquete"/>
    <e v="#N/A"/>
    <x v="0"/>
    <n v="0"/>
    <m/>
    <s v="Finalizada"/>
    <d v="2024-10-25T00:00:00"/>
    <d v="2024-11-01T00:00:00"/>
    <n v="0"/>
    <m/>
    <m/>
    <m/>
    <m/>
    <m/>
    <n v="1100000"/>
    <n v="0"/>
    <n v="0"/>
    <n v="0"/>
    <n v="0"/>
    <n v="0"/>
    <n v="0"/>
    <n v="110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88"/>
    <s v="FMED5788"/>
    <s v="900034438_FMED5788"/>
    <d v="2024-10-31T00:00:00"/>
    <d v="2024-11-01T00:00:00"/>
    <n v="4760000"/>
    <n v="4760000"/>
    <s v="Atención integral para la población con diagnostico de VIH/SIDA"/>
    <m/>
    <s v="Paquete"/>
    <e v="#N/A"/>
    <x v="0"/>
    <n v="0"/>
    <m/>
    <s v="Finalizada"/>
    <d v="2024-10-31T00:00:00"/>
    <d v="2024-11-01T00:00:00"/>
    <n v="0"/>
    <m/>
    <m/>
    <m/>
    <m/>
    <m/>
    <n v="4760000"/>
    <n v="0"/>
    <n v="0"/>
    <n v="0"/>
    <n v="0"/>
    <n v="0"/>
    <n v="0"/>
    <n v="476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89"/>
    <s v="FMED5789"/>
    <s v="900034438_FMED5789"/>
    <d v="2024-10-31T00:00:00"/>
    <d v="2024-11-01T00:00:00"/>
    <n v="19000"/>
    <n v="19000"/>
    <s v="Atención integral para la población con diagnostico de VIH/SIDA"/>
    <m/>
    <s v="Paquete"/>
    <e v="#N/A"/>
    <x v="0"/>
    <n v="0"/>
    <m/>
    <s v="Finalizada"/>
    <d v="2024-10-31T00:00:00"/>
    <d v="2024-11-01T00:00:00"/>
    <n v="0"/>
    <m/>
    <m/>
    <m/>
    <m/>
    <m/>
    <n v="19000"/>
    <n v="0"/>
    <n v="0"/>
    <n v="0"/>
    <n v="0"/>
    <n v="0"/>
    <n v="0"/>
    <n v="19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90"/>
    <s v="FMED5790"/>
    <s v="900034438_FMED5790"/>
    <d v="2024-10-31T00:00:00"/>
    <d v="2024-11-01T00:00:00"/>
    <n v="1360000"/>
    <n v="1360000"/>
    <s v="Atención integral para la población con diagnostico de VIH/SIDA"/>
    <m/>
    <s v="Paquete"/>
    <e v="#N/A"/>
    <x v="0"/>
    <n v="0"/>
    <m/>
    <s v="Finalizada"/>
    <d v="2024-10-31T00:00:00"/>
    <d v="2024-11-01T00:00:00"/>
    <n v="0"/>
    <m/>
    <m/>
    <m/>
    <m/>
    <m/>
    <n v="1360000"/>
    <n v="0"/>
    <n v="0"/>
    <n v="0"/>
    <n v="0"/>
    <n v="0"/>
    <n v="0"/>
    <n v="136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792"/>
    <s v="FMED5792"/>
    <s v="900034438_FMED5792"/>
    <d v="2024-10-31T00:00:00"/>
    <d v="2024-11-01T00:00:00"/>
    <n v="220000"/>
    <n v="220000"/>
    <s v="Atención integral para la población con diagnostico de VIH/SIDA"/>
    <m/>
    <s v="Paquete"/>
    <e v="#N/A"/>
    <x v="0"/>
    <n v="0"/>
    <m/>
    <s v="Finalizada"/>
    <d v="2024-10-31T00:00:00"/>
    <d v="2024-11-01T00:00:00"/>
    <n v="0"/>
    <m/>
    <m/>
    <m/>
    <m/>
    <m/>
    <n v="220000"/>
    <n v="0"/>
    <n v="0"/>
    <n v="0"/>
    <n v="0"/>
    <n v="0"/>
    <n v="0"/>
    <n v="220000"/>
    <n v="0"/>
    <n v="2201571870"/>
    <d v="2024-12-02T00:00:00"/>
    <s v="(en blanco)"/>
    <n v="19498800"/>
  </r>
  <r>
    <n v="900034438"/>
    <s v="FUNDACIÓN PARA EL SERVICIO INTEGRAL DE ATENCIÓN MÉDICA - FUNDACION SIAM "/>
    <s v="FMED"/>
    <n v="5481"/>
    <s v="FMED5481"/>
    <s v="900034438_FMED5481"/>
    <d v="2024-06-29T00:00:00"/>
    <d v="2024-07-08T00:00:00"/>
    <n v="760920000"/>
    <n v="760920000"/>
    <s v="Atención integral para la población con diagnostico de VIH/SIDA"/>
    <s v="CALI"/>
    <s v="Paquete"/>
    <s v="Factura pendiene en programacion de pago"/>
    <x v="0"/>
    <n v="0"/>
    <m/>
    <s v="Finalizada"/>
    <d v="2024-06-29T00:00:00"/>
    <d v="2024-07-08T00:00:00"/>
    <n v="0"/>
    <m/>
    <m/>
    <m/>
    <m/>
    <m/>
    <n v="760920000"/>
    <n v="0"/>
    <n v="0"/>
    <n v="0"/>
    <n v="0"/>
    <n v="0"/>
    <n v="0"/>
    <n v="760920000"/>
    <n v="0"/>
    <n v="4800065965"/>
    <d v="2024-11-15T00:00:00"/>
    <s v="PAGO DIRECTO RC 1PRIR PROC. NOVIEMBRE"/>
    <n v="760920000"/>
  </r>
  <r>
    <n v="900034438"/>
    <s v="FUNDACIÓN PARA EL SERVICIO INTEGRAL DE ATENCIÓN MÉDICA - FUNDACION SIAM "/>
    <s v="FMED"/>
    <n v="5482"/>
    <s v="FMED5482"/>
    <s v="900034438_FMED5482"/>
    <d v="2024-06-29T00:00:00"/>
    <d v="2024-07-05T00:00:00"/>
    <n v="4176200"/>
    <n v="4176200"/>
    <s v="Atención integral para la población con diagnostico de VIH/SIDA"/>
    <s v="CALI"/>
    <s v="Paquete"/>
    <s v="Factura pendiene en programacion de pago"/>
    <x v="0"/>
    <n v="0"/>
    <m/>
    <s v="Finalizada"/>
    <d v="2024-06-29T00:00:00"/>
    <d v="2024-07-05T00:00:00"/>
    <n v="0"/>
    <m/>
    <m/>
    <m/>
    <m/>
    <m/>
    <n v="4176200"/>
    <n v="0"/>
    <n v="0"/>
    <n v="0"/>
    <n v="0"/>
    <n v="0"/>
    <n v="0"/>
    <n v="4176200"/>
    <n v="0"/>
    <n v="4800065965"/>
    <d v="2024-11-15T00:00:00"/>
    <s v="PAGO DIRECTO RC 1PRIR PROC. NOVIEMBRE"/>
    <n v="760920000"/>
  </r>
  <r>
    <n v="900034438"/>
    <s v="FUNDACIÓN PARA EL SERVICIO INTEGRAL DE ATENCIÓN MÉDICA - FUNDACION SIAM "/>
    <s v="FMED"/>
    <n v="5485"/>
    <s v="FMED5485"/>
    <s v="900034438_FMED5485"/>
    <d v="2024-06-29T00:00:00"/>
    <d v="2024-07-05T00:00:00"/>
    <n v="4760000"/>
    <n v="4760000"/>
    <s v="Atención integral para la población con diagnostico de VIH/SIDA"/>
    <s v="CALI"/>
    <s v="Paquete"/>
    <s v="Factura pendiene en programacion de pago"/>
    <x v="0"/>
    <n v="0"/>
    <m/>
    <s v="Finalizada"/>
    <d v="2024-06-29T00:00:00"/>
    <d v="2024-07-05T00:00:00"/>
    <n v="0"/>
    <m/>
    <m/>
    <m/>
    <m/>
    <m/>
    <n v="4760000"/>
    <n v="0"/>
    <n v="0"/>
    <n v="0"/>
    <n v="0"/>
    <n v="0"/>
    <n v="0"/>
    <n v="4760000"/>
    <n v="0"/>
    <n v="4800065965"/>
    <d v="2024-11-15T00:00:00"/>
    <s v="PAGO DIRECTO RC 1PRIR PROC. NOVIEMBRE"/>
    <n v="760920000"/>
  </r>
  <r>
    <n v="900034438"/>
    <s v="FUNDACIÓN PARA EL SERVICIO INTEGRAL DE ATENCIÓN MÉDICA - FUNDACION SIAM "/>
    <s v="FMED"/>
    <n v="5486"/>
    <s v="FMED5486"/>
    <s v="900034438_FMED5486"/>
    <d v="2024-06-29T00:00:00"/>
    <d v="2024-07-05T00:00:00"/>
    <n v="22800"/>
    <n v="22800"/>
    <s v="Atención integral para la población con diagnostico de VIH/SIDA"/>
    <s v="CALI"/>
    <s v="Paquete"/>
    <s v="Factura pendiene en programacion de pago"/>
    <x v="0"/>
    <n v="0"/>
    <m/>
    <s v="Finalizada"/>
    <d v="2024-06-29T00:00:00"/>
    <d v="2024-07-05T00:00:00"/>
    <n v="0"/>
    <m/>
    <m/>
    <m/>
    <m/>
    <m/>
    <n v="22800"/>
    <n v="0"/>
    <n v="0"/>
    <n v="0"/>
    <n v="0"/>
    <n v="0"/>
    <n v="0"/>
    <n v="22800"/>
    <n v="0"/>
    <n v="4800065965"/>
    <d v="2024-11-15T00:00:00"/>
    <s v="PAGO DIRECTO RC 1PRIR PROC. NOVIEMBRE"/>
    <n v="760920000"/>
  </r>
  <r>
    <n v="900034438"/>
    <s v="FUNDACIÓN PARA EL SERVICIO INTEGRAL DE ATENCIÓN MÉDICA - FUNDACION SIAM "/>
    <s v="FMED"/>
    <n v="5487"/>
    <s v="FMED5487"/>
    <s v="900034438_FMED5487"/>
    <d v="2024-06-29T00:00:00"/>
    <d v="2024-07-05T00:00:00"/>
    <n v="8160000"/>
    <n v="8160000"/>
    <s v="Atención integral para la población con diagnostico de VIH/SIDA"/>
    <s v="CALI"/>
    <s v="Paquete"/>
    <s v="Factura pendiene en programacion de pago"/>
    <x v="0"/>
    <n v="0"/>
    <m/>
    <s v="Finalizada"/>
    <d v="2024-06-29T00:00:00"/>
    <d v="2024-07-05T00:00:00"/>
    <n v="0"/>
    <m/>
    <m/>
    <m/>
    <m/>
    <m/>
    <n v="8160000"/>
    <n v="0"/>
    <n v="0"/>
    <n v="0"/>
    <n v="0"/>
    <n v="0"/>
    <n v="0"/>
    <n v="8160000"/>
    <n v="0"/>
    <n v="4800065965"/>
    <d v="2024-11-15T00:00:00"/>
    <s v="PAGO DIRECTO RC 1PRIR PROC. NOVIEMBRE"/>
    <n v="760920000"/>
  </r>
  <r>
    <n v="900034438"/>
    <s v="FUNDACIÓN PARA EL SERVICIO INTEGRAL DE ATENCIÓN MÉDICA - FUNDACION SIAM "/>
    <s v="FMED"/>
    <n v="5489"/>
    <s v="FMED5489"/>
    <s v="900034438_FMED5489"/>
    <d v="2024-06-29T00:00:00"/>
    <d v="2024-07-05T00:00:00"/>
    <n v="5060000"/>
    <n v="5060000"/>
    <s v="Atención integral para la población con diagnostico de VIH/SIDA"/>
    <s v="CALI"/>
    <s v="Paquete"/>
    <s v="Factura pendiene en programacion de pago"/>
    <x v="0"/>
    <n v="0"/>
    <m/>
    <s v="Finalizada"/>
    <d v="2024-06-29T00:00:00"/>
    <d v="2024-07-05T00:00:00"/>
    <n v="0"/>
    <m/>
    <m/>
    <m/>
    <m/>
    <m/>
    <n v="5060000"/>
    <n v="0"/>
    <n v="0"/>
    <n v="0"/>
    <n v="0"/>
    <n v="0"/>
    <n v="0"/>
    <n v="5060000"/>
    <n v="0"/>
    <n v="4800065965"/>
    <d v="2024-11-15T00:00:00"/>
    <s v="PAGO DIRECTO RC 1PRIR PROC. NOVIEMBRE"/>
    <n v="760920000"/>
  </r>
  <r>
    <n v="900034438"/>
    <s v="FUNDACIÓN PARA EL SERVICIO INTEGRAL DE ATENCIÓN MÉDICA - FUNDACION SIAM "/>
    <s v="FMED"/>
    <n v="5538"/>
    <s v="FMED5538"/>
    <s v="900034438_FMED5538"/>
    <d v="2024-07-27T00:00:00"/>
    <d v="2024-08-01T00:00:00"/>
    <n v="146200000"/>
    <n v="146200000"/>
    <s v="Atención integral para la población con diagnostico de VIH/SIDA"/>
    <s v="CALI"/>
    <s v="Paquete"/>
    <s v="Factura pendiene en programacion de pago"/>
    <x v="0"/>
    <n v="0"/>
    <m/>
    <s v="Finalizada"/>
    <d v="2024-07-27T00:00:00"/>
    <d v="2024-08-01T00:00:00"/>
    <n v="0"/>
    <m/>
    <m/>
    <m/>
    <m/>
    <m/>
    <n v="146200000"/>
    <n v="0"/>
    <n v="0"/>
    <n v="0"/>
    <n v="0"/>
    <n v="0"/>
    <n v="0"/>
    <n v="146200000"/>
    <n v="0"/>
    <n v="4800066034"/>
    <d v="2024-11-15T00:00:00"/>
    <s v="PAGO DIRECTO REGIMEN SUBSIDIADO OCTUBRE 2024"/>
    <n v="155868400"/>
  </r>
  <r>
    <n v="900034438"/>
    <s v="FUNDACIÓN PARA EL SERVICIO INTEGRAL DE ATENCIÓN MÉDICA - FUNDACION SIAM "/>
    <s v="FMED"/>
    <n v="5539"/>
    <s v="FMED5539"/>
    <s v="900034438_FMED5539"/>
    <d v="2024-07-27T00:00:00"/>
    <d v="2024-08-01T00:00:00"/>
    <n v="794200"/>
    <n v="794200"/>
    <s v="Atención integral para la población con diagnostico de VIH/SIDA"/>
    <s v="CALI"/>
    <s v="Paquete"/>
    <s v="Factura pendiene en programacion de pago"/>
    <x v="0"/>
    <n v="0"/>
    <m/>
    <s v="Finalizada"/>
    <d v="2024-07-27T00:00:00"/>
    <d v="2024-08-01T00:00:00"/>
    <n v="0"/>
    <m/>
    <m/>
    <m/>
    <m/>
    <m/>
    <n v="794200"/>
    <n v="0"/>
    <n v="0"/>
    <n v="0"/>
    <n v="0"/>
    <n v="0"/>
    <n v="0"/>
    <n v="794200"/>
    <n v="0"/>
    <n v="4800066034"/>
    <d v="2024-11-15T00:00:00"/>
    <s v="PAGO DIRECTO REGIMEN SUBSIDIADO OCTUBRE 2024"/>
    <n v="155868400"/>
  </r>
  <r>
    <n v="900034438"/>
    <s v="FUNDACIÓN PARA EL SERVICIO INTEGRAL DE ATENCIÓN MÉDICA - FUNDACION SIAM "/>
    <s v="FMED"/>
    <n v="5542"/>
    <s v="FMED5542"/>
    <s v="900034438_FMED5542"/>
    <d v="2024-07-29T00:00:00"/>
    <d v="2024-08-01T00:00:00"/>
    <n v="8840000"/>
    <n v="8840000"/>
    <s v="Atención integral para la población con diagnostico de VIH/SIDA"/>
    <s v="CALI"/>
    <s v="Paquete"/>
    <s v="Factura pendiene en programacion de pago"/>
    <x v="0"/>
    <n v="0"/>
    <m/>
    <s v="Finalizada"/>
    <d v="2024-07-29T00:00:00"/>
    <d v="2024-08-01T00:00:00"/>
    <n v="0"/>
    <m/>
    <m/>
    <m/>
    <m/>
    <m/>
    <n v="8840000"/>
    <n v="0"/>
    <n v="0"/>
    <n v="0"/>
    <n v="0"/>
    <n v="0"/>
    <n v="0"/>
    <n v="8840000"/>
    <n v="0"/>
    <n v="4800066034"/>
    <d v="2024-11-15T00:00:00"/>
    <s v="PAGO DIRECTO REGIMEN SUBSIDIADO OCTUBRE 2024"/>
    <n v="155868400"/>
  </r>
  <r>
    <n v="900034438"/>
    <s v="FUNDACIÓN PARA EL SERVICIO INTEGRAL DE ATENCIÓN MÉDICA - FUNDACION SIAM "/>
    <s v="FMED"/>
    <n v="5543"/>
    <s v="FMED5543"/>
    <s v="900034438_FMED5543"/>
    <d v="2024-07-29T00:00:00"/>
    <d v="2024-08-01T00:00:00"/>
    <n v="34200"/>
    <n v="34200"/>
    <s v="Atención integral para la población con diagnostico de VIH/SIDA"/>
    <s v="CALI"/>
    <s v="Paquete"/>
    <s v="Factura pendiene en programacion de pago"/>
    <x v="0"/>
    <n v="0"/>
    <m/>
    <s v="Finalizada"/>
    <d v="2024-07-29T00:00:00"/>
    <d v="2024-08-01T00:00:00"/>
    <n v="0"/>
    <m/>
    <m/>
    <m/>
    <m/>
    <m/>
    <n v="34200"/>
    <n v="0"/>
    <n v="0"/>
    <n v="0"/>
    <n v="0"/>
    <n v="0"/>
    <n v="0"/>
    <n v="34200"/>
    <n v="0"/>
    <n v="4800066034"/>
    <d v="2024-11-15T00:00:00"/>
    <s v="PAGO DIRECTO REGIMEN SUBSIDIADO OCTUBRE 2024"/>
    <n v="155868400"/>
  </r>
  <r>
    <n v="900034438"/>
    <s v="FUNDACIÓN PARA EL SERVICIO INTEGRAL DE ATENCIÓN MÉDICA - FUNDACION SIAM "/>
    <s v="FMED"/>
    <n v="5419"/>
    <s v="FMED5419"/>
    <s v="900034438_FMED5419"/>
    <d v="2024-06-11T00:00:00"/>
    <d v="2024-06-11T00:00:00"/>
    <n v="733040000"/>
    <n v="733040000"/>
    <s v="Atención integral para la población con diagnostico de VIH/SIDA"/>
    <s v="CALI"/>
    <s v="Paquete"/>
    <s v="Factura pendiene en programacion de pago"/>
    <x v="0"/>
    <n v="0"/>
    <m/>
    <s v="Finalizada"/>
    <d v="2024-06-11T00:00:00"/>
    <d v="2024-07-11T00:00:00"/>
    <n v="0"/>
    <m/>
    <m/>
    <m/>
    <m/>
    <m/>
    <n v="733040000"/>
    <n v="0"/>
    <n v="0"/>
    <n v="0"/>
    <n v="0"/>
    <n v="0"/>
    <n v="0"/>
    <n v="733040000"/>
    <n v="0"/>
    <n v="4800065641"/>
    <d v="2024-10-18T00:00:00"/>
    <s v="PAGO DIRECTO RC 1ER PROC. OCTUBRE"/>
    <n v="738000000"/>
  </r>
  <r>
    <n v="900034438"/>
    <s v="FUNDACIÓN PARA EL SERVICIO INTEGRAL DE ATENCIÓN MÉDICA - FUNDACION SIAM "/>
    <s v="FMED"/>
    <n v="5249"/>
    <s v="FMED5249"/>
    <s v="900034438_FMED5249"/>
    <d v="2024-02-04T00:00:00"/>
    <d v="2024-02-15T00:00:00"/>
    <n v="6800000"/>
    <n v="6800000"/>
    <s v="Atención integral para la población con diagnostico de VIH/SIDA"/>
    <s v="CALI"/>
    <s v="Paquete"/>
    <s v="Factura no radicada"/>
    <x v="1"/>
    <n v="0"/>
    <m/>
    <m/>
    <m/>
    <m/>
    <n v="0"/>
    <m/>
    <m/>
    <m/>
    <m/>
    <m/>
    <n v="0"/>
    <n v="0"/>
    <n v="680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303"/>
    <s v="FMED5303"/>
    <s v="900034438_FMED5303"/>
    <d v="2024-03-20T00:00:00"/>
    <d v="2024-04-01T00:00:00"/>
    <n v="3520000"/>
    <n v="3520000"/>
    <s v="Atención integral para la población con diagnostico de VIH/SIDA"/>
    <s v="CALI"/>
    <s v="Paquete"/>
    <s v="Factura no radicada"/>
    <x v="1"/>
    <n v="0"/>
    <m/>
    <s v="Para cargar RIPS o soportes"/>
    <d v="2024-03-20T00:00:00"/>
    <m/>
    <n v="0"/>
    <m/>
    <m/>
    <m/>
    <m/>
    <m/>
    <n v="0"/>
    <n v="0"/>
    <n v="352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66"/>
    <s v="FMED5466"/>
    <s v="900034438_FMED5466"/>
    <d v="2024-06-11T00:00:00"/>
    <s v="RIPS"/>
    <n v="4080000"/>
    <n v="4080000"/>
    <s v="Atención integral para la población con diagnostico de VIH/SIDA"/>
    <s v="CALI"/>
    <s v="Paquete"/>
    <s v="Factura no radicada"/>
    <x v="1"/>
    <n v="0"/>
    <m/>
    <s v="Para cargar RIPS o soportes"/>
    <d v="2024-06-11T00:00:00"/>
    <m/>
    <n v="0"/>
    <m/>
    <m/>
    <m/>
    <m/>
    <m/>
    <n v="0"/>
    <n v="0"/>
    <n v="408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67"/>
    <s v="FMED5467"/>
    <s v="900034438_FMED5467"/>
    <d v="2024-06-11T00:00:00"/>
    <s v="RIPS"/>
    <n v="22800"/>
    <n v="22800"/>
    <s v="Atención integral para la población con diagnostico de VIH/SIDA"/>
    <s v="CALI"/>
    <s v="Paquete"/>
    <s v="Factura no radicada"/>
    <x v="1"/>
    <n v="0"/>
    <m/>
    <s v="Para cargar RIPS o soportes"/>
    <d v="2024-06-11T00:00:00"/>
    <m/>
    <n v="0"/>
    <m/>
    <m/>
    <m/>
    <m/>
    <m/>
    <n v="0"/>
    <n v="0"/>
    <n v="228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68"/>
    <s v="FMED5468"/>
    <s v="900034438_FMED5468"/>
    <d v="2024-06-11T00:00:00"/>
    <s v="RIPS"/>
    <n v="9520000"/>
    <n v="9520000"/>
    <s v="Atención integral para la población con diagnostico de VIH/SIDA"/>
    <s v="CALI"/>
    <s v="Paquete"/>
    <s v="Factura no radicada"/>
    <x v="1"/>
    <n v="0"/>
    <m/>
    <s v="Para cargar RIPS o soportes"/>
    <d v="2024-06-11T00:00:00"/>
    <m/>
    <n v="0"/>
    <m/>
    <m/>
    <m/>
    <m/>
    <m/>
    <n v="0"/>
    <n v="0"/>
    <n v="952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69"/>
    <s v="FMED5469"/>
    <s v="900034438_FMED5469"/>
    <d v="2024-06-11T00:00:00"/>
    <s v="RIPS"/>
    <n v="38000"/>
    <n v="38000"/>
    <s v="Atención integral para la población con diagnostico de VIH/SIDA"/>
    <s v="CALI"/>
    <s v="Paquete"/>
    <s v="Factura no radicada"/>
    <x v="1"/>
    <n v="0"/>
    <m/>
    <s v="Para cargar RIPS o soportes"/>
    <d v="2024-06-11T00:00:00"/>
    <m/>
    <n v="0"/>
    <m/>
    <m/>
    <m/>
    <m/>
    <m/>
    <n v="0"/>
    <n v="0"/>
    <n v="38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70"/>
    <s v="FMED5470"/>
    <s v="900034438_FMED5470"/>
    <d v="2024-06-11T00:00:00"/>
    <s v="RIPS"/>
    <n v="4620000"/>
    <n v="4620000"/>
    <s v="Atención integral para la población con diagnostico de VIH/SIDA"/>
    <s v="CALI"/>
    <s v="Paquete"/>
    <s v="Factura no radicada"/>
    <x v="1"/>
    <n v="0"/>
    <m/>
    <s v="Para cargar RIPS o soportes"/>
    <d v="2024-06-11T00:00:00"/>
    <m/>
    <n v="0"/>
    <m/>
    <m/>
    <m/>
    <m/>
    <m/>
    <n v="0"/>
    <n v="0"/>
    <n v="462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71"/>
    <s v="FMED5471"/>
    <s v="900034438_FMED5471"/>
    <d v="2024-06-11T00:00:00"/>
    <s v="RIPS"/>
    <n v="660000"/>
    <n v="660000"/>
    <s v="Atención integral para la población con diagnostico de VIH/SIDA"/>
    <s v="CALI"/>
    <s v="Paquete"/>
    <s v="Factura no radicada"/>
    <x v="1"/>
    <n v="0"/>
    <m/>
    <s v="Para cargar RIPS o soportes"/>
    <d v="2024-06-11T00:00:00"/>
    <m/>
    <n v="0"/>
    <m/>
    <m/>
    <m/>
    <m/>
    <m/>
    <n v="0"/>
    <n v="0"/>
    <n v="66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79"/>
    <s v="FMED5479"/>
    <s v="900034438_FMED5479"/>
    <d v="2024-06-27T00:00:00"/>
    <s v="RIPS"/>
    <n v="624450"/>
    <n v="624450"/>
    <s v="Atención integral para la población con diagnostico de VIH/SIDA"/>
    <s v="CALI"/>
    <s v="Paquete"/>
    <s v="Factura no radicada"/>
    <x v="1"/>
    <n v="0"/>
    <m/>
    <s v="Para cargar RIPS o soportes"/>
    <d v="2024-06-27T00:00:00"/>
    <m/>
    <n v="0"/>
    <m/>
    <m/>
    <m/>
    <m/>
    <m/>
    <n v="0"/>
    <n v="0"/>
    <n v="62445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480"/>
    <s v="FMED5480"/>
    <s v="900034438_FMED5480"/>
    <d v="2024-06-27T00:00:00"/>
    <s v="RIPS"/>
    <n v="624450"/>
    <n v="624450"/>
    <s v="Atención integral para la población con diagnostico de VIH/SIDA"/>
    <s v="CALI"/>
    <s v="Paquete"/>
    <s v="Factura no radicada"/>
    <x v="1"/>
    <n v="0"/>
    <m/>
    <s v="Para cargar RIPS o soportes"/>
    <d v="2024-06-27T00:00:00"/>
    <m/>
    <n v="0"/>
    <m/>
    <m/>
    <m/>
    <m/>
    <m/>
    <n v="0"/>
    <n v="0"/>
    <n v="62445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545"/>
    <s v="FMED5545"/>
    <s v="900034438_FMED5545"/>
    <d v="2024-07-29T00:00:00"/>
    <d v="2024-08-01T00:00:00"/>
    <n v="660000"/>
    <n v="660000"/>
    <s v="Atención integral para la población con diagnostico de VIH/SIDA"/>
    <s v="CALI"/>
    <s v="Paquete"/>
    <s v="Factura no radicada"/>
    <x v="1"/>
    <n v="0"/>
    <m/>
    <s v="Para cargar RIPS o soportes"/>
    <d v="2024-07-29T00:00:00"/>
    <m/>
    <n v="0"/>
    <m/>
    <m/>
    <m/>
    <m/>
    <m/>
    <n v="0"/>
    <n v="0"/>
    <n v="660000"/>
    <n v="0"/>
    <n v="0"/>
    <n v="0"/>
    <n v="0"/>
    <n v="0"/>
    <n v="0"/>
    <m/>
    <m/>
    <m/>
    <n v="0"/>
  </r>
  <r>
    <n v="900034438"/>
    <s v="FUNDACIÓN PARA EL SERVICIO INTEGRAL DE ATENCIÓN MÉDICA - FUNDACION SIAM "/>
    <s v="FMED"/>
    <n v="5536"/>
    <s v="FMED5536"/>
    <s v="900034438_FMED5536"/>
    <d v="2024-07-27T00:00:00"/>
    <d v="2024-08-01T00:00:00"/>
    <n v="750720000"/>
    <n v="750720000"/>
    <s v="Atención integral para la población con diagnostico de VIH/SIDA"/>
    <s v="CALI"/>
    <s v="Paquete"/>
    <s v="Factura pendiene en programacion de pago"/>
    <x v="2"/>
    <n v="750720000"/>
    <n v="136554147"/>
    <s v="Finalizada"/>
    <d v="2024-07-27T00:00:00"/>
    <d v="2024-08-01T00:00:00"/>
    <n v="0"/>
    <m/>
    <m/>
    <m/>
    <m/>
    <m/>
    <n v="0"/>
    <n v="0"/>
    <n v="0"/>
    <n v="0"/>
    <n v="0"/>
    <n v="750720000"/>
    <n v="0"/>
    <n v="0"/>
    <n v="0"/>
    <m/>
    <m/>
    <m/>
    <n v="0"/>
  </r>
  <r>
    <n v="900034438"/>
    <s v="FUNDACIÓN PARA EL SERVICIO INTEGRAL DE ATENCIÓN MÉDICA - FUNDACION SIAM "/>
    <s v="FMED"/>
    <n v="5537"/>
    <s v="FMED5537"/>
    <s v="900034438_FMED5537"/>
    <d v="2024-07-27T00:00:00"/>
    <d v="2024-08-01T00:00:00"/>
    <n v="4035600"/>
    <n v="4035600"/>
    <s v="Atención integral para la población con diagnostico de VIH/SIDA"/>
    <s v="CALI"/>
    <s v="Paquete"/>
    <s v="Factura pendiene en programacion de pago"/>
    <x v="2"/>
    <n v="4035600"/>
    <n v="136554153"/>
    <s v="Finalizada"/>
    <d v="2024-07-27T00:00:00"/>
    <d v="2024-08-01T00:00:00"/>
    <n v="0"/>
    <m/>
    <m/>
    <m/>
    <m/>
    <m/>
    <n v="0"/>
    <n v="0"/>
    <n v="0"/>
    <n v="0"/>
    <n v="0"/>
    <n v="4035600"/>
    <n v="0"/>
    <n v="0"/>
    <n v="0"/>
    <m/>
    <m/>
    <m/>
    <n v="0"/>
  </r>
  <r>
    <n v="900034438"/>
    <s v="FUNDACIÓN PARA EL SERVICIO INTEGRAL DE ATENCIÓN MÉDICA - FUNDACION SIAM "/>
    <s v="FMED"/>
    <n v="5540"/>
    <s v="FMED5540"/>
    <s v="900034438_FMED5540"/>
    <d v="2024-07-27T00:00:00"/>
    <d v="2024-08-01T00:00:00"/>
    <n v="4760000"/>
    <n v="4760000"/>
    <s v="Atención integral para la población con diagnostico de VIH/SIDA"/>
    <s v="CALI"/>
    <s v="Paquete"/>
    <s v="Factura pendiene en programacion de pago"/>
    <x v="2"/>
    <n v="4760000"/>
    <n v="136554149"/>
    <s v="Finalizada"/>
    <d v="2024-07-27T00:00:00"/>
    <d v="2024-08-01T00:00:00"/>
    <n v="0"/>
    <m/>
    <m/>
    <m/>
    <m/>
    <m/>
    <n v="0"/>
    <n v="0"/>
    <n v="0"/>
    <n v="0"/>
    <n v="0"/>
    <n v="4760000"/>
    <n v="0"/>
    <n v="0"/>
    <n v="0"/>
    <m/>
    <m/>
    <m/>
    <n v="0"/>
  </r>
  <r>
    <n v="900034438"/>
    <s v="FUNDACIÓN PARA EL SERVICIO INTEGRAL DE ATENCIÓN MÉDICA - FUNDACION SIAM "/>
    <s v="FMED"/>
    <n v="5541"/>
    <s v="FMED5541"/>
    <s v="900034438_FMED5541"/>
    <d v="2024-07-27T00:00:00"/>
    <d v="2024-08-01T00:00:00"/>
    <n v="19000"/>
    <n v="19000"/>
    <s v="Atención integral para la población con diagnostico de VIH/SIDA"/>
    <s v="CALI"/>
    <s v="Paquete"/>
    <s v="Factura pendiene en programacion de pago"/>
    <x v="2"/>
    <n v="19000"/>
    <n v="136554156"/>
    <s v="Finalizada"/>
    <d v="2024-07-27T00:00:00"/>
    <d v="2024-08-01T00:00:00"/>
    <n v="0"/>
    <m/>
    <m/>
    <m/>
    <m/>
    <m/>
    <n v="0"/>
    <n v="0"/>
    <n v="0"/>
    <n v="0"/>
    <n v="0"/>
    <n v="19000"/>
    <n v="0"/>
    <n v="0"/>
    <n v="0"/>
    <m/>
    <m/>
    <m/>
    <n v="0"/>
  </r>
  <r>
    <n v="900034438"/>
    <s v="FUNDACIÓN PARA EL SERVICIO INTEGRAL DE ATENCIÓN MÉDICA - FUNDACION SIAM "/>
    <s v="FMED"/>
    <n v="5544"/>
    <s v="FMED5544"/>
    <s v="900034438_FMED5544"/>
    <d v="2024-07-29T00:00:00"/>
    <d v="2024-08-01T00:00:00"/>
    <n v="6160000"/>
    <n v="6160000"/>
    <s v="Atención integral para la población con diagnostico de VIH/SIDA"/>
    <s v="CALI"/>
    <s v="Paquete"/>
    <s v="Factura pendiene en programacion de pago"/>
    <x v="2"/>
    <n v="6160000"/>
    <n v="136554151"/>
    <s v="Finalizada"/>
    <d v="2024-07-29T00:00:00"/>
    <d v="2024-08-01T00:00:00"/>
    <n v="0"/>
    <m/>
    <m/>
    <m/>
    <m/>
    <m/>
    <n v="0"/>
    <n v="0"/>
    <n v="0"/>
    <n v="0"/>
    <n v="0"/>
    <n v="6160000"/>
    <n v="0"/>
    <n v="0"/>
    <n v="0"/>
    <m/>
    <m/>
    <m/>
    <n v="0"/>
  </r>
  <r>
    <n v="900034438"/>
    <s v="FUNDACIÓN PARA EL SERVICIO INTEGRAL DE ATENCIÓN MÉDICA - FUNDACION SIAM "/>
    <s v="FMED"/>
    <n v="5642"/>
    <s v="FMED5642"/>
    <s v="900034438_FMED5642"/>
    <d v="2024-08-28T00:00:00"/>
    <d v="2024-07-02T00:00:00"/>
    <n v="655520000"/>
    <n v="655520000"/>
    <s v="Atención integral para la población con diagnostico de VIH/SIDA"/>
    <s v="CALI"/>
    <s v="Paquete"/>
    <s v="Factura pendiene en programacion de pago"/>
    <x v="2"/>
    <n v="655520000"/>
    <n v="136677118"/>
    <s v="Finalizada"/>
    <d v="2024-08-28T00:00:00"/>
    <d v="2024-09-02T00:00:00"/>
    <n v="0"/>
    <m/>
    <m/>
    <m/>
    <m/>
    <m/>
    <n v="0"/>
    <n v="0"/>
    <n v="0"/>
    <n v="0"/>
    <n v="0"/>
    <n v="655520000"/>
    <n v="0"/>
    <n v="0"/>
    <n v="0"/>
    <m/>
    <m/>
    <m/>
    <n v="0"/>
  </r>
  <r>
    <n v="900034438"/>
    <s v="FUNDACIÓN PARA EL SERVICIO INTEGRAL DE ATENCIÓN MÉDICA - FUNDACION SIAM "/>
    <s v="FMED"/>
    <n v="5643"/>
    <s v="FMED5643"/>
    <s v="900034438_FMED5643"/>
    <d v="2024-08-28T00:00:00"/>
    <d v="2024-07-02T00:00:00"/>
    <n v="3568200"/>
    <n v="3568200"/>
    <s v="Atención integral para la población con diagnostico de VIH/SIDA"/>
    <s v="CALI"/>
    <s v="Paquete"/>
    <s v="Factura pendiene en programacion de pago"/>
    <x v="2"/>
    <n v="3568200"/>
    <n v="136677124"/>
    <s v="Finalizada"/>
    <d v="2024-08-28T00:00:00"/>
    <d v="2024-09-02T00:00:00"/>
    <n v="0"/>
    <m/>
    <m/>
    <m/>
    <m/>
    <m/>
    <n v="0"/>
    <n v="0"/>
    <n v="0"/>
    <n v="0"/>
    <n v="0"/>
    <n v="3568200"/>
    <n v="0"/>
    <n v="0"/>
    <n v="0"/>
    <m/>
    <m/>
    <m/>
    <n v="0"/>
  </r>
  <r>
    <n v="900034438"/>
    <s v="FUNDACIÓN PARA EL SERVICIO INTEGRAL DE ATENCIÓN MÉDICA - FUNDACION SIAM "/>
    <s v="FMED"/>
    <n v="5644"/>
    <s v="FMED5644"/>
    <s v="900034438_FMED5644"/>
    <d v="2024-08-28T00:00:00"/>
    <d v="2024-07-02T00:00:00"/>
    <n v="131240000"/>
    <n v="131240000"/>
    <s v="Atención integral para la población con diagnostico de VIH/SIDA"/>
    <s v="CALI"/>
    <s v="Paquete"/>
    <s v="Factura pendiene en programacion de pago"/>
    <x v="2"/>
    <n v="131240000"/>
    <n v="136677119"/>
    <s v="Finalizada"/>
    <d v="2024-08-28T00:00:00"/>
    <d v="2024-09-02T00:00:00"/>
    <n v="0"/>
    <m/>
    <m/>
    <m/>
    <m/>
    <m/>
    <n v="0"/>
    <n v="0"/>
    <n v="0"/>
    <n v="0"/>
    <n v="0"/>
    <n v="131240000"/>
    <n v="0"/>
    <n v="0"/>
    <n v="0"/>
    <m/>
    <m/>
    <m/>
    <n v="0"/>
  </r>
  <r>
    <n v="900034438"/>
    <s v="FUNDACIÓN PARA EL SERVICIO INTEGRAL DE ATENCIÓN MÉDICA - FUNDACION SIAM "/>
    <s v="FMED"/>
    <n v="5645"/>
    <s v="FMED5645"/>
    <s v="900034438_FMED5645"/>
    <d v="2024-08-28T00:00:00"/>
    <d v="2024-07-02T00:00:00"/>
    <n v="722000"/>
    <n v="722000"/>
    <s v="Atención integral para la población con diagnostico de VIH/SIDA"/>
    <s v="CALI"/>
    <s v="Paquete"/>
    <s v="Factura pendiene en programacion de pago"/>
    <x v="2"/>
    <n v="722000"/>
    <n v="136677125"/>
    <s v="Finalizada"/>
    <d v="2024-08-28T00:00:00"/>
    <d v="2024-09-02T00:00:00"/>
    <n v="0"/>
    <m/>
    <m/>
    <m/>
    <m/>
    <m/>
    <n v="0"/>
    <n v="0"/>
    <n v="0"/>
    <n v="0"/>
    <n v="0"/>
    <n v="722000"/>
    <n v="0"/>
    <n v="0"/>
    <n v="0"/>
    <m/>
    <m/>
    <m/>
    <n v="0"/>
  </r>
  <r>
    <n v="900034438"/>
    <s v="FUNDACIÓN PARA EL SERVICIO INTEGRAL DE ATENCIÓN MÉDICA - FUNDACION SIAM "/>
    <s v="FMED"/>
    <n v="5646"/>
    <s v="FMED5646"/>
    <s v="900034438_FMED5646"/>
    <d v="2024-08-28T00:00:00"/>
    <d v="2024-07-02T00:00:00"/>
    <n v="4760000"/>
    <n v="4760000"/>
    <s v="Atención integral para la población con diagnostico de VIH/SIDA"/>
    <s v="CALI"/>
    <s v="Paquete"/>
    <s v="Factura pendiene en programacion de pago"/>
    <x v="2"/>
    <n v="4760000"/>
    <n v="136677120"/>
    <s v="Finalizada"/>
    <d v="2024-08-28T00:00:00"/>
    <d v="2024-09-02T00:00:00"/>
    <n v="0"/>
    <m/>
    <m/>
    <m/>
    <m/>
    <m/>
    <n v="0"/>
    <n v="0"/>
    <n v="0"/>
    <n v="0"/>
    <n v="0"/>
    <n v="4760000"/>
    <n v="0"/>
    <n v="0"/>
    <n v="0"/>
    <m/>
    <m/>
    <m/>
    <n v="0"/>
  </r>
  <r>
    <n v="900034438"/>
    <s v="FUNDACIÓN PARA EL SERVICIO INTEGRAL DE ATENCIÓN MÉDICA - FUNDACION SIAM "/>
    <s v="FMED"/>
    <n v="5647"/>
    <s v="FMED5647"/>
    <s v="900034438_FMED5647"/>
    <d v="2024-08-28T00:00:00"/>
    <d v="2024-07-02T00:00:00"/>
    <n v="19000"/>
    <n v="19000"/>
    <s v="Atención integral para la población con diagnostico de VIH/SIDA"/>
    <s v="CALI"/>
    <s v="Paquete"/>
    <s v="Factura pendiene en programacion de pago"/>
    <x v="2"/>
    <n v="19000"/>
    <n v="136677127"/>
    <s v="Finalizada"/>
    <d v="2024-08-28T00:00:00"/>
    <d v="2024-09-02T00:00:00"/>
    <n v="0"/>
    <m/>
    <m/>
    <m/>
    <m/>
    <m/>
    <n v="0"/>
    <n v="0"/>
    <n v="0"/>
    <n v="0"/>
    <n v="0"/>
    <n v="19000"/>
    <n v="0"/>
    <n v="0"/>
    <n v="0"/>
    <m/>
    <m/>
    <m/>
    <n v="0"/>
  </r>
  <r>
    <n v="900034438"/>
    <s v="FUNDACIÓN PARA EL SERVICIO INTEGRAL DE ATENCIÓN MÉDICA - FUNDACION SIAM "/>
    <s v="FMED"/>
    <n v="5648"/>
    <s v="FMED5648"/>
    <s v="900034438_FMED5648"/>
    <d v="2024-08-28T00:00:00"/>
    <d v="2024-07-02T00:00:00"/>
    <n v="8160000"/>
    <n v="8160000"/>
    <s v="Atención integral para la población con diagnostico de VIH/SIDA"/>
    <s v="CALI"/>
    <s v="Paquete"/>
    <s v="Factura pendiene en programacion de pago"/>
    <x v="2"/>
    <n v="8160000"/>
    <n v="136677121"/>
    <s v="Finalizada"/>
    <d v="2024-08-28T00:00:00"/>
    <d v="2024-09-02T00:00:00"/>
    <n v="0"/>
    <m/>
    <m/>
    <m/>
    <m/>
    <m/>
    <n v="0"/>
    <n v="0"/>
    <n v="0"/>
    <n v="0"/>
    <n v="0"/>
    <n v="8160000"/>
    <n v="0"/>
    <n v="0"/>
    <n v="0"/>
    <m/>
    <m/>
    <m/>
    <n v="0"/>
  </r>
  <r>
    <n v="900034438"/>
    <s v="FUNDACIÓN PARA EL SERVICIO INTEGRAL DE ATENCIÓN MÉDICA - FUNDACION SIAM "/>
    <s v="FMED"/>
    <n v="5649"/>
    <s v="FMED5649"/>
    <s v="900034438_FMED5649"/>
    <d v="2024-08-28T00:00:00"/>
    <d v="2024-07-02T00:00:00"/>
    <n v="34200"/>
    <n v="34200"/>
    <s v="Atención integral para la población con diagnostico de VIH/SIDA"/>
    <s v="CALI"/>
    <s v="Paquete"/>
    <s v="Factura pendiene en programacion de pago"/>
    <x v="2"/>
    <n v="34200"/>
    <n v="136677126"/>
    <s v="Finalizada"/>
    <d v="2024-08-28T00:00:00"/>
    <d v="2024-09-02T00:00:00"/>
    <n v="0"/>
    <m/>
    <m/>
    <m/>
    <m/>
    <m/>
    <n v="0"/>
    <n v="0"/>
    <n v="0"/>
    <n v="0"/>
    <n v="0"/>
    <n v="34200"/>
    <n v="0"/>
    <n v="0"/>
    <n v="0"/>
    <m/>
    <m/>
    <m/>
    <n v="0"/>
  </r>
  <r>
    <n v="900034438"/>
    <s v="FUNDACIÓN PARA EL SERVICIO INTEGRAL DE ATENCIÓN MÉDICA - FUNDACION SIAM "/>
    <s v="FMED"/>
    <n v="5650"/>
    <s v="FMED5650"/>
    <s v="900034438_FMED5650"/>
    <d v="2024-08-28T00:00:00"/>
    <d v="2024-07-02T00:00:00"/>
    <n v="5280000"/>
    <n v="5280000"/>
    <s v="Atención integral para la población con diagnostico de VIH/SIDA"/>
    <s v="CALI"/>
    <s v="Paquete"/>
    <s v="Factura pendiene en programacion de pago"/>
    <x v="2"/>
    <n v="5280000"/>
    <n v="136677122"/>
    <s v="Finalizada"/>
    <d v="2024-08-28T00:00:00"/>
    <d v="2024-09-02T00:00:00"/>
    <n v="0"/>
    <m/>
    <m/>
    <m/>
    <m/>
    <m/>
    <n v="0"/>
    <n v="0"/>
    <n v="0"/>
    <n v="0"/>
    <n v="0"/>
    <n v="5280000"/>
    <n v="0"/>
    <n v="0"/>
    <n v="0"/>
    <m/>
    <m/>
    <m/>
    <n v="0"/>
  </r>
  <r>
    <n v="900034438"/>
    <s v="FUNDACIÓN PARA EL SERVICIO INTEGRAL DE ATENCIÓN MÉDICA - FUNDACION SIAM "/>
    <s v="FMED"/>
    <n v="5651"/>
    <s v="FMED5651"/>
    <s v="900034438_FMED5651"/>
    <d v="2024-08-28T00:00:00"/>
    <d v="2024-07-02T00:00:00"/>
    <n v="660000"/>
    <n v="660000"/>
    <s v="Atención integral para la población con diagnostico de VIH/SIDA"/>
    <s v="CALI"/>
    <s v="Paquete"/>
    <s v="Factura pendiene en programacion de pago"/>
    <x v="2"/>
    <n v="660000"/>
    <n v="136677123"/>
    <s v="Finalizada"/>
    <d v="2024-08-28T00:00:00"/>
    <d v="2024-09-02T00:00:00"/>
    <n v="0"/>
    <m/>
    <m/>
    <m/>
    <m/>
    <m/>
    <n v="0"/>
    <n v="0"/>
    <n v="0"/>
    <n v="0"/>
    <n v="0"/>
    <n v="660000"/>
    <n v="0"/>
    <n v="0"/>
    <n v="0"/>
    <m/>
    <m/>
    <m/>
    <n v="0"/>
  </r>
  <r>
    <n v="900034438"/>
    <s v="FUNDACIÓN PARA EL SERVICIO INTEGRAL DE ATENCIÓN MÉDICA - FUNDACION SIAM "/>
    <s v="FMED"/>
    <n v="5697"/>
    <s v="FMED5697"/>
    <s v="900034438_FMED5697"/>
    <d v="2024-09-25T00:00:00"/>
    <d v="2024-10-01T00:00:00"/>
    <n v="745960000"/>
    <n v="745960000"/>
    <s v="Atención integral para la población con diagnostico de VIH/SIDA"/>
    <m/>
    <s v="Paquete"/>
    <e v="#N/A"/>
    <x v="2"/>
    <n v="745960000"/>
    <n v="136688915"/>
    <s v="Finalizada"/>
    <d v="2024-09-25T00:00:00"/>
    <d v="2024-10-01T00:00:00"/>
    <n v="0"/>
    <m/>
    <m/>
    <m/>
    <m/>
    <m/>
    <n v="0"/>
    <n v="0"/>
    <n v="0"/>
    <n v="0"/>
    <n v="0"/>
    <n v="745960000"/>
    <n v="0"/>
    <n v="0"/>
    <n v="0"/>
    <m/>
    <m/>
    <m/>
    <n v="0"/>
  </r>
  <r>
    <n v="900034438"/>
    <s v="FUNDACIÓN PARA EL SERVICIO INTEGRAL DE ATENCIÓN MÉDICA - FUNDACION SIAM "/>
    <s v="FMED"/>
    <n v="5698"/>
    <s v="FMED5698"/>
    <s v="900034438_FMED5698"/>
    <d v="2024-09-25T00:00:00"/>
    <d v="2024-10-01T00:00:00"/>
    <n v="3929200"/>
    <n v="3929200"/>
    <s v="Atención integral para la población con diagnostico de VIH/SIDA"/>
    <m/>
    <s v="Paquete"/>
    <e v="#N/A"/>
    <x v="2"/>
    <n v="3929200"/>
    <n v="136688912"/>
    <s v="Finalizada"/>
    <d v="2024-09-25T00:00:00"/>
    <d v="2024-10-01T00:00:00"/>
    <n v="0"/>
    <m/>
    <m/>
    <m/>
    <m/>
    <m/>
    <n v="0"/>
    <n v="0"/>
    <n v="0"/>
    <n v="0"/>
    <n v="0"/>
    <n v="3929200"/>
    <n v="0"/>
    <n v="0"/>
    <n v="0"/>
    <m/>
    <m/>
    <m/>
    <n v="0"/>
  </r>
  <r>
    <n v="900034438"/>
    <s v="FUNDACIÓN PARA EL SERVICIO INTEGRAL DE ATENCIÓN MÉDICA - FUNDACION SIAM "/>
    <s v="FMED"/>
    <n v="5699"/>
    <s v="FMED5699"/>
    <s v="900034438_FMED5699"/>
    <d v="2024-09-25T00:00:00"/>
    <d v="2024-10-01T00:00:00"/>
    <n v="142120000"/>
    <n v="142120000"/>
    <s v="Atención integral para la población con diagnostico de VIH/SIDA"/>
    <m/>
    <s v="Paquete"/>
    <e v="#N/A"/>
    <x v="2"/>
    <n v="142120000"/>
    <n v="1222519268"/>
    <s v="Finalizada"/>
    <d v="2024-09-25T00:00:00"/>
    <d v="2024-10-01T00:00:00"/>
    <n v="6120000"/>
    <s v="GLOSA"/>
    <s v="se realiza glosa por  ausencia de soportes ( recibido del usuario e historia clínica) de los siguientes usuarios: CC 18618283 CC 16794200 CC 16713107 CC 16460233 CC 71750871 CC 16472415 CC 1111741661 CC 1143962353 CC 38667746 "/>
    <s v="SOPORTE"/>
    <s v="Consultas ambulatorias | Medicamentos de uso ambulatorio"/>
    <s v="Ambulatorio"/>
    <n v="0"/>
    <n v="0"/>
    <n v="0"/>
    <n v="0"/>
    <n v="0"/>
    <n v="142120000"/>
    <n v="0"/>
    <n v="0"/>
    <n v="0"/>
    <m/>
    <m/>
    <m/>
    <n v="0"/>
  </r>
  <r>
    <n v="900034438"/>
    <s v="FUNDACIÓN PARA EL SERVICIO INTEGRAL DE ATENCIÓN MÉDICA - FUNDACION SIAM "/>
    <s v="FMED"/>
    <n v="5700"/>
    <s v="FMED5700"/>
    <s v="900034438_FMED5700"/>
    <d v="2024-09-25T00:00:00"/>
    <d v="2024-10-01T00:00:00"/>
    <n v="756200"/>
    <n v="756200"/>
    <s v="Atención integral para la población con diagnostico de VIH/SIDA"/>
    <m/>
    <s v="Paquete"/>
    <e v="#N/A"/>
    <x v="2"/>
    <n v="756200"/>
    <n v="1222518534"/>
    <s v="Finalizada"/>
    <d v="2024-09-25T00:00:00"/>
    <d v="2024-10-01T00:00:00"/>
    <n v="0"/>
    <m/>
    <m/>
    <m/>
    <m/>
    <m/>
    <n v="0"/>
    <n v="0"/>
    <n v="0"/>
    <n v="0"/>
    <n v="0"/>
    <n v="756200"/>
    <n v="0"/>
    <n v="0"/>
    <n v="0"/>
    <m/>
    <m/>
    <m/>
    <n v="0"/>
  </r>
  <r>
    <n v="900034438"/>
    <s v="FUNDACIÓN PARA EL SERVICIO INTEGRAL DE ATENCIÓN MÉDICA - FUNDACION SIAM "/>
    <s v="FMED"/>
    <n v="5701"/>
    <s v="FMED5701"/>
    <s v="900034438_FMED5701"/>
    <d v="2024-09-25T00:00:00"/>
    <d v="2024-10-01T00:00:00"/>
    <n v="4760000"/>
    <n v="4760000"/>
    <s v="Atención integral para la población con diagnostico de VIH/SIDA"/>
    <m/>
    <s v="Paquete"/>
    <e v="#N/A"/>
    <x v="2"/>
    <n v="4760000"/>
    <n v="136688913"/>
    <s v="Finalizada"/>
    <d v="2024-09-25T00:00:00"/>
    <d v="2024-10-01T00:00:00"/>
    <n v="0"/>
    <m/>
    <m/>
    <m/>
    <m/>
    <m/>
    <n v="0"/>
    <n v="0"/>
    <n v="0"/>
    <n v="0"/>
    <n v="0"/>
    <n v="4760000"/>
    <n v="0"/>
    <n v="0"/>
    <n v="0"/>
    <m/>
    <m/>
    <m/>
    <n v="0"/>
  </r>
  <r>
    <n v="900034438"/>
    <s v="FUNDACIÓN PARA EL SERVICIO INTEGRAL DE ATENCIÓN MÉDICA - FUNDACION SIAM "/>
    <s v="FMED"/>
    <n v="5702"/>
    <s v="FMED5702"/>
    <s v="900034438_FMED5702"/>
    <d v="2024-09-25T00:00:00"/>
    <d v="2024-10-01T00:00:00"/>
    <n v="22800"/>
    <n v="22800"/>
    <s v="Atención integral para la población con diagnostico de VIH/SIDA"/>
    <m/>
    <s v="Paquete"/>
    <e v="#N/A"/>
    <x v="2"/>
    <n v="22800"/>
    <n v="136688911"/>
    <s v="Finalizada"/>
    <d v="2024-09-25T00:00:00"/>
    <d v="2024-10-01T00:00:00"/>
    <n v="0"/>
    <m/>
    <m/>
    <m/>
    <m/>
    <m/>
    <n v="0"/>
    <n v="0"/>
    <n v="0"/>
    <n v="0"/>
    <n v="0"/>
    <n v="22800"/>
    <n v="0"/>
    <n v="0"/>
    <n v="0"/>
    <m/>
    <m/>
    <m/>
    <n v="0"/>
  </r>
  <r>
    <n v="900034438"/>
    <s v="FUNDACIÓN PARA EL SERVICIO INTEGRAL DE ATENCIÓN MÉDICA - FUNDACION SIAM "/>
    <s v="FMED"/>
    <n v="5703"/>
    <s v="FMED5703"/>
    <s v="900034438_FMED5703"/>
    <d v="2024-09-25T00:00:00"/>
    <d v="2024-10-01T00:00:00"/>
    <n v="6800000"/>
    <n v="6800000"/>
    <s v="Atención integral para la población con diagnostico de VIH/SIDA"/>
    <m/>
    <s v="Paquete"/>
    <e v="#N/A"/>
    <x v="2"/>
    <n v="6800000"/>
    <n v="1222518544"/>
    <s v="Finalizada"/>
    <d v="2024-09-25T00:00:00"/>
    <d v="2024-10-01T00:00:00"/>
    <n v="0"/>
    <m/>
    <m/>
    <m/>
    <m/>
    <m/>
    <n v="0"/>
    <n v="0"/>
    <n v="0"/>
    <n v="0"/>
    <n v="0"/>
    <n v="6800000"/>
    <n v="0"/>
    <n v="0"/>
    <n v="0"/>
    <m/>
    <m/>
    <m/>
    <n v="0"/>
  </r>
  <r>
    <n v="900034438"/>
    <s v="FUNDACIÓN PARA EL SERVICIO INTEGRAL DE ATENCIÓN MÉDICA - FUNDACION SIAM "/>
    <s v="FMED"/>
    <n v="5704"/>
    <s v="FMED5704"/>
    <s v="900034438_FMED5704"/>
    <d v="2024-09-25T00:00:00"/>
    <d v="2024-10-01T00:00:00"/>
    <n v="30400"/>
    <n v="30400"/>
    <s v="Atención integral para la población con diagnostico de VIH/SIDA"/>
    <m/>
    <s v="Paquete"/>
    <e v="#N/A"/>
    <x v="2"/>
    <n v="30400"/>
    <n v="136688910"/>
    <s v="Finalizada"/>
    <d v="2024-09-25T00:00:00"/>
    <d v="2024-10-01T00:00:00"/>
    <n v="0"/>
    <m/>
    <m/>
    <m/>
    <m/>
    <m/>
    <n v="0"/>
    <n v="0"/>
    <n v="0"/>
    <n v="0"/>
    <n v="0"/>
    <n v="30400"/>
    <n v="0"/>
    <n v="0"/>
    <n v="0"/>
    <m/>
    <m/>
    <m/>
    <n v="0"/>
  </r>
  <r>
    <n v="900034438"/>
    <s v="FUNDACIÓN PARA EL SERVICIO INTEGRAL DE ATENCIÓN MÉDICA - FUNDACION SIAM "/>
    <s v="FMED"/>
    <n v="5705"/>
    <s v="FMED5705"/>
    <s v="900034438_FMED5705"/>
    <d v="2024-09-25T00:00:00"/>
    <d v="2024-10-01T00:00:00"/>
    <n v="5280000"/>
    <n v="5280000"/>
    <s v="Atención integral para la población con diagnostico de VIH/SIDA"/>
    <m/>
    <s v="Paquete"/>
    <e v="#N/A"/>
    <x v="2"/>
    <n v="5280000"/>
    <n v="136688914"/>
    <s v="Finalizada"/>
    <d v="2024-09-25T00:00:00"/>
    <d v="2024-10-01T00:00:00"/>
    <n v="0"/>
    <m/>
    <m/>
    <m/>
    <m/>
    <m/>
    <n v="0"/>
    <n v="0"/>
    <n v="0"/>
    <n v="0"/>
    <n v="0"/>
    <n v="5280000"/>
    <n v="0"/>
    <n v="0"/>
    <n v="0"/>
    <m/>
    <m/>
    <m/>
    <n v="0"/>
  </r>
  <r>
    <n v="900034438"/>
    <s v="FUNDACIÓN PARA EL SERVICIO INTEGRAL DE ATENCIÓN MÉDICA - FUNDACION SIAM "/>
    <s v="FMED"/>
    <n v="5706"/>
    <s v="FMED5706"/>
    <s v="900034438_FMED5706"/>
    <d v="2024-09-25T00:00:00"/>
    <d v="2024-10-01T00:00:00"/>
    <n v="660000"/>
    <n v="660000"/>
    <s v="Atención integral para la población con diagnostico de VIH/SIDA"/>
    <m/>
    <s v="Paquete"/>
    <e v="#N/A"/>
    <x v="2"/>
    <n v="660000"/>
    <n v="1222518537"/>
    <s v="Finalizada"/>
    <d v="2024-09-25T00:00:00"/>
    <d v="2024-10-01T00:00:00"/>
    <n v="0"/>
    <m/>
    <m/>
    <m/>
    <m/>
    <m/>
    <n v="0"/>
    <n v="0"/>
    <n v="0"/>
    <n v="0"/>
    <n v="0"/>
    <n v="660000"/>
    <n v="0"/>
    <n v="0"/>
    <n v="0"/>
    <m/>
    <m/>
    <m/>
    <n v="0"/>
  </r>
  <r>
    <n v="900034438"/>
    <s v="FUNDACIÓN PARA EL SERVICIO INTEGRAL DE ATENCIÓN MÉDICA - FUNDACION SIAM "/>
    <s v="FMED"/>
    <n v="5768"/>
    <s v="FMED5768"/>
    <s v="900034438_FMED5768"/>
    <d v="2024-10-15T00:00:00"/>
    <d v="2024-10-15T00:00:00"/>
    <n v="590000"/>
    <n v="590000"/>
    <s v="Atención integral para la población con diagnostico de VIH/SIDA"/>
    <m/>
    <s v="Paquete"/>
    <e v="#N/A"/>
    <x v="2"/>
    <n v="590000"/>
    <n v="136688967"/>
    <s v="Finalizada"/>
    <d v="2024-10-15T00:00:00"/>
    <d v="2024-10-15T00:00:00"/>
    <n v="0"/>
    <m/>
    <m/>
    <m/>
    <m/>
    <m/>
    <n v="0"/>
    <n v="0"/>
    <n v="0"/>
    <n v="0"/>
    <n v="0"/>
    <n v="590000"/>
    <n v="0"/>
    <n v="0"/>
    <n v="0"/>
    <m/>
    <m/>
    <m/>
    <n v="0"/>
  </r>
  <r>
    <n v="900034438"/>
    <s v="FUNDACIÓN PARA EL SERVICIO INTEGRAL DE ATENCIÓN MÉDICA - FUNDACION SIAM "/>
    <s v="FMED"/>
    <n v="5772"/>
    <s v="FMED5772"/>
    <s v="900034438_FMED5772"/>
    <d v="2024-10-15T00:00:00"/>
    <d v="2024-10-15T00:00:00"/>
    <n v="590000"/>
    <n v="590000"/>
    <s v="Atención integral para la población con diagnostico de VIH/SIDA"/>
    <m/>
    <s v="Paquete"/>
    <e v="#N/A"/>
    <x v="2"/>
    <n v="590000"/>
    <n v="136688968"/>
    <s v="Finalizada"/>
    <d v="2024-10-15T00:00:00"/>
    <d v="2024-10-15T00:00:00"/>
    <n v="0"/>
    <m/>
    <m/>
    <m/>
    <m/>
    <m/>
    <n v="0"/>
    <n v="0"/>
    <n v="0"/>
    <n v="0"/>
    <n v="0"/>
    <n v="590000"/>
    <n v="0"/>
    <n v="0"/>
    <n v="0"/>
    <m/>
    <m/>
    <m/>
    <n v="0"/>
  </r>
  <r>
    <n v="900034438"/>
    <s v="FUNDACIÓN PARA EL SERVICIO INTEGRAL DE ATENCIÓN MÉDICA - FUNDACION SIAM "/>
    <s v="FMED"/>
    <n v="5776"/>
    <s v="FMED5776"/>
    <s v="900034438_FMED5776"/>
    <d v="2024-10-25T00:00:00"/>
    <d v="2024-11-01T00:00:00"/>
    <n v="148240000"/>
    <n v="148240000"/>
    <s v="Atención integral para la población con diagnostico de VIH/SIDA"/>
    <m/>
    <s v="Paquete"/>
    <e v="#N/A"/>
    <x v="2"/>
    <n v="148240000"/>
    <n v="1222535245"/>
    <s v="Finalizada"/>
    <d v="2024-10-25T00:00:00"/>
    <d v="2024-11-01T00:00:00"/>
    <n v="0"/>
    <m/>
    <m/>
    <m/>
    <m/>
    <m/>
    <n v="0"/>
    <n v="0"/>
    <n v="0"/>
    <n v="0"/>
    <n v="0"/>
    <n v="148240000"/>
    <n v="0"/>
    <n v="0"/>
    <n v="0"/>
    <m/>
    <m/>
    <m/>
    <n v="0"/>
  </r>
  <r>
    <n v="900034438"/>
    <s v="FUNDACIÓN PARA EL SERVICIO INTEGRAL DE ATENCIÓN MÉDICA - FUNDACION SIAM "/>
    <s v="FMED"/>
    <n v="5117"/>
    <s v="FMED5117"/>
    <s v="900034438_FMED5117"/>
    <d v="2023-11-21T00:00:00"/>
    <d v="2024-02-01T00:00:00"/>
    <n v="1320000"/>
    <n v="1320000"/>
    <s v="Atención integral para la población con diagnostico de VIH/SIDA"/>
    <s v="CALI"/>
    <s v="Paquete"/>
    <s v="Factura no radicada"/>
    <x v="2"/>
    <n v="0"/>
    <m/>
    <s v="Finalizada"/>
    <d v="2023-12-28T00:00:00"/>
    <d v="2024-11-01T00:00:00"/>
    <n v="0"/>
    <m/>
    <m/>
    <m/>
    <m/>
    <m/>
    <n v="0"/>
    <n v="0"/>
    <n v="0"/>
    <n v="0"/>
    <n v="0"/>
    <n v="1320000"/>
    <n v="0"/>
    <n v="0"/>
    <n v="0"/>
    <m/>
    <m/>
    <m/>
    <n v="0"/>
  </r>
  <r>
    <n v="900034438"/>
    <s v="FUNDACIÓN PARA EL SERVICIO INTEGRAL DE ATENCIÓN MÉDICA - FUNDACION SIAM "/>
    <s v="FMED"/>
    <n v="5774"/>
    <s v="FMED5774"/>
    <s v="900034438_FMED5774"/>
    <d v="2024-10-25T00:00:00"/>
    <d v="2024-11-01T00:00:00"/>
    <n v="748000000"/>
    <n v="748000000"/>
    <s v="Atención integral para la población con diagnostico de VIH/SIDA"/>
    <m/>
    <s v="Paquete"/>
    <e v="#N/A"/>
    <x v="2"/>
    <n v="0"/>
    <m/>
    <s v="Finalizada"/>
    <d v="2024-10-25T00:00:00"/>
    <d v="2024-11-01T00:00:00"/>
    <n v="0"/>
    <m/>
    <m/>
    <m/>
    <m/>
    <m/>
    <n v="0"/>
    <n v="0"/>
    <n v="0"/>
    <n v="0"/>
    <n v="0"/>
    <n v="748000000"/>
    <n v="0"/>
    <n v="0"/>
    <n v="0"/>
    <m/>
    <m/>
    <m/>
    <n v="0"/>
  </r>
  <r>
    <n v="900034438"/>
    <s v="FUNDACIÓN PARA EL SERVICIO INTEGRAL DE ATENCIÓN MÉDICA - FUNDACION SIAM "/>
    <s v="FMED"/>
    <n v="5775"/>
    <s v="FMED5775"/>
    <s v="900034438_FMED5775"/>
    <d v="2024-10-25T00:00:00"/>
    <d v="2024-11-01T00:00:00"/>
    <n v="3978600"/>
    <n v="3978600"/>
    <s v="Atención integral para la población con diagnostico de VIH/SIDA"/>
    <m/>
    <s v="Paquete"/>
    <e v="#N/A"/>
    <x v="2"/>
    <n v="0"/>
    <m/>
    <s v="Finalizada"/>
    <d v="2024-10-25T00:00:00"/>
    <d v="2024-11-01T00:00:00"/>
    <n v="0"/>
    <m/>
    <m/>
    <m/>
    <m/>
    <m/>
    <n v="0"/>
    <n v="0"/>
    <n v="0"/>
    <n v="0"/>
    <n v="0"/>
    <n v="3978600"/>
    <n v="0"/>
    <n v="0"/>
    <n v="0"/>
    <m/>
    <m/>
    <m/>
    <n v="0"/>
  </r>
  <r>
    <n v="900034438"/>
    <s v="FUNDACIÓN PARA EL SERVICIO INTEGRAL DE ATENCIÓN MÉDICA - FUNDACION SIAM "/>
    <s v="FMED"/>
    <n v="5778"/>
    <s v="FMED5778"/>
    <s v="900034438_FMED5778"/>
    <d v="2024-10-25T00:00:00"/>
    <d v="2024-11-01T00:00:00"/>
    <n v="4760000"/>
    <n v="4760000"/>
    <s v="Atención integral para la población con diagnostico de VIH/SIDA"/>
    <m/>
    <s v="Paquete"/>
    <e v="#N/A"/>
    <x v="2"/>
    <n v="0"/>
    <m/>
    <s v="Finalizada"/>
    <d v="2024-10-25T00:00:00"/>
    <d v="2024-11-01T00:00:00"/>
    <n v="0"/>
    <m/>
    <m/>
    <m/>
    <m/>
    <m/>
    <n v="0"/>
    <n v="0"/>
    <n v="0"/>
    <n v="0"/>
    <n v="0"/>
    <n v="4760000"/>
    <n v="0"/>
    <n v="0"/>
    <n v="0"/>
    <m/>
    <m/>
    <m/>
    <n v="0"/>
  </r>
  <r>
    <n v="900034438"/>
    <s v="FUNDACIÓN PARA EL SERVICIO INTEGRAL DE ATENCIÓN MÉDICA - FUNDACION SIAM "/>
    <s v="FMED"/>
    <n v="5779"/>
    <s v="FMED5779"/>
    <s v="900034438_FMED5779"/>
    <d v="2024-10-25T00:00:00"/>
    <d v="2024-11-01T00:00:00"/>
    <n v="19000"/>
    <n v="19000"/>
    <s v="Atención integral para la población con diagnostico de VIH/SIDA"/>
    <m/>
    <s v="Paquete"/>
    <e v="#N/A"/>
    <x v="2"/>
    <n v="0"/>
    <m/>
    <s v="Finalizada"/>
    <d v="2024-10-25T00:00:00"/>
    <d v="2024-11-01T00:00:00"/>
    <n v="0"/>
    <m/>
    <m/>
    <m/>
    <m/>
    <m/>
    <n v="0"/>
    <n v="0"/>
    <n v="0"/>
    <n v="0"/>
    <n v="0"/>
    <n v="19000"/>
    <n v="0"/>
    <n v="0"/>
    <n v="0"/>
    <m/>
    <m/>
    <m/>
    <n v="0"/>
  </r>
  <r>
    <n v="900034438"/>
    <s v="FUNDACIÓN PARA EL SERVICIO INTEGRAL DE ATENCIÓN MÉDICA - FUNDACION SIAM "/>
    <s v="FMED"/>
    <n v="5782"/>
    <s v="FMED5782"/>
    <s v="900034438_FMED5782"/>
    <d v="2024-10-25T00:00:00"/>
    <d v="2024-11-01T00:00:00"/>
    <n v="6160000"/>
    <n v="6160000"/>
    <s v="Atención integral para la población con diagnostico de VIH/SIDA"/>
    <m/>
    <s v="Paquete"/>
    <e v="#N/A"/>
    <x v="2"/>
    <n v="0"/>
    <m/>
    <s v="Finalizada"/>
    <d v="2024-10-25T00:00:00"/>
    <d v="2024-11-01T00:00:00"/>
    <n v="0"/>
    <m/>
    <m/>
    <m/>
    <m/>
    <m/>
    <n v="0"/>
    <n v="0"/>
    <n v="0"/>
    <n v="0"/>
    <n v="0"/>
    <n v="6160000"/>
    <n v="0"/>
    <n v="0"/>
    <n v="0"/>
    <m/>
    <m/>
    <m/>
    <n v="0"/>
  </r>
  <r>
    <n v="900034438"/>
    <s v="FUNDACIÓN PARA EL SERVICIO INTEGRAL DE ATENCIÓN MÉDICA - FUNDACION SIAM "/>
    <s v="FMED"/>
    <n v="5786"/>
    <s v="FMED5786"/>
    <s v="900034438_FMED5786"/>
    <d v="2024-10-31T00:00:00"/>
    <d v="2024-11-01T00:00:00"/>
    <n v="8840000"/>
    <n v="8840000"/>
    <s v="Atención integral para la población con diagnostico de VIH/SIDA"/>
    <m/>
    <s v="Paquete"/>
    <e v="#N/A"/>
    <x v="2"/>
    <n v="0"/>
    <m/>
    <s v="Finalizada"/>
    <d v="2024-10-31T00:00:00"/>
    <d v="2024-11-01T00:00:00"/>
    <n v="0"/>
    <m/>
    <m/>
    <m/>
    <m/>
    <m/>
    <n v="0"/>
    <n v="0"/>
    <n v="0"/>
    <n v="0"/>
    <n v="0"/>
    <n v="8840000"/>
    <n v="0"/>
    <n v="0"/>
    <n v="0"/>
    <m/>
    <m/>
    <m/>
    <n v="0"/>
  </r>
  <r>
    <n v="900034438"/>
    <s v="FUNDACIÓN PARA EL SERVICIO INTEGRAL DE ATENCIÓN MÉDICA - FUNDACION SIAM "/>
    <s v="FMED"/>
    <n v="5787"/>
    <s v="FMED5787"/>
    <s v="900034438_FMED5787"/>
    <d v="2024-10-31T00:00:00"/>
    <d v="2024-11-01T00:00:00"/>
    <n v="34200"/>
    <n v="34200"/>
    <s v="Atención integral para la población con diagnostico de VIH/SIDA"/>
    <m/>
    <s v="Paquete"/>
    <e v="#N/A"/>
    <x v="2"/>
    <n v="0"/>
    <m/>
    <s v="Finalizada"/>
    <d v="2024-10-31T00:00:00"/>
    <d v="2024-11-01T00:00:00"/>
    <n v="0"/>
    <m/>
    <m/>
    <m/>
    <m/>
    <m/>
    <n v="0"/>
    <n v="0"/>
    <n v="0"/>
    <n v="0"/>
    <n v="0"/>
    <n v="34200"/>
    <n v="0"/>
    <n v="0"/>
    <n v="0"/>
    <m/>
    <m/>
    <m/>
    <n v="0"/>
  </r>
  <r>
    <n v="900034438"/>
    <s v="FUNDACIÓN PARA EL SERVICIO INTEGRAL DE ATENCIÓN MÉDICA - FUNDACION SIAM "/>
    <s v="FMED"/>
    <n v="5791"/>
    <s v="FMED5791"/>
    <s v="900034438_FMED5791"/>
    <d v="2024-10-31T00:00:00"/>
    <d v="2024-11-01T00:00:00"/>
    <n v="220000"/>
    <n v="220000"/>
    <s v="Atención integral para la población con diagnostico de VIH/SIDA"/>
    <m/>
    <s v="Paquete"/>
    <e v="#N/A"/>
    <x v="2"/>
    <n v="0"/>
    <m/>
    <s v="Finalizada"/>
    <d v="2024-10-31T00:00:00"/>
    <d v="2024-11-01T00:00:00"/>
    <n v="0"/>
    <m/>
    <m/>
    <m/>
    <m/>
    <m/>
    <n v="0"/>
    <n v="0"/>
    <n v="0"/>
    <n v="0"/>
    <n v="0"/>
    <n v="220000"/>
    <n v="0"/>
    <n v="0"/>
    <n v="0"/>
    <m/>
    <m/>
    <m/>
    <n v="0"/>
  </r>
  <r>
    <n v="900034438"/>
    <s v="FUNDACIÓN PARA EL SERVICIO INTEGRAL DE ATENCIÓN MÉDICA - FUNDACION SIAM "/>
    <s v="FMED"/>
    <n v="5773"/>
    <s v="FMED5773"/>
    <s v="900034438_FMED5773"/>
    <d v="2024-10-16T00:00:00"/>
    <d v="2024-11-01T00:00:00"/>
    <n v="8840000"/>
    <n v="8840000"/>
    <s v="Atención integral para la población con diagnostico de VIH/SIDA"/>
    <m/>
    <s v="Paquete"/>
    <e v="#N/A"/>
    <x v="3"/>
    <n v="0"/>
    <m/>
    <s v="Para respuesta prestador"/>
    <d v="2024-10-16T00:00:00"/>
    <d v="2024-11-01T00:00:00"/>
    <n v="2040000"/>
    <s v="GLOSA"/>
    <s v="SE REALIZA GLOSA YA QUE LOS USUARIOS RELACIONADOS (CC.1107100294-CC16711472-CC1111803568)PERTENECIAN AL REGIMEN SUBSIDIADO Y LA FACTURA SE RELACIONO POR EL REGIMEN CONTRIBUTIVO."/>
    <s v="FACTURACION"/>
    <s v="NULL"/>
    <s v="NULL"/>
    <n v="0"/>
    <n v="0"/>
    <n v="0"/>
    <n v="0"/>
    <n v="2040000"/>
    <n v="680000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G8" firstHeaderRow="0" firstDataRow="1" firstDataCol="1"/>
  <pivotFields count="3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8" outline="0" showAll="0" defaultSubtotal="0"/>
    <pivotField dataField="1"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1"/>
        <item x="2"/>
        <item x="3"/>
      </items>
    </pivotField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8" outline="0" showAll="0" defaultSubtotal="0"/>
    <pivotField compact="0" numFmtId="168" outline="0" showAll="0" defaultSubtotal="0"/>
    <pivotField dataField="1" compact="0" numFmtId="168" outline="0" showAll="0" defaultSubtotal="0"/>
    <pivotField compact="0" numFmtId="168" outline="0" showAll="0" defaultSubtotal="0"/>
    <pivotField dataField="1" compact="0" numFmtId="168" outline="0" showAll="0" defaultSubtotal="0"/>
    <pivotField dataField="1"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" fld="5" subtotal="count" baseField="0" baseItem="0"/>
    <dataField name=" IPS Saldo Factura" fld="9" baseField="0" baseItem="0" numFmtId="166"/>
    <dataField name=" FACTURA CANCELADA" fld="26" baseField="0" baseItem="0" numFmtId="166"/>
    <dataField name=" FACTURA NO RADICADA" fld="28" baseField="0" baseItem="0" numFmtId="166"/>
    <dataField name=" GLOSA PDTE" fld="30" baseField="0" baseItem="0" numFmtId="166"/>
    <dataField name=" FACTURA EN PROGRAMACION DE PAGO" fld="31" baseField="0" baseItem="0" numFmtId="166"/>
  </dataFields>
  <formats count="21">
    <format dxfId="20">
      <pivotArea type="all" dataOnly="0" outline="0" fieldPosition="0"/>
    </format>
    <format dxfId="19">
      <pivotArea type="all" dataOnly="0" outline="0" fieldPosition="0"/>
    </format>
    <format dxfId="18">
      <pivotArea outline="0" collapsedLevelsAreSubtotals="1" fieldPosition="0">
        <references count="1">
          <reference field="4294967294" count="5" selected="0">
            <x v="1"/>
            <x v="2"/>
            <x v="3"/>
            <x v="4"/>
            <x v="5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6"/>
  <sheetViews>
    <sheetView showGridLines="0" topLeftCell="A5" zoomScale="70" zoomScaleNormal="70" zoomScalePageLayoutView="80" workbookViewId="0">
      <pane ySplit="1" topLeftCell="A57" activePane="bottomLeft" state="frozen"/>
      <selection activeCell="B5" sqref="B5"/>
      <selection pane="bottomLeft" activeCell="H76" sqref="H76"/>
    </sheetView>
  </sheetViews>
  <sheetFormatPr baseColWidth="10" defaultColWidth="15.54296875" defaultRowHeight="15.5"/>
  <cols>
    <col min="1" max="1" width="15.1796875" style="8" bestFit="1" customWidth="1"/>
    <col min="2" max="2" width="20.90625" style="8" customWidth="1"/>
    <col min="3" max="3" width="11.81640625" style="8" bestFit="1" customWidth="1"/>
    <col min="4" max="4" width="12.54296875" style="8" bestFit="1" customWidth="1"/>
    <col min="5" max="5" width="16.453125" style="8" bestFit="1" customWidth="1"/>
    <col min="6" max="6" width="16" style="23" bestFit="1" customWidth="1"/>
    <col min="7" max="7" width="22.453125" style="24" customWidth="1"/>
    <col min="8" max="8" width="32.1796875" style="5" bestFit="1" customWidth="1"/>
    <col min="9" max="9" width="29.81640625" style="8" bestFit="1" customWidth="1"/>
    <col min="10" max="10" width="14.54296875" style="8" bestFit="1" customWidth="1"/>
    <col min="11" max="11" width="14.1796875" style="8" bestFit="1" customWidth="1"/>
    <col min="12" max="16384" width="15.54296875" style="8"/>
  </cols>
  <sheetData>
    <row r="1" spans="1:11" ht="34.75" customHeight="1">
      <c r="A1" s="25" t="s">
        <v>20</v>
      </c>
      <c r="B1" s="25"/>
      <c r="C1" s="25"/>
      <c r="D1" s="25"/>
      <c r="E1" s="25"/>
      <c r="F1" s="25"/>
      <c r="G1" s="25"/>
      <c r="H1" s="25"/>
      <c r="I1" s="25"/>
    </row>
    <row r="2" spans="1:11" ht="29.4" customHeight="1">
      <c r="A2" s="25" t="s">
        <v>21</v>
      </c>
      <c r="B2" s="25"/>
      <c r="C2" s="25"/>
      <c r="D2" s="25"/>
      <c r="E2" s="25"/>
      <c r="F2" s="25"/>
      <c r="G2" s="25"/>
      <c r="H2" s="25"/>
      <c r="I2" s="25"/>
    </row>
    <row r="3" spans="1:11" ht="28.25" customHeight="1">
      <c r="A3" s="25" t="s">
        <v>55</v>
      </c>
      <c r="B3" s="25"/>
      <c r="C3" s="25"/>
      <c r="D3" s="25"/>
      <c r="E3" s="25"/>
      <c r="F3" s="25"/>
      <c r="G3" s="25"/>
      <c r="H3" s="25"/>
      <c r="I3" s="25"/>
    </row>
    <row r="4" spans="1:11" ht="30.65" customHeight="1">
      <c r="A4" s="26" t="s">
        <v>22</v>
      </c>
      <c r="B4" s="26"/>
      <c r="C4" s="26"/>
      <c r="D4" s="26"/>
      <c r="E4" s="26"/>
      <c r="F4" s="26"/>
      <c r="G4" s="26"/>
      <c r="H4" s="26"/>
      <c r="I4" s="26"/>
    </row>
    <row r="5" spans="1:11" s="13" customFormat="1" ht="17.5">
      <c r="A5" s="9" t="s">
        <v>6</v>
      </c>
      <c r="B5" s="9" t="s">
        <v>8</v>
      </c>
      <c r="C5" s="9" t="s">
        <v>0</v>
      </c>
      <c r="D5" s="9" t="s">
        <v>1</v>
      </c>
      <c r="E5" s="9" t="s">
        <v>2</v>
      </c>
      <c r="F5" s="9" t="s">
        <v>3</v>
      </c>
      <c r="G5" s="10" t="s">
        <v>4</v>
      </c>
      <c r="H5" s="11" t="s">
        <v>5</v>
      </c>
      <c r="I5" s="9" t="s">
        <v>7</v>
      </c>
      <c r="J5" s="12" t="s">
        <v>9</v>
      </c>
      <c r="K5" s="12" t="s">
        <v>10</v>
      </c>
    </row>
    <row r="6" spans="1:11" ht="55.75" customHeight="1">
      <c r="A6" s="6" t="s">
        <v>11</v>
      </c>
      <c r="B6" s="6" t="s">
        <v>23</v>
      </c>
      <c r="C6" s="6" t="s">
        <v>12</v>
      </c>
      <c r="D6" s="14" t="s">
        <v>16</v>
      </c>
      <c r="E6" s="15">
        <v>45251</v>
      </c>
      <c r="F6" s="16">
        <v>45323</v>
      </c>
      <c r="G6" s="7">
        <v>1320000</v>
      </c>
      <c r="H6" s="17">
        <v>1320000</v>
      </c>
      <c r="I6" s="18" t="s">
        <v>13</v>
      </c>
      <c r="J6" s="6" t="s">
        <v>14</v>
      </c>
      <c r="K6" s="18" t="s">
        <v>15</v>
      </c>
    </row>
    <row r="7" spans="1:11">
      <c r="A7" s="6" t="s">
        <v>11</v>
      </c>
      <c r="B7" s="6" t="s">
        <v>23</v>
      </c>
      <c r="C7" s="6" t="s">
        <v>12</v>
      </c>
      <c r="D7" s="1" t="s">
        <v>17</v>
      </c>
      <c r="E7" s="19" t="s">
        <v>18</v>
      </c>
      <c r="F7" s="16">
        <v>45337</v>
      </c>
      <c r="G7" s="2">
        <v>6800000</v>
      </c>
      <c r="H7" s="2">
        <f t="shared" ref="H7" si="0">+G7</f>
        <v>6800000</v>
      </c>
      <c r="I7" s="18" t="s">
        <v>13</v>
      </c>
      <c r="J7" s="6" t="s">
        <v>14</v>
      </c>
      <c r="K7" s="18" t="s">
        <v>15</v>
      </c>
    </row>
    <row r="8" spans="1:11">
      <c r="A8" s="20" t="s">
        <v>11</v>
      </c>
      <c r="B8" s="6" t="s">
        <v>23</v>
      </c>
      <c r="C8" s="6" t="s">
        <v>12</v>
      </c>
      <c r="D8" s="20">
        <v>5303</v>
      </c>
      <c r="E8" s="20" t="s">
        <v>19</v>
      </c>
      <c r="F8" s="16">
        <v>45383</v>
      </c>
      <c r="G8" s="4">
        <v>3520000</v>
      </c>
      <c r="H8" s="2">
        <f t="shared" ref="H8" si="1">+G8</f>
        <v>3520000</v>
      </c>
      <c r="I8" s="18" t="s">
        <v>13</v>
      </c>
      <c r="J8" s="6" t="s">
        <v>14</v>
      </c>
      <c r="K8" s="18" t="s">
        <v>15</v>
      </c>
    </row>
    <row r="9" spans="1:11" ht="21">
      <c r="A9" s="20" t="s">
        <v>24</v>
      </c>
      <c r="B9" s="6" t="s">
        <v>23</v>
      </c>
      <c r="C9" s="6" t="s">
        <v>12</v>
      </c>
      <c r="D9" s="20" t="s">
        <v>25</v>
      </c>
      <c r="E9" s="20" t="s">
        <v>50</v>
      </c>
      <c r="F9" s="16">
        <v>45454</v>
      </c>
      <c r="G9" s="4">
        <v>733040000</v>
      </c>
      <c r="H9" s="3">
        <v>733040000</v>
      </c>
      <c r="I9" s="18" t="s">
        <v>13</v>
      </c>
      <c r="J9" s="20" t="s">
        <v>14</v>
      </c>
      <c r="K9" s="18" t="s">
        <v>15</v>
      </c>
    </row>
    <row r="10" spans="1:11">
      <c r="A10" s="20" t="s">
        <v>24</v>
      </c>
      <c r="B10" s="6" t="s">
        <v>23</v>
      </c>
      <c r="C10" s="6" t="s">
        <v>12</v>
      </c>
      <c r="D10" s="20" t="s">
        <v>26</v>
      </c>
      <c r="E10" s="20" t="s">
        <v>50</v>
      </c>
      <c r="F10" s="20" t="s">
        <v>67</v>
      </c>
      <c r="G10" s="4">
        <v>4080000</v>
      </c>
      <c r="H10" s="4">
        <v>4080000</v>
      </c>
      <c r="I10" s="18" t="s">
        <v>13</v>
      </c>
      <c r="J10" s="20" t="s">
        <v>14</v>
      </c>
      <c r="K10" s="18" t="s">
        <v>15</v>
      </c>
    </row>
    <row r="11" spans="1:11">
      <c r="A11" s="20" t="s">
        <v>24</v>
      </c>
      <c r="B11" s="6" t="s">
        <v>23</v>
      </c>
      <c r="C11" s="6" t="s">
        <v>12</v>
      </c>
      <c r="D11" s="20" t="s">
        <v>27</v>
      </c>
      <c r="E11" s="20" t="s">
        <v>50</v>
      </c>
      <c r="F11" s="20" t="s">
        <v>67</v>
      </c>
      <c r="G11" s="4">
        <v>22800</v>
      </c>
      <c r="H11" s="4">
        <v>22800</v>
      </c>
      <c r="I11" s="18" t="s">
        <v>13</v>
      </c>
      <c r="J11" s="20" t="s">
        <v>14</v>
      </c>
      <c r="K11" s="18" t="s">
        <v>15</v>
      </c>
    </row>
    <row r="12" spans="1:11">
      <c r="A12" s="20" t="s">
        <v>24</v>
      </c>
      <c r="B12" s="6" t="s">
        <v>23</v>
      </c>
      <c r="C12" s="6" t="s">
        <v>12</v>
      </c>
      <c r="D12" s="20" t="s">
        <v>28</v>
      </c>
      <c r="E12" s="20" t="s">
        <v>50</v>
      </c>
      <c r="F12" s="20" t="s">
        <v>67</v>
      </c>
      <c r="G12" s="4">
        <v>9520000</v>
      </c>
      <c r="H12" s="4">
        <v>9520000</v>
      </c>
      <c r="I12" s="18" t="s">
        <v>13</v>
      </c>
      <c r="J12" s="20" t="s">
        <v>14</v>
      </c>
      <c r="K12" s="18" t="s">
        <v>15</v>
      </c>
    </row>
    <row r="13" spans="1:11">
      <c r="A13" s="20" t="s">
        <v>24</v>
      </c>
      <c r="B13" s="6" t="s">
        <v>23</v>
      </c>
      <c r="C13" s="6" t="s">
        <v>12</v>
      </c>
      <c r="D13" s="20" t="s">
        <v>29</v>
      </c>
      <c r="E13" s="20" t="s">
        <v>50</v>
      </c>
      <c r="F13" s="20" t="s">
        <v>67</v>
      </c>
      <c r="G13" s="4">
        <v>38000</v>
      </c>
      <c r="H13" s="4">
        <v>38000</v>
      </c>
      <c r="I13" s="18" t="s">
        <v>13</v>
      </c>
      <c r="J13" s="20" t="s">
        <v>14</v>
      </c>
      <c r="K13" s="18" t="s">
        <v>15</v>
      </c>
    </row>
    <row r="14" spans="1:11">
      <c r="A14" s="20" t="s">
        <v>24</v>
      </c>
      <c r="B14" s="6" t="s">
        <v>23</v>
      </c>
      <c r="C14" s="6" t="s">
        <v>12</v>
      </c>
      <c r="D14" s="20" t="s">
        <v>30</v>
      </c>
      <c r="E14" s="20" t="s">
        <v>50</v>
      </c>
      <c r="F14" s="20" t="s">
        <v>67</v>
      </c>
      <c r="G14" s="4">
        <v>4620000</v>
      </c>
      <c r="H14" s="4">
        <v>4620000</v>
      </c>
      <c r="I14" s="18" t="s">
        <v>13</v>
      </c>
      <c r="J14" s="20" t="s">
        <v>14</v>
      </c>
      <c r="K14" s="18" t="s">
        <v>15</v>
      </c>
    </row>
    <row r="15" spans="1:11">
      <c r="A15" s="20" t="s">
        <v>24</v>
      </c>
      <c r="B15" s="6" t="s">
        <v>23</v>
      </c>
      <c r="C15" s="6" t="s">
        <v>12</v>
      </c>
      <c r="D15" s="20" t="s">
        <v>31</v>
      </c>
      <c r="E15" s="20" t="s">
        <v>50</v>
      </c>
      <c r="F15" s="20" t="s">
        <v>67</v>
      </c>
      <c r="G15" s="4">
        <v>660000</v>
      </c>
      <c r="H15" s="4">
        <v>660000</v>
      </c>
      <c r="I15" s="18" t="s">
        <v>13</v>
      </c>
      <c r="J15" s="20" t="s">
        <v>14</v>
      </c>
      <c r="K15" s="18" t="s">
        <v>15</v>
      </c>
    </row>
    <row r="16" spans="1:11">
      <c r="A16" s="20" t="s">
        <v>24</v>
      </c>
      <c r="B16" s="6" t="s">
        <v>23</v>
      </c>
      <c r="C16" s="6" t="s">
        <v>12</v>
      </c>
      <c r="D16" s="20" t="s">
        <v>32</v>
      </c>
      <c r="E16" s="20" t="s">
        <v>51</v>
      </c>
      <c r="F16" s="20" t="s">
        <v>67</v>
      </c>
      <c r="G16" s="4">
        <v>624450</v>
      </c>
      <c r="H16" s="4">
        <v>624450</v>
      </c>
      <c r="I16" s="18" t="s">
        <v>13</v>
      </c>
      <c r="J16" s="20" t="s">
        <v>14</v>
      </c>
      <c r="K16" s="18" t="s">
        <v>15</v>
      </c>
    </row>
    <row r="17" spans="1:11">
      <c r="A17" s="20" t="s">
        <v>24</v>
      </c>
      <c r="B17" s="6" t="s">
        <v>23</v>
      </c>
      <c r="C17" s="6" t="s">
        <v>12</v>
      </c>
      <c r="D17" s="20" t="s">
        <v>33</v>
      </c>
      <c r="E17" s="20" t="s">
        <v>51</v>
      </c>
      <c r="F17" s="20" t="s">
        <v>67</v>
      </c>
      <c r="G17" s="4">
        <v>624450</v>
      </c>
      <c r="H17" s="4">
        <v>624450</v>
      </c>
      <c r="I17" s="18" t="s">
        <v>13</v>
      </c>
      <c r="J17" s="20" t="s">
        <v>14</v>
      </c>
      <c r="K17" s="18" t="s">
        <v>15</v>
      </c>
    </row>
    <row r="18" spans="1:11">
      <c r="A18" s="20" t="s">
        <v>24</v>
      </c>
      <c r="B18" s="6" t="s">
        <v>23</v>
      </c>
      <c r="C18" s="6" t="s">
        <v>12</v>
      </c>
      <c r="D18" s="20" t="s">
        <v>34</v>
      </c>
      <c r="E18" s="20" t="s">
        <v>52</v>
      </c>
      <c r="F18" s="16">
        <v>45481</v>
      </c>
      <c r="G18" s="4">
        <v>760920000</v>
      </c>
      <c r="H18" s="4">
        <v>760920000</v>
      </c>
      <c r="I18" s="18" t="s">
        <v>13</v>
      </c>
      <c r="J18" s="20" t="s">
        <v>14</v>
      </c>
      <c r="K18" s="18" t="s">
        <v>15</v>
      </c>
    </row>
    <row r="19" spans="1:11">
      <c r="A19" s="20" t="s">
        <v>24</v>
      </c>
      <c r="B19" s="6" t="s">
        <v>23</v>
      </c>
      <c r="C19" s="6" t="s">
        <v>12</v>
      </c>
      <c r="D19" s="20" t="s">
        <v>35</v>
      </c>
      <c r="E19" s="20" t="s">
        <v>52</v>
      </c>
      <c r="F19" s="16">
        <v>45478</v>
      </c>
      <c r="G19" s="4">
        <v>4176200</v>
      </c>
      <c r="H19" s="4">
        <v>4176200</v>
      </c>
      <c r="I19" s="18" t="s">
        <v>13</v>
      </c>
      <c r="J19" s="20" t="s">
        <v>14</v>
      </c>
      <c r="K19" s="18" t="s">
        <v>15</v>
      </c>
    </row>
    <row r="20" spans="1:11">
      <c r="A20" s="20" t="s">
        <v>24</v>
      </c>
      <c r="B20" s="6" t="s">
        <v>23</v>
      </c>
      <c r="C20" s="6" t="s">
        <v>12</v>
      </c>
      <c r="D20" s="20" t="s">
        <v>36</v>
      </c>
      <c r="E20" s="20" t="s">
        <v>52</v>
      </c>
      <c r="F20" s="16">
        <v>45478</v>
      </c>
      <c r="G20" s="4">
        <v>4760000</v>
      </c>
      <c r="H20" s="4">
        <v>4760000</v>
      </c>
      <c r="I20" s="18" t="s">
        <v>13</v>
      </c>
      <c r="J20" s="20" t="s">
        <v>14</v>
      </c>
      <c r="K20" s="18" t="s">
        <v>15</v>
      </c>
    </row>
    <row r="21" spans="1:11">
      <c r="A21" s="20" t="s">
        <v>24</v>
      </c>
      <c r="B21" s="6" t="s">
        <v>23</v>
      </c>
      <c r="C21" s="6" t="s">
        <v>12</v>
      </c>
      <c r="D21" s="20" t="s">
        <v>37</v>
      </c>
      <c r="E21" s="20" t="s">
        <v>52</v>
      </c>
      <c r="F21" s="16">
        <v>45478</v>
      </c>
      <c r="G21" s="4">
        <v>22800</v>
      </c>
      <c r="H21" s="4">
        <v>22800</v>
      </c>
      <c r="I21" s="18" t="s">
        <v>13</v>
      </c>
      <c r="J21" s="20" t="s">
        <v>14</v>
      </c>
      <c r="K21" s="18" t="s">
        <v>15</v>
      </c>
    </row>
    <row r="22" spans="1:11">
      <c r="A22" s="20" t="s">
        <v>24</v>
      </c>
      <c r="B22" s="6" t="s">
        <v>23</v>
      </c>
      <c r="C22" s="6" t="s">
        <v>12</v>
      </c>
      <c r="D22" s="20" t="s">
        <v>38</v>
      </c>
      <c r="E22" s="20" t="s">
        <v>52</v>
      </c>
      <c r="F22" s="16">
        <v>45478</v>
      </c>
      <c r="G22" s="4">
        <v>8160000</v>
      </c>
      <c r="H22" s="4">
        <v>8160000</v>
      </c>
      <c r="I22" s="18" t="s">
        <v>13</v>
      </c>
      <c r="J22" s="20" t="s">
        <v>14</v>
      </c>
      <c r="K22" s="18" t="s">
        <v>15</v>
      </c>
    </row>
    <row r="23" spans="1:11">
      <c r="A23" s="20" t="s">
        <v>24</v>
      </c>
      <c r="B23" s="6" t="s">
        <v>23</v>
      </c>
      <c r="C23" s="6" t="s">
        <v>12</v>
      </c>
      <c r="D23" s="20" t="s">
        <v>39</v>
      </c>
      <c r="E23" s="20" t="s">
        <v>52</v>
      </c>
      <c r="F23" s="16">
        <v>45478</v>
      </c>
      <c r="G23" s="4">
        <v>5060000</v>
      </c>
      <c r="H23" s="4">
        <v>5060000</v>
      </c>
      <c r="I23" s="18" t="s">
        <v>13</v>
      </c>
      <c r="J23" s="20" t="s">
        <v>14</v>
      </c>
      <c r="K23" s="18" t="s">
        <v>15</v>
      </c>
    </row>
    <row r="24" spans="1:11">
      <c r="A24" s="20" t="s">
        <v>24</v>
      </c>
      <c r="B24" s="6" t="s">
        <v>23</v>
      </c>
      <c r="C24" s="6" t="s">
        <v>12</v>
      </c>
      <c r="D24" s="20" t="s">
        <v>40</v>
      </c>
      <c r="E24" s="20" t="s">
        <v>53</v>
      </c>
      <c r="F24" s="16">
        <v>45505</v>
      </c>
      <c r="G24" s="4">
        <v>750720000</v>
      </c>
      <c r="H24" s="4">
        <v>750720000</v>
      </c>
      <c r="I24" s="18" t="s">
        <v>13</v>
      </c>
      <c r="J24" s="20" t="s">
        <v>14</v>
      </c>
      <c r="K24" s="18" t="s">
        <v>15</v>
      </c>
    </row>
    <row r="25" spans="1:11">
      <c r="A25" s="20" t="s">
        <v>24</v>
      </c>
      <c r="B25" s="6" t="s">
        <v>23</v>
      </c>
      <c r="C25" s="6" t="s">
        <v>12</v>
      </c>
      <c r="D25" s="20" t="s">
        <v>41</v>
      </c>
      <c r="E25" s="20" t="s">
        <v>53</v>
      </c>
      <c r="F25" s="16">
        <v>45505</v>
      </c>
      <c r="G25" s="4">
        <v>4035600</v>
      </c>
      <c r="H25" s="4">
        <v>4035600</v>
      </c>
      <c r="I25" s="18" t="s">
        <v>13</v>
      </c>
      <c r="J25" s="20" t="s">
        <v>14</v>
      </c>
      <c r="K25" s="18" t="s">
        <v>15</v>
      </c>
    </row>
    <row r="26" spans="1:11">
      <c r="A26" s="20" t="s">
        <v>24</v>
      </c>
      <c r="B26" s="6" t="s">
        <v>23</v>
      </c>
      <c r="C26" s="6" t="s">
        <v>12</v>
      </c>
      <c r="D26" s="20" t="s">
        <v>42</v>
      </c>
      <c r="E26" s="20" t="s">
        <v>53</v>
      </c>
      <c r="F26" s="16">
        <v>45505</v>
      </c>
      <c r="G26" s="4">
        <v>146200000</v>
      </c>
      <c r="H26" s="4">
        <v>146200000</v>
      </c>
      <c r="I26" s="18" t="s">
        <v>13</v>
      </c>
      <c r="J26" s="20" t="s">
        <v>14</v>
      </c>
      <c r="K26" s="18" t="s">
        <v>15</v>
      </c>
    </row>
    <row r="27" spans="1:11">
      <c r="A27" s="20" t="s">
        <v>24</v>
      </c>
      <c r="B27" s="6" t="s">
        <v>23</v>
      </c>
      <c r="C27" s="6" t="s">
        <v>12</v>
      </c>
      <c r="D27" s="20" t="s">
        <v>43</v>
      </c>
      <c r="E27" s="20" t="s">
        <v>53</v>
      </c>
      <c r="F27" s="16">
        <v>45505</v>
      </c>
      <c r="G27" s="4">
        <v>794200</v>
      </c>
      <c r="H27" s="4">
        <v>794200</v>
      </c>
      <c r="I27" s="18" t="s">
        <v>13</v>
      </c>
      <c r="J27" s="20" t="s">
        <v>14</v>
      </c>
      <c r="K27" s="18" t="s">
        <v>15</v>
      </c>
    </row>
    <row r="28" spans="1:11">
      <c r="A28" s="20" t="s">
        <v>24</v>
      </c>
      <c r="B28" s="6" t="s">
        <v>23</v>
      </c>
      <c r="C28" s="6" t="s">
        <v>12</v>
      </c>
      <c r="D28" s="20" t="s">
        <v>44</v>
      </c>
      <c r="E28" s="20" t="s">
        <v>53</v>
      </c>
      <c r="F28" s="16">
        <v>45505</v>
      </c>
      <c r="G28" s="4">
        <v>4760000</v>
      </c>
      <c r="H28" s="4">
        <v>4760000</v>
      </c>
      <c r="I28" s="18" t="s">
        <v>13</v>
      </c>
      <c r="J28" s="20" t="s">
        <v>14</v>
      </c>
      <c r="K28" s="18" t="s">
        <v>15</v>
      </c>
    </row>
    <row r="29" spans="1:11">
      <c r="A29" s="20" t="s">
        <v>24</v>
      </c>
      <c r="B29" s="6" t="s">
        <v>23</v>
      </c>
      <c r="C29" s="6" t="s">
        <v>12</v>
      </c>
      <c r="D29" s="20" t="s">
        <v>45</v>
      </c>
      <c r="E29" s="20" t="s">
        <v>53</v>
      </c>
      <c r="F29" s="16">
        <v>45505</v>
      </c>
      <c r="G29" s="4">
        <v>19000</v>
      </c>
      <c r="H29" s="4">
        <v>19000</v>
      </c>
      <c r="I29" s="18" t="s">
        <v>13</v>
      </c>
      <c r="J29" s="20" t="s">
        <v>14</v>
      </c>
      <c r="K29" s="18" t="s">
        <v>15</v>
      </c>
    </row>
    <row r="30" spans="1:11">
      <c r="A30" s="20" t="s">
        <v>24</v>
      </c>
      <c r="B30" s="6" t="s">
        <v>23</v>
      </c>
      <c r="C30" s="6" t="s">
        <v>12</v>
      </c>
      <c r="D30" s="20" t="s">
        <v>46</v>
      </c>
      <c r="E30" s="20" t="s">
        <v>54</v>
      </c>
      <c r="F30" s="16">
        <v>45505</v>
      </c>
      <c r="G30" s="4">
        <v>8840000</v>
      </c>
      <c r="H30" s="4">
        <v>8840000</v>
      </c>
      <c r="I30" s="18" t="s">
        <v>13</v>
      </c>
      <c r="J30" s="20" t="s">
        <v>14</v>
      </c>
      <c r="K30" s="18" t="s">
        <v>15</v>
      </c>
    </row>
    <row r="31" spans="1:11">
      <c r="A31" s="20" t="s">
        <v>24</v>
      </c>
      <c r="B31" s="6" t="s">
        <v>23</v>
      </c>
      <c r="C31" s="6" t="s">
        <v>12</v>
      </c>
      <c r="D31" s="20" t="s">
        <v>47</v>
      </c>
      <c r="E31" s="20" t="s">
        <v>54</v>
      </c>
      <c r="F31" s="16">
        <v>45505</v>
      </c>
      <c r="G31" s="4">
        <v>34200</v>
      </c>
      <c r="H31" s="4">
        <v>34200</v>
      </c>
      <c r="I31" s="18" t="s">
        <v>13</v>
      </c>
      <c r="J31" s="20" t="s">
        <v>14</v>
      </c>
      <c r="K31" s="18" t="s">
        <v>15</v>
      </c>
    </row>
    <row r="32" spans="1:11">
      <c r="A32" s="20" t="s">
        <v>24</v>
      </c>
      <c r="B32" s="6" t="s">
        <v>23</v>
      </c>
      <c r="C32" s="6" t="s">
        <v>12</v>
      </c>
      <c r="D32" s="20" t="s">
        <v>48</v>
      </c>
      <c r="E32" s="20" t="s">
        <v>54</v>
      </c>
      <c r="F32" s="16">
        <v>45505</v>
      </c>
      <c r="G32" s="4">
        <v>6160000</v>
      </c>
      <c r="H32" s="4">
        <v>6160000</v>
      </c>
      <c r="I32" s="18" t="s">
        <v>13</v>
      </c>
      <c r="J32" s="20" t="s">
        <v>14</v>
      </c>
      <c r="K32" s="18" t="s">
        <v>15</v>
      </c>
    </row>
    <row r="33" spans="1:11">
      <c r="A33" s="20" t="s">
        <v>24</v>
      </c>
      <c r="B33" s="6" t="s">
        <v>23</v>
      </c>
      <c r="C33" s="6" t="s">
        <v>12</v>
      </c>
      <c r="D33" s="20" t="s">
        <v>49</v>
      </c>
      <c r="E33" s="20" t="s">
        <v>54</v>
      </c>
      <c r="F33" s="16">
        <v>45505</v>
      </c>
      <c r="G33" s="4">
        <v>660000</v>
      </c>
      <c r="H33" s="4">
        <v>660000</v>
      </c>
      <c r="I33" s="18" t="s">
        <v>13</v>
      </c>
      <c r="J33" s="20" t="s">
        <v>14</v>
      </c>
      <c r="K33" s="18" t="s">
        <v>15</v>
      </c>
    </row>
    <row r="34" spans="1:11">
      <c r="A34" s="20" t="s">
        <v>24</v>
      </c>
      <c r="B34" s="6" t="s">
        <v>23</v>
      </c>
      <c r="C34" s="6" t="s">
        <v>12</v>
      </c>
      <c r="D34" s="20" t="s">
        <v>56</v>
      </c>
      <c r="E34" s="20" t="s">
        <v>57</v>
      </c>
      <c r="F34" s="16">
        <v>45475</v>
      </c>
      <c r="G34" s="4">
        <v>655520000</v>
      </c>
      <c r="H34" s="4">
        <f>+G34</f>
        <v>655520000</v>
      </c>
      <c r="I34" s="18" t="s">
        <v>13</v>
      </c>
      <c r="J34" s="20" t="s">
        <v>14</v>
      </c>
      <c r="K34" s="18" t="s">
        <v>15</v>
      </c>
    </row>
    <row r="35" spans="1:11">
      <c r="A35" s="20" t="s">
        <v>24</v>
      </c>
      <c r="B35" s="6" t="s">
        <v>23</v>
      </c>
      <c r="C35" s="6" t="s">
        <v>12</v>
      </c>
      <c r="D35" s="20" t="s">
        <v>58</v>
      </c>
      <c r="E35" s="20" t="s">
        <v>57</v>
      </c>
      <c r="F35" s="16">
        <v>45475</v>
      </c>
      <c r="G35" s="4">
        <v>3568200</v>
      </c>
      <c r="H35" s="4">
        <f t="shared" ref="H35:H43" si="2">+G35</f>
        <v>3568200</v>
      </c>
      <c r="I35" s="18" t="s">
        <v>13</v>
      </c>
      <c r="J35" s="20" t="s">
        <v>14</v>
      </c>
      <c r="K35" s="18" t="s">
        <v>15</v>
      </c>
    </row>
    <row r="36" spans="1:11">
      <c r="A36" s="20" t="s">
        <v>24</v>
      </c>
      <c r="B36" s="6" t="s">
        <v>23</v>
      </c>
      <c r="C36" s="6" t="s">
        <v>12</v>
      </c>
      <c r="D36" s="20" t="s">
        <v>59</v>
      </c>
      <c r="E36" s="20" t="s">
        <v>57</v>
      </c>
      <c r="F36" s="16">
        <v>45475</v>
      </c>
      <c r="G36" s="4">
        <v>131240000</v>
      </c>
      <c r="H36" s="4">
        <f t="shared" si="2"/>
        <v>131240000</v>
      </c>
      <c r="I36" s="18" t="s">
        <v>13</v>
      </c>
      <c r="J36" s="20" t="s">
        <v>14</v>
      </c>
      <c r="K36" s="18" t="s">
        <v>15</v>
      </c>
    </row>
    <row r="37" spans="1:11">
      <c r="A37" s="20" t="s">
        <v>24</v>
      </c>
      <c r="B37" s="6" t="s">
        <v>23</v>
      </c>
      <c r="C37" s="6" t="s">
        <v>12</v>
      </c>
      <c r="D37" s="20" t="s">
        <v>60</v>
      </c>
      <c r="E37" s="20" t="s">
        <v>57</v>
      </c>
      <c r="F37" s="16">
        <v>45475</v>
      </c>
      <c r="G37" s="4">
        <v>722000</v>
      </c>
      <c r="H37" s="4">
        <f t="shared" si="2"/>
        <v>722000</v>
      </c>
      <c r="I37" s="18" t="s">
        <v>13</v>
      </c>
      <c r="J37" s="20" t="s">
        <v>14</v>
      </c>
      <c r="K37" s="18" t="s">
        <v>15</v>
      </c>
    </row>
    <row r="38" spans="1:11">
      <c r="A38" s="20" t="s">
        <v>24</v>
      </c>
      <c r="B38" s="6" t="s">
        <v>23</v>
      </c>
      <c r="C38" s="6" t="s">
        <v>12</v>
      </c>
      <c r="D38" s="20" t="s">
        <v>61</v>
      </c>
      <c r="E38" s="20" t="s">
        <v>57</v>
      </c>
      <c r="F38" s="16">
        <v>45475</v>
      </c>
      <c r="G38" s="4">
        <v>4760000</v>
      </c>
      <c r="H38" s="4">
        <f t="shared" si="2"/>
        <v>4760000</v>
      </c>
      <c r="I38" s="18" t="s">
        <v>13</v>
      </c>
      <c r="J38" s="20" t="s">
        <v>14</v>
      </c>
      <c r="K38" s="18" t="s">
        <v>15</v>
      </c>
    </row>
    <row r="39" spans="1:11">
      <c r="A39" s="20" t="s">
        <v>24</v>
      </c>
      <c r="B39" s="6" t="s">
        <v>23</v>
      </c>
      <c r="C39" s="6" t="s">
        <v>12</v>
      </c>
      <c r="D39" s="20" t="s">
        <v>62</v>
      </c>
      <c r="E39" s="20" t="s">
        <v>57</v>
      </c>
      <c r="F39" s="16">
        <v>45475</v>
      </c>
      <c r="G39" s="4">
        <v>19000</v>
      </c>
      <c r="H39" s="4">
        <f t="shared" si="2"/>
        <v>19000</v>
      </c>
      <c r="I39" s="18" t="s">
        <v>13</v>
      </c>
      <c r="J39" s="20" t="s">
        <v>14</v>
      </c>
      <c r="K39" s="18" t="s">
        <v>15</v>
      </c>
    </row>
    <row r="40" spans="1:11">
      <c r="A40" s="20" t="s">
        <v>24</v>
      </c>
      <c r="B40" s="6" t="s">
        <v>23</v>
      </c>
      <c r="C40" s="6" t="s">
        <v>12</v>
      </c>
      <c r="D40" s="20" t="s">
        <v>63</v>
      </c>
      <c r="E40" s="20" t="s">
        <v>57</v>
      </c>
      <c r="F40" s="16">
        <v>45475</v>
      </c>
      <c r="G40" s="4">
        <v>8160000</v>
      </c>
      <c r="H40" s="4">
        <f t="shared" si="2"/>
        <v>8160000</v>
      </c>
      <c r="I40" s="18" t="s">
        <v>13</v>
      </c>
      <c r="J40" s="20" t="s">
        <v>14</v>
      </c>
      <c r="K40" s="18" t="s">
        <v>15</v>
      </c>
    </row>
    <row r="41" spans="1:11">
      <c r="A41" s="20" t="s">
        <v>24</v>
      </c>
      <c r="B41" s="6" t="s">
        <v>23</v>
      </c>
      <c r="C41" s="6" t="s">
        <v>12</v>
      </c>
      <c r="D41" s="20" t="s">
        <v>64</v>
      </c>
      <c r="E41" s="20" t="s">
        <v>57</v>
      </c>
      <c r="F41" s="16">
        <v>45475</v>
      </c>
      <c r="G41" s="4">
        <v>34200</v>
      </c>
      <c r="H41" s="4">
        <f t="shared" si="2"/>
        <v>34200</v>
      </c>
      <c r="I41" s="18" t="s">
        <v>13</v>
      </c>
      <c r="J41" s="20" t="s">
        <v>14</v>
      </c>
      <c r="K41" s="18" t="s">
        <v>15</v>
      </c>
    </row>
    <row r="42" spans="1:11">
      <c r="A42" s="20" t="s">
        <v>24</v>
      </c>
      <c r="B42" s="6" t="s">
        <v>23</v>
      </c>
      <c r="C42" s="6" t="s">
        <v>12</v>
      </c>
      <c r="D42" s="20" t="s">
        <v>65</v>
      </c>
      <c r="E42" s="20" t="s">
        <v>57</v>
      </c>
      <c r="F42" s="16">
        <v>45475</v>
      </c>
      <c r="G42" s="4">
        <v>5280000</v>
      </c>
      <c r="H42" s="4">
        <f t="shared" si="2"/>
        <v>5280000</v>
      </c>
      <c r="I42" s="18" t="s">
        <v>13</v>
      </c>
      <c r="J42" s="20" t="s">
        <v>14</v>
      </c>
      <c r="K42" s="18" t="s">
        <v>15</v>
      </c>
    </row>
    <row r="43" spans="1:11">
      <c r="A43" s="20" t="s">
        <v>24</v>
      </c>
      <c r="B43" s="6" t="s">
        <v>23</v>
      </c>
      <c r="C43" s="6" t="s">
        <v>12</v>
      </c>
      <c r="D43" s="20" t="s">
        <v>66</v>
      </c>
      <c r="E43" s="20" t="s">
        <v>57</v>
      </c>
      <c r="F43" s="16">
        <v>45475</v>
      </c>
      <c r="G43" s="4">
        <v>660000</v>
      </c>
      <c r="H43" s="4">
        <f t="shared" si="2"/>
        <v>660000</v>
      </c>
      <c r="I43" s="18" t="s">
        <v>13</v>
      </c>
      <c r="J43" s="20" t="s">
        <v>14</v>
      </c>
      <c r="K43" s="18" t="s">
        <v>15</v>
      </c>
    </row>
    <row r="44" spans="1:11" ht="41.4" customHeight="1">
      <c r="A44" s="20" t="s">
        <v>24</v>
      </c>
      <c r="B44" s="6" t="s">
        <v>23</v>
      </c>
      <c r="C44" s="6" t="s">
        <v>12</v>
      </c>
      <c r="D44" s="20" t="s">
        <v>68</v>
      </c>
      <c r="E44" s="21" t="s">
        <v>100</v>
      </c>
      <c r="F44" s="22">
        <v>45566</v>
      </c>
      <c r="G44" s="4">
        <v>745960000</v>
      </c>
      <c r="H44" s="4">
        <f>+G44</f>
        <v>745960000</v>
      </c>
      <c r="I44" s="18" t="s">
        <v>13</v>
      </c>
      <c r="J44" s="20"/>
      <c r="K44" s="18" t="s">
        <v>15</v>
      </c>
    </row>
    <row r="45" spans="1:11">
      <c r="A45" s="20" t="s">
        <v>24</v>
      </c>
      <c r="B45" s="6" t="s">
        <v>23</v>
      </c>
      <c r="C45" s="6" t="s">
        <v>12</v>
      </c>
      <c r="D45" s="20" t="s">
        <v>69</v>
      </c>
      <c r="E45" s="21" t="s">
        <v>100</v>
      </c>
      <c r="F45" s="22">
        <v>45566</v>
      </c>
      <c r="G45" s="4">
        <v>3929200</v>
      </c>
      <c r="H45" s="4">
        <f t="shared" ref="H45:H75" si="3">+G45</f>
        <v>3929200</v>
      </c>
      <c r="I45" s="18" t="s">
        <v>13</v>
      </c>
      <c r="J45" s="20"/>
      <c r="K45" s="18" t="s">
        <v>15</v>
      </c>
    </row>
    <row r="46" spans="1:11">
      <c r="A46" s="20" t="s">
        <v>24</v>
      </c>
      <c r="B46" s="6" t="s">
        <v>23</v>
      </c>
      <c r="C46" s="6" t="s">
        <v>12</v>
      </c>
      <c r="D46" s="20" t="s">
        <v>70</v>
      </c>
      <c r="E46" s="21" t="s">
        <v>100</v>
      </c>
      <c r="F46" s="22">
        <v>45566</v>
      </c>
      <c r="G46" s="4">
        <v>142120000</v>
      </c>
      <c r="H46" s="4">
        <f t="shared" si="3"/>
        <v>142120000</v>
      </c>
      <c r="I46" s="18" t="s">
        <v>13</v>
      </c>
      <c r="J46" s="20"/>
      <c r="K46" s="18" t="s">
        <v>15</v>
      </c>
    </row>
    <row r="47" spans="1:11">
      <c r="A47" s="20" t="s">
        <v>24</v>
      </c>
      <c r="B47" s="6" t="s">
        <v>23</v>
      </c>
      <c r="C47" s="6" t="s">
        <v>12</v>
      </c>
      <c r="D47" s="20" t="s">
        <v>71</v>
      </c>
      <c r="E47" s="21" t="s">
        <v>100</v>
      </c>
      <c r="F47" s="22">
        <v>45566</v>
      </c>
      <c r="G47" s="4">
        <v>756200</v>
      </c>
      <c r="H47" s="4">
        <f t="shared" si="3"/>
        <v>756200</v>
      </c>
      <c r="I47" s="18" t="s">
        <v>13</v>
      </c>
      <c r="J47" s="20"/>
      <c r="K47" s="18" t="s">
        <v>15</v>
      </c>
    </row>
    <row r="48" spans="1:11">
      <c r="A48" s="20" t="s">
        <v>24</v>
      </c>
      <c r="B48" s="6" t="s">
        <v>23</v>
      </c>
      <c r="C48" s="6" t="s">
        <v>12</v>
      </c>
      <c r="D48" s="20" t="s">
        <v>72</v>
      </c>
      <c r="E48" s="21" t="s">
        <v>100</v>
      </c>
      <c r="F48" s="22">
        <v>45566</v>
      </c>
      <c r="G48" s="4">
        <v>4760000</v>
      </c>
      <c r="H48" s="4">
        <f t="shared" si="3"/>
        <v>4760000</v>
      </c>
      <c r="I48" s="18" t="s">
        <v>13</v>
      </c>
      <c r="J48" s="20"/>
      <c r="K48" s="18" t="s">
        <v>15</v>
      </c>
    </row>
    <row r="49" spans="1:11">
      <c r="A49" s="20" t="s">
        <v>24</v>
      </c>
      <c r="B49" s="6" t="s">
        <v>23</v>
      </c>
      <c r="C49" s="6" t="s">
        <v>12</v>
      </c>
      <c r="D49" s="20" t="s">
        <v>73</v>
      </c>
      <c r="E49" s="21" t="s">
        <v>100</v>
      </c>
      <c r="F49" s="22">
        <v>45566</v>
      </c>
      <c r="G49" s="4">
        <v>22800</v>
      </c>
      <c r="H49" s="4">
        <f t="shared" si="3"/>
        <v>22800</v>
      </c>
      <c r="I49" s="18" t="s">
        <v>13</v>
      </c>
      <c r="J49" s="20"/>
      <c r="K49" s="18" t="s">
        <v>15</v>
      </c>
    </row>
    <row r="50" spans="1:11">
      <c r="A50" s="20" t="s">
        <v>24</v>
      </c>
      <c r="B50" s="6" t="s">
        <v>23</v>
      </c>
      <c r="C50" s="6" t="s">
        <v>12</v>
      </c>
      <c r="D50" s="20" t="s">
        <v>74</v>
      </c>
      <c r="E50" s="21" t="s">
        <v>100</v>
      </c>
      <c r="F50" s="22">
        <v>45566</v>
      </c>
      <c r="G50" s="4">
        <v>6800000</v>
      </c>
      <c r="H50" s="4">
        <f t="shared" si="3"/>
        <v>6800000</v>
      </c>
      <c r="I50" s="18" t="s">
        <v>13</v>
      </c>
      <c r="J50" s="20"/>
      <c r="K50" s="18" t="s">
        <v>15</v>
      </c>
    </row>
    <row r="51" spans="1:11">
      <c r="A51" s="20" t="s">
        <v>24</v>
      </c>
      <c r="B51" s="6" t="s">
        <v>23</v>
      </c>
      <c r="C51" s="6" t="s">
        <v>12</v>
      </c>
      <c r="D51" s="20" t="s">
        <v>75</v>
      </c>
      <c r="E51" s="21" t="s">
        <v>100</v>
      </c>
      <c r="F51" s="22">
        <v>45566</v>
      </c>
      <c r="G51" s="4">
        <v>30400</v>
      </c>
      <c r="H51" s="4">
        <f t="shared" si="3"/>
        <v>30400</v>
      </c>
      <c r="I51" s="18" t="s">
        <v>13</v>
      </c>
      <c r="J51" s="20"/>
      <c r="K51" s="18" t="s">
        <v>15</v>
      </c>
    </row>
    <row r="52" spans="1:11">
      <c r="A52" s="20" t="s">
        <v>24</v>
      </c>
      <c r="B52" s="6" t="s">
        <v>23</v>
      </c>
      <c r="C52" s="6" t="s">
        <v>12</v>
      </c>
      <c r="D52" s="20" t="s">
        <v>76</v>
      </c>
      <c r="E52" s="21" t="s">
        <v>100</v>
      </c>
      <c r="F52" s="22">
        <v>45566</v>
      </c>
      <c r="G52" s="4">
        <v>5280000</v>
      </c>
      <c r="H52" s="4">
        <f t="shared" si="3"/>
        <v>5280000</v>
      </c>
      <c r="I52" s="18" t="s">
        <v>13</v>
      </c>
      <c r="J52" s="20"/>
      <c r="K52" s="18" t="s">
        <v>15</v>
      </c>
    </row>
    <row r="53" spans="1:11">
      <c r="A53" s="20" t="s">
        <v>24</v>
      </c>
      <c r="B53" s="6" t="s">
        <v>23</v>
      </c>
      <c r="C53" s="6" t="s">
        <v>12</v>
      </c>
      <c r="D53" s="20" t="s">
        <v>77</v>
      </c>
      <c r="E53" s="21" t="s">
        <v>100</v>
      </c>
      <c r="F53" s="22">
        <v>45566</v>
      </c>
      <c r="G53" s="4">
        <v>660000</v>
      </c>
      <c r="H53" s="4">
        <f t="shared" si="3"/>
        <v>660000</v>
      </c>
      <c r="I53" s="18" t="s">
        <v>13</v>
      </c>
      <c r="J53" s="20"/>
      <c r="K53" s="18" t="s">
        <v>15</v>
      </c>
    </row>
    <row r="54" spans="1:11">
      <c r="A54" s="20" t="s">
        <v>24</v>
      </c>
      <c r="B54" s="6" t="s">
        <v>23</v>
      </c>
      <c r="C54" s="6" t="s">
        <v>12</v>
      </c>
      <c r="D54" s="20" t="s">
        <v>78</v>
      </c>
      <c r="E54" s="21" t="s">
        <v>101</v>
      </c>
      <c r="F54" s="16">
        <v>45580</v>
      </c>
      <c r="G54" s="4">
        <v>590000</v>
      </c>
      <c r="H54" s="4">
        <f t="shared" si="3"/>
        <v>590000</v>
      </c>
      <c r="I54" s="18" t="s">
        <v>13</v>
      </c>
      <c r="J54" s="20"/>
      <c r="K54" s="18" t="s">
        <v>15</v>
      </c>
    </row>
    <row r="55" spans="1:11">
      <c r="A55" s="20" t="s">
        <v>24</v>
      </c>
      <c r="B55" s="6" t="s">
        <v>23</v>
      </c>
      <c r="C55" s="6" t="s">
        <v>12</v>
      </c>
      <c r="D55" s="20" t="s">
        <v>79</v>
      </c>
      <c r="E55" s="21" t="s">
        <v>101</v>
      </c>
      <c r="F55" s="16">
        <v>45580</v>
      </c>
      <c r="G55" s="4">
        <v>1770000</v>
      </c>
      <c r="H55" s="4">
        <f t="shared" si="3"/>
        <v>1770000</v>
      </c>
      <c r="I55" s="18" t="s">
        <v>13</v>
      </c>
      <c r="J55" s="20"/>
      <c r="K55" s="18" t="s">
        <v>15</v>
      </c>
    </row>
    <row r="56" spans="1:11">
      <c r="A56" s="20" t="s">
        <v>24</v>
      </c>
      <c r="B56" s="6" t="s">
        <v>23</v>
      </c>
      <c r="C56" s="6" t="s">
        <v>12</v>
      </c>
      <c r="D56" s="20" t="s">
        <v>80</v>
      </c>
      <c r="E56" s="21" t="s">
        <v>101</v>
      </c>
      <c r="F56" s="16">
        <v>45580</v>
      </c>
      <c r="G56" s="4">
        <v>590000</v>
      </c>
      <c r="H56" s="4">
        <f t="shared" si="3"/>
        <v>590000</v>
      </c>
      <c r="I56" s="18" t="s">
        <v>13</v>
      </c>
      <c r="J56" s="20"/>
      <c r="K56" s="18" t="s">
        <v>15</v>
      </c>
    </row>
    <row r="57" spans="1:11">
      <c r="A57" s="20" t="s">
        <v>24</v>
      </c>
      <c r="B57" s="6" t="s">
        <v>23</v>
      </c>
      <c r="C57" s="6" t="s">
        <v>12</v>
      </c>
      <c r="D57" s="20" t="s">
        <v>81</v>
      </c>
      <c r="E57" s="21" t="s">
        <v>101</v>
      </c>
      <c r="F57" s="16">
        <v>45580</v>
      </c>
      <c r="G57" s="4">
        <v>590000</v>
      </c>
      <c r="H57" s="4">
        <f t="shared" si="3"/>
        <v>590000</v>
      </c>
      <c r="I57" s="18" t="s">
        <v>13</v>
      </c>
      <c r="J57" s="20"/>
      <c r="K57" s="18" t="s">
        <v>15</v>
      </c>
    </row>
    <row r="58" spans="1:11">
      <c r="A58" s="20" t="s">
        <v>24</v>
      </c>
      <c r="B58" s="6" t="s">
        <v>23</v>
      </c>
      <c r="C58" s="6" t="s">
        <v>12</v>
      </c>
      <c r="D58" s="20" t="s">
        <v>82</v>
      </c>
      <c r="E58" s="21" t="s">
        <v>102</v>
      </c>
      <c r="F58" s="16">
        <v>45597</v>
      </c>
      <c r="G58" s="4">
        <v>8840000</v>
      </c>
      <c r="H58" s="4">
        <f t="shared" si="3"/>
        <v>8840000</v>
      </c>
      <c r="I58" s="18" t="s">
        <v>13</v>
      </c>
      <c r="J58" s="20"/>
      <c r="K58" s="18" t="s">
        <v>15</v>
      </c>
    </row>
    <row r="59" spans="1:11">
      <c r="A59" s="20" t="s">
        <v>24</v>
      </c>
      <c r="B59" s="6" t="s">
        <v>23</v>
      </c>
      <c r="C59" s="6" t="s">
        <v>12</v>
      </c>
      <c r="D59" s="20" t="s">
        <v>83</v>
      </c>
      <c r="E59" s="21" t="s">
        <v>103</v>
      </c>
      <c r="F59" s="16">
        <v>45597</v>
      </c>
      <c r="G59" s="4">
        <v>748000000</v>
      </c>
      <c r="H59" s="4">
        <f t="shared" si="3"/>
        <v>748000000</v>
      </c>
      <c r="I59" s="18" t="s">
        <v>13</v>
      </c>
      <c r="J59" s="20"/>
      <c r="K59" s="18" t="s">
        <v>15</v>
      </c>
    </row>
    <row r="60" spans="1:11">
      <c r="A60" s="20" t="s">
        <v>24</v>
      </c>
      <c r="B60" s="6" t="s">
        <v>23</v>
      </c>
      <c r="C60" s="6" t="s">
        <v>12</v>
      </c>
      <c r="D60" s="20" t="s">
        <v>84</v>
      </c>
      <c r="E60" s="21" t="s">
        <v>103</v>
      </c>
      <c r="F60" s="16">
        <v>45597</v>
      </c>
      <c r="G60" s="4">
        <v>3978600</v>
      </c>
      <c r="H60" s="4">
        <f t="shared" si="3"/>
        <v>3978600</v>
      </c>
      <c r="I60" s="18" t="s">
        <v>13</v>
      </c>
      <c r="J60" s="20"/>
      <c r="K60" s="18" t="s">
        <v>15</v>
      </c>
    </row>
    <row r="61" spans="1:11">
      <c r="A61" s="20" t="s">
        <v>24</v>
      </c>
      <c r="B61" s="6" t="s">
        <v>23</v>
      </c>
      <c r="C61" s="6" t="s">
        <v>12</v>
      </c>
      <c r="D61" s="20" t="s">
        <v>85</v>
      </c>
      <c r="E61" s="21" t="s">
        <v>103</v>
      </c>
      <c r="F61" s="16">
        <v>45597</v>
      </c>
      <c r="G61" s="4">
        <v>148240000</v>
      </c>
      <c r="H61" s="4">
        <f t="shared" si="3"/>
        <v>148240000</v>
      </c>
      <c r="I61" s="18" t="s">
        <v>13</v>
      </c>
      <c r="J61" s="20"/>
      <c r="K61" s="18" t="s">
        <v>15</v>
      </c>
    </row>
    <row r="62" spans="1:11">
      <c r="A62" s="20" t="s">
        <v>24</v>
      </c>
      <c r="B62" s="6" t="s">
        <v>23</v>
      </c>
      <c r="C62" s="6" t="s">
        <v>12</v>
      </c>
      <c r="D62" s="20" t="s">
        <v>86</v>
      </c>
      <c r="E62" s="21" t="s">
        <v>103</v>
      </c>
      <c r="F62" s="16">
        <v>45597</v>
      </c>
      <c r="G62" s="4">
        <v>798000</v>
      </c>
      <c r="H62" s="4">
        <f t="shared" si="3"/>
        <v>798000</v>
      </c>
      <c r="I62" s="18" t="s">
        <v>13</v>
      </c>
      <c r="J62" s="20"/>
      <c r="K62" s="18" t="s">
        <v>15</v>
      </c>
    </row>
    <row r="63" spans="1:11">
      <c r="A63" s="20" t="s">
        <v>24</v>
      </c>
      <c r="B63" s="6" t="s">
        <v>23</v>
      </c>
      <c r="C63" s="6" t="s">
        <v>12</v>
      </c>
      <c r="D63" s="20" t="s">
        <v>87</v>
      </c>
      <c r="E63" s="21" t="s">
        <v>103</v>
      </c>
      <c r="F63" s="16">
        <v>45597</v>
      </c>
      <c r="G63" s="4">
        <v>4760000</v>
      </c>
      <c r="H63" s="4">
        <f t="shared" si="3"/>
        <v>4760000</v>
      </c>
      <c r="I63" s="18" t="s">
        <v>13</v>
      </c>
      <c r="J63" s="20"/>
      <c r="K63" s="18" t="s">
        <v>15</v>
      </c>
    </row>
    <row r="64" spans="1:11">
      <c r="A64" s="20" t="s">
        <v>24</v>
      </c>
      <c r="B64" s="6" t="s">
        <v>23</v>
      </c>
      <c r="C64" s="6" t="s">
        <v>12</v>
      </c>
      <c r="D64" s="20" t="s">
        <v>88</v>
      </c>
      <c r="E64" s="21" t="s">
        <v>103</v>
      </c>
      <c r="F64" s="16">
        <v>45597</v>
      </c>
      <c r="G64" s="4">
        <v>19000</v>
      </c>
      <c r="H64" s="4">
        <f t="shared" si="3"/>
        <v>19000</v>
      </c>
      <c r="I64" s="18" t="s">
        <v>13</v>
      </c>
      <c r="J64" s="20"/>
      <c r="K64" s="18" t="s">
        <v>15</v>
      </c>
    </row>
    <row r="65" spans="1:11">
      <c r="A65" s="20" t="s">
        <v>24</v>
      </c>
      <c r="B65" s="6" t="s">
        <v>23</v>
      </c>
      <c r="C65" s="6" t="s">
        <v>12</v>
      </c>
      <c r="D65" s="20" t="s">
        <v>89</v>
      </c>
      <c r="E65" s="21" t="s">
        <v>103</v>
      </c>
      <c r="F65" s="16">
        <v>45597</v>
      </c>
      <c r="G65" s="4">
        <v>8840000</v>
      </c>
      <c r="H65" s="4">
        <f t="shared" si="3"/>
        <v>8840000</v>
      </c>
      <c r="I65" s="18" t="s">
        <v>13</v>
      </c>
      <c r="J65" s="20"/>
      <c r="K65" s="18" t="s">
        <v>15</v>
      </c>
    </row>
    <row r="66" spans="1:11">
      <c r="A66" s="20" t="s">
        <v>24</v>
      </c>
      <c r="B66" s="6" t="s">
        <v>23</v>
      </c>
      <c r="C66" s="6" t="s">
        <v>12</v>
      </c>
      <c r="D66" s="20" t="s">
        <v>90</v>
      </c>
      <c r="E66" s="21" t="s">
        <v>103</v>
      </c>
      <c r="F66" s="16">
        <v>45597</v>
      </c>
      <c r="G66" s="4">
        <v>41800</v>
      </c>
      <c r="H66" s="4">
        <f t="shared" si="3"/>
        <v>41800</v>
      </c>
      <c r="I66" s="18" t="s">
        <v>13</v>
      </c>
      <c r="J66" s="20"/>
      <c r="K66" s="18" t="s">
        <v>15</v>
      </c>
    </row>
    <row r="67" spans="1:11">
      <c r="A67" s="20" t="s">
        <v>24</v>
      </c>
      <c r="B67" s="6" t="s">
        <v>23</v>
      </c>
      <c r="C67" s="6" t="s">
        <v>12</v>
      </c>
      <c r="D67" s="20" t="s">
        <v>91</v>
      </c>
      <c r="E67" s="21" t="s">
        <v>103</v>
      </c>
      <c r="F67" s="16">
        <v>45597</v>
      </c>
      <c r="G67" s="4">
        <v>6160000</v>
      </c>
      <c r="H67" s="4">
        <f t="shared" si="3"/>
        <v>6160000</v>
      </c>
      <c r="I67" s="18" t="s">
        <v>13</v>
      </c>
      <c r="J67" s="20"/>
      <c r="K67" s="18" t="s">
        <v>15</v>
      </c>
    </row>
    <row r="68" spans="1:11">
      <c r="A68" s="20" t="s">
        <v>24</v>
      </c>
      <c r="B68" s="6" t="s">
        <v>23</v>
      </c>
      <c r="C68" s="6" t="s">
        <v>12</v>
      </c>
      <c r="D68" s="20" t="s">
        <v>92</v>
      </c>
      <c r="E68" s="21" t="s">
        <v>103</v>
      </c>
      <c r="F68" s="16">
        <v>45597</v>
      </c>
      <c r="G68" s="4">
        <v>1100000</v>
      </c>
      <c r="H68" s="4">
        <f t="shared" si="3"/>
        <v>1100000</v>
      </c>
      <c r="I68" s="18" t="s">
        <v>13</v>
      </c>
      <c r="J68" s="20"/>
      <c r="K68" s="18" t="s">
        <v>15</v>
      </c>
    </row>
    <row r="69" spans="1:11">
      <c r="A69" s="20" t="s">
        <v>24</v>
      </c>
      <c r="B69" s="6" t="s">
        <v>23</v>
      </c>
      <c r="C69" s="6" t="s">
        <v>12</v>
      </c>
      <c r="D69" s="20" t="s">
        <v>93</v>
      </c>
      <c r="E69" s="21" t="s">
        <v>104</v>
      </c>
      <c r="F69" s="16">
        <v>45597</v>
      </c>
      <c r="G69" s="4">
        <v>8840000</v>
      </c>
      <c r="H69" s="4">
        <f t="shared" si="3"/>
        <v>8840000</v>
      </c>
      <c r="I69" s="18" t="s">
        <v>13</v>
      </c>
      <c r="J69" s="20"/>
      <c r="K69" s="18" t="s">
        <v>15</v>
      </c>
    </row>
    <row r="70" spans="1:11">
      <c r="A70" s="20" t="s">
        <v>24</v>
      </c>
      <c r="B70" s="6" t="s">
        <v>23</v>
      </c>
      <c r="C70" s="6" t="s">
        <v>12</v>
      </c>
      <c r="D70" s="20" t="s">
        <v>94</v>
      </c>
      <c r="E70" s="21" t="s">
        <v>104</v>
      </c>
      <c r="F70" s="16">
        <v>45597</v>
      </c>
      <c r="G70" s="4">
        <v>34200</v>
      </c>
      <c r="H70" s="4">
        <f t="shared" si="3"/>
        <v>34200</v>
      </c>
      <c r="I70" s="18" t="s">
        <v>13</v>
      </c>
      <c r="J70" s="20"/>
      <c r="K70" s="18" t="s">
        <v>15</v>
      </c>
    </row>
    <row r="71" spans="1:11">
      <c r="A71" s="20" t="s">
        <v>24</v>
      </c>
      <c r="B71" s="6" t="s">
        <v>23</v>
      </c>
      <c r="C71" s="6" t="s">
        <v>12</v>
      </c>
      <c r="D71" s="20" t="s">
        <v>95</v>
      </c>
      <c r="E71" s="21" t="s">
        <v>104</v>
      </c>
      <c r="F71" s="16">
        <v>45597</v>
      </c>
      <c r="G71" s="4">
        <v>4760000</v>
      </c>
      <c r="H71" s="4">
        <f t="shared" si="3"/>
        <v>4760000</v>
      </c>
      <c r="I71" s="18" t="s">
        <v>13</v>
      </c>
      <c r="J71" s="20"/>
      <c r="K71" s="18" t="s">
        <v>15</v>
      </c>
    </row>
    <row r="72" spans="1:11">
      <c r="A72" s="20" t="s">
        <v>24</v>
      </c>
      <c r="B72" s="6" t="s">
        <v>23</v>
      </c>
      <c r="C72" s="6" t="s">
        <v>12</v>
      </c>
      <c r="D72" s="20" t="s">
        <v>96</v>
      </c>
      <c r="E72" s="21" t="s">
        <v>104</v>
      </c>
      <c r="F72" s="16">
        <v>45597</v>
      </c>
      <c r="G72" s="4">
        <v>19000</v>
      </c>
      <c r="H72" s="4">
        <f t="shared" si="3"/>
        <v>19000</v>
      </c>
      <c r="I72" s="18" t="s">
        <v>13</v>
      </c>
      <c r="J72" s="20"/>
      <c r="K72" s="18" t="s">
        <v>15</v>
      </c>
    </row>
    <row r="73" spans="1:11">
      <c r="A73" s="20" t="s">
        <v>24</v>
      </c>
      <c r="B73" s="6" t="s">
        <v>23</v>
      </c>
      <c r="C73" s="6" t="s">
        <v>12</v>
      </c>
      <c r="D73" s="20" t="s">
        <v>97</v>
      </c>
      <c r="E73" s="21" t="s">
        <v>104</v>
      </c>
      <c r="F73" s="16">
        <v>45597</v>
      </c>
      <c r="G73" s="4">
        <v>1360000</v>
      </c>
      <c r="H73" s="4">
        <f t="shared" si="3"/>
        <v>1360000</v>
      </c>
      <c r="I73" s="18" t="s">
        <v>13</v>
      </c>
      <c r="J73" s="20"/>
      <c r="K73" s="18" t="s">
        <v>15</v>
      </c>
    </row>
    <row r="74" spans="1:11">
      <c r="A74" s="20" t="s">
        <v>24</v>
      </c>
      <c r="B74" s="6" t="s">
        <v>23</v>
      </c>
      <c r="C74" s="6" t="s">
        <v>12</v>
      </c>
      <c r="D74" s="20" t="s">
        <v>98</v>
      </c>
      <c r="E74" s="21" t="s">
        <v>104</v>
      </c>
      <c r="F74" s="16">
        <v>45597</v>
      </c>
      <c r="G74" s="4">
        <v>220000</v>
      </c>
      <c r="H74" s="4">
        <f t="shared" si="3"/>
        <v>220000</v>
      </c>
      <c r="I74" s="18" t="s">
        <v>13</v>
      </c>
      <c r="J74" s="20"/>
      <c r="K74" s="18" t="s">
        <v>15</v>
      </c>
    </row>
    <row r="75" spans="1:11">
      <c r="A75" s="20" t="s">
        <v>24</v>
      </c>
      <c r="B75" s="6" t="s">
        <v>23</v>
      </c>
      <c r="C75" s="6" t="s">
        <v>12</v>
      </c>
      <c r="D75" s="20" t="s">
        <v>99</v>
      </c>
      <c r="E75" s="21" t="s">
        <v>104</v>
      </c>
      <c r="F75" s="16">
        <v>45597</v>
      </c>
      <c r="G75" s="4">
        <v>220000</v>
      </c>
      <c r="H75" s="4">
        <f t="shared" si="3"/>
        <v>220000</v>
      </c>
      <c r="I75" s="18" t="s">
        <v>13</v>
      </c>
      <c r="J75" s="20"/>
      <c r="K75" s="18" t="s">
        <v>15</v>
      </c>
    </row>
    <row r="76" spans="1:11">
      <c r="H76" s="5">
        <f>SUM(H6:H75)</f>
        <v>5140244300</v>
      </c>
    </row>
  </sheetData>
  <mergeCells count="4">
    <mergeCell ref="A1:I1"/>
    <mergeCell ref="A2:I2"/>
    <mergeCell ref="A3:I3"/>
    <mergeCell ref="A4:I4"/>
  </mergeCells>
  <phoneticPr fontId="9" type="noConversion"/>
  <dataValidations count="1">
    <dataValidation type="whole" operator="greaterThan" allowBlank="1" showInputMessage="1" showErrorMessage="1" errorTitle="DATO ERRADO" error="El valor debe ser diferente de cero" sqref="G5:H1048576">
      <formula1>1</formula1>
    </dataValidation>
  </dataValidations>
  <pageMargins left="0.7" right="0.7" top="0.75" bottom="0.75" header="0.3" footer="0.3"/>
  <pageSetup paperSize="9" scale="37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8"/>
  <sheetViews>
    <sheetView showGridLines="0" workbookViewId="0">
      <selection activeCell="A3" sqref="A3:G8"/>
    </sheetView>
  </sheetViews>
  <sheetFormatPr baseColWidth="10" defaultRowHeight="10"/>
  <cols>
    <col min="1" max="1" width="46.26953125" style="44" bestFit="1" customWidth="1"/>
    <col min="2" max="2" width="5" style="44" bestFit="1" customWidth="1"/>
    <col min="3" max="3" width="14.36328125" style="44" customWidth="1"/>
    <col min="4" max="4" width="18.1796875" style="44" customWidth="1"/>
    <col min="5" max="5" width="19.81640625" style="44" customWidth="1"/>
    <col min="6" max="6" width="10.7265625" style="44" customWidth="1"/>
    <col min="7" max="7" width="31.54296875" style="44" customWidth="1"/>
    <col min="8" max="9" width="26.08984375" style="44" customWidth="1"/>
    <col min="10" max="10" width="26.08984375" style="44" bestFit="1" customWidth="1"/>
    <col min="11" max="16384" width="10.90625" style="44"/>
  </cols>
  <sheetData>
    <row r="3" spans="1:7">
      <c r="A3" s="50" t="s">
        <v>288</v>
      </c>
      <c r="B3" s="51" t="s">
        <v>299</v>
      </c>
      <c r="C3" s="51" t="s">
        <v>294</v>
      </c>
      <c r="D3" s="51" t="s">
        <v>295</v>
      </c>
      <c r="E3" s="51" t="s">
        <v>296</v>
      </c>
      <c r="F3" s="51" t="s">
        <v>297</v>
      </c>
      <c r="G3" s="51" t="s">
        <v>298</v>
      </c>
    </row>
    <row r="4" spans="1:7">
      <c r="A4" s="51" t="s">
        <v>287</v>
      </c>
      <c r="B4" s="52">
        <v>21</v>
      </c>
      <c r="C4" s="53">
        <v>1691506200</v>
      </c>
      <c r="D4" s="53">
        <v>1691506200</v>
      </c>
      <c r="E4" s="53">
        <v>0</v>
      </c>
      <c r="F4" s="53">
        <v>0</v>
      </c>
      <c r="G4" s="53">
        <v>0</v>
      </c>
    </row>
    <row r="5" spans="1:7">
      <c r="A5" s="51" t="s">
        <v>137</v>
      </c>
      <c r="B5" s="52">
        <v>11</v>
      </c>
      <c r="C5" s="53">
        <v>31169700</v>
      </c>
      <c r="D5" s="53">
        <v>0</v>
      </c>
      <c r="E5" s="53">
        <v>31169700</v>
      </c>
      <c r="F5" s="53">
        <v>0</v>
      </c>
      <c r="G5" s="53">
        <v>0</v>
      </c>
    </row>
    <row r="6" spans="1:7">
      <c r="A6" s="51" t="s">
        <v>173</v>
      </c>
      <c r="B6" s="52">
        <v>37</v>
      </c>
      <c r="C6" s="53">
        <v>3408728400</v>
      </c>
      <c r="D6" s="53">
        <v>0</v>
      </c>
      <c r="E6" s="53">
        <v>0</v>
      </c>
      <c r="F6" s="53">
        <v>0</v>
      </c>
      <c r="G6" s="53">
        <v>3408728400</v>
      </c>
    </row>
    <row r="7" spans="1:7">
      <c r="A7" s="51" t="s">
        <v>289</v>
      </c>
      <c r="B7" s="52">
        <v>1</v>
      </c>
      <c r="C7" s="53">
        <v>8840000</v>
      </c>
      <c r="D7" s="53">
        <v>0</v>
      </c>
      <c r="E7" s="53">
        <v>0</v>
      </c>
      <c r="F7" s="53">
        <v>2040000</v>
      </c>
      <c r="G7" s="53">
        <v>6800000</v>
      </c>
    </row>
    <row r="8" spans="1:7">
      <c r="A8" s="51" t="s">
        <v>293</v>
      </c>
      <c r="B8" s="52">
        <v>70</v>
      </c>
      <c r="C8" s="53">
        <v>5140244300</v>
      </c>
      <c r="D8" s="53">
        <v>1691506200</v>
      </c>
      <c r="E8" s="53">
        <v>31169700</v>
      </c>
      <c r="F8" s="53">
        <v>2040000</v>
      </c>
      <c r="G8" s="53">
        <v>3415528400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2"/>
  <sheetViews>
    <sheetView workbookViewId="0">
      <pane ySplit="2" topLeftCell="A3" activePane="bottomLeft" state="frozen"/>
      <selection pane="bottomLeft" activeCell="A4" sqref="A4"/>
    </sheetView>
  </sheetViews>
  <sheetFormatPr baseColWidth="10" defaultRowHeight="10"/>
  <cols>
    <col min="1" max="1" width="11.08984375" style="44" bestFit="1" customWidth="1"/>
    <col min="2" max="3" width="10.90625" style="44"/>
    <col min="4" max="4" width="11.08984375" style="44" bestFit="1" customWidth="1"/>
    <col min="5" max="6" width="10.90625" style="44"/>
    <col min="7" max="8" width="11.08984375" style="44" bestFit="1" customWidth="1"/>
    <col min="9" max="9" width="14.453125" style="44" bestFit="1" customWidth="1"/>
    <col min="10" max="11" width="12.81640625" style="44" bestFit="1" customWidth="1"/>
    <col min="12" max="13" width="10.90625" style="44"/>
    <col min="14" max="14" width="11" style="44" bestFit="1" customWidth="1"/>
    <col min="15" max="15" width="10.90625" style="44"/>
    <col min="16" max="16" width="12.26953125" style="44" bestFit="1" customWidth="1"/>
    <col min="17" max="17" width="13.6328125" style="44" bestFit="1" customWidth="1"/>
    <col min="18" max="18" width="10.90625" style="44"/>
    <col min="19" max="21" width="11.08984375" style="44" bestFit="1" customWidth="1"/>
    <col min="22" max="22" width="11" style="44" bestFit="1" customWidth="1"/>
    <col min="23" max="26" width="10.90625" style="44"/>
    <col min="27" max="27" width="14.54296875" style="44" bestFit="1" customWidth="1"/>
    <col min="28" max="31" width="11.08984375" style="44" bestFit="1" customWidth="1"/>
    <col min="32" max="32" width="15.453125" style="44" bestFit="1" customWidth="1"/>
    <col min="33" max="33" width="11.54296875" style="44" bestFit="1" customWidth="1"/>
    <col min="34" max="34" width="14.6328125" style="44" bestFit="1" customWidth="1"/>
    <col min="35" max="36" width="11.08984375" style="44" bestFit="1" customWidth="1"/>
    <col min="37" max="37" width="11" style="45" bestFit="1" customWidth="1"/>
    <col min="38" max="38" width="10.90625" style="44"/>
    <col min="39" max="39" width="15.54296875" style="44" bestFit="1" customWidth="1"/>
    <col min="40" max="16384" width="10.90625" style="44"/>
  </cols>
  <sheetData>
    <row r="1" spans="1:39">
      <c r="H1" s="45"/>
      <c r="I1" s="49">
        <f>+SUBTOTAL(9,I3:I72)</f>
        <v>5140244300</v>
      </c>
      <c r="J1" s="49">
        <f>+SUBTOTAL(9,J3:J72)</f>
        <v>5140244300</v>
      </c>
      <c r="K1" s="46">
        <f>+J1-SUM(AA1:AG1)</f>
        <v>0</v>
      </c>
      <c r="O1" s="47"/>
      <c r="P1" s="49">
        <f>+SUBTOTAL(9,P3:P72)</f>
        <v>2635396600</v>
      </c>
      <c r="Q1" s="46"/>
      <c r="R1" s="46"/>
      <c r="U1" s="49">
        <f t="shared" ref="U1" si="0">+SUBTOTAL(9,U3:U72)</f>
        <v>8160000</v>
      </c>
      <c r="V1" s="46"/>
      <c r="W1" s="46"/>
      <c r="X1" s="46"/>
      <c r="Y1" s="46"/>
      <c r="Z1" s="46"/>
      <c r="AA1" s="49">
        <f t="shared" ref="AA1:AH1" si="1">+SUBTOTAL(9,AA3:AA72)</f>
        <v>1691506200</v>
      </c>
      <c r="AB1" s="49">
        <f t="shared" si="1"/>
        <v>0</v>
      </c>
      <c r="AC1" s="49">
        <f t="shared" si="1"/>
        <v>31169700</v>
      </c>
      <c r="AD1" s="49">
        <f t="shared" si="1"/>
        <v>0</v>
      </c>
      <c r="AE1" s="49">
        <f t="shared" si="1"/>
        <v>2040000</v>
      </c>
      <c r="AF1" s="49">
        <f t="shared" si="1"/>
        <v>3415528400</v>
      </c>
      <c r="AG1" s="49">
        <f t="shared" si="1"/>
        <v>0</v>
      </c>
      <c r="AH1" s="49">
        <f t="shared" si="1"/>
        <v>1691506200</v>
      </c>
      <c r="AI1" s="46"/>
      <c r="AJ1" s="46"/>
    </row>
    <row r="2" spans="1:39" ht="30">
      <c r="A2" s="27" t="s">
        <v>6</v>
      </c>
      <c r="B2" s="27" t="s">
        <v>8</v>
      </c>
      <c r="C2" s="27" t="s">
        <v>0</v>
      </c>
      <c r="D2" s="27" t="s">
        <v>1</v>
      </c>
      <c r="E2" s="27" t="s">
        <v>105</v>
      </c>
      <c r="F2" s="27" t="s">
        <v>106</v>
      </c>
      <c r="G2" s="28" t="s">
        <v>2</v>
      </c>
      <c r="H2" s="28" t="s">
        <v>3</v>
      </c>
      <c r="I2" s="29" t="s">
        <v>4</v>
      </c>
      <c r="J2" s="29" t="s">
        <v>5</v>
      </c>
      <c r="K2" s="27" t="s">
        <v>7</v>
      </c>
      <c r="L2" s="27" t="s">
        <v>9</v>
      </c>
      <c r="M2" s="27" t="s">
        <v>10</v>
      </c>
      <c r="N2" s="30" t="s">
        <v>107</v>
      </c>
      <c r="O2" s="31" t="s">
        <v>288</v>
      </c>
      <c r="P2" s="32" t="s">
        <v>108</v>
      </c>
      <c r="Q2" s="31" t="s">
        <v>109</v>
      </c>
      <c r="R2" s="33" t="s">
        <v>110</v>
      </c>
      <c r="S2" s="33" t="s">
        <v>111</v>
      </c>
      <c r="T2" s="33" t="s">
        <v>112</v>
      </c>
      <c r="U2" s="34" t="s">
        <v>114</v>
      </c>
      <c r="V2" s="34" t="s">
        <v>115</v>
      </c>
      <c r="W2" s="34" t="s">
        <v>116</v>
      </c>
      <c r="X2" s="34" t="s">
        <v>117</v>
      </c>
      <c r="Y2" s="34" t="s">
        <v>118</v>
      </c>
      <c r="Z2" s="34" t="s">
        <v>119</v>
      </c>
      <c r="AA2" s="35" t="s">
        <v>120</v>
      </c>
      <c r="AB2" s="35" t="s">
        <v>121</v>
      </c>
      <c r="AC2" s="35" t="s">
        <v>122</v>
      </c>
      <c r="AD2" s="35" t="s">
        <v>123</v>
      </c>
      <c r="AE2" s="35" t="s">
        <v>113</v>
      </c>
      <c r="AF2" s="35" t="s">
        <v>124</v>
      </c>
      <c r="AG2" s="35" t="s">
        <v>125</v>
      </c>
      <c r="AH2" s="36" t="s">
        <v>126</v>
      </c>
      <c r="AI2" s="36" t="s">
        <v>127</v>
      </c>
      <c r="AJ2" s="36" t="s">
        <v>128</v>
      </c>
      <c r="AK2" s="48" t="s">
        <v>129</v>
      </c>
      <c r="AL2" s="36" t="s">
        <v>130</v>
      </c>
      <c r="AM2" s="36" t="s">
        <v>131</v>
      </c>
    </row>
    <row r="3" spans="1:39">
      <c r="A3" s="37">
        <v>900034438</v>
      </c>
      <c r="B3" s="37" t="s">
        <v>23</v>
      </c>
      <c r="C3" s="37" t="s">
        <v>12</v>
      </c>
      <c r="D3" s="37">
        <v>5770</v>
      </c>
      <c r="E3" s="37" t="s">
        <v>239</v>
      </c>
      <c r="F3" s="37" t="s">
        <v>240</v>
      </c>
      <c r="G3" s="38">
        <v>45580</v>
      </c>
      <c r="H3" s="38">
        <v>45580</v>
      </c>
      <c r="I3" s="39">
        <v>1770000</v>
      </c>
      <c r="J3" s="39">
        <v>1770000</v>
      </c>
      <c r="K3" s="40" t="s">
        <v>13</v>
      </c>
      <c r="L3" s="41"/>
      <c r="M3" s="37" t="s">
        <v>15</v>
      </c>
      <c r="N3" s="42" t="e">
        <v>#N/A</v>
      </c>
      <c r="O3" s="37" t="s">
        <v>287</v>
      </c>
      <c r="P3" s="39">
        <v>0</v>
      </c>
      <c r="Q3" s="43"/>
      <c r="R3" s="37" t="s">
        <v>134</v>
      </c>
      <c r="S3" s="38">
        <v>45580</v>
      </c>
      <c r="T3" s="38">
        <v>45580</v>
      </c>
      <c r="U3" s="39">
        <v>0</v>
      </c>
      <c r="V3" s="37"/>
      <c r="W3" s="37"/>
      <c r="X3" s="37"/>
      <c r="Y3" s="37"/>
      <c r="Z3" s="37"/>
      <c r="AA3" s="39">
        <v>1770000</v>
      </c>
      <c r="AB3" s="39">
        <v>0</v>
      </c>
      <c r="AC3" s="39">
        <v>0</v>
      </c>
      <c r="AD3" s="39">
        <v>0</v>
      </c>
      <c r="AE3" s="39">
        <v>0</v>
      </c>
      <c r="AF3" s="39">
        <v>0</v>
      </c>
      <c r="AG3" s="39">
        <v>0</v>
      </c>
      <c r="AH3" s="39">
        <v>1770000</v>
      </c>
      <c r="AI3" s="39">
        <v>0</v>
      </c>
      <c r="AJ3" s="37">
        <v>2201571870</v>
      </c>
      <c r="AK3" s="38">
        <v>45628</v>
      </c>
      <c r="AL3" s="37" t="s">
        <v>286</v>
      </c>
      <c r="AM3" s="39">
        <v>19498800</v>
      </c>
    </row>
    <row r="4" spans="1:39">
      <c r="A4" s="37">
        <v>900034438</v>
      </c>
      <c r="B4" s="37" t="s">
        <v>23</v>
      </c>
      <c r="C4" s="37" t="s">
        <v>12</v>
      </c>
      <c r="D4" s="37">
        <v>5771</v>
      </c>
      <c r="E4" s="37" t="s">
        <v>241</v>
      </c>
      <c r="F4" s="37" t="s">
        <v>242</v>
      </c>
      <c r="G4" s="38">
        <v>45580</v>
      </c>
      <c r="H4" s="38">
        <v>45580</v>
      </c>
      <c r="I4" s="39">
        <v>590000</v>
      </c>
      <c r="J4" s="39">
        <v>590000</v>
      </c>
      <c r="K4" s="40" t="s">
        <v>13</v>
      </c>
      <c r="L4" s="41"/>
      <c r="M4" s="37" t="s">
        <v>15</v>
      </c>
      <c r="N4" s="42" t="e">
        <v>#N/A</v>
      </c>
      <c r="O4" s="37" t="s">
        <v>287</v>
      </c>
      <c r="P4" s="39">
        <v>0</v>
      </c>
      <c r="Q4" s="43"/>
      <c r="R4" s="37" t="s">
        <v>134</v>
      </c>
      <c r="S4" s="38">
        <v>45580</v>
      </c>
      <c r="T4" s="38">
        <v>45580</v>
      </c>
      <c r="U4" s="39">
        <v>0</v>
      </c>
      <c r="V4" s="37"/>
      <c r="W4" s="37"/>
      <c r="X4" s="37"/>
      <c r="Y4" s="37"/>
      <c r="Z4" s="37"/>
      <c r="AA4" s="39">
        <v>590000</v>
      </c>
      <c r="AB4" s="39">
        <v>0</v>
      </c>
      <c r="AC4" s="39">
        <v>0</v>
      </c>
      <c r="AD4" s="39">
        <v>0</v>
      </c>
      <c r="AE4" s="39">
        <v>0</v>
      </c>
      <c r="AF4" s="39">
        <v>0</v>
      </c>
      <c r="AG4" s="39">
        <v>0</v>
      </c>
      <c r="AH4" s="39">
        <v>590000</v>
      </c>
      <c r="AI4" s="39">
        <v>0</v>
      </c>
      <c r="AJ4" s="37">
        <v>2201571870</v>
      </c>
      <c r="AK4" s="38">
        <v>45628</v>
      </c>
      <c r="AL4" s="37" t="s">
        <v>286</v>
      </c>
      <c r="AM4" s="39">
        <v>19498800</v>
      </c>
    </row>
    <row r="5" spans="1:39">
      <c r="A5" s="37">
        <v>900034438</v>
      </c>
      <c r="B5" s="37" t="s">
        <v>23</v>
      </c>
      <c r="C5" s="37" t="s">
        <v>12</v>
      </c>
      <c r="D5" s="37">
        <v>5777</v>
      </c>
      <c r="E5" s="37" t="s">
        <v>254</v>
      </c>
      <c r="F5" s="37" t="s">
        <v>255</v>
      </c>
      <c r="G5" s="38">
        <v>45590</v>
      </c>
      <c r="H5" s="38">
        <v>45597</v>
      </c>
      <c r="I5" s="39">
        <v>798000</v>
      </c>
      <c r="J5" s="39">
        <v>798000</v>
      </c>
      <c r="K5" s="40" t="s">
        <v>13</v>
      </c>
      <c r="L5" s="41"/>
      <c r="M5" s="37" t="s">
        <v>15</v>
      </c>
      <c r="N5" s="42" t="e">
        <v>#N/A</v>
      </c>
      <c r="O5" s="37" t="s">
        <v>287</v>
      </c>
      <c r="P5" s="39">
        <v>0</v>
      </c>
      <c r="Q5" s="43"/>
      <c r="R5" s="37" t="s">
        <v>134</v>
      </c>
      <c r="S5" s="38">
        <v>45590</v>
      </c>
      <c r="T5" s="38">
        <v>45597</v>
      </c>
      <c r="U5" s="39">
        <v>0</v>
      </c>
      <c r="V5" s="37"/>
      <c r="W5" s="37"/>
      <c r="X5" s="37"/>
      <c r="Y5" s="37"/>
      <c r="Z5" s="37"/>
      <c r="AA5" s="39">
        <v>798000</v>
      </c>
      <c r="AB5" s="39">
        <v>0</v>
      </c>
      <c r="AC5" s="39">
        <v>0</v>
      </c>
      <c r="AD5" s="39">
        <v>0</v>
      </c>
      <c r="AE5" s="39">
        <v>0</v>
      </c>
      <c r="AF5" s="39">
        <v>0</v>
      </c>
      <c r="AG5" s="39">
        <v>0</v>
      </c>
      <c r="AH5" s="39">
        <v>798000</v>
      </c>
      <c r="AI5" s="39">
        <v>0</v>
      </c>
      <c r="AJ5" s="37">
        <v>2201571870</v>
      </c>
      <c r="AK5" s="38">
        <v>45628</v>
      </c>
      <c r="AL5" s="37" t="s">
        <v>286</v>
      </c>
      <c r="AM5" s="39">
        <v>19498800</v>
      </c>
    </row>
    <row r="6" spans="1:39">
      <c r="A6" s="37">
        <v>900034438</v>
      </c>
      <c r="B6" s="37" t="s">
        <v>23</v>
      </c>
      <c r="C6" s="37" t="s">
        <v>12</v>
      </c>
      <c r="D6" s="37">
        <v>5780</v>
      </c>
      <c r="E6" s="37" t="s">
        <v>260</v>
      </c>
      <c r="F6" s="37" t="s">
        <v>261</v>
      </c>
      <c r="G6" s="38">
        <v>45590</v>
      </c>
      <c r="H6" s="38">
        <v>45597</v>
      </c>
      <c r="I6" s="39">
        <v>8840000</v>
      </c>
      <c r="J6" s="39">
        <v>8840000</v>
      </c>
      <c r="K6" s="40" t="s">
        <v>13</v>
      </c>
      <c r="L6" s="41"/>
      <c r="M6" s="37" t="s">
        <v>15</v>
      </c>
      <c r="N6" s="42" t="e">
        <v>#N/A</v>
      </c>
      <c r="O6" s="37" t="s">
        <v>287</v>
      </c>
      <c r="P6" s="39">
        <v>0</v>
      </c>
      <c r="Q6" s="43"/>
      <c r="R6" s="37" t="s">
        <v>134</v>
      </c>
      <c r="S6" s="38">
        <v>45590</v>
      </c>
      <c r="T6" s="38">
        <v>45597</v>
      </c>
      <c r="U6" s="39">
        <v>0</v>
      </c>
      <c r="V6" s="37"/>
      <c r="W6" s="37"/>
      <c r="X6" s="37"/>
      <c r="Y6" s="37"/>
      <c r="Z6" s="37"/>
      <c r="AA6" s="39">
        <v>8840000</v>
      </c>
      <c r="AB6" s="39">
        <v>0</v>
      </c>
      <c r="AC6" s="39">
        <v>0</v>
      </c>
      <c r="AD6" s="39">
        <v>0</v>
      </c>
      <c r="AE6" s="39">
        <v>0</v>
      </c>
      <c r="AF6" s="39">
        <v>0</v>
      </c>
      <c r="AG6" s="39">
        <v>0</v>
      </c>
      <c r="AH6" s="39">
        <v>8840000</v>
      </c>
      <c r="AI6" s="39">
        <v>0</v>
      </c>
      <c r="AJ6" s="37">
        <v>2201571870</v>
      </c>
      <c r="AK6" s="38">
        <v>45628</v>
      </c>
      <c r="AL6" s="37" t="s">
        <v>286</v>
      </c>
      <c r="AM6" s="39">
        <v>19498800</v>
      </c>
    </row>
    <row r="7" spans="1:39">
      <c r="A7" s="37">
        <v>900034438</v>
      </c>
      <c r="B7" s="37" t="s">
        <v>23</v>
      </c>
      <c r="C7" s="37" t="s">
        <v>12</v>
      </c>
      <c r="D7" s="37">
        <v>5781</v>
      </c>
      <c r="E7" s="37" t="s">
        <v>262</v>
      </c>
      <c r="F7" s="37" t="s">
        <v>263</v>
      </c>
      <c r="G7" s="38">
        <v>45590</v>
      </c>
      <c r="H7" s="38">
        <v>45597</v>
      </c>
      <c r="I7" s="39">
        <v>41800</v>
      </c>
      <c r="J7" s="39">
        <v>41800</v>
      </c>
      <c r="K7" s="40" t="s">
        <v>13</v>
      </c>
      <c r="L7" s="41"/>
      <c r="M7" s="37" t="s">
        <v>15</v>
      </c>
      <c r="N7" s="42" t="e">
        <v>#N/A</v>
      </c>
      <c r="O7" s="37" t="s">
        <v>287</v>
      </c>
      <c r="P7" s="39">
        <v>0</v>
      </c>
      <c r="Q7" s="43"/>
      <c r="R7" s="37" t="s">
        <v>134</v>
      </c>
      <c r="S7" s="38">
        <v>45590</v>
      </c>
      <c r="T7" s="38">
        <v>45597</v>
      </c>
      <c r="U7" s="39">
        <v>0</v>
      </c>
      <c r="V7" s="37"/>
      <c r="W7" s="37"/>
      <c r="X7" s="37"/>
      <c r="Y7" s="37"/>
      <c r="Z7" s="37"/>
      <c r="AA7" s="39">
        <v>41800</v>
      </c>
      <c r="AB7" s="39">
        <v>0</v>
      </c>
      <c r="AC7" s="39">
        <v>0</v>
      </c>
      <c r="AD7" s="39">
        <v>0</v>
      </c>
      <c r="AE7" s="39">
        <v>0</v>
      </c>
      <c r="AF7" s="39">
        <v>0</v>
      </c>
      <c r="AG7" s="39">
        <v>0</v>
      </c>
      <c r="AH7" s="39">
        <v>41800</v>
      </c>
      <c r="AI7" s="39">
        <v>0</v>
      </c>
      <c r="AJ7" s="37">
        <v>2201571870</v>
      </c>
      <c r="AK7" s="38">
        <v>45628</v>
      </c>
      <c r="AL7" s="37" t="s">
        <v>286</v>
      </c>
      <c r="AM7" s="39">
        <v>19498800</v>
      </c>
    </row>
    <row r="8" spans="1:39">
      <c r="A8" s="37">
        <v>900034438</v>
      </c>
      <c r="B8" s="37" t="s">
        <v>23</v>
      </c>
      <c r="C8" s="37" t="s">
        <v>12</v>
      </c>
      <c r="D8" s="37">
        <v>5783</v>
      </c>
      <c r="E8" s="37" t="s">
        <v>266</v>
      </c>
      <c r="F8" s="37" t="s">
        <v>267</v>
      </c>
      <c r="G8" s="38">
        <v>45590</v>
      </c>
      <c r="H8" s="38">
        <v>45597</v>
      </c>
      <c r="I8" s="39">
        <v>1100000</v>
      </c>
      <c r="J8" s="39">
        <v>1100000</v>
      </c>
      <c r="K8" s="40" t="s">
        <v>13</v>
      </c>
      <c r="L8" s="41"/>
      <c r="M8" s="37" t="s">
        <v>15</v>
      </c>
      <c r="N8" s="42" t="e">
        <v>#N/A</v>
      </c>
      <c r="O8" s="37" t="s">
        <v>287</v>
      </c>
      <c r="P8" s="39">
        <v>0</v>
      </c>
      <c r="Q8" s="43"/>
      <c r="R8" s="37" t="s">
        <v>134</v>
      </c>
      <c r="S8" s="38">
        <v>45590</v>
      </c>
      <c r="T8" s="38">
        <v>45597</v>
      </c>
      <c r="U8" s="39">
        <v>0</v>
      </c>
      <c r="V8" s="37"/>
      <c r="W8" s="37"/>
      <c r="X8" s="37"/>
      <c r="Y8" s="37"/>
      <c r="Z8" s="37"/>
      <c r="AA8" s="39">
        <v>1100000</v>
      </c>
      <c r="AB8" s="39">
        <v>0</v>
      </c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9">
        <v>1100000</v>
      </c>
      <c r="AI8" s="39">
        <v>0</v>
      </c>
      <c r="AJ8" s="37">
        <v>2201571870</v>
      </c>
      <c r="AK8" s="38">
        <v>45628</v>
      </c>
      <c r="AL8" s="37" t="s">
        <v>286</v>
      </c>
      <c r="AM8" s="39">
        <v>19498800</v>
      </c>
    </row>
    <row r="9" spans="1:39">
      <c r="A9" s="37">
        <v>900034438</v>
      </c>
      <c r="B9" s="37" t="s">
        <v>23</v>
      </c>
      <c r="C9" s="37" t="s">
        <v>12</v>
      </c>
      <c r="D9" s="37">
        <v>5788</v>
      </c>
      <c r="E9" s="37" t="s">
        <v>272</v>
      </c>
      <c r="F9" s="37" t="s">
        <v>273</v>
      </c>
      <c r="G9" s="38">
        <v>45596</v>
      </c>
      <c r="H9" s="38">
        <v>45597</v>
      </c>
      <c r="I9" s="39">
        <v>4760000</v>
      </c>
      <c r="J9" s="39">
        <v>4760000</v>
      </c>
      <c r="K9" s="40" t="s">
        <v>13</v>
      </c>
      <c r="L9" s="41"/>
      <c r="M9" s="37" t="s">
        <v>15</v>
      </c>
      <c r="N9" s="42" t="e">
        <v>#N/A</v>
      </c>
      <c r="O9" s="37" t="s">
        <v>287</v>
      </c>
      <c r="P9" s="39">
        <v>0</v>
      </c>
      <c r="Q9" s="43"/>
      <c r="R9" s="37" t="s">
        <v>134</v>
      </c>
      <c r="S9" s="38">
        <v>45596</v>
      </c>
      <c r="T9" s="38">
        <v>45597</v>
      </c>
      <c r="U9" s="39">
        <v>0</v>
      </c>
      <c r="V9" s="37"/>
      <c r="W9" s="37"/>
      <c r="X9" s="37"/>
      <c r="Y9" s="37"/>
      <c r="Z9" s="37"/>
      <c r="AA9" s="39">
        <v>4760000</v>
      </c>
      <c r="AB9" s="39">
        <v>0</v>
      </c>
      <c r="AC9" s="39">
        <v>0</v>
      </c>
      <c r="AD9" s="39">
        <v>0</v>
      </c>
      <c r="AE9" s="39">
        <v>0</v>
      </c>
      <c r="AF9" s="39">
        <v>0</v>
      </c>
      <c r="AG9" s="39">
        <v>0</v>
      </c>
      <c r="AH9" s="39">
        <v>4760000</v>
      </c>
      <c r="AI9" s="39">
        <v>0</v>
      </c>
      <c r="AJ9" s="37">
        <v>2201571870</v>
      </c>
      <c r="AK9" s="38">
        <v>45628</v>
      </c>
      <c r="AL9" s="37" t="s">
        <v>286</v>
      </c>
      <c r="AM9" s="39">
        <v>19498800</v>
      </c>
    </row>
    <row r="10" spans="1:39">
      <c r="A10" s="37">
        <v>900034438</v>
      </c>
      <c r="B10" s="37" t="s">
        <v>23</v>
      </c>
      <c r="C10" s="37" t="s">
        <v>12</v>
      </c>
      <c r="D10" s="37">
        <v>5789</v>
      </c>
      <c r="E10" s="37" t="s">
        <v>274</v>
      </c>
      <c r="F10" s="37" t="s">
        <v>275</v>
      </c>
      <c r="G10" s="38">
        <v>45596</v>
      </c>
      <c r="H10" s="38">
        <v>45597</v>
      </c>
      <c r="I10" s="39">
        <v>19000</v>
      </c>
      <c r="J10" s="39">
        <v>19000</v>
      </c>
      <c r="K10" s="40" t="s">
        <v>13</v>
      </c>
      <c r="L10" s="41"/>
      <c r="M10" s="37" t="s">
        <v>15</v>
      </c>
      <c r="N10" s="42" t="e">
        <v>#N/A</v>
      </c>
      <c r="O10" s="37" t="s">
        <v>287</v>
      </c>
      <c r="P10" s="39">
        <v>0</v>
      </c>
      <c r="Q10" s="43"/>
      <c r="R10" s="37" t="s">
        <v>134</v>
      </c>
      <c r="S10" s="38">
        <v>45596</v>
      </c>
      <c r="T10" s="38">
        <v>45597</v>
      </c>
      <c r="U10" s="39">
        <v>0</v>
      </c>
      <c r="V10" s="37"/>
      <c r="W10" s="37"/>
      <c r="X10" s="37"/>
      <c r="Y10" s="37"/>
      <c r="Z10" s="37"/>
      <c r="AA10" s="39">
        <v>19000</v>
      </c>
      <c r="AB10" s="39">
        <v>0</v>
      </c>
      <c r="AC10" s="39">
        <v>0</v>
      </c>
      <c r="AD10" s="39">
        <v>0</v>
      </c>
      <c r="AE10" s="39">
        <v>0</v>
      </c>
      <c r="AF10" s="39">
        <v>0</v>
      </c>
      <c r="AG10" s="39">
        <v>0</v>
      </c>
      <c r="AH10" s="39">
        <v>19000</v>
      </c>
      <c r="AI10" s="39">
        <v>0</v>
      </c>
      <c r="AJ10" s="37">
        <v>2201571870</v>
      </c>
      <c r="AK10" s="38">
        <v>45628</v>
      </c>
      <c r="AL10" s="37" t="s">
        <v>286</v>
      </c>
      <c r="AM10" s="39">
        <v>19498800</v>
      </c>
    </row>
    <row r="11" spans="1:39">
      <c r="A11" s="37">
        <v>900034438</v>
      </c>
      <c r="B11" s="37" t="s">
        <v>23</v>
      </c>
      <c r="C11" s="37" t="s">
        <v>12</v>
      </c>
      <c r="D11" s="37">
        <v>5790</v>
      </c>
      <c r="E11" s="37" t="s">
        <v>276</v>
      </c>
      <c r="F11" s="37" t="s">
        <v>277</v>
      </c>
      <c r="G11" s="38">
        <v>45596</v>
      </c>
      <c r="H11" s="38">
        <v>45597</v>
      </c>
      <c r="I11" s="39">
        <v>1360000</v>
      </c>
      <c r="J11" s="39">
        <v>1360000</v>
      </c>
      <c r="K11" s="40" t="s">
        <v>13</v>
      </c>
      <c r="L11" s="41"/>
      <c r="M11" s="37" t="s">
        <v>15</v>
      </c>
      <c r="N11" s="42" t="e">
        <v>#N/A</v>
      </c>
      <c r="O11" s="37" t="s">
        <v>287</v>
      </c>
      <c r="P11" s="39">
        <v>0</v>
      </c>
      <c r="Q11" s="43"/>
      <c r="R11" s="37" t="s">
        <v>134</v>
      </c>
      <c r="S11" s="38">
        <v>45596</v>
      </c>
      <c r="T11" s="38">
        <v>45597</v>
      </c>
      <c r="U11" s="39">
        <v>0</v>
      </c>
      <c r="V11" s="37"/>
      <c r="W11" s="37"/>
      <c r="X11" s="37"/>
      <c r="Y11" s="37"/>
      <c r="Z11" s="37"/>
      <c r="AA11" s="39">
        <v>1360000</v>
      </c>
      <c r="AB11" s="39">
        <v>0</v>
      </c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9">
        <v>1360000</v>
      </c>
      <c r="AI11" s="39">
        <v>0</v>
      </c>
      <c r="AJ11" s="37">
        <v>2201571870</v>
      </c>
      <c r="AK11" s="38">
        <v>45628</v>
      </c>
      <c r="AL11" s="37" t="s">
        <v>286</v>
      </c>
      <c r="AM11" s="39">
        <v>19498800</v>
      </c>
    </row>
    <row r="12" spans="1:39">
      <c r="A12" s="37">
        <v>900034438</v>
      </c>
      <c r="B12" s="37" t="s">
        <v>23</v>
      </c>
      <c r="C12" s="37" t="s">
        <v>12</v>
      </c>
      <c r="D12" s="37">
        <v>5792</v>
      </c>
      <c r="E12" s="37" t="s">
        <v>280</v>
      </c>
      <c r="F12" s="37" t="s">
        <v>281</v>
      </c>
      <c r="G12" s="38">
        <v>45596</v>
      </c>
      <c r="H12" s="38">
        <v>45597</v>
      </c>
      <c r="I12" s="39">
        <v>220000</v>
      </c>
      <c r="J12" s="39">
        <v>220000</v>
      </c>
      <c r="K12" s="40" t="s">
        <v>13</v>
      </c>
      <c r="L12" s="41"/>
      <c r="M12" s="37" t="s">
        <v>15</v>
      </c>
      <c r="N12" s="42" t="e">
        <v>#N/A</v>
      </c>
      <c r="O12" s="37" t="s">
        <v>287</v>
      </c>
      <c r="P12" s="39">
        <v>0</v>
      </c>
      <c r="Q12" s="43"/>
      <c r="R12" s="37" t="s">
        <v>134</v>
      </c>
      <c r="S12" s="38">
        <v>45596</v>
      </c>
      <c r="T12" s="38">
        <v>45597</v>
      </c>
      <c r="U12" s="39">
        <v>0</v>
      </c>
      <c r="V12" s="37"/>
      <c r="W12" s="37"/>
      <c r="X12" s="37"/>
      <c r="Y12" s="37"/>
      <c r="Z12" s="37"/>
      <c r="AA12" s="39">
        <v>220000</v>
      </c>
      <c r="AB12" s="39">
        <v>0</v>
      </c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9">
        <v>220000</v>
      </c>
      <c r="AI12" s="39">
        <v>0</v>
      </c>
      <c r="AJ12" s="37">
        <v>2201571870</v>
      </c>
      <c r="AK12" s="38">
        <v>45628</v>
      </c>
      <c r="AL12" s="37" t="s">
        <v>286</v>
      </c>
      <c r="AM12" s="39">
        <v>19498800</v>
      </c>
    </row>
    <row r="13" spans="1:39">
      <c r="A13" s="37">
        <v>900034438</v>
      </c>
      <c r="B13" s="37" t="s">
        <v>23</v>
      </c>
      <c r="C13" s="37" t="s">
        <v>12</v>
      </c>
      <c r="D13" s="37">
        <v>5481</v>
      </c>
      <c r="E13" s="37" t="s">
        <v>159</v>
      </c>
      <c r="F13" s="37" t="s">
        <v>160</v>
      </c>
      <c r="G13" s="38">
        <v>45472</v>
      </c>
      <c r="H13" s="38">
        <v>45481</v>
      </c>
      <c r="I13" s="39">
        <v>760920000</v>
      </c>
      <c r="J13" s="39">
        <v>760920000</v>
      </c>
      <c r="K13" s="40" t="s">
        <v>13</v>
      </c>
      <c r="L13" s="41" t="s">
        <v>14</v>
      </c>
      <c r="M13" s="37" t="s">
        <v>15</v>
      </c>
      <c r="N13" s="42" t="s">
        <v>282</v>
      </c>
      <c r="O13" s="37" t="s">
        <v>287</v>
      </c>
      <c r="P13" s="39">
        <v>0</v>
      </c>
      <c r="Q13" s="43"/>
      <c r="R13" s="37" t="s">
        <v>134</v>
      </c>
      <c r="S13" s="38">
        <v>45472</v>
      </c>
      <c r="T13" s="38">
        <v>45481</v>
      </c>
      <c r="U13" s="39">
        <v>0</v>
      </c>
      <c r="V13" s="37"/>
      <c r="W13" s="37"/>
      <c r="X13" s="37"/>
      <c r="Y13" s="37"/>
      <c r="Z13" s="37"/>
      <c r="AA13" s="39">
        <v>760920000</v>
      </c>
      <c r="AB13" s="39">
        <v>0</v>
      </c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9">
        <v>760920000</v>
      </c>
      <c r="AI13" s="39">
        <v>0</v>
      </c>
      <c r="AJ13" s="37">
        <v>4800065965</v>
      </c>
      <c r="AK13" s="38">
        <v>45611</v>
      </c>
      <c r="AL13" s="37" t="s">
        <v>284</v>
      </c>
      <c r="AM13" s="39">
        <v>760920000</v>
      </c>
    </row>
    <row r="14" spans="1:39">
      <c r="A14" s="37">
        <v>900034438</v>
      </c>
      <c r="B14" s="37" t="s">
        <v>23</v>
      </c>
      <c r="C14" s="37" t="s">
        <v>12</v>
      </c>
      <c r="D14" s="37">
        <v>5482</v>
      </c>
      <c r="E14" s="37" t="s">
        <v>161</v>
      </c>
      <c r="F14" s="37" t="s">
        <v>162</v>
      </c>
      <c r="G14" s="38">
        <v>45472</v>
      </c>
      <c r="H14" s="38">
        <v>45478</v>
      </c>
      <c r="I14" s="39">
        <v>4176200</v>
      </c>
      <c r="J14" s="39">
        <v>4176200</v>
      </c>
      <c r="K14" s="40" t="s">
        <v>13</v>
      </c>
      <c r="L14" s="41" t="s">
        <v>14</v>
      </c>
      <c r="M14" s="37" t="s">
        <v>15</v>
      </c>
      <c r="N14" s="42" t="s">
        <v>282</v>
      </c>
      <c r="O14" s="37" t="s">
        <v>287</v>
      </c>
      <c r="P14" s="39">
        <v>0</v>
      </c>
      <c r="Q14" s="43"/>
      <c r="R14" s="37" t="s">
        <v>134</v>
      </c>
      <c r="S14" s="38">
        <v>45472</v>
      </c>
      <c r="T14" s="38">
        <v>45478</v>
      </c>
      <c r="U14" s="39">
        <v>0</v>
      </c>
      <c r="V14" s="37"/>
      <c r="W14" s="37"/>
      <c r="X14" s="37"/>
      <c r="Y14" s="37"/>
      <c r="Z14" s="37"/>
      <c r="AA14" s="39">
        <v>4176200</v>
      </c>
      <c r="AB14" s="39">
        <v>0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9">
        <v>4176200</v>
      </c>
      <c r="AI14" s="39">
        <v>0</v>
      </c>
      <c r="AJ14" s="37">
        <v>4800065965</v>
      </c>
      <c r="AK14" s="38">
        <v>45611</v>
      </c>
      <c r="AL14" s="37" t="s">
        <v>284</v>
      </c>
      <c r="AM14" s="39">
        <v>760920000</v>
      </c>
    </row>
    <row r="15" spans="1:39">
      <c r="A15" s="37">
        <v>900034438</v>
      </c>
      <c r="B15" s="37" t="s">
        <v>23</v>
      </c>
      <c r="C15" s="37" t="s">
        <v>12</v>
      </c>
      <c r="D15" s="37">
        <v>5485</v>
      </c>
      <c r="E15" s="37" t="s">
        <v>163</v>
      </c>
      <c r="F15" s="37" t="s">
        <v>164</v>
      </c>
      <c r="G15" s="38">
        <v>45472</v>
      </c>
      <c r="H15" s="38">
        <v>45478</v>
      </c>
      <c r="I15" s="39">
        <v>4760000</v>
      </c>
      <c r="J15" s="39">
        <v>4760000</v>
      </c>
      <c r="K15" s="40" t="s">
        <v>13</v>
      </c>
      <c r="L15" s="41" t="s">
        <v>14</v>
      </c>
      <c r="M15" s="37" t="s">
        <v>15</v>
      </c>
      <c r="N15" s="42" t="s">
        <v>282</v>
      </c>
      <c r="O15" s="37" t="s">
        <v>287</v>
      </c>
      <c r="P15" s="39">
        <v>0</v>
      </c>
      <c r="Q15" s="43"/>
      <c r="R15" s="37" t="s">
        <v>134</v>
      </c>
      <c r="S15" s="38">
        <v>45472</v>
      </c>
      <c r="T15" s="38">
        <v>45478</v>
      </c>
      <c r="U15" s="39">
        <v>0</v>
      </c>
      <c r="V15" s="37"/>
      <c r="W15" s="37"/>
      <c r="X15" s="37"/>
      <c r="Y15" s="37"/>
      <c r="Z15" s="37"/>
      <c r="AA15" s="39">
        <v>4760000</v>
      </c>
      <c r="AB15" s="39">
        <v>0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9">
        <v>4760000</v>
      </c>
      <c r="AI15" s="39">
        <v>0</v>
      </c>
      <c r="AJ15" s="37">
        <v>4800065965</v>
      </c>
      <c r="AK15" s="38">
        <v>45611</v>
      </c>
      <c r="AL15" s="37" t="s">
        <v>284</v>
      </c>
      <c r="AM15" s="39">
        <v>760920000</v>
      </c>
    </row>
    <row r="16" spans="1:39">
      <c r="A16" s="37">
        <v>900034438</v>
      </c>
      <c r="B16" s="37" t="s">
        <v>23</v>
      </c>
      <c r="C16" s="37" t="s">
        <v>12</v>
      </c>
      <c r="D16" s="37">
        <v>5486</v>
      </c>
      <c r="E16" s="37" t="s">
        <v>165</v>
      </c>
      <c r="F16" s="37" t="s">
        <v>166</v>
      </c>
      <c r="G16" s="38">
        <v>45472</v>
      </c>
      <c r="H16" s="38">
        <v>45478</v>
      </c>
      <c r="I16" s="39">
        <v>22800</v>
      </c>
      <c r="J16" s="39">
        <v>22800</v>
      </c>
      <c r="K16" s="40" t="s">
        <v>13</v>
      </c>
      <c r="L16" s="41" t="s">
        <v>14</v>
      </c>
      <c r="M16" s="37" t="s">
        <v>15</v>
      </c>
      <c r="N16" s="42" t="s">
        <v>282</v>
      </c>
      <c r="O16" s="37" t="s">
        <v>287</v>
      </c>
      <c r="P16" s="39">
        <v>0</v>
      </c>
      <c r="Q16" s="43"/>
      <c r="R16" s="37" t="s">
        <v>134</v>
      </c>
      <c r="S16" s="38">
        <v>45472</v>
      </c>
      <c r="T16" s="38">
        <v>45478</v>
      </c>
      <c r="U16" s="39">
        <v>0</v>
      </c>
      <c r="V16" s="37"/>
      <c r="W16" s="37"/>
      <c r="X16" s="37"/>
      <c r="Y16" s="37"/>
      <c r="Z16" s="37"/>
      <c r="AA16" s="39">
        <v>22800</v>
      </c>
      <c r="AB16" s="39">
        <v>0</v>
      </c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9">
        <v>22800</v>
      </c>
      <c r="AI16" s="39">
        <v>0</v>
      </c>
      <c r="AJ16" s="37">
        <v>4800065965</v>
      </c>
      <c r="AK16" s="38">
        <v>45611</v>
      </c>
      <c r="AL16" s="37" t="s">
        <v>284</v>
      </c>
      <c r="AM16" s="39">
        <v>760920000</v>
      </c>
    </row>
    <row r="17" spans="1:39">
      <c r="A17" s="37">
        <v>900034438</v>
      </c>
      <c r="B17" s="37" t="s">
        <v>23</v>
      </c>
      <c r="C17" s="37" t="s">
        <v>12</v>
      </c>
      <c r="D17" s="37">
        <v>5487</v>
      </c>
      <c r="E17" s="37" t="s">
        <v>167</v>
      </c>
      <c r="F17" s="37" t="s">
        <v>168</v>
      </c>
      <c r="G17" s="38">
        <v>45472</v>
      </c>
      <c r="H17" s="38">
        <v>45478</v>
      </c>
      <c r="I17" s="39">
        <v>8160000</v>
      </c>
      <c r="J17" s="39">
        <v>8160000</v>
      </c>
      <c r="K17" s="40" t="s">
        <v>13</v>
      </c>
      <c r="L17" s="41" t="s">
        <v>14</v>
      </c>
      <c r="M17" s="37" t="s">
        <v>15</v>
      </c>
      <c r="N17" s="42" t="s">
        <v>282</v>
      </c>
      <c r="O17" s="37" t="s">
        <v>287</v>
      </c>
      <c r="P17" s="39">
        <v>0</v>
      </c>
      <c r="Q17" s="43"/>
      <c r="R17" s="37" t="s">
        <v>134</v>
      </c>
      <c r="S17" s="38">
        <v>45472</v>
      </c>
      <c r="T17" s="38">
        <v>45478</v>
      </c>
      <c r="U17" s="39">
        <v>0</v>
      </c>
      <c r="V17" s="37"/>
      <c r="W17" s="37"/>
      <c r="X17" s="37"/>
      <c r="Y17" s="37"/>
      <c r="Z17" s="37"/>
      <c r="AA17" s="39">
        <v>8160000</v>
      </c>
      <c r="AB17" s="39">
        <v>0</v>
      </c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9">
        <v>8160000</v>
      </c>
      <c r="AI17" s="39">
        <v>0</v>
      </c>
      <c r="AJ17" s="37">
        <v>4800065965</v>
      </c>
      <c r="AK17" s="38">
        <v>45611</v>
      </c>
      <c r="AL17" s="37" t="s">
        <v>284</v>
      </c>
      <c r="AM17" s="39">
        <v>760920000</v>
      </c>
    </row>
    <row r="18" spans="1:39">
      <c r="A18" s="37">
        <v>900034438</v>
      </c>
      <c r="B18" s="37" t="s">
        <v>23</v>
      </c>
      <c r="C18" s="37" t="s">
        <v>12</v>
      </c>
      <c r="D18" s="37">
        <v>5489</v>
      </c>
      <c r="E18" s="37" t="s">
        <v>169</v>
      </c>
      <c r="F18" s="37" t="s">
        <v>170</v>
      </c>
      <c r="G18" s="38">
        <v>45472</v>
      </c>
      <c r="H18" s="38">
        <v>45478</v>
      </c>
      <c r="I18" s="39">
        <v>5060000</v>
      </c>
      <c r="J18" s="39">
        <v>5060000</v>
      </c>
      <c r="K18" s="40" t="s">
        <v>13</v>
      </c>
      <c r="L18" s="41" t="s">
        <v>14</v>
      </c>
      <c r="M18" s="37" t="s">
        <v>15</v>
      </c>
      <c r="N18" s="42" t="s">
        <v>282</v>
      </c>
      <c r="O18" s="37" t="s">
        <v>287</v>
      </c>
      <c r="P18" s="39">
        <v>0</v>
      </c>
      <c r="Q18" s="43"/>
      <c r="R18" s="37" t="s">
        <v>134</v>
      </c>
      <c r="S18" s="38">
        <v>45472</v>
      </c>
      <c r="T18" s="38">
        <v>45478</v>
      </c>
      <c r="U18" s="39">
        <v>0</v>
      </c>
      <c r="V18" s="37"/>
      <c r="W18" s="37"/>
      <c r="X18" s="37"/>
      <c r="Y18" s="37"/>
      <c r="Z18" s="37"/>
      <c r="AA18" s="39">
        <v>5060000</v>
      </c>
      <c r="AB18" s="39">
        <v>0</v>
      </c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9">
        <v>5060000</v>
      </c>
      <c r="AI18" s="39">
        <v>0</v>
      </c>
      <c r="AJ18" s="37">
        <v>4800065965</v>
      </c>
      <c r="AK18" s="38">
        <v>45611</v>
      </c>
      <c r="AL18" s="37" t="s">
        <v>284</v>
      </c>
      <c r="AM18" s="39">
        <v>760920000</v>
      </c>
    </row>
    <row r="19" spans="1:39">
      <c r="A19" s="37">
        <v>900034438</v>
      </c>
      <c r="B19" s="37" t="s">
        <v>23</v>
      </c>
      <c r="C19" s="37" t="s">
        <v>12</v>
      </c>
      <c r="D19" s="37">
        <v>5538</v>
      </c>
      <c r="E19" s="37" t="s">
        <v>176</v>
      </c>
      <c r="F19" s="37" t="s">
        <v>177</v>
      </c>
      <c r="G19" s="38">
        <v>45500</v>
      </c>
      <c r="H19" s="38">
        <v>45505</v>
      </c>
      <c r="I19" s="39">
        <v>146200000</v>
      </c>
      <c r="J19" s="39">
        <v>146200000</v>
      </c>
      <c r="K19" s="40" t="s">
        <v>13</v>
      </c>
      <c r="L19" s="41" t="s">
        <v>14</v>
      </c>
      <c r="M19" s="37" t="s">
        <v>15</v>
      </c>
      <c r="N19" s="42" t="s">
        <v>282</v>
      </c>
      <c r="O19" s="37" t="s">
        <v>287</v>
      </c>
      <c r="P19" s="39">
        <v>0</v>
      </c>
      <c r="Q19" s="43"/>
      <c r="R19" s="37" t="s">
        <v>134</v>
      </c>
      <c r="S19" s="38">
        <v>45500</v>
      </c>
      <c r="T19" s="38">
        <v>45505</v>
      </c>
      <c r="U19" s="39">
        <v>0</v>
      </c>
      <c r="V19" s="37"/>
      <c r="W19" s="37"/>
      <c r="X19" s="37"/>
      <c r="Y19" s="37"/>
      <c r="Z19" s="37"/>
      <c r="AA19" s="39">
        <v>146200000</v>
      </c>
      <c r="AB19" s="39">
        <v>0</v>
      </c>
      <c r="AC19" s="39">
        <v>0</v>
      </c>
      <c r="AD19" s="39">
        <v>0</v>
      </c>
      <c r="AE19" s="39">
        <v>0</v>
      </c>
      <c r="AF19" s="39">
        <v>0</v>
      </c>
      <c r="AG19" s="39">
        <v>0</v>
      </c>
      <c r="AH19" s="39">
        <v>146200000</v>
      </c>
      <c r="AI19" s="39">
        <v>0</v>
      </c>
      <c r="AJ19" s="37">
        <v>4800066034</v>
      </c>
      <c r="AK19" s="38">
        <v>45611</v>
      </c>
      <c r="AL19" s="37" t="s">
        <v>285</v>
      </c>
      <c r="AM19" s="39">
        <v>155868400</v>
      </c>
    </row>
    <row r="20" spans="1:39">
      <c r="A20" s="37">
        <v>900034438</v>
      </c>
      <c r="B20" s="37" t="s">
        <v>23</v>
      </c>
      <c r="C20" s="37" t="s">
        <v>12</v>
      </c>
      <c r="D20" s="37">
        <v>5539</v>
      </c>
      <c r="E20" s="37" t="s">
        <v>178</v>
      </c>
      <c r="F20" s="37" t="s">
        <v>179</v>
      </c>
      <c r="G20" s="38">
        <v>45500</v>
      </c>
      <c r="H20" s="38">
        <v>45505</v>
      </c>
      <c r="I20" s="39">
        <v>794200</v>
      </c>
      <c r="J20" s="39">
        <v>794200</v>
      </c>
      <c r="K20" s="40" t="s">
        <v>13</v>
      </c>
      <c r="L20" s="41" t="s">
        <v>14</v>
      </c>
      <c r="M20" s="37" t="s">
        <v>15</v>
      </c>
      <c r="N20" s="42" t="s">
        <v>282</v>
      </c>
      <c r="O20" s="37" t="s">
        <v>287</v>
      </c>
      <c r="P20" s="39">
        <v>0</v>
      </c>
      <c r="Q20" s="43"/>
      <c r="R20" s="37" t="s">
        <v>134</v>
      </c>
      <c r="S20" s="38">
        <v>45500</v>
      </c>
      <c r="T20" s="38">
        <v>45505</v>
      </c>
      <c r="U20" s="39">
        <v>0</v>
      </c>
      <c r="V20" s="37"/>
      <c r="W20" s="37"/>
      <c r="X20" s="37"/>
      <c r="Y20" s="37"/>
      <c r="Z20" s="37"/>
      <c r="AA20" s="39">
        <v>794200</v>
      </c>
      <c r="AB20" s="39">
        <v>0</v>
      </c>
      <c r="AC20" s="39">
        <v>0</v>
      </c>
      <c r="AD20" s="39">
        <v>0</v>
      </c>
      <c r="AE20" s="39">
        <v>0</v>
      </c>
      <c r="AF20" s="39">
        <v>0</v>
      </c>
      <c r="AG20" s="39">
        <v>0</v>
      </c>
      <c r="AH20" s="39">
        <v>794200</v>
      </c>
      <c r="AI20" s="39">
        <v>0</v>
      </c>
      <c r="AJ20" s="37">
        <v>4800066034</v>
      </c>
      <c r="AK20" s="38">
        <v>45611</v>
      </c>
      <c r="AL20" s="37" t="s">
        <v>285</v>
      </c>
      <c r="AM20" s="39">
        <v>155868400</v>
      </c>
    </row>
    <row r="21" spans="1:39">
      <c r="A21" s="37">
        <v>900034438</v>
      </c>
      <c r="B21" s="37" t="s">
        <v>23</v>
      </c>
      <c r="C21" s="37" t="s">
        <v>12</v>
      </c>
      <c r="D21" s="37">
        <v>5542</v>
      </c>
      <c r="E21" s="37" t="s">
        <v>184</v>
      </c>
      <c r="F21" s="37" t="s">
        <v>185</v>
      </c>
      <c r="G21" s="38">
        <v>45502</v>
      </c>
      <c r="H21" s="38">
        <v>45505</v>
      </c>
      <c r="I21" s="39">
        <v>8840000</v>
      </c>
      <c r="J21" s="39">
        <v>8840000</v>
      </c>
      <c r="K21" s="40" t="s">
        <v>13</v>
      </c>
      <c r="L21" s="41" t="s">
        <v>14</v>
      </c>
      <c r="M21" s="37" t="s">
        <v>15</v>
      </c>
      <c r="N21" s="42" t="s">
        <v>282</v>
      </c>
      <c r="O21" s="37" t="s">
        <v>287</v>
      </c>
      <c r="P21" s="39">
        <v>0</v>
      </c>
      <c r="Q21" s="43"/>
      <c r="R21" s="37" t="s">
        <v>134</v>
      </c>
      <c r="S21" s="38">
        <v>45502</v>
      </c>
      <c r="T21" s="38">
        <v>45505</v>
      </c>
      <c r="U21" s="39">
        <v>0</v>
      </c>
      <c r="V21" s="37"/>
      <c r="W21" s="37"/>
      <c r="X21" s="37"/>
      <c r="Y21" s="37"/>
      <c r="Z21" s="37"/>
      <c r="AA21" s="39">
        <v>8840000</v>
      </c>
      <c r="AB21" s="39">
        <v>0</v>
      </c>
      <c r="AC21" s="39">
        <v>0</v>
      </c>
      <c r="AD21" s="39">
        <v>0</v>
      </c>
      <c r="AE21" s="39">
        <v>0</v>
      </c>
      <c r="AF21" s="39">
        <v>0</v>
      </c>
      <c r="AG21" s="39">
        <v>0</v>
      </c>
      <c r="AH21" s="39">
        <v>8840000</v>
      </c>
      <c r="AI21" s="39">
        <v>0</v>
      </c>
      <c r="AJ21" s="37">
        <v>4800066034</v>
      </c>
      <c r="AK21" s="38">
        <v>45611</v>
      </c>
      <c r="AL21" s="37" t="s">
        <v>285</v>
      </c>
      <c r="AM21" s="39">
        <v>155868400</v>
      </c>
    </row>
    <row r="22" spans="1:39">
      <c r="A22" s="37">
        <v>900034438</v>
      </c>
      <c r="B22" s="37" t="s">
        <v>23</v>
      </c>
      <c r="C22" s="37" t="s">
        <v>12</v>
      </c>
      <c r="D22" s="37">
        <v>5543</v>
      </c>
      <c r="E22" s="37" t="s">
        <v>186</v>
      </c>
      <c r="F22" s="37" t="s">
        <v>187</v>
      </c>
      <c r="G22" s="38">
        <v>45502</v>
      </c>
      <c r="H22" s="38">
        <v>45505</v>
      </c>
      <c r="I22" s="39">
        <v>34200</v>
      </c>
      <c r="J22" s="39">
        <v>34200</v>
      </c>
      <c r="K22" s="40" t="s">
        <v>13</v>
      </c>
      <c r="L22" s="41" t="s">
        <v>14</v>
      </c>
      <c r="M22" s="37" t="s">
        <v>15</v>
      </c>
      <c r="N22" s="42" t="s">
        <v>282</v>
      </c>
      <c r="O22" s="37" t="s">
        <v>287</v>
      </c>
      <c r="P22" s="39">
        <v>0</v>
      </c>
      <c r="Q22" s="43"/>
      <c r="R22" s="37" t="s">
        <v>134</v>
      </c>
      <c r="S22" s="38">
        <v>45502</v>
      </c>
      <c r="T22" s="38">
        <v>45505</v>
      </c>
      <c r="U22" s="39">
        <v>0</v>
      </c>
      <c r="V22" s="37"/>
      <c r="W22" s="37"/>
      <c r="X22" s="37"/>
      <c r="Y22" s="37"/>
      <c r="Z22" s="37"/>
      <c r="AA22" s="39">
        <v>34200</v>
      </c>
      <c r="AB22" s="39">
        <v>0</v>
      </c>
      <c r="AC22" s="39">
        <v>0</v>
      </c>
      <c r="AD22" s="39">
        <v>0</v>
      </c>
      <c r="AE22" s="39">
        <v>0</v>
      </c>
      <c r="AF22" s="39">
        <v>0</v>
      </c>
      <c r="AG22" s="39">
        <v>0</v>
      </c>
      <c r="AH22" s="39">
        <v>34200</v>
      </c>
      <c r="AI22" s="39">
        <v>0</v>
      </c>
      <c r="AJ22" s="37">
        <v>4800066034</v>
      </c>
      <c r="AK22" s="38">
        <v>45611</v>
      </c>
      <c r="AL22" s="37" t="s">
        <v>285</v>
      </c>
      <c r="AM22" s="39">
        <v>155868400</v>
      </c>
    </row>
    <row r="23" spans="1:39">
      <c r="A23" s="37">
        <v>900034438</v>
      </c>
      <c r="B23" s="37" t="s">
        <v>23</v>
      </c>
      <c r="C23" s="37" t="s">
        <v>12</v>
      </c>
      <c r="D23" s="37">
        <v>5419</v>
      </c>
      <c r="E23" s="37" t="s">
        <v>141</v>
      </c>
      <c r="F23" s="37" t="s">
        <v>142</v>
      </c>
      <c r="G23" s="38">
        <v>45454</v>
      </c>
      <c r="H23" s="38">
        <v>45454</v>
      </c>
      <c r="I23" s="39">
        <v>733040000</v>
      </c>
      <c r="J23" s="39">
        <v>733040000</v>
      </c>
      <c r="K23" s="40" t="s">
        <v>13</v>
      </c>
      <c r="L23" s="41" t="s">
        <v>14</v>
      </c>
      <c r="M23" s="37" t="s">
        <v>15</v>
      </c>
      <c r="N23" s="42" t="s">
        <v>282</v>
      </c>
      <c r="O23" s="37" t="s">
        <v>287</v>
      </c>
      <c r="P23" s="39">
        <v>0</v>
      </c>
      <c r="Q23" s="43"/>
      <c r="R23" s="37" t="s">
        <v>134</v>
      </c>
      <c r="S23" s="38">
        <v>45454</v>
      </c>
      <c r="T23" s="38">
        <v>45484</v>
      </c>
      <c r="U23" s="39">
        <v>0</v>
      </c>
      <c r="V23" s="37"/>
      <c r="W23" s="37"/>
      <c r="X23" s="37"/>
      <c r="Y23" s="37"/>
      <c r="Z23" s="37"/>
      <c r="AA23" s="39">
        <v>733040000</v>
      </c>
      <c r="AB23" s="39">
        <v>0</v>
      </c>
      <c r="AC23" s="39">
        <v>0</v>
      </c>
      <c r="AD23" s="39">
        <v>0</v>
      </c>
      <c r="AE23" s="39">
        <v>0</v>
      </c>
      <c r="AF23" s="39">
        <v>0</v>
      </c>
      <c r="AG23" s="39">
        <v>0</v>
      </c>
      <c r="AH23" s="39">
        <v>733040000</v>
      </c>
      <c r="AI23" s="39">
        <v>0</v>
      </c>
      <c r="AJ23" s="37">
        <v>4800065641</v>
      </c>
      <c r="AK23" s="38">
        <v>45583</v>
      </c>
      <c r="AL23" s="37" t="s">
        <v>283</v>
      </c>
      <c r="AM23" s="39">
        <v>738000000</v>
      </c>
    </row>
    <row r="24" spans="1:39">
      <c r="A24" s="37">
        <v>900034438</v>
      </c>
      <c r="B24" s="37" t="s">
        <v>23</v>
      </c>
      <c r="C24" s="37" t="s">
        <v>12</v>
      </c>
      <c r="D24" s="37">
        <v>5249</v>
      </c>
      <c r="E24" s="37" t="s">
        <v>135</v>
      </c>
      <c r="F24" s="37" t="s">
        <v>136</v>
      </c>
      <c r="G24" s="38">
        <v>45326</v>
      </c>
      <c r="H24" s="38">
        <v>45337</v>
      </c>
      <c r="I24" s="39">
        <v>6800000</v>
      </c>
      <c r="J24" s="39">
        <v>6800000</v>
      </c>
      <c r="K24" s="40" t="s">
        <v>13</v>
      </c>
      <c r="L24" s="41" t="s">
        <v>14</v>
      </c>
      <c r="M24" s="37" t="s">
        <v>15</v>
      </c>
      <c r="N24" s="42" t="s">
        <v>137</v>
      </c>
      <c r="O24" s="37" t="s">
        <v>137</v>
      </c>
      <c r="P24" s="39">
        <v>0</v>
      </c>
      <c r="Q24" s="43"/>
      <c r="R24" s="37"/>
      <c r="S24" s="38"/>
      <c r="T24" s="38"/>
      <c r="U24" s="39">
        <v>0</v>
      </c>
      <c r="V24" s="37"/>
      <c r="W24" s="37"/>
      <c r="X24" s="37"/>
      <c r="Y24" s="37"/>
      <c r="Z24" s="37"/>
      <c r="AA24" s="39">
        <v>0</v>
      </c>
      <c r="AB24" s="39">
        <v>0</v>
      </c>
      <c r="AC24" s="39">
        <v>6800000</v>
      </c>
      <c r="AD24" s="39">
        <v>0</v>
      </c>
      <c r="AE24" s="39">
        <v>0</v>
      </c>
      <c r="AF24" s="39">
        <v>0</v>
      </c>
      <c r="AG24" s="39">
        <v>0</v>
      </c>
      <c r="AH24" s="39">
        <v>0</v>
      </c>
      <c r="AI24" s="39">
        <v>0</v>
      </c>
      <c r="AJ24" s="37"/>
      <c r="AK24" s="38"/>
      <c r="AL24" s="37"/>
      <c r="AM24" s="39">
        <v>0</v>
      </c>
    </row>
    <row r="25" spans="1:39">
      <c r="A25" s="37">
        <v>900034438</v>
      </c>
      <c r="B25" s="37" t="s">
        <v>23</v>
      </c>
      <c r="C25" s="37" t="s">
        <v>12</v>
      </c>
      <c r="D25" s="37">
        <v>5303</v>
      </c>
      <c r="E25" s="37" t="s">
        <v>138</v>
      </c>
      <c r="F25" s="37" t="s">
        <v>139</v>
      </c>
      <c r="G25" s="38">
        <v>45371</v>
      </c>
      <c r="H25" s="38">
        <v>45383</v>
      </c>
      <c r="I25" s="39">
        <v>3520000</v>
      </c>
      <c r="J25" s="39">
        <v>3520000</v>
      </c>
      <c r="K25" s="40" t="s">
        <v>13</v>
      </c>
      <c r="L25" s="41" t="s">
        <v>14</v>
      </c>
      <c r="M25" s="37" t="s">
        <v>15</v>
      </c>
      <c r="N25" s="42" t="s">
        <v>137</v>
      </c>
      <c r="O25" s="37" t="s">
        <v>137</v>
      </c>
      <c r="P25" s="39">
        <v>0</v>
      </c>
      <c r="Q25" s="43"/>
      <c r="R25" s="37" t="s">
        <v>140</v>
      </c>
      <c r="S25" s="38">
        <v>45371</v>
      </c>
      <c r="T25" s="38"/>
      <c r="U25" s="39">
        <v>0</v>
      </c>
      <c r="V25" s="37"/>
      <c r="W25" s="37"/>
      <c r="X25" s="37"/>
      <c r="Y25" s="37"/>
      <c r="Z25" s="37"/>
      <c r="AA25" s="39">
        <v>0</v>
      </c>
      <c r="AB25" s="39">
        <v>0</v>
      </c>
      <c r="AC25" s="39">
        <v>3520000</v>
      </c>
      <c r="AD25" s="39">
        <v>0</v>
      </c>
      <c r="AE25" s="39">
        <v>0</v>
      </c>
      <c r="AF25" s="39">
        <v>0</v>
      </c>
      <c r="AG25" s="39">
        <v>0</v>
      </c>
      <c r="AH25" s="39">
        <v>0</v>
      </c>
      <c r="AI25" s="39">
        <v>0</v>
      </c>
      <c r="AJ25" s="37"/>
      <c r="AK25" s="38"/>
      <c r="AL25" s="37"/>
      <c r="AM25" s="39">
        <v>0</v>
      </c>
    </row>
    <row r="26" spans="1:39">
      <c r="A26" s="37">
        <v>900034438</v>
      </c>
      <c r="B26" s="37" t="s">
        <v>23</v>
      </c>
      <c r="C26" s="37" t="s">
        <v>12</v>
      </c>
      <c r="D26" s="37">
        <v>5466</v>
      </c>
      <c r="E26" s="37" t="s">
        <v>143</v>
      </c>
      <c r="F26" s="37" t="s">
        <v>144</v>
      </c>
      <c r="G26" s="38">
        <v>45454</v>
      </c>
      <c r="H26" s="38" t="s">
        <v>67</v>
      </c>
      <c r="I26" s="39">
        <v>4080000</v>
      </c>
      <c r="J26" s="39">
        <v>4080000</v>
      </c>
      <c r="K26" s="40" t="s">
        <v>13</v>
      </c>
      <c r="L26" s="41" t="s">
        <v>14</v>
      </c>
      <c r="M26" s="37" t="s">
        <v>15</v>
      </c>
      <c r="N26" s="42" t="s">
        <v>137</v>
      </c>
      <c r="O26" s="37" t="s">
        <v>137</v>
      </c>
      <c r="P26" s="39">
        <v>0</v>
      </c>
      <c r="Q26" s="43"/>
      <c r="R26" s="37" t="s">
        <v>140</v>
      </c>
      <c r="S26" s="38">
        <v>45454</v>
      </c>
      <c r="T26" s="38"/>
      <c r="U26" s="39">
        <v>0</v>
      </c>
      <c r="V26" s="37"/>
      <c r="W26" s="37"/>
      <c r="X26" s="37"/>
      <c r="Y26" s="37"/>
      <c r="Z26" s="37"/>
      <c r="AA26" s="39">
        <v>0</v>
      </c>
      <c r="AB26" s="39">
        <v>0</v>
      </c>
      <c r="AC26" s="39">
        <v>4080000</v>
      </c>
      <c r="AD26" s="39">
        <v>0</v>
      </c>
      <c r="AE26" s="39">
        <v>0</v>
      </c>
      <c r="AF26" s="39">
        <v>0</v>
      </c>
      <c r="AG26" s="39">
        <v>0</v>
      </c>
      <c r="AH26" s="39">
        <v>0</v>
      </c>
      <c r="AI26" s="39">
        <v>0</v>
      </c>
      <c r="AJ26" s="37"/>
      <c r="AK26" s="38"/>
      <c r="AL26" s="37"/>
      <c r="AM26" s="39">
        <v>0</v>
      </c>
    </row>
    <row r="27" spans="1:39">
      <c r="A27" s="37">
        <v>900034438</v>
      </c>
      <c r="B27" s="37" t="s">
        <v>23</v>
      </c>
      <c r="C27" s="37" t="s">
        <v>12</v>
      </c>
      <c r="D27" s="37">
        <v>5467</v>
      </c>
      <c r="E27" s="37" t="s">
        <v>145</v>
      </c>
      <c r="F27" s="37" t="s">
        <v>146</v>
      </c>
      <c r="G27" s="38">
        <v>45454</v>
      </c>
      <c r="H27" s="38" t="s">
        <v>67</v>
      </c>
      <c r="I27" s="39">
        <v>22800</v>
      </c>
      <c r="J27" s="39">
        <v>22800</v>
      </c>
      <c r="K27" s="40" t="s">
        <v>13</v>
      </c>
      <c r="L27" s="41" t="s">
        <v>14</v>
      </c>
      <c r="M27" s="37" t="s">
        <v>15</v>
      </c>
      <c r="N27" s="42" t="s">
        <v>137</v>
      </c>
      <c r="O27" s="37" t="s">
        <v>137</v>
      </c>
      <c r="P27" s="39">
        <v>0</v>
      </c>
      <c r="Q27" s="43"/>
      <c r="R27" s="37" t="s">
        <v>140</v>
      </c>
      <c r="S27" s="38">
        <v>45454</v>
      </c>
      <c r="T27" s="38"/>
      <c r="U27" s="39">
        <v>0</v>
      </c>
      <c r="V27" s="37"/>
      <c r="W27" s="37"/>
      <c r="X27" s="37"/>
      <c r="Y27" s="37"/>
      <c r="Z27" s="37"/>
      <c r="AA27" s="39">
        <v>0</v>
      </c>
      <c r="AB27" s="39">
        <v>0</v>
      </c>
      <c r="AC27" s="39">
        <v>22800</v>
      </c>
      <c r="AD27" s="39">
        <v>0</v>
      </c>
      <c r="AE27" s="39">
        <v>0</v>
      </c>
      <c r="AF27" s="39">
        <v>0</v>
      </c>
      <c r="AG27" s="39">
        <v>0</v>
      </c>
      <c r="AH27" s="39">
        <v>0</v>
      </c>
      <c r="AI27" s="39">
        <v>0</v>
      </c>
      <c r="AJ27" s="37"/>
      <c r="AK27" s="38"/>
      <c r="AL27" s="37"/>
      <c r="AM27" s="39">
        <v>0</v>
      </c>
    </row>
    <row r="28" spans="1:39">
      <c r="A28" s="37">
        <v>900034438</v>
      </c>
      <c r="B28" s="37" t="s">
        <v>23</v>
      </c>
      <c r="C28" s="37" t="s">
        <v>12</v>
      </c>
      <c r="D28" s="37">
        <v>5468</v>
      </c>
      <c r="E28" s="37" t="s">
        <v>147</v>
      </c>
      <c r="F28" s="37" t="s">
        <v>148</v>
      </c>
      <c r="G28" s="38">
        <v>45454</v>
      </c>
      <c r="H28" s="38" t="s">
        <v>67</v>
      </c>
      <c r="I28" s="39">
        <v>9520000</v>
      </c>
      <c r="J28" s="39">
        <v>9520000</v>
      </c>
      <c r="K28" s="40" t="s">
        <v>13</v>
      </c>
      <c r="L28" s="41" t="s">
        <v>14</v>
      </c>
      <c r="M28" s="37" t="s">
        <v>15</v>
      </c>
      <c r="N28" s="42" t="s">
        <v>137</v>
      </c>
      <c r="O28" s="37" t="s">
        <v>137</v>
      </c>
      <c r="P28" s="39">
        <v>0</v>
      </c>
      <c r="Q28" s="43"/>
      <c r="R28" s="37" t="s">
        <v>140</v>
      </c>
      <c r="S28" s="38">
        <v>45454</v>
      </c>
      <c r="T28" s="38"/>
      <c r="U28" s="39">
        <v>0</v>
      </c>
      <c r="V28" s="37"/>
      <c r="W28" s="37"/>
      <c r="X28" s="37"/>
      <c r="Y28" s="37"/>
      <c r="Z28" s="37"/>
      <c r="AA28" s="39">
        <v>0</v>
      </c>
      <c r="AB28" s="39">
        <v>0</v>
      </c>
      <c r="AC28" s="39">
        <v>9520000</v>
      </c>
      <c r="AD28" s="39">
        <v>0</v>
      </c>
      <c r="AE28" s="39">
        <v>0</v>
      </c>
      <c r="AF28" s="39">
        <v>0</v>
      </c>
      <c r="AG28" s="39">
        <v>0</v>
      </c>
      <c r="AH28" s="39">
        <v>0</v>
      </c>
      <c r="AI28" s="39">
        <v>0</v>
      </c>
      <c r="AJ28" s="37"/>
      <c r="AK28" s="38"/>
      <c r="AL28" s="37"/>
      <c r="AM28" s="39">
        <v>0</v>
      </c>
    </row>
    <row r="29" spans="1:39">
      <c r="A29" s="37">
        <v>900034438</v>
      </c>
      <c r="B29" s="37" t="s">
        <v>23</v>
      </c>
      <c r="C29" s="37" t="s">
        <v>12</v>
      </c>
      <c r="D29" s="37">
        <v>5469</v>
      </c>
      <c r="E29" s="37" t="s">
        <v>149</v>
      </c>
      <c r="F29" s="37" t="s">
        <v>150</v>
      </c>
      <c r="G29" s="38">
        <v>45454</v>
      </c>
      <c r="H29" s="38" t="s">
        <v>67</v>
      </c>
      <c r="I29" s="39">
        <v>38000</v>
      </c>
      <c r="J29" s="39">
        <v>38000</v>
      </c>
      <c r="K29" s="40" t="s">
        <v>13</v>
      </c>
      <c r="L29" s="41" t="s">
        <v>14</v>
      </c>
      <c r="M29" s="37" t="s">
        <v>15</v>
      </c>
      <c r="N29" s="42" t="s">
        <v>137</v>
      </c>
      <c r="O29" s="37" t="s">
        <v>137</v>
      </c>
      <c r="P29" s="39">
        <v>0</v>
      </c>
      <c r="Q29" s="43"/>
      <c r="R29" s="37" t="s">
        <v>140</v>
      </c>
      <c r="S29" s="38">
        <v>45454</v>
      </c>
      <c r="T29" s="38"/>
      <c r="U29" s="39">
        <v>0</v>
      </c>
      <c r="V29" s="37"/>
      <c r="W29" s="37"/>
      <c r="X29" s="37"/>
      <c r="Y29" s="37"/>
      <c r="Z29" s="37"/>
      <c r="AA29" s="39">
        <v>0</v>
      </c>
      <c r="AB29" s="39">
        <v>0</v>
      </c>
      <c r="AC29" s="39">
        <v>38000</v>
      </c>
      <c r="AD29" s="39">
        <v>0</v>
      </c>
      <c r="AE29" s="39">
        <v>0</v>
      </c>
      <c r="AF29" s="39">
        <v>0</v>
      </c>
      <c r="AG29" s="39">
        <v>0</v>
      </c>
      <c r="AH29" s="39">
        <v>0</v>
      </c>
      <c r="AI29" s="39">
        <v>0</v>
      </c>
      <c r="AJ29" s="37"/>
      <c r="AK29" s="38"/>
      <c r="AL29" s="37"/>
      <c r="AM29" s="39">
        <v>0</v>
      </c>
    </row>
    <row r="30" spans="1:39">
      <c r="A30" s="37">
        <v>900034438</v>
      </c>
      <c r="B30" s="37" t="s">
        <v>23</v>
      </c>
      <c r="C30" s="37" t="s">
        <v>12</v>
      </c>
      <c r="D30" s="37">
        <v>5470</v>
      </c>
      <c r="E30" s="37" t="s">
        <v>151</v>
      </c>
      <c r="F30" s="37" t="s">
        <v>152</v>
      </c>
      <c r="G30" s="38">
        <v>45454</v>
      </c>
      <c r="H30" s="38" t="s">
        <v>67</v>
      </c>
      <c r="I30" s="39">
        <v>4620000</v>
      </c>
      <c r="J30" s="39">
        <v>4620000</v>
      </c>
      <c r="K30" s="40" t="s">
        <v>13</v>
      </c>
      <c r="L30" s="41" t="s">
        <v>14</v>
      </c>
      <c r="M30" s="37" t="s">
        <v>15</v>
      </c>
      <c r="N30" s="42" t="s">
        <v>137</v>
      </c>
      <c r="O30" s="37" t="s">
        <v>137</v>
      </c>
      <c r="P30" s="39">
        <v>0</v>
      </c>
      <c r="Q30" s="43"/>
      <c r="R30" s="37" t="s">
        <v>140</v>
      </c>
      <c r="S30" s="38">
        <v>45454</v>
      </c>
      <c r="T30" s="38"/>
      <c r="U30" s="39">
        <v>0</v>
      </c>
      <c r="V30" s="37"/>
      <c r="W30" s="37"/>
      <c r="X30" s="37"/>
      <c r="Y30" s="37"/>
      <c r="Z30" s="37"/>
      <c r="AA30" s="39">
        <v>0</v>
      </c>
      <c r="AB30" s="39">
        <v>0</v>
      </c>
      <c r="AC30" s="39">
        <v>4620000</v>
      </c>
      <c r="AD30" s="39">
        <v>0</v>
      </c>
      <c r="AE30" s="39">
        <v>0</v>
      </c>
      <c r="AF30" s="39">
        <v>0</v>
      </c>
      <c r="AG30" s="39">
        <v>0</v>
      </c>
      <c r="AH30" s="39">
        <v>0</v>
      </c>
      <c r="AI30" s="39">
        <v>0</v>
      </c>
      <c r="AJ30" s="37"/>
      <c r="AK30" s="38"/>
      <c r="AL30" s="37"/>
      <c r="AM30" s="39">
        <v>0</v>
      </c>
    </row>
    <row r="31" spans="1:39">
      <c r="A31" s="37">
        <v>900034438</v>
      </c>
      <c r="B31" s="37" t="s">
        <v>23</v>
      </c>
      <c r="C31" s="37" t="s">
        <v>12</v>
      </c>
      <c r="D31" s="37">
        <v>5471</v>
      </c>
      <c r="E31" s="37" t="s">
        <v>153</v>
      </c>
      <c r="F31" s="37" t="s">
        <v>154</v>
      </c>
      <c r="G31" s="38">
        <v>45454</v>
      </c>
      <c r="H31" s="38" t="s">
        <v>67</v>
      </c>
      <c r="I31" s="39">
        <v>660000</v>
      </c>
      <c r="J31" s="39">
        <v>660000</v>
      </c>
      <c r="K31" s="40" t="s">
        <v>13</v>
      </c>
      <c r="L31" s="41" t="s">
        <v>14</v>
      </c>
      <c r="M31" s="37" t="s">
        <v>15</v>
      </c>
      <c r="N31" s="42" t="s">
        <v>137</v>
      </c>
      <c r="O31" s="37" t="s">
        <v>137</v>
      </c>
      <c r="P31" s="39">
        <v>0</v>
      </c>
      <c r="Q31" s="43"/>
      <c r="R31" s="37" t="s">
        <v>140</v>
      </c>
      <c r="S31" s="38">
        <v>45454</v>
      </c>
      <c r="T31" s="38"/>
      <c r="U31" s="39">
        <v>0</v>
      </c>
      <c r="V31" s="37"/>
      <c r="W31" s="37"/>
      <c r="X31" s="37"/>
      <c r="Y31" s="37"/>
      <c r="Z31" s="37"/>
      <c r="AA31" s="39">
        <v>0</v>
      </c>
      <c r="AB31" s="39">
        <v>0</v>
      </c>
      <c r="AC31" s="39">
        <v>660000</v>
      </c>
      <c r="AD31" s="39">
        <v>0</v>
      </c>
      <c r="AE31" s="39">
        <v>0</v>
      </c>
      <c r="AF31" s="39">
        <v>0</v>
      </c>
      <c r="AG31" s="39">
        <v>0</v>
      </c>
      <c r="AH31" s="39">
        <v>0</v>
      </c>
      <c r="AI31" s="39">
        <v>0</v>
      </c>
      <c r="AJ31" s="37"/>
      <c r="AK31" s="38"/>
      <c r="AL31" s="37"/>
      <c r="AM31" s="39">
        <v>0</v>
      </c>
    </row>
    <row r="32" spans="1:39">
      <c r="A32" s="37">
        <v>900034438</v>
      </c>
      <c r="B32" s="37" t="s">
        <v>23</v>
      </c>
      <c r="C32" s="37" t="s">
        <v>12</v>
      </c>
      <c r="D32" s="37">
        <v>5479</v>
      </c>
      <c r="E32" s="37" t="s">
        <v>155</v>
      </c>
      <c r="F32" s="37" t="s">
        <v>156</v>
      </c>
      <c r="G32" s="38">
        <v>45470</v>
      </c>
      <c r="H32" s="38" t="s">
        <v>67</v>
      </c>
      <c r="I32" s="39">
        <v>624450</v>
      </c>
      <c r="J32" s="39">
        <v>624450</v>
      </c>
      <c r="K32" s="40" t="s">
        <v>13</v>
      </c>
      <c r="L32" s="41" t="s">
        <v>14</v>
      </c>
      <c r="M32" s="37" t="s">
        <v>15</v>
      </c>
      <c r="N32" s="42" t="s">
        <v>137</v>
      </c>
      <c r="O32" s="37" t="s">
        <v>137</v>
      </c>
      <c r="P32" s="39">
        <v>0</v>
      </c>
      <c r="Q32" s="43"/>
      <c r="R32" s="37" t="s">
        <v>140</v>
      </c>
      <c r="S32" s="38">
        <v>45470</v>
      </c>
      <c r="T32" s="38"/>
      <c r="U32" s="39">
        <v>0</v>
      </c>
      <c r="V32" s="37"/>
      <c r="W32" s="37"/>
      <c r="X32" s="37"/>
      <c r="Y32" s="37"/>
      <c r="Z32" s="37"/>
      <c r="AA32" s="39">
        <v>0</v>
      </c>
      <c r="AB32" s="39">
        <v>0</v>
      </c>
      <c r="AC32" s="39">
        <v>624450</v>
      </c>
      <c r="AD32" s="39">
        <v>0</v>
      </c>
      <c r="AE32" s="39">
        <v>0</v>
      </c>
      <c r="AF32" s="39">
        <v>0</v>
      </c>
      <c r="AG32" s="39">
        <v>0</v>
      </c>
      <c r="AH32" s="39">
        <v>0</v>
      </c>
      <c r="AI32" s="39">
        <v>0</v>
      </c>
      <c r="AJ32" s="37"/>
      <c r="AK32" s="38"/>
      <c r="AL32" s="37"/>
      <c r="AM32" s="39">
        <v>0</v>
      </c>
    </row>
    <row r="33" spans="1:39">
      <c r="A33" s="37">
        <v>900034438</v>
      </c>
      <c r="B33" s="37" t="s">
        <v>23</v>
      </c>
      <c r="C33" s="37" t="s">
        <v>12</v>
      </c>
      <c r="D33" s="37">
        <v>5480</v>
      </c>
      <c r="E33" s="37" t="s">
        <v>157</v>
      </c>
      <c r="F33" s="37" t="s">
        <v>158</v>
      </c>
      <c r="G33" s="38">
        <v>45470</v>
      </c>
      <c r="H33" s="38" t="s">
        <v>67</v>
      </c>
      <c r="I33" s="39">
        <v>624450</v>
      </c>
      <c r="J33" s="39">
        <v>624450</v>
      </c>
      <c r="K33" s="40" t="s">
        <v>13</v>
      </c>
      <c r="L33" s="41" t="s">
        <v>14</v>
      </c>
      <c r="M33" s="37" t="s">
        <v>15</v>
      </c>
      <c r="N33" s="42" t="s">
        <v>137</v>
      </c>
      <c r="O33" s="37" t="s">
        <v>137</v>
      </c>
      <c r="P33" s="39">
        <v>0</v>
      </c>
      <c r="Q33" s="43"/>
      <c r="R33" s="37" t="s">
        <v>140</v>
      </c>
      <c r="S33" s="38">
        <v>45470</v>
      </c>
      <c r="T33" s="38"/>
      <c r="U33" s="39">
        <v>0</v>
      </c>
      <c r="V33" s="37"/>
      <c r="W33" s="37"/>
      <c r="X33" s="37"/>
      <c r="Y33" s="37"/>
      <c r="Z33" s="37"/>
      <c r="AA33" s="39">
        <v>0</v>
      </c>
      <c r="AB33" s="39">
        <v>0</v>
      </c>
      <c r="AC33" s="39">
        <v>624450</v>
      </c>
      <c r="AD33" s="39">
        <v>0</v>
      </c>
      <c r="AE33" s="39">
        <v>0</v>
      </c>
      <c r="AF33" s="39">
        <v>0</v>
      </c>
      <c r="AG33" s="39">
        <v>0</v>
      </c>
      <c r="AH33" s="39">
        <v>0</v>
      </c>
      <c r="AI33" s="39">
        <v>0</v>
      </c>
      <c r="AJ33" s="37"/>
      <c r="AK33" s="38"/>
      <c r="AL33" s="37"/>
      <c r="AM33" s="39">
        <v>0</v>
      </c>
    </row>
    <row r="34" spans="1:39">
      <c r="A34" s="37">
        <v>900034438</v>
      </c>
      <c r="B34" s="37" t="s">
        <v>23</v>
      </c>
      <c r="C34" s="37" t="s">
        <v>12</v>
      </c>
      <c r="D34" s="37">
        <v>5545</v>
      </c>
      <c r="E34" s="37" t="s">
        <v>190</v>
      </c>
      <c r="F34" s="37" t="s">
        <v>191</v>
      </c>
      <c r="G34" s="38">
        <v>45502</v>
      </c>
      <c r="H34" s="38">
        <v>45505</v>
      </c>
      <c r="I34" s="39">
        <v>660000</v>
      </c>
      <c r="J34" s="39">
        <v>660000</v>
      </c>
      <c r="K34" s="40" t="s">
        <v>13</v>
      </c>
      <c r="L34" s="41" t="s">
        <v>14</v>
      </c>
      <c r="M34" s="37" t="s">
        <v>15</v>
      </c>
      <c r="N34" s="42" t="s">
        <v>137</v>
      </c>
      <c r="O34" s="37" t="s">
        <v>137</v>
      </c>
      <c r="P34" s="39">
        <v>0</v>
      </c>
      <c r="Q34" s="43"/>
      <c r="R34" s="37" t="s">
        <v>140</v>
      </c>
      <c r="S34" s="38">
        <v>45502</v>
      </c>
      <c r="T34" s="38"/>
      <c r="U34" s="39">
        <v>0</v>
      </c>
      <c r="V34" s="37"/>
      <c r="W34" s="37"/>
      <c r="X34" s="37"/>
      <c r="Y34" s="37"/>
      <c r="Z34" s="37"/>
      <c r="AA34" s="39">
        <v>0</v>
      </c>
      <c r="AB34" s="39">
        <v>0</v>
      </c>
      <c r="AC34" s="39">
        <v>660000</v>
      </c>
      <c r="AD34" s="39">
        <v>0</v>
      </c>
      <c r="AE34" s="39">
        <v>0</v>
      </c>
      <c r="AF34" s="39">
        <v>0</v>
      </c>
      <c r="AG34" s="39">
        <v>0</v>
      </c>
      <c r="AH34" s="39">
        <v>0</v>
      </c>
      <c r="AI34" s="39">
        <v>0</v>
      </c>
      <c r="AJ34" s="37"/>
      <c r="AK34" s="38"/>
      <c r="AL34" s="37"/>
      <c r="AM34" s="39">
        <v>0</v>
      </c>
    </row>
    <row r="35" spans="1:39">
      <c r="A35" s="37">
        <v>900034438</v>
      </c>
      <c r="B35" s="37" t="s">
        <v>23</v>
      </c>
      <c r="C35" s="37" t="s">
        <v>12</v>
      </c>
      <c r="D35" s="37">
        <v>5536</v>
      </c>
      <c r="E35" s="37" t="s">
        <v>171</v>
      </c>
      <c r="F35" s="37" t="s">
        <v>172</v>
      </c>
      <c r="G35" s="38">
        <v>45500</v>
      </c>
      <c r="H35" s="38">
        <v>45505</v>
      </c>
      <c r="I35" s="39">
        <v>750720000</v>
      </c>
      <c r="J35" s="39">
        <v>750720000</v>
      </c>
      <c r="K35" s="40" t="s">
        <v>13</v>
      </c>
      <c r="L35" s="41" t="s">
        <v>14</v>
      </c>
      <c r="M35" s="37" t="s">
        <v>15</v>
      </c>
      <c r="N35" s="42" t="s">
        <v>282</v>
      </c>
      <c r="O35" s="37" t="s">
        <v>173</v>
      </c>
      <c r="P35" s="39">
        <v>750720000</v>
      </c>
      <c r="Q35" s="43">
        <v>136554147</v>
      </c>
      <c r="R35" s="37" t="s">
        <v>134</v>
      </c>
      <c r="S35" s="38">
        <v>45500</v>
      </c>
      <c r="T35" s="38">
        <v>45505</v>
      </c>
      <c r="U35" s="39">
        <v>0</v>
      </c>
      <c r="V35" s="37"/>
      <c r="W35" s="37"/>
      <c r="X35" s="37"/>
      <c r="Y35" s="37"/>
      <c r="Z35" s="37"/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750720000</v>
      </c>
      <c r="AG35" s="39">
        <v>0</v>
      </c>
      <c r="AH35" s="39">
        <v>0</v>
      </c>
      <c r="AI35" s="39">
        <v>0</v>
      </c>
      <c r="AJ35" s="37"/>
      <c r="AK35" s="38"/>
      <c r="AL35" s="37"/>
      <c r="AM35" s="39">
        <v>0</v>
      </c>
    </row>
    <row r="36" spans="1:39">
      <c r="A36" s="37">
        <v>900034438</v>
      </c>
      <c r="B36" s="37" t="s">
        <v>23</v>
      </c>
      <c r="C36" s="37" t="s">
        <v>12</v>
      </c>
      <c r="D36" s="37">
        <v>5537</v>
      </c>
      <c r="E36" s="37" t="s">
        <v>174</v>
      </c>
      <c r="F36" s="37" t="s">
        <v>175</v>
      </c>
      <c r="G36" s="38">
        <v>45500</v>
      </c>
      <c r="H36" s="38">
        <v>45505</v>
      </c>
      <c r="I36" s="39">
        <v>4035600</v>
      </c>
      <c r="J36" s="39">
        <v>4035600</v>
      </c>
      <c r="K36" s="40" t="s">
        <v>13</v>
      </c>
      <c r="L36" s="41" t="s">
        <v>14</v>
      </c>
      <c r="M36" s="37" t="s">
        <v>15</v>
      </c>
      <c r="N36" s="42" t="s">
        <v>282</v>
      </c>
      <c r="O36" s="37" t="s">
        <v>173</v>
      </c>
      <c r="P36" s="39">
        <v>4035600</v>
      </c>
      <c r="Q36" s="43">
        <v>136554153</v>
      </c>
      <c r="R36" s="37" t="s">
        <v>134</v>
      </c>
      <c r="S36" s="38">
        <v>45500</v>
      </c>
      <c r="T36" s="38">
        <v>45505</v>
      </c>
      <c r="U36" s="39">
        <v>0</v>
      </c>
      <c r="V36" s="37"/>
      <c r="W36" s="37"/>
      <c r="X36" s="37"/>
      <c r="Y36" s="37"/>
      <c r="Z36" s="37"/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4035600</v>
      </c>
      <c r="AG36" s="39">
        <v>0</v>
      </c>
      <c r="AH36" s="39">
        <v>0</v>
      </c>
      <c r="AI36" s="39">
        <v>0</v>
      </c>
      <c r="AJ36" s="37"/>
      <c r="AK36" s="38"/>
      <c r="AL36" s="37"/>
      <c r="AM36" s="39">
        <v>0</v>
      </c>
    </row>
    <row r="37" spans="1:39">
      <c r="A37" s="37">
        <v>900034438</v>
      </c>
      <c r="B37" s="37" t="s">
        <v>23</v>
      </c>
      <c r="C37" s="37" t="s">
        <v>12</v>
      </c>
      <c r="D37" s="37">
        <v>5540</v>
      </c>
      <c r="E37" s="37" t="s">
        <v>180</v>
      </c>
      <c r="F37" s="37" t="s">
        <v>181</v>
      </c>
      <c r="G37" s="38">
        <v>45500</v>
      </c>
      <c r="H37" s="38">
        <v>45505</v>
      </c>
      <c r="I37" s="39">
        <v>4760000</v>
      </c>
      <c r="J37" s="39">
        <v>4760000</v>
      </c>
      <c r="K37" s="40" t="s">
        <v>13</v>
      </c>
      <c r="L37" s="41" t="s">
        <v>14</v>
      </c>
      <c r="M37" s="37" t="s">
        <v>15</v>
      </c>
      <c r="N37" s="42" t="s">
        <v>282</v>
      </c>
      <c r="O37" s="37" t="s">
        <v>173</v>
      </c>
      <c r="P37" s="39">
        <v>4760000</v>
      </c>
      <c r="Q37" s="43">
        <v>136554149</v>
      </c>
      <c r="R37" s="37" t="s">
        <v>134</v>
      </c>
      <c r="S37" s="38">
        <v>45500</v>
      </c>
      <c r="T37" s="38">
        <v>45505</v>
      </c>
      <c r="U37" s="39">
        <v>0</v>
      </c>
      <c r="V37" s="37"/>
      <c r="W37" s="37"/>
      <c r="X37" s="37"/>
      <c r="Y37" s="37"/>
      <c r="Z37" s="37"/>
      <c r="AA37" s="39">
        <v>0</v>
      </c>
      <c r="AB37" s="39">
        <v>0</v>
      </c>
      <c r="AC37" s="39">
        <v>0</v>
      </c>
      <c r="AD37" s="39">
        <v>0</v>
      </c>
      <c r="AE37" s="39">
        <v>0</v>
      </c>
      <c r="AF37" s="39">
        <v>4760000</v>
      </c>
      <c r="AG37" s="39">
        <v>0</v>
      </c>
      <c r="AH37" s="39">
        <v>0</v>
      </c>
      <c r="AI37" s="39">
        <v>0</v>
      </c>
      <c r="AJ37" s="37"/>
      <c r="AK37" s="38"/>
      <c r="AL37" s="37"/>
      <c r="AM37" s="39">
        <v>0</v>
      </c>
    </row>
    <row r="38" spans="1:39">
      <c r="A38" s="37">
        <v>900034438</v>
      </c>
      <c r="B38" s="37" t="s">
        <v>23</v>
      </c>
      <c r="C38" s="37" t="s">
        <v>12</v>
      </c>
      <c r="D38" s="37">
        <v>5541</v>
      </c>
      <c r="E38" s="37" t="s">
        <v>182</v>
      </c>
      <c r="F38" s="37" t="s">
        <v>183</v>
      </c>
      <c r="G38" s="38">
        <v>45500</v>
      </c>
      <c r="H38" s="38">
        <v>45505</v>
      </c>
      <c r="I38" s="39">
        <v>19000</v>
      </c>
      <c r="J38" s="39">
        <v>19000</v>
      </c>
      <c r="K38" s="40" t="s">
        <v>13</v>
      </c>
      <c r="L38" s="41" t="s">
        <v>14</v>
      </c>
      <c r="M38" s="37" t="s">
        <v>15</v>
      </c>
      <c r="N38" s="42" t="s">
        <v>282</v>
      </c>
      <c r="O38" s="37" t="s">
        <v>173</v>
      </c>
      <c r="P38" s="39">
        <v>19000</v>
      </c>
      <c r="Q38" s="43">
        <v>136554156</v>
      </c>
      <c r="R38" s="37" t="s">
        <v>134</v>
      </c>
      <c r="S38" s="38">
        <v>45500</v>
      </c>
      <c r="T38" s="38">
        <v>45505</v>
      </c>
      <c r="U38" s="39">
        <v>0</v>
      </c>
      <c r="V38" s="37"/>
      <c r="W38" s="37"/>
      <c r="X38" s="37"/>
      <c r="Y38" s="37"/>
      <c r="Z38" s="37"/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19000</v>
      </c>
      <c r="AG38" s="39">
        <v>0</v>
      </c>
      <c r="AH38" s="39">
        <v>0</v>
      </c>
      <c r="AI38" s="39">
        <v>0</v>
      </c>
      <c r="AJ38" s="37"/>
      <c r="AK38" s="38"/>
      <c r="AL38" s="37"/>
      <c r="AM38" s="39">
        <v>0</v>
      </c>
    </row>
    <row r="39" spans="1:39">
      <c r="A39" s="37">
        <v>900034438</v>
      </c>
      <c r="B39" s="37" t="s">
        <v>23</v>
      </c>
      <c r="C39" s="37" t="s">
        <v>12</v>
      </c>
      <c r="D39" s="37">
        <v>5544</v>
      </c>
      <c r="E39" s="37" t="s">
        <v>188</v>
      </c>
      <c r="F39" s="37" t="s">
        <v>189</v>
      </c>
      <c r="G39" s="38">
        <v>45502</v>
      </c>
      <c r="H39" s="38">
        <v>45505</v>
      </c>
      <c r="I39" s="39">
        <v>6160000</v>
      </c>
      <c r="J39" s="39">
        <v>6160000</v>
      </c>
      <c r="K39" s="40" t="s">
        <v>13</v>
      </c>
      <c r="L39" s="41" t="s">
        <v>14</v>
      </c>
      <c r="M39" s="37" t="s">
        <v>15</v>
      </c>
      <c r="N39" s="42" t="s">
        <v>282</v>
      </c>
      <c r="O39" s="37" t="s">
        <v>173</v>
      </c>
      <c r="P39" s="39">
        <v>6160000</v>
      </c>
      <c r="Q39" s="43">
        <v>136554151</v>
      </c>
      <c r="R39" s="37" t="s">
        <v>134</v>
      </c>
      <c r="S39" s="38">
        <v>45502</v>
      </c>
      <c r="T39" s="38">
        <v>45505</v>
      </c>
      <c r="U39" s="39">
        <v>0</v>
      </c>
      <c r="V39" s="37"/>
      <c r="W39" s="37"/>
      <c r="X39" s="37"/>
      <c r="Y39" s="37"/>
      <c r="Z39" s="37"/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6160000</v>
      </c>
      <c r="AG39" s="39">
        <v>0</v>
      </c>
      <c r="AH39" s="39">
        <v>0</v>
      </c>
      <c r="AI39" s="39">
        <v>0</v>
      </c>
      <c r="AJ39" s="37"/>
      <c r="AK39" s="38"/>
      <c r="AL39" s="37"/>
      <c r="AM39" s="39">
        <v>0</v>
      </c>
    </row>
    <row r="40" spans="1:39">
      <c r="A40" s="37">
        <v>900034438</v>
      </c>
      <c r="B40" s="37" t="s">
        <v>23</v>
      </c>
      <c r="C40" s="37" t="s">
        <v>12</v>
      </c>
      <c r="D40" s="37">
        <v>5642</v>
      </c>
      <c r="E40" s="37" t="s">
        <v>192</v>
      </c>
      <c r="F40" s="37" t="s">
        <v>193</v>
      </c>
      <c r="G40" s="38">
        <v>45532</v>
      </c>
      <c r="H40" s="38">
        <v>45475</v>
      </c>
      <c r="I40" s="39">
        <v>655520000</v>
      </c>
      <c r="J40" s="39">
        <v>655520000</v>
      </c>
      <c r="K40" s="40" t="s">
        <v>13</v>
      </c>
      <c r="L40" s="41" t="s">
        <v>14</v>
      </c>
      <c r="M40" s="37" t="s">
        <v>15</v>
      </c>
      <c r="N40" s="42" t="s">
        <v>282</v>
      </c>
      <c r="O40" s="37" t="s">
        <v>173</v>
      </c>
      <c r="P40" s="39">
        <v>655520000</v>
      </c>
      <c r="Q40" s="43">
        <v>136677118</v>
      </c>
      <c r="R40" s="37" t="s">
        <v>134</v>
      </c>
      <c r="S40" s="38">
        <v>45532</v>
      </c>
      <c r="T40" s="38">
        <v>45537</v>
      </c>
      <c r="U40" s="39">
        <v>0</v>
      </c>
      <c r="V40" s="37"/>
      <c r="W40" s="37"/>
      <c r="X40" s="37"/>
      <c r="Y40" s="37"/>
      <c r="Z40" s="37"/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655520000</v>
      </c>
      <c r="AG40" s="39">
        <v>0</v>
      </c>
      <c r="AH40" s="39">
        <v>0</v>
      </c>
      <c r="AI40" s="39">
        <v>0</v>
      </c>
      <c r="AJ40" s="37"/>
      <c r="AK40" s="38"/>
      <c r="AL40" s="37"/>
      <c r="AM40" s="39">
        <v>0</v>
      </c>
    </row>
    <row r="41" spans="1:39">
      <c r="A41" s="37">
        <v>900034438</v>
      </c>
      <c r="B41" s="37" t="s">
        <v>23</v>
      </c>
      <c r="C41" s="37" t="s">
        <v>12</v>
      </c>
      <c r="D41" s="37">
        <v>5643</v>
      </c>
      <c r="E41" s="37" t="s">
        <v>194</v>
      </c>
      <c r="F41" s="37" t="s">
        <v>195</v>
      </c>
      <c r="G41" s="38">
        <v>45532</v>
      </c>
      <c r="H41" s="38">
        <v>45475</v>
      </c>
      <c r="I41" s="39">
        <v>3568200</v>
      </c>
      <c r="J41" s="39">
        <v>3568200</v>
      </c>
      <c r="K41" s="40" t="s">
        <v>13</v>
      </c>
      <c r="L41" s="41" t="s">
        <v>14</v>
      </c>
      <c r="M41" s="37" t="s">
        <v>15</v>
      </c>
      <c r="N41" s="42" t="s">
        <v>282</v>
      </c>
      <c r="O41" s="37" t="s">
        <v>173</v>
      </c>
      <c r="P41" s="39">
        <v>3568200</v>
      </c>
      <c r="Q41" s="43">
        <v>136677124</v>
      </c>
      <c r="R41" s="37" t="s">
        <v>134</v>
      </c>
      <c r="S41" s="38">
        <v>45532</v>
      </c>
      <c r="T41" s="38">
        <v>45537</v>
      </c>
      <c r="U41" s="39">
        <v>0</v>
      </c>
      <c r="V41" s="37"/>
      <c r="W41" s="37"/>
      <c r="X41" s="37"/>
      <c r="Y41" s="37"/>
      <c r="Z41" s="37"/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3568200</v>
      </c>
      <c r="AG41" s="39">
        <v>0</v>
      </c>
      <c r="AH41" s="39">
        <v>0</v>
      </c>
      <c r="AI41" s="39">
        <v>0</v>
      </c>
      <c r="AJ41" s="37"/>
      <c r="AK41" s="38"/>
      <c r="AL41" s="37"/>
      <c r="AM41" s="39">
        <v>0</v>
      </c>
    </row>
    <row r="42" spans="1:39">
      <c r="A42" s="37">
        <v>900034438</v>
      </c>
      <c r="B42" s="37" t="s">
        <v>23</v>
      </c>
      <c r="C42" s="37" t="s">
        <v>12</v>
      </c>
      <c r="D42" s="37">
        <v>5644</v>
      </c>
      <c r="E42" s="37" t="s">
        <v>196</v>
      </c>
      <c r="F42" s="37" t="s">
        <v>197</v>
      </c>
      <c r="G42" s="38">
        <v>45532</v>
      </c>
      <c r="H42" s="38">
        <v>45475</v>
      </c>
      <c r="I42" s="39">
        <v>131240000</v>
      </c>
      <c r="J42" s="39">
        <v>131240000</v>
      </c>
      <c r="K42" s="40" t="s">
        <v>13</v>
      </c>
      <c r="L42" s="41" t="s">
        <v>14</v>
      </c>
      <c r="M42" s="37" t="s">
        <v>15</v>
      </c>
      <c r="N42" s="42" t="s">
        <v>282</v>
      </c>
      <c r="O42" s="37" t="s">
        <v>173</v>
      </c>
      <c r="P42" s="39">
        <v>131240000</v>
      </c>
      <c r="Q42" s="43">
        <v>136677119</v>
      </c>
      <c r="R42" s="37" t="s">
        <v>134</v>
      </c>
      <c r="S42" s="38">
        <v>45532</v>
      </c>
      <c r="T42" s="38">
        <v>45537</v>
      </c>
      <c r="U42" s="39">
        <v>0</v>
      </c>
      <c r="V42" s="37"/>
      <c r="W42" s="37"/>
      <c r="X42" s="37"/>
      <c r="Y42" s="37"/>
      <c r="Z42" s="37"/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131240000</v>
      </c>
      <c r="AG42" s="39">
        <v>0</v>
      </c>
      <c r="AH42" s="39">
        <v>0</v>
      </c>
      <c r="AI42" s="39">
        <v>0</v>
      </c>
      <c r="AJ42" s="37"/>
      <c r="AK42" s="38"/>
      <c r="AL42" s="37"/>
      <c r="AM42" s="39">
        <v>0</v>
      </c>
    </row>
    <row r="43" spans="1:39">
      <c r="A43" s="37">
        <v>900034438</v>
      </c>
      <c r="B43" s="37" t="s">
        <v>23</v>
      </c>
      <c r="C43" s="37" t="s">
        <v>12</v>
      </c>
      <c r="D43" s="37">
        <v>5645</v>
      </c>
      <c r="E43" s="37" t="s">
        <v>198</v>
      </c>
      <c r="F43" s="37" t="s">
        <v>199</v>
      </c>
      <c r="G43" s="38">
        <v>45532</v>
      </c>
      <c r="H43" s="38">
        <v>45475</v>
      </c>
      <c r="I43" s="39">
        <v>722000</v>
      </c>
      <c r="J43" s="39">
        <v>722000</v>
      </c>
      <c r="K43" s="40" t="s">
        <v>13</v>
      </c>
      <c r="L43" s="41" t="s">
        <v>14</v>
      </c>
      <c r="M43" s="37" t="s">
        <v>15</v>
      </c>
      <c r="N43" s="42" t="s">
        <v>282</v>
      </c>
      <c r="O43" s="37" t="s">
        <v>173</v>
      </c>
      <c r="P43" s="39">
        <v>722000</v>
      </c>
      <c r="Q43" s="43">
        <v>136677125</v>
      </c>
      <c r="R43" s="37" t="s">
        <v>134</v>
      </c>
      <c r="S43" s="38">
        <v>45532</v>
      </c>
      <c r="T43" s="38">
        <v>45537</v>
      </c>
      <c r="U43" s="39">
        <v>0</v>
      </c>
      <c r="V43" s="37"/>
      <c r="W43" s="37"/>
      <c r="X43" s="37"/>
      <c r="Y43" s="37"/>
      <c r="Z43" s="37"/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722000</v>
      </c>
      <c r="AG43" s="39">
        <v>0</v>
      </c>
      <c r="AH43" s="39">
        <v>0</v>
      </c>
      <c r="AI43" s="39">
        <v>0</v>
      </c>
      <c r="AJ43" s="37"/>
      <c r="AK43" s="38"/>
      <c r="AL43" s="37"/>
      <c r="AM43" s="39">
        <v>0</v>
      </c>
    </row>
    <row r="44" spans="1:39">
      <c r="A44" s="37">
        <v>900034438</v>
      </c>
      <c r="B44" s="37" t="s">
        <v>23</v>
      </c>
      <c r="C44" s="37" t="s">
        <v>12</v>
      </c>
      <c r="D44" s="37">
        <v>5646</v>
      </c>
      <c r="E44" s="37" t="s">
        <v>200</v>
      </c>
      <c r="F44" s="37" t="s">
        <v>201</v>
      </c>
      <c r="G44" s="38">
        <v>45532</v>
      </c>
      <c r="H44" s="38">
        <v>45475</v>
      </c>
      <c r="I44" s="39">
        <v>4760000</v>
      </c>
      <c r="J44" s="39">
        <v>4760000</v>
      </c>
      <c r="K44" s="40" t="s">
        <v>13</v>
      </c>
      <c r="L44" s="41" t="s">
        <v>14</v>
      </c>
      <c r="M44" s="37" t="s">
        <v>15</v>
      </c>
      <c r="N44" s="42" t="s">
        <v>282</v>
      </c>
      <c r="O44" s="37" t="s">
        <v>173</v>
      </c>
      <c r="P44" s="39">
        <v>4760000</v>
      </c>
      <c r="Q44" s="43">
        <v>136677120</v>
      </c>
      <c r="R44" s="37" t="s">
        <v>134</v>
      </c>
      <c r="S44" s="38">
        <v>45532</v>
      </c>
      <c r="T44" s="38">
        <v>45537</v>
      </c>
      <c r="U44" s="39">
        <v>0</v>
      </c>
      <c r="V44" s="37"/>
      <c r="W44" s="37"/>
      <c r="X44" s="37"/>
      <c r="Y44" s="37"/>
      <c r="Z44" s="37"/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4760000</v>
      </c>
      <c r="AG44" s="39">
        <v>0</v>
      </c>
      <c r="AH44" s="39">
        <v>0</v>
      </c>
      <c r="AI44" s="39">
        <v>0</v>
      </c>
      <c r="AJ44" s="37"/>
      <c r="AK44" s="38"/>
      <c r="AL44" s="37"/>
      <c r="AM44" s="39">
        <v>0</v>
      </c>
    </row>
    <row r="45" spans="1:39">
      <c r="A45" s="37">
        <v>900034438</v>
      </c>
      <c r="B45" s="37" t="s">
        <v>23</v>
      </c>
      <c r="C45" s="37" t="s">
        <v>12</v>
      </c>
      <c r="D45" s="37">
        <v>5647</v>
      </c>
      <c r="E45" s="37" t="s">
        <v>202</v>
      </c>
      <c r="F45" s="37" t="s">
        <v>203</v>
      </c>
      <c r="G45" s="38">
        <v>45532</v>
      </c>
      <c r="H45" s="38">
        <v>45475</v>
      </c>
      <c r="I45" s="39">
        <v>19000</v>
      </c>
      <c r="J45" s="39">
        <v>19000</v>
      </c>
      <c r="K45" s="40" t="s">
        <v>13</v>
      </c>
      <c r="L45" s="41" t="s">
        <v>14</v>
      </c>
      <c r="M45" s="37" t="s">
        <v>15</v>
      </c>
      <c r="N45" s="42" t="s">
        <v>282</v>
      </c>
      <c r="O45" s="37" t="s">
        <v>173</v>
      </c>
      <c r="P45" s="39">
        <v>19000</v>
      </c>
      <c r="Q45" s="43">
        <v>136677127</v>
      </c>
      <c r="R45" s="37" t="s">
        <v>134</v>
      </c>
      <c r="S45" s="38">
        <v>45532</v>
      </c>
      <c r="T45" s="38">
        <v>45537</v>
      </c>
      <c r="U45" s="39">
        <v>0</v>
      </c>
      <c r="V45" s="37"/>
      <c r="W45" s="37"/>
      <c r="X45" s="37"/>
      <c r="Y45" s="37"/>
      <c r="Z45" s="37"/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19000</v>
      </c>
      <c r="AG45" s="39">
        <v>0</v>
      </c>
      <c r="AH45" s="39">
        <v>0</v>
      </c>
      <c r="AI45" s="39">
        <v>0</v>
      </c>
      <c r="AJ45" s="37"/>
      <c r="AK45" s="38"/>
      <c r="AL45" s="37"/>
      <c r="AM45" s="39">
        <v>0</v>
      </c>
    </row>
    <row r="46" spans="1:39">
      <c r="A46" s="37">
        <v>900034438</v>
      </c>
      <c r="B46" s="37" t="s">
        <v>23</v>
      </c>
      <c r="C46" s="37" t="s">
        <v>12</v>
      </c>
      <c r="D46" s="37">
        <v>5648</v>
      </c>
      <c r="E46" s="37" t="s">
        <v>204</v>
      </c>
      <c r="F46" s="37" t="s">
        <v>205</v>
      </c>
      <c r="G46" s="38">
        <v>45532</v>
      </c>
      <c r="H46" s="38">
        <v>45475</v>
      </c>
      <c r="I46" s="39">
        <v>8160000</v>
      </c>
      <c r="J46" s="39">
        <v>8160000</v>
      </c>
      <c r="K46" s="40" t="s">
        <v>13</v>
      </c>
      <c r="L46" s="41" t="s">
        <v>14</v>
      </c>
      <c r="M46" s="37" t="s">
        <v>15</v>
      </c>
      <c r="N46" s="42" t="s">
        <v>282</v>
      </c>
      <c r="O46" s="37" t="s">
        <v>173</v>
      </c>
      <c r="P46" s="39">
        <v>8160000</v>
      </c>
      <c r="Q46" s="43">
        <v>136677121</v>
      </c>
      <c r="R46" s="37" t="s">
        <v>134</v>
      </c>
      <c r="S46" s="38">
        <v>45532</v>
      </c>
      <c r="T46" s="38">
        <v>45537</v>
      </c>
      <c r="U46" s="39">
        <v>0</v>
      </c>
      <c r="V46" s="37"/>
      <c r="W46" s="37"/>
      <c r="X46" s="37"/>
      <c r="Y46" s="37"/>
      <c r="Z46" s="37"/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8160000</v>
      </c>
      <c r="AG46" s="39">
        <v>0</v>
      </c>
      <c r="AH46" s="39">
        <v>0</v>
      </c>
      <c r="AI46" s="39">
        <v>0</v>
      </c>
      <c r="AJ46" s="37"/>
      <c r="AK46" s="38"/>
      <c r="AL46" s="37"/>
      <c r="AM46" s="39">
        <v>0</v>
      </c>
    </row>
    <row r="47" spans="1:39">
      <c r="A47" s="37">
        <v>900034438</v>
      </c>
      <c r="B47" s="37" t="s">
        <v>23</v>
      </c>
      <c r="C47" s="37" t="s">
        <v>12</v>
      </c>
      <c r="D47" s="37">
        <v>5649</v>
      </c>
      <c r="E47" s="37" t="s">
        <v>206</v>
      </c>
      <c r="F47" s="37" t="s">
        <v>207</v>
      </c>
      <c r="G47" s="38">
        <v>45532</v>
      </c>
      <c r="H47" s="38">
        <v>45475</v>
      </c>
      <c r="I47" s="39">
        <v>34200</v>
      </c>
      <c r="J47" s="39">
        <v>34200</v>
      </c>
      <c r="K47" s="40" t="s">
        <v>13</v>
      </c>
      <c r="L47" s="41" t="s">
        <v>14</v>
      </c>
      <c r="M47" s="37" t="s">
        <v>15</v>
      </c>
      <c r="N47" s="42" t="s">
        <v>282</v>
      </c>
      <c r="O47" s="37" t="s">
        <v>173</v>
      </c>
      <c r="P47" s="39">
        <v>34200</v>
      </c>
      <c r="Q47" s="43">
        <v>136677126</v>
      </c>
      <c r="R47" s="37" t="s">
        <v>134</v>
      </c>
      <c r="S47" s="38">
        <v>45532</v>
      </c>
      <c r="T47" s="38">
        <v>45537</v>
      </c>
      <c r="U47" s="39">
        <v>0</v>
      </c>
      <c r="V47" s="37"/>
      <c r="W47" s="37"/>
      <c r="X47" s="37"/>
      <c r="Y47" s="37"/>
      <c r="Z47" s="37"/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34200</v>
      </c>
      <c r="AG47" s="39">
        <v>0</v>
      </c>
      <c r="AH47" s="39">
        <v>0</v>
      </c>
      <c r="AI47" s="39">
        <v>0</v>
      </c>
      <c r="AJ47" s="37"/>
      <c r="AK47" s="38"/>
      <c r="AL47" s="37"/>
      <c r="AM47" s="39">
        <v>0</v>
      </c>
    </row>
    <row r="48" spans="1:39">
      <c r="A48" s="37">
        <v>900034438</v>
      </c>
      <c r="B48" s="37" t="s">
        <v>23</v>
      </c>
      <c r="C48" s="37" t="s">
        <v>12</v>
      </c>
      <c r="D48" s="37">
        <v>5650</v>
      </c>
      <c r="E48" s="37" t="s">
        <v>208</v>
      </c>
      <c r="F48" s="37" t="s">
        <v>209</v>
      </c>
      <c r="G48" s="38">
        <v>45532</v>
      </c>
      <c r="H48" s="38">
        <v>45475</v>
      </c>
      <c r="I48" s="39">
        <v>5280000</v>
      </c>
      <c r="J48" s="39">
        <v>5280000</v>
      </c>
      <c r="K48" s="40" t="s">
        <v>13</v>
      </c>
      <c r="L48" s="41" t="s">
        <v>14</v>
      </c>
      <c r="M48" s="37" t="s">
        <v>15</v>
      </c>
      <c r="N48" s="42" t="s">
        <v>282</v>
      </c>
      <c r="O48" s="37" t="s">
        <v>173</v>
      </c>
      <c r="P48" s="39">
        <v>5280000</v>
      </c>
      <c r="Q48" s="43">
        <v>136677122</v>
      </c>
      <c r="R48" s="37" t="s">
        <v>134</v>
      </c>
      <c r="S48" s="38">
        <v>45532</v>
      </c>
      <c r="T48" s="38">
        <v>45537</v>
      </c>
      <c r="U48" s="39">
        <v>0</v>
      </c>
      <c r="V48" s="37"/>
      <c r="W48" s="37"/>
      <c r="X48" s="37"/>
      <c r="Y48" s="37"/>
      <c r="Z48" s="37"/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5280000</v>
      </c>
      <c r="AG48" s="39">
        <v>0</v>
      </c>
      <c r="AH48" s="39">
        <v>0</v>
      </c>
      <c r="AI48" s="39">
        <v>0</v>
      </c>
      <c r="AJ48" s="37"/>
      <c r="AK48" s="38"/>
      <c r="AL48" s="37"/>
      <c r="AM48" s="39">
        <v>0</v>
      </c>
    </row>
    <row r="49" spans="1:39">
      <c r="A49" s="37">
        <v>900034438</v>
      </c>
      <c r="B49" s="37" t="s">
        <v>23</v>
      </c>
      <c r="C49" s="37" t="s">
        <v>12</v>
      </c>
      <c r="D49" s="37">
        <v>5651</v>
      </c>
      <c r="E49" s="37" t="s">
        <v>210</v>
      </c>
      <c r="F49" s="37" t="s">
        <v>211</v>
      </c>
      <c r="G49" s="38">
        <v>45532</v>
      </c>
      <c r="H49" s="38">
        <v>45475</v>
      </c>
      <c r="I49" s="39">
        <v>660000</v>
      </c>
      <c r="J49" s="39">
        <v>660000</v>
      </c>
      <c r="K49" s="40" t="s">
        <v>13</v>
      </c>
      <c r="L49" s="41" t="s">
        <v>14</v>
      </c>
      <c r="M49" s="37" t="s">
        <v>15</v>
      </c>
      <c r="N49" s="42" t="s">
        <v>282</v>
      </c>
      <c r="O49" s="37" t="s">
        <v>173</v>
      </c>
      <c r="P49" s="39">
        <v>660000</v>
      </c>
      <c r="Q49" s="43">
        <v>136677123</v>
      </c>
      <c r="R49" s="37" t="s">
        <v>134</v>
      </c>
      <c r="S49" s="38">
        <v>45532</v>
      </c>
      <c r="T49" s="38">
        <v>45537</v>
      </c>
      <c r="U49" s="39">
        <v>0</v>
      </c>
      <c r="V49" s="37"/>
      <c r="W49" s="37"/>
      <c r="X49" s="37"/>
      <c r="Y49" s="37"/>
      <c r="Z49" s="37"/>
      <c r="AA49" s="39">
        <v>0</v>
      </c>
      <c r="AB49" s="39">
        <v>0</v>
      </c>
      <c r="AC49" s="39">
        <v>0</v>
      </c>
      <c r="AD49" s="39">
        <v>0</v>
      </c>
      <c r="AE49" s="39">
        <v>0</v>
      </c>
      <c r="AF49" s="39">
        <v>660000</v>
      </c>
      <c r="AG49" s="39">
        <v>0</v>
      </c>
      <c r="AH49" s="39">
        <v>0</v>
      </c>
      <c r="AI49" s="39">
        <v>0</v>
      </c>
      <c r="AJ49" s="37"/>
      <c r="AK49" s="38"/>
      <c r="AL49" s="37"/>
      <c r="AM49" s="39">
        <v>0</v>
      </c>
    </row>
    <row r="50" spans="1:39">
      <c r="A50" s="37">
        <v>900034438</v>
      </c>
      <c r="B50" s="37" t="s">
        <v>23</v>
      </c>
      <c r="C50" s="37" t="s">
        <v>12</v>
      </c>
      <c r="D50" s="37">
        <v>5697</v>
      </c>
      <c r="E50" s="37" t="s">
        <v>212</v>
      </c>
      <c r="F50" s="37" t="s">
        <v>213</v>
      </c>
      <c r="G50" s="38">
        <v>45560</v>
      </c>
      <c r="H50" s="38">
        <v>45566</v>
      </c>
      <c r="I50" s="39">
        <v>745960000</v>
      </c>
      <c r="J50" s="39">
        <v>745960000</v>
      </c>
      <c r="K50" s="40" t="s">
        <v>13</v>
      </c>
      <c r="L50" s="41"/>
      <c r="M50" s="37" t="s">
        <v>15</v>
      </c>
      <c r="N50" s="42" t="e">
        <v>#N/A</v>
      </c>
      <c r="O50" s="37" t="s">
        <v>173</v>
      </c>
      <c r="P50" s="39">
        <v>745960000</v>
      </c>
      <c r="Q50" s="43">
        <v>136688915</v>
      </c>
      <c r="R50" s="37" t="s">
        <v>134</v>
      </c>
      <c r="S50" s="38">
        <v>45560</v>
      </c>
      <c r="T50" s="38">
        <v>45566</v>
      </c>
      <c r="U50" s="39">
        <v>0</v>
      </c>
      <c r="V50" s="37"/>
      <c r="W50" s="37"/>
      <c r="X50" s="37"/>
      <c r="Y50" s="37"/>
      <c r="Z50" s="37"/>
      <c r="AA50" s="39">
        <v>0</v>
      </c>
      <c r="AB50" s="39">
        <v>0</v>
      </c>
      <c r="AC50" s="39">
        <v>0</v>
      </c>
      <c r="AD50" s="39">
        <v>0</v>
      </c>
      <c r="AE50" s="39">
        <v>0</v>
      </c>
      <c r="AF50" s="39">
        <v>745960000</v>
      </c>
      <c r="AG50" s="39">
        <v>0</v>
      </c>
      <c r="AH50" s="39">
        <v>0</v>
      </c>
      <c r="AI50" s="39">
        <v>0</v>
      </c>
      <c r="AJ50" s="37"/>
      <c r="AK50" s="38"/>
      <c r="AL50" s="37"/>
      <c r="AM50" s="39">
        <v>0</v>
      </c>
    </row>
    <row r="51" spans="1:39">
      <c r="A51" s="37">
        <v>900034438</v>
      </c>
      <c r="B51" s="37" t="s">
        <v>23</v>
      </c>
      <c r="C51" s="37" t="s">
        <v>12</v>
      </c>
      <c r="D51" s="37">
        <v>5698</v>
      </c>
      <c r="E51" s="37" t="s">
        <v>214</v>
      </c>
      <c r="F51" s="37" t="s">
        <v>215</v>
      </c>
      <c r="G51" s="38">
        <v>45560</v>
      </c>
      <c r="H51" s="38">
        <v>45566</v>
      </c>
      <c r="I51" s="39">
        <v>3929200</v>
      </c>
      <c r="J51" s="39">
        <v>3929200</v>
      </c>
      <c r="K51" s="40" t="s">
        <v>13</v>
      </c>
      <c r="L51" s="41"/>
      <c r="M51" s="37" t="s">
        <v>15</v>
      </c>
      <c r="N51" s="42" t="e">
        <v>#N/A</v>
      </c>
      <c r="O51" s="37" t="s">
        <v>173</v>
      </c>
      <c r="P51" s="39">
        <v>3929200</v>
      </c>
      <c r="Q51" s="43">
        <v>136688912</v>
      </c>
      <c r="R51" s="37" t="s">
        <v>134</v>
      </c>
      <c r="S51" s="38">
        <v>45560</v>
      </c>
      <c r="T51" s="38">
        <v>45566</v>
      </c>
      <c r="U51" s="39">
        <v>0</v>
      </c>
      <c r="V51" s="37"/>
      <c r="W51" s="37"/>
      <c r="X51" s="37"/>
      <c r="Y51" s="37"/>
      <c r="Z51" s="37"/>
      <c r="AA51" s="39">
        <v>0</v>
      </c>
      <c r="AB51" s="39">
        <v>0</v>
      </c>
      <c r="AC51" s="39">
        <v>0</v>
      </c>
      <c r="AD51" s="39">
        <v>0</v>
      </c>
      <c r="AE51" s="39">
        <v>0</v>
      </c>
      <c r="AF51" s="39">
        <v>3929200</v>
      </c>
      <c r="AG51" s="39">
        <v>0</v>
      </c>
      <c r="AH51" s="39">
        <v>0</v>
      </c>
      <c r="AI51" s="39">
        <v>0</v>
      </c>
      <c r="AJ51" s="37"/>
      <c r="AK51" s="38"/>
      <c r="AL51" s="37"/>
      <c r="AM51" s="39">
        <v>0</v>
      </c>
    </row>
    <row r="52" spans="1:39">
      <c r="A52" s="37">
        <v>900034438</v>
      </c>
      <c r="B52" s="37" t="s">
        <v>23</v>
      </c>
      <c r="C52" s="37" t="s">
        <v>12</v>
      </c>
      <c r="D52" s="37">
        <v>5699</v>
      </c>
      <c r="E52" s="37" t="s">
        <v>216</v>
      </c>
      <c r="F52" s="37" t="s">
        <v>217</v>
      </c>
      <c r="G52" s="38">
        <v>45560</v>
      </c>
      <c r="H52" s="38">
        <v>45566</v>
      </c>
      <c r="I52" s="39">
        <v>142120000</v>
      </c>
      <c r="J52" s="39">
        <v>142120000</v>
      </c>
      <c r="K52" s="40" t="s">
        <v>13</v>
      </c>
      <c r="L52" s="41"/>
      <c r="M52" s="37" t="s">
        <v>15</v>
      </c>
      <c r="N52" s="42" t="e">
        <v>#N/A</v>
      </c>
      <c r="O52" s="37" t="s">
        <v>173</v>
      </c>
      <c r="P52" s="39">
        <v>142120000</v>
      </c>
      <c r="Q52" s="43">
        <v>1222519268</v>
      </c>
      <c r="R52" s="37" t="s">
        <v>134</v>
      </c>
      <c r="S52" s="38">
        <v>45560</v>
      </c>
      <c r="T52" s="38">
        <v>45566</v>
      </c>
      <c r="U52" s="39">
        <v>6120000</v>
      </c>
      <c r="V52" s="37" t="s">
        <v>218</v>
      </c>
      <c r="W52" s="37" t="s">
        <v>219</v>
      </c>
      <c r="X52" s="37" t="s">
        <v>220</v>
      </c>
      <c r="Y52" s="37" t="s">
        <v>221</v>
      </c>
      <c r="Z52" s="37" t="s">
        <v>222</v>
      </c>
      <c r="AA52" s="39">
        <v>0</v>
      </c>
      <c r="AB52" s="39">
        <v>0</v>
      </c>
      <c r="AC52" s="39">
        <v>0</v>
      </c>
      <c r="AD52" s="39">
        <v>0</v>
      </c>
      <c r="AE52" s="39">
        <v>0</v>
      </c>
      <c r="AF52" s="39">
        <v>142120000</v>
      </c>
      <c r="AG52" s="39">
        <v>0</v>
      </c>
      <c r="AH52" s="39">
        <v>0</v>
      </c>
      <c r="AI52" s="39">
        <v>0</v>
      </c>
      <c r="AJ52" s="37"/>
      <c r="AK52" s="38"/>
      <c r="AL52" s="37"/>
      <c r="AM52" s="39">
        <v>0</v>
      </c>
    </row>
    <row r="53" spans="1:39">
      <c r="A53" s="37">
        <v>900034438</v>
      </c>
      <c r="B53" s="37" t="s">
        <v>23</v>
      </c>
      <c r="C53" s="37" t="s">
        <v>12</v>
      </c>
      <c r="D53" s="37">
        <v>5700</v>
      </c>
      <c r="E53" s="37" t="s">
        <v>223</v>
      </c>
      <c r="F53" s="37" t="s">
        <v>224</v>
      </c>
      <c r="G53" s="38">
        <v>45560</v>
      </c>
      <c r="H53" s="38">
        <v>45566</v>
      </c>
      <c r="I53" s="39">
        <v>756200</v>
      </c>
      <c r="J53" s="39">
        <v>756200</v>
      </c>
      <c r="K53" s="40" t="s">
        <v>13</v>
      </c>
      <c r="L53" s="41"/>
      <c r="M53" s="37" t="s">
        <v>15</v>
      </c>
      <c r="N53" s="42" t="e">
        <v>#N/A</v>
      </c>
      <c r="O53" s="37" t="s">
        <v>173</v>
      </c>
      <c r="P53" s="39">
        <v>756200</v>
      </c>
      <c r="Q53" s="43">
        <v>1222518534</v>
      </c>
      <c r="R53" s="37" t="s">
        <v>134</v>
      </c>
      <c r="S53" s="38">
        <v>45560</v>
      </c>
      <c r="T53" s="38">
        <v>45566</v>
      </c>
      <c r="U53" s="39">
        <v>0</v>
      </c>
      <c r="V53" s="37"/>
      <c r="W53" s="37"/>
      <c r="X53" s="37"/>
      <c r="Y53" s="37"/>
      <c r="Z53" s="37"/>
      <c r="AA53" s="39">
        <v>0</v>
      </c>
      <c r="AB53" s="39">
        <v>0</v>
      </c>
      <c r="AC53" s="39">
        <v>0</v>
      </c>
      <c r="AD53" s="39">
        <v>0</v>
      </c>
      <c r="AE53" s="39">
        <v>0</v>
      </c>
      <c r="AF53" s="39">
        <v>756200</v>
      </c>
      <c r="AG53" s="39">
        <v>0</v>
      </c>
      <c r="AH53" s="39">
        <v>0</v>
      </c>
      <c r="AI53" s="39">
        <v>0</v>
      </c>
      <c r="AJ53" s="37"/>
      <c r="AK53" s="38"/>
      <c r="AL53" s="37"/>
      <c r="AM53" s="39">
        <v>0</v>
      </c>
    </row>
    <row r="54" spans="1:39">
      <c r="A54" s="37">
        <v>900034438</v>
      </c>
      <c r="B54" s="37" t="s">
        <v>23</v>
      </c>
      <c r="C54" s="37" t="s">
        <v>12</v>
      </c>
      <c r="D54" s="37">
        <v>5701</v>
      </c>
      <c r="E54" s="37" t="s">
        <v>225</v>
      </c>
      <c r="F54" s="37" t="s">
        <v>226</v>
      </c>
      <c r="G54" s="38">
        <v>45560</v>
      </c>
      <c r="H54" s="38">
        <v>45566</v>
      </c>
      <c r="I54" s="39">
        <v>4760000</v>
      </c>
      <c r="J54" s="39">
        <v>4760000</v>
      </c>
      <c r="K54" s="40" t="s">
        <v>13</v>
      </c>
      <c r="L54" s="41"/>
      <c r="M54" s="37" t="s">
        <v>15</v>
      </c>
      <c r="N54" s="42" t="e">
        <v>#N/A</v>
      </c>
      <c r="O54" s="37" t="s">
        <v>173</v>
      </c>
      <c r="P54" s="39">
        <v>4760000</v>
      </c>
      <c r="Q54" s="43">
        <v>136688913</v>
      </c>
      <c r="R54" s="37" t="s">
        <v>134</v>
      </c>
      <c r="S54" s="38">
        <v>45560</v>
      </c>
      <c r="T54" s="38">
        <v>45566</v>
      </c>
      <c r="U54" s="39">
        <v>0</v>
      </c>
      <c r="V54" s="37"/>
      <c r="W54" s="37"/>
      <c r="X54" s="37"/>
      <c r="Y54" s="37"/>
      <c r="Z54" s="37"/>
      <c r="AA54" s="39">
        <v>0</v>
      </c>
      <c r="AB54" s="39">
        <v>0</v>
      </c>
      <c r="AC54" s="39">
        <v>0</v>
      </c>
      <c r="AD54" s="39">
        <v>0</v>
      </c>
      <c r="AE54" s="39">
        <v>0</v>
      </c>
      <c r="AF54" s="39">
        <v>4760000</v>
      </c>
      <c r="AG54" s="39">
        <v>0</v>
      </c>
      <c r="AH54" s="39">
        <v>0</v>
      </c>
      <c r="AI54" s="39">
        <v>0</v>
      </c>
      <c r="AJ54" s="37"/>
      <c r="AK54" s="38"/>
      <c r="AL54" s="37"/>
      <c r="AM54" s="39">
        <v>0</v>
      </c>
    </row>
    <row r="55" spans="1:39">
      <c r="A55" s="37">
        <v>900034438</v>
      </c>
      <c r="B55" s="37" t="s">
        <v>23</v>
      </c>
      <c r="C55" s="37" t="s">
        <v>12</v>
      </c>
      <c r="D55" s="37">
        <v>5702</v>
      </c>
      <c r="E55" s="37" t="s">
        <v>227</v>
      </c>
      <c r="F55" s="37" t="s">
        <v>228</v>
      </c>
      <c r="G55" s="38">
        <v>45560</v>
      </c>
      <c r="H55" s="38">
        <v>45566</v>
      </c>
      <c r="I55" s="39">
        <v>22800</v>
      </c>
      <c r="J55" s="39">
        <v>22800</v>
      </c>
      <c r="K55" s="40" t="s">
        <v>13</v>
      </c>
      <c r="L55" s="41"/>
      <c r="M55" s="37" t="s">
        <v>15</v>
      </c>
      <c r="N55" s="42" t="e">
        <v>#N/A</v>
      </c>
      <c r="O55" s="37" t="s">
        <v>173</v>
      </c>
      <c r="P55" s="39">
        <v>22800</v>
      </c>
      <c r="Q55" s="43">
        <v>136688911</v>
      </c>
      <c r="R55" s="37" t="s">
        <v>134</v>
      </c>
      <c r="S55" s="38">
        <v>45560</v>
      </c>
      <c r="T55" s="38">
        <v>45566</v>
      </c>
      <c r="U55" s="39">
        <v>0</v>
      </c>
      <c r="V55" s="37"/>
      <c r="W55" s="37"/>
      <c r="X55" s="37"/>
      <c r="Y55" s="37"/>
      <c r="Z55" s="37"/>
      <c r="AA55" s="39">
        <v>0</v>
      </c>
      <c r="AB55" s="39">
        <v>0</v>
      </c>
      <c r="AC55" s="39">
        <v>0</v>
      </c>
      <c r="AD55" s="39">
        <v>0</v>
      </c>
      <c r="AE55" s="39">
        <v>0</v>
      </c>
      <c r="AF55" s="39">
        <v>22800</v>
      </c>
      <c r="AG55" s="39">
        <v>0</v>
      </c>
      <c r="AH55" s="39">
        <v>0</v>
      </c>
      <c r="AI55" s="39">
        <v>0</v>
      </c>
      <c r="AJ55" s="37"/>
      <c r="AK55" s="38"/>
      <c r="AL55" s="37"/>
      <c r="AM55" s="39">
        <v>0</v>
      </c>
    </row>
    <row r="56" spans="1:39">
      <c r="A56" s="37">
        <v>900034438</v>
      </c>
      <c r="B56" s="37" t="s">
        <v>23</v>
      </c>
      <c r="C56" s="37" t="s">
        <v>12</v>
      </c>
      <c r="D56" s="37">
        <v>5703</v>
      </c>
      <c r="E56" s="37" t="s">
        <v>229</v>
      </c>
      <c r="F56" s="37" t="s">
        <v>230</v>
      </c>
      <c r="G56" s="38">
        <v>45560</v>
      </c>
      <c r="H56" s="38">
        <v>45566</v>
      </c>
      <c r="I56" s="39">
        <v>6800000</v>
      </c>
      <c r="J56" s="39">
        <v>6800000</v>
      </c>
      <c r="K56" s="40" t="s">
        <v>13</v>
      </c>
      <c r="L56" s="41"/>
      <c r="M56" s="37" t="s">
        <v>15</v>
      </c>
      <c r="N56" s="42" t="e">
        <v>#N/A</v>
      </c>
      <c r="O56" s="37" t="s">
        <v>173</v>
      </c>
      <c r="P56" s="39">
        <v>6800000</v>
      </c>
      <c r="Q56" s="43">
        <v>1222518544</v>
      </c>
      <c r="R56" s="37" t="s">
        <v>134</v>
      </c>
      <c r="S56" s="38">
        <v>45560</v>
      </c>
      <c r="T56" s="38">
        <v>45566</v>
      </c>
      <c r="U56" s="39">
        <v>0</v>
      </c>
      <c r="V56" s="37"/>
      <c r="W56" s="37"/>
      <c r="X56" s="37"/>
      <c r="Y56" s="37"/>
      <c r="Z56" s="37"/>
      <c r="AA56" s="39">
        <v>0</v>
      </c>
      <c r="AB56" s="39">
        <v>0</v>
      </c>
      <c r="AC56" s="39">
        <v>0</v>
      </c>
      <c r="AD56" s="39">
        <v>0</v>
      </c>
      <c r="AE56" s="39">
        <v>0</v>
      </c>
      <c r="AF56" s="39">
        <v>6800000</v>
      </c>
      <c r="AG56" s="39">
        <v>0</v>
      </c>
      <c r="AH56" s="39">
        <v>0</v>
      </c>
      <c r="AI56" s="39">
        <v>0</v>
      </c>
      <c r="AJ56" s="37"/>
      <c r="AK56" s="38"/>
      <c r="AL56" s="37"/>
      <c r="AM56" s="39">
        <v>0</v>
      </c>
    </row>
    <row r="57" spans="1:39">
      <c r="A57" s="37">
        <v>900034438</v>
      </c>
      <c r="B57" s="37" t="s">
        <v>23</v>
      </c>
      <c r="C57" s="37" t="s">
        <v>12</v>
      </c>
      <c r="D57" s="37">
        <v>5704</v>
      </c>
      <c r="E57" s="37" t="s">
        <v>231</v>
      </c>
      <c r="F57" s="37" t="s">
        <v>232</v>
      </c>
      <c r="G57" s="38">
        <v>45560</v>
      </c>
      <c r="H57" s="38">
        <v>45566</v>
      </c>
      <c r="I57" s="39">
        <v>30400</v>
      </c>
      <c r="J57" s="39">
        <v>30400</v>
      </c>
      <c r="K57" s="40" t="s">
        <v>13</v>
      </c>
      <c r="L57" s="41"/>
      <c r="M57" s="37" t="s">
        <v>15</v>
      </c>
      <c r="N57" s="42" t="e">
        <v>#N/A</v>
      </c>
      <c r="O57" s="37" t="s">
        <v>173</v>
      </c>
      <c r="P57" s="39">
        <v>30400</v>
      </c>
      <c r="Q57" s="43">
        <v>136688910</v>
      </c>
      <c r="R57" s="37" t="s">
        <v>134</v>
      </c>
      <c r="S57" s="38">
        <v>45560</v>
      </c>
      <c r="T57" s="38">
        <v>45566</v>
      </c>
      <c r="U57" s="39">
        <v>0</v>
      </c>
      <c r="V57" s="37"/>
      <c r="W57" s="37"/>
      <c r="X57" s="37"/>
      <c r="Y57" s="37"/>
      <c r="Z57" s="37"/>
      <c r="AA57" s="39">
        <v>0</v>
      </c>
      <c r="AB57" s="39">
        <v>0</v>
      </c>
      <c r="AC57" s="39">
        <v>0</v>
      </c>
      <c r="AD57" s="39">
        <v>0</v>
      </c>
      <c r="AE57" s="39">
        <v>0</v>
      </c>
      <c r="AF57" s="39">
        <v>30400</v>
      </c>
      <c r="AG57" s="39">
        <v>0</v>
      </c>
      <c r="AH57" s="39">
        <v>0</v>
      </c>
      <c r="AI57" s="39">
        <v>0</v>
      </c>
      <c r="AJ57" s="37"/>
      <c r="AK57" s="38"/>
      <c r="AL57" s="37"/>
      <c r="AM57" s="39">
        <v>0</v>
      </c>
    </row>
    <row r="58" spans="1:39">
      <c r="A58" s="37">
        <v>900034438</v>
      </c>
      <c r="B58" s="37" t="s">
        <v>23</v>
      </c>
      <c r="C58" s="37" t="s">
        <v>12</v>
      </c>
      <c r="D58" s="37">
        <v>5705</v>
      </c>
      <c r="E58" s="37" t="s">
        <v>233</v>
      </c>
      <c r="F58" s="37" t="s">
        <v>234</v>
      </c>
      <c r="G58" s="38">
        <v>45560</v>
      </c>
      <c r="H58" s="38">
        <v>45566</v>
      </c>
      <c r="I58" s="39">
        <v>5280000</v>
      </c>
      <c r="J58" s="39">
        <v>5280000</v>
      </c>
      <c r="K58" s="40" t="s">
        <v>13</v>
      </c>
      <c r="L58" s="41"/>
      <c r="M58" s="37" t="s">
        <v>15</v>
      </c>
      <c r="N58" s="42" t="e">
        <v>#N/A</v>
      </c>
      <c r="O58" s="37" t="s">
        <v>173</v>
      </c>
      <c r="P58" s="39">
        <v>5280000</v>
      </c>
      <c r="Q58" s="43">
        <v>136688914</v>
      </c>
      <c r="R58" s="37" t="s">
        <v>134</v>
      </c>
      <c r="S58" s="38">
        <v>45560</v>
      </c>
      <c r="T58" s="38">
        <v>45566</v>
      </c>
      <c r="U58" s="39">
        <v>0</v>
      </c>
      <c r="V58" s="37"/>
      <c r="W58" s="37"/>
      <c r="X58" s="37"/>
      <c r="Y58" s="37"/>
      <c r="Z58" s="37"/>
      <c r="AA58" s="39">
        <v>0</v>
      </c>
      <c r="AB58" s="39">
        <v>0</v>
      </c>
      <c r="AC58" s="39">
        <v>0</v>
      </c>
      <c r="AD58" s="39">
        <v>0</v>
      </c>
      <c r="AE58" s="39">
        <v>0</v>
      </c>
      <c r="AF58" s="39">
        <v>5280000</v>
      </c>
      <c r="AG58" s="39">
        <v>0</v>
      </c>
      <c r="AH58" s="39">
        <v>0</v>
      </c>
      <c r="AI58" s="39">
        <v>0</v>
      </c>
      <c r="AJ58" s="37"/>
      <c r="AK58" s="38"/>
      <c r="AL58" s="37"/>
      <c r="AM58" s="39">
        <v>0</v>
      </c>
    </row>
    <row r="59" spans="1:39">
      <c r="A59" s="37">
        <v>900034438</v>
      </c>
      <c r="B59" s="37" t="s">
        <v>23</v>
      </c>
      <c r="C59" s="37" t="s">
        <v>12</v>
      </c>
      <c r="D59" s="37">
        <v>5706</v>
      </c>
      <c r="E59" s="37" t="s">
        <v>235</v>
      </c>
      <c r="F59" s="37" t="s">
        <v>236</v>
      </c>
      <c r="G59" s="38">
        <v>45560</v>
      </c>
      <c r="H59" s="38">
        <v>45566</v>
      </c>
      <c r="I59" s="39">
        <v>660000</v>
      </c>
      <c r="J59" s="39">
        <v>660000</v>
      </c>
      <c r="K59" s="40" t="s">
        <v>13</v>
      </c>
      <c r="L59" s="41"/>
      <c r="M59" s="37" t="s">
        <v>15</v>
      </c>
      <c r="N59" s="42" t="e">
        <v>#N/A</v>
      </c>
      <c r="O59" s="37" t="s">
        <v>173</v>
      </c>
      <c r="P59" s="39">
        <v>660000</v>
      </c>
      <c r="Q59" s="43">
        <v>1222518537</v>
      </c>
      <c r="R59" s="37" t="s">
        <v>134</v>
      </c>
      <c r="S59" s="38">
        <v>45560</v>
      </c>
      <c r="T59" s="38">
        <v>45566</v>
      </c>
      <c r="U59" s="39">
        <v>0</v>
      </c>
      <c r="V59" s="37"/>
      <c r="W59" s="37"/>
      <c r="X59" s="37"/>
      <c r="Y59" s="37"/>
      <c r="Z59" s="37"/>
      <c r="AA59" s="39">
        <v>0</v>
      </c>
      <c r="AB59" s="39">
        <v>0</v>
      </c>
      <c r="AC59" s="39">
        <v>0</v>
      </c>
      <c r="AD59" s="39">
        <v>0</v>
      </c>
      <c r="AE59" s="39">
        <v>0</v>
      </c>
      <c r="AF59" s="39">
        <v>660000</v>
      </c>
      <c r="AG59" s="39">
        <v>0</v>
      </c>
      <c r="AH59" s="39">
        <v>0</v>
      </c>
      <c r="AI59" s="39">
        <v>0</v>
      </c>
      <c r="AJ59" s="37"/>
      <c r="AK59" s="38"/>
      <c r="AL59" s="37"/>
      <c r="AM59" s="39">
        <v>0</v>
      </c>
    </row>
    <row r="60" spans="1:39">
      <c r="A60" s="37">
        <v>900034438</v>
      </c>
      <c r="B60" s="37" t="s">
        <v>23</v>
      </c>
      <c r="C60" s="37" t="s">
        <v>12</v>
      </c>
      <c r="D60" s="37">
        <v>5768</v>
      </c>
      <c r="E60" s="37" t="s">
        <v>237</v>
      </c>
      <c r="F60" s="37" t="s">
        <v>238</v>
      </c>
      <c r="G60" s="38">
        <v>45580</v>
      </c>
      <c r="H60" s="38">
        <v>45580</v>
      </c>
      <c r="I60" s="39">
        <v>590000</v>
      </c>
      <c r="J60" s="39">
        <v>590000</v>
      </c>
      <c r="K60" s="40" t="s">
        <v>13</v>
      </c>
      <c r="L60" s="41"/>
      <c r="M60" s="37" t="s">
        <v>15</v>
      </c>
      <c r="N60" s="42" t="e">
        <v>#N/A</v>
      </c>
      <c r="O60" s="37" t="s">
        <v>173</v>
      </c>
      <c r="P60" s="39">
        <v>590000</v>
      </c>
      <c r="Q60" s="43">
        <v>136688967</v>
      </c>
      <c r="R60" s="37" t="s">
        <v>134</v>
      </c>
      <c r="S60" s="38">
        <v>45580</v>
      </c>
      <c r="T60" s="38">
        <v>45580</v>
      </c>
      <c r="U60" s="39">
        <v>0</v>
      </c>
      <c r="V60" s="37"/>
      <c r="W60" s="37"/>
      <c r="X60" s="37"/>
      <c r="Y60" s="37"/>
      <c r="Z60" s="37"/>
      <c r="AA60" s="39">
        <v>0</v>
      </c>
      <c r="AB60" s="39">
        <v>0</v>
      </c>
      <c r="AC60" s="39">
        <v>0</v>
      </c>
      <c r="AD60" s="39">
        <v>0</v>
      </c>
      <c r="AE60" s="39">
        <v>0</v>
      </c>
      <c r="AF60" s="39">
        <v>590000</v>
      </c>
      <c r="AG60" s="39">
        <v>0</v>
      </c>
      <c r="AH60" s="39">
        <v>0</v>
      </c>
      <c r="AI60" s="39">
        <v>0</v>
      </c>
      <c r="AJ60" s="37"/>
      <c r="AK60" s="38"/>
      <c r="AL60" s="37"/>
      <c r="AM60" s="39">
        <v>0</v>
      </c>
    </row>
    <row r="61" spans="1:39">
      <c r="A61" s="37">
        <v>900034438</v>
      </c>
      <c r="B61" s="37" t="s">
        <v>23</v>
      </c>
      <c r="C61" s="37" t="s">
        <v>12</v>
      </c>
      <c r="D61" s="37">
        <v>5772</v>
      </c>
      <c r="E61" s="37" t="s">
        <v>243</v>
      </c>
      <c r="F61" s="37" t="s">
        <v>244</v>
      </c>
      <c r="G61" s="38">
        <v>45580</v>
      </c>
      <c r="H61" s="38">
        <v>45580</v>
      </c>
      <c r="I61" s="39">
        <v>590000</v>
      </c>
      <c r="J61" s="39">
        <v>590000</v>
      </c>
      <c r="K61" s="40" t="s">
        <v>13</v>
      </c>
      <c r="L61" s="41"/>
      <c r="M61" s="37" t="s">
        <v>15</v>
      </c>
      <c r="N61" s="42" t="e">
        <v>#N/A</v>
      </c>
      <c r="O61" s="37" t="s">
        <v>173</v>
      </c>
      <c r="P61" s="39">
        <v>590000</v>
      </c>
      <c r="Q61" s="43">
        <v>136688968</v>
      </c>
      <c r="R61" s="37" t="s">
        <v>134</v>
      </c>
      <c r="S61" s="38">
        <v>45580</v>
      </c>
      <c r="T61" s="38">
        <v>45580</v>
      </c>
      <c r="U61" s="39">
        <v>0</v>
      </c>
      <c r="V61" s="37"/>
      <c r="W61" s="37"/>
      <c r="X61" s="37"/>
      <c r="Y61" s="37"/>
      <c r="Z61" s="37"/>
      <c r="AA61" s="39">
        <v>0</v>
      </c>
      <c r="AB61" s="39">
        <v>0</v>
      </c>
      <c r="AC61" s="39">
        <v>0</v>
      </c>
      <c r="AD61" s="39">
        <v>0</v>
      </c>
      <c r="AE61" s="39">
        <v>0</v>
      </c>
      <c r="AF61" s="39">
        <v>590000</v>
      </c>
      <c r="AG61" s="39">
        <v>0</v>
      </c>
      <c r="AH61" s="39">
        <v>0</v>
      </c>
      <c r="AI61" s="39">
        <v>0</v>
      </c>
      <c r="AJ61" s="37"/>
      <c r="AK61" s="38"/>
      <c r="AL61" s="37"/>
      <c r="AM61" s="39">
        <v>0</v>
      </c>
    </row>
    <row r="62" spans="1:39">
      <c r="A62" s="37">
        <v>900034438</v>
      </c>
      <c r="B62" s="37" t="s">
        <v>23</v>
      </c>
      <c r="C62" s="37" t="s">
        <v>12</v>
      </c>
      <c r="D62" s="37">
        <v>5776</v>
      </c>
      <c r="E62" s="37" t="s">
        <v>252</v>
      </c>
      <c r="F62" s="37" t="s">
        <v>253</v>
      </c>
      <c r="G62" s="38">
        <v>45590</v>
      </c>
      <c r="H62" s="38">
        <v>45597</v>
      </c>
      <c r="I62" s="39">
        <v>148240000</v>
      </c>
      <c r="J62" s="39">
        <v>148240000</v>
      </c>
      <c r="K62" s="40" t="s">
        <v>13</v>
      </c>
      <c r="L62" s="41"/>
      <c r="M62" s="37" t="s">
        <v>15</v>
      </c>
      <c r="N62" s="42" t="e">
        <v>#N/A</v>
      </c>
      <c r="O62" s="37" t="s">
        <v>173</v>
      </c>
      <c r="P62" s="39">
        <v>148240000</v>
      </c>
      <c r="Q62" s="43">
        <v>1222535245</v>
      </c>
      <c r="R62" s="37" t="s">
        <v>134</v>
      </c>
      <c r="S62" s="38">
        <v>45590</v>
      </c>
      <c r="T62" s="38">
        <v>45597</v>
      </c>
      <c r="U62" s="39">
        <v>0</v>
      </c>
      <c r="V62" s="37"/>
      <c r="W62" s="37"/>
      <c r="X62" s="37"/>
      <c r="Y62" s="37"/>
      <c r="Z62" s="37"/>
      <c r="AA62" s="39">
        <v>0</v>
      </c>
      <c r="AB62" s="39">
        <v>0</v>
      </c>
      <c r="AC62" s="39">
        <v>0</v>
      </c>
      <c r="AD62" s="39">
        <v>0</v>
      </c>
      <c r="AE62" s="39">
        <v>0</v>
      </c>
      <c r="AF62" s="39">
        <v>148240000</v>
      </c>
      <c r="AG62" s="39">
        <v>0</v>
      </c>
      <c r="AH62" s="39">
        <v>0</v>
      </c>
      <c r="AI62" s="39">
        <v>0</v>
      </c>
      <c r="AJ62" s="37"/>
      <c r="AK62" s="38"/>
      <c r="AL62" s="37"/>
      <c r="AM62" s="39">
        <v>0</v>
      </c>
    </row>
    <row r="63" spans="1:39">
      <c r="A63" s="37">
        <v>900034438</v>
      </c>
      <c r="B63" s="37" t="s">
        <v>23</v>
      </c>
      <c r="C63" s="37" t="s">
        <v>12</v>
      </c>
      <c r="D63" s="37">
        <v>5117</v>
      </c>
      <c r="E63" s="37" t="s">
        <v>132</v>
      </c>
      <c r="F63" s="37" t="s">
        <v>133</v>
      </c>
      <c r="G63" s="38">
        <v>45251</v>
      </c>
      <c r="H63" s="38">
        <v>45323</v>
      </c>
      <c r="I63" s="39">
        <v>1320000</v>
      </c>
      <c r="J63" s="39">
        <v>1320000</v>
      </c>
      <c r="K63" s="40" t="s">
        <v>13</v>
      </c>
      <c r="L63" s="41" t="s">
        <v>14</v>
      </c>
      <c r="M63" s="37" t="s">
        <v>15</v>
      </c>
      <c r="N63" s="42" t="s">
        <v>137</v>
      </c>
      <c r="O63" s="37" t="s">
        <v>173</v>
      </c>
      <c r="P63" s="39">
        <v>0</v>
      </c>
      <c r="Q63" s="43"/>
      <c r="R63" s="37" t="s">
        <v>134</v>
      </c>
      <c r="S63" s="38">
        <v>45288</v>
      </c>
      <c r="T63" s="38">
        <v>45597</v>
      </c>
      <c r="U63" s="39">
        <v>0</v>
      </c>
      <c r="V63" s="37"/>
      <c r="W63" s="37"/>
      <c r="X63" s="37"/>
      <c r="Y63" s="37"/>
      <c r="Z63" s="37"/>
      <c r="AA63" s="39">
        <v>0</v>
      </c>
      <c r="AB63" s="39">
        <v>0</v>
      </c>
      <c r="AC63" s="39">
        <v>0</v>
      </c>
      <c r="AD63" s="39">
        <v>0</v>
      </c>
      <c r="AE63" s="39">
        <v>0</v>
      </c>
      <c r="AF63" s="39">
        <v>1320000</v>
      </c>
      <c r="AG63" s="39">
        <v>0</v>
      </c>
      <c r="AH63" s="39">
        <v>0</v>
      </c>
      <c r="AI63" s="39">
        <v>0</v>
      </c>
      <c r="AJ63" s="37"/>
      <c r="AK63" s="38"/>
      <c r="AL63" s="37"/>
      <c r="AM63" s="39">
        <v>0</v>
      </c>
    </row>
    <row r="64" spans="1:39">
      <c r="A64" s="37">
        <v>900034438</v>
      </c>
      <c r="B64" s="37" t="s">
        <v>23</v>
      </c>
      <c r="C64" s="37" t="s">
        <v>12</v>
      </c>
      <c r="D64" s="37">
        <v>5774</v>
      </c>
      <c r="E64" s="37" t="s">
        <v>248</v>
      </c>
      <c r="F64" s="37" t="s">
        <v>249</v>
      </c>
      <c r="G64" s="38">
        <v>45590</v>
      </c>
      <c r="H64" s="38">
        <v>45597</v>
      </c>
      <c r="I64" s="39">
        <v>748000000</v>
      </c>
      <c r="J64" s="39">
        <v>748000000</v>
      </c>
      <c r="K64" s="40" t="s">
        <v>13</v>
      </c>
      <c r="L64" s="41"/>
      <c r="M64" s="37" t="s">
        <v>15</v>
      </c>
      <c r="N64" s="42" t="e">
        <v>#N/A</v>
      </c>
      <c r="O64" s="37" t="s">
        <v>173</v>
      </c>
      <c r="P64" s="39">
        <v>0</v>
      </c>
      <c r="Q64" s="43"/>
      <c r="R64" s="37" t="s">
        <v>134</v>
      </c>
      <c r="S64" s="38">
        <v>45590</v>
      </c>
      <c r="T64" s="38">
        <v>45597</v>
      </c>
      <c r="U64" s="39">
        <v>0</v>
      </c>
      <c r="V64" s="37"/>
      <c r="W64" s="37"/>
      <c r="X64" s="37"/>
      <c r="Y64" s="37"/>
      <c r="Z64" s="37"/>
      <c r="AA64" s="39">
        <v>0</v>
      </c>
      <c r="AB64" s="39">
        <v>0</v>
      </c>
      <c r="AC64" s="39">
        <v>0</v>
      </c>
      <c r="AD64" s="39">
        <v>0</v>
      </c>
      <c r="AE64" s="39">
        <v>0</v>
      </c>
      <c r="AF64" s="39">
        <v>748000000</v>
      </c>
      <c r="AG64" s="39">
        <v>0</v>
      </c>
      <c r="AH64" s="39">
        <v>0</v>
      </c>
      <c r="AI64" s="39">
        <v>0</v>
      </c>
      <c r="AJ64" s="37"/>
      <c r="AK64" s="38"/>
      <c r="AL64" s="37"/>
      <c r="AM64" s="39">
        <v>0</v>
      </c>
    </row>
    <row r="65" spans="1:39">
      <c r="A65" s="37">
        <v>900034438</v>
      </c>
      <c r="B65" s="37" t="s">
        <v>23</v>
      </c>
      <c r="C65" s="37" t="s">
        <v>12</v>
      </c>
      <c r="D65" s="37">
        <v>5775</v>
      </c>
      <c r="E65" s="37" t="s">
        <v>250</v>
      </c>
      <c r="F65" s="37" t="s">
        <v>251</v>
      </c>
      <c r="G65" s="38">
        <v>45590</v>
      </c>
      <c r="H65" s="38">
        <v>45597</v>
      </c>
      <c r="I65" s="39">
        <v>3978600</v>
      </c>
      <c r="J65" s="39">
        <v>3978600</v>
      </c>
      <c r="K65" s="40" t="s">
        <v>13</v>
      </c>
      <c r="L65" s="41"/>
      <c r="M65" s="37" t="s">
        <v>15</v>
      </c>
      <c r="N65" s="42" t="e">
        <v>#N/A</v>
      </c>
      <c r="O65" s="37" t="s">
        <v>173</v>
      </c>
      <c r="P65" s="39">
        <v>0</v>
      </c>
      <c r="Q65" s="43"/>
      <c r="R65" s="37" t="s">
        <v>134</v>
      </c>
      <c r="S65" s="38">
        <v>45590</v>
      </c>
      <c r="T65" s="38">
        <v>45597</v>
      </c>
      <c r="U65" s="39">
        <v>0</v>
      </c>
      <c r="V65" s="37"/>
      <c r="W65" s="37"/>
      <c r="X65" s="37"/>
      <c r="Y65" s="37"/>
      <c r="Z65" s="37"/>
      <c r="AA65" s="39">
        <v>0</v>
      </c>
      <c r="AB65" s="39">
        <v>0</v>
      </c>
      <c r="AC65" s="39">
        <v>0</v>
      </c>
      <c r="AD65" s="39">
        <v>0</v>
      </c>
      <c r="AE65" s="39">
        <v>0</v>
      </c>
      <c r="AF65" s="39">
        <v>3978600</v>
      </c>
      <c r="AG65" s="39">
        <v>0</v>
      </c>
      <c r="AH65" s="39">
        <v>0</v>
      </c>
      <c r="AI65" s="39">
        <v>0</v>
      </c>
      <c r="AJ65" s="37"/>
      <c r="AK65" s="38"/>
      <c r="AL65" s="37"/>
      <c r="AM65" s="39">
        <v>0</v>
      </c>
    </row>
    <row r="66" spans="1:39">
      <c r="A66" s="37">
        <v>900034438</v>
      </c>
      <c r="B66" s="37" t="s">
        <v>23</v>
      </c>
      <c r="C66" s="37" t="s">
        <v>12</v>
      </c>
      <c r="D66" s="37">
        <v>5778</v>
      </c>
      <c r="E66" s="37" t="s">
        <v>256</v>
      </c>
      <c r="F66" s="37" t="s">
        <v>257</v>
      </c>
      <c r="G66" s="38">
        <v>45590</v>
      </c>
      <c r="H66" s="38">
        <v>45597</v>
      </c>
      <c r="I66" s="39">
        <v>4760000</v>
      </c>
      <c r="J66" s="39">
        <v>4760000</v>
      </c>
      <c r="K66" s="40" t="s">
        <v>13</v>
      </c>
      <c r="L66" s="41"/>
      <c r="M66" s="37" t="s">
        <v>15</v>
      </c>
      <c r="N66" s="42" t="e">
        <v>#N/A</v>
      </c>
      <c r="O66" s="37" t="s">
        <v>173</v>
      </c>
      <c r="P66" s="39">
        <v>0</v>
      </c>
      <c r="Q66" s="43"/>
      <c r="R66" s="37" t="s">
        <v>134</v>
      </c>
      <c r="S66" s="38">
        <v>45590</v>
      </c>
      <c r="T66" s="38">
        <v>45597</v>
      </c>
      <c r="U66" s="39">
        <v>0</v>
      </c>
      <c r="V66" s="37"/>
      <c r="W66" s="37"/>
      <c r="X66" s="37"/>
      <c r="Y66" s="37"/>
      <c r="Z66" s="37"/>
      <c r="AA66" s="39">
        <v>0</v>
      </c>
      <c r="AB66" s="39">
        <v>0</v>
      </c>
      <c r="AC66" s="39">
        <v>0</v>
      </c>
      <c r="AD66" s="39">
        <v>0</v>
      </c>
      <c r="AE66" s="39">
        <v>0</v>
      </c>
      <c r="AF66" s="39">
        <v>4760000</v>
      </c>
      <c r="AG66" s="39">
        <v>0</v>
      </c>
      <c r="AH66" s="39">
        <v>0</v>
      </c>
      <c r="AI66" s="39">
        <v>0</v>
      </c>
      <c r="AJ66" s="37"/>
      <c r="AK66" s="38"/>
      <c r="AL66" s="37"/>
      <c r="AM66" s="39">
        <v>0</v>
      </c>
    </row>
    <row r="67" spans="1:39">
      <c r="A67" s="37">
        <v>900034438</v>
      </c>
      <c r="B67" s="37" t="s">
        <v>23</v>
      </c>
      <c r="C67" s="37" t="s">
        <v>12</v>
      </c>
      <c r="D67" s="37">
        <v>5779</v>
      </c>
      <c r="E67" s="37" t="s">
        <v>258</v>
      </c>
      <c r="F67" s="37" t="s">
        <v>259</v>
      </c>
      <c r="G67" s="38">
        <v>45590</v>
      </c>
      <c r="H67" s="38">
        <v>45597</v>
      </c>
      <c r="I67" s="39">
        <v>19000</v>
      </c>
      <c r="J67" s="39">
        <v>19000</v>
      </c>
      <c r="K67" s="40" t="s">
        <v>13</v>
      </c>
      <c r="L67" s="41"/>
      <c r="M67" s="37" t="s">
        <v>15</v>
      </c>
      <c r="N67" s="42" t="e">
        <v>#N/A</v>
      </c>
      <c r="O67" s="37" t="s">
        <v>173</v>
      </c>
      <c r="P67" s="39">
        <v>0</v>
      </c>
      <c r="Q67" s="43"/>
      <c r="R67" s="37" t="s">
        <v>134</v>
      </c>
      <c r="S67" s="38">
        <v>45590</v>
      </c>
      <c r="T67" s="38">
        <v>45597</v>
      </c>
      <c r="U67" s="39">
        <v>0</v>
      </c>
      <c r="V67" s="37"/>
      <c r="W67" s="37"/>
      <c r="X67" s="37"/>
      <c r="Y67" s="37"/>
      <c r="Z67" s="37"/>
      <c r="AA67" s="39">
        <v>0</v>
      </c>
      <c r="AB67" s="39">
        <v>0</v>
      </c>
      <c r="AC67" s="39">
        <v>0</v>
      </c>
      <c r="AD67" s="39">
        <v>0</v>
      </c>
      <c r="AE67" s="39">
        <v>0</v>
      </c>
      <c r="AF67" s="39">
        <v>19000</v>
      </c>
      <c r="AG67" s="39">
        <v>0</v>
      </c>
      <c r="AH67" s="39">
        <v>0</v>
      </c>
      <c r="AI67" s="39">
        <v>0</v>
      </c>
      <c r="AJ67" s="37"/>
      <c r="AK67" s="38"/>
      <c r="AL67" s="37"/>
      <c r="AM67" s="39">
        <v>0</v>
      </c>
    </row>
    <row r="68" spans="1:39">
      <c r="A68" s="37">
        <v>900034438</v>
      </c>
      <c r="B68" s="37" t="s">
        <v>23</v>
      </c>
      <c r="C68" s="37" t="s">
        <v>12</v>
      </c>
      <c r="D68" s="37">
        <v>5782</v>
      </c>
      <c r="E68" s="37" t="s">
        <v>264</v>
      </c>
      <c r="F68" s="37" t="s">
        <v>265</v>
      </c>
      <c r="G68" s="38">
        <v>45590</v>
      </c>
      <c r="H68" s="38">
        <v>45597</v>
      </c>
      <c r="I68" s="39">
        <v>6160000</v>
      </c>
      <c r="J68" s="39">
        <v>6160000</v>
      </c>
      <c r="K68" s="40" t="s">
        <v>13</v>
      </c>
      <c r="L68" s="41"/>
      <c r="M68" s="37" t="s">
        <v>15</v>
      </c>
      <c r="N68" s="42" t="e">
        <v>#N/A</v>
      </c>
      <c r="O68" s="37" t="s">
        <v>173</v>
      </c>
      <c r="P68" s="39">
        <v>0</v>
      </c>
      <c r="Q68" s="43"/>
      <c r="R68" s="37" t="s">
        <v>134</v>
      </c>
      <c r="S68" s="38">
        <v>45590</v>
      </c>
      <c r="T68" s="38">
        <v>45597</v>
      </c>
      <c r="U68" s="39">
        <v>0</v>
      </c>
      <c r="V68" s="37"/>
      <c r="W68" s="37"/>
      <c r="X68" s="37"/>
      <c r="Y68" s="37"/>
      <c r="Z68" s="37"/>
      <c r="AA68" s="39">
        <v>0</v>
      </c>
      <c r="AB68" s="39">
        <v>0</v>
      </c>
      <c r="AC68" s="39">
        <v>0</v>
      </c>
      <c r="AD68" s="39">
        <v>0</v>
      </c>
      <c r="AE68" s="39">
        <v>0</v>
      </c>
      <c r="AF68" s="39">
        <v>6160000</v>
      </c>
      <c r="AG68" s="39">
        <v>0</v>
      </c>
      <c r="AH68" s="39">
        <v>0</v>
      </c>
      <c r="AI68" s="39">
        <v>0</v>
      </c>
      <c r="AJ68" s="37"/>
      <c r="AK68" s="38"/>
      <c r="AL68" s="37"/>
      <c r="AM68" s="39">
        <v>0</v>
      </c>
    </row>
    <row r="69" spans="1:39">
      <c r="A69" s="37">
        <v>900034438</v>
      </c>
      <c r="B69" s="37" t="s">
        <v>23</v>
      </c>
      <c r="C69" s="37" t="s">
        <v>12</v>
      </c>
      <c r="D69" s="37">
        <v>5786</v>
      </c>
      <c r="E69" s="37" t="s">
        <v>268</v>
      </c>
      <c r="F69" s="37" t="s">
        <v>269</v>
      </c>
      <c r="G69" s="38">
        <v>45596</v>
      </c>
      <c r="H69" s="38">
        <v>45597</v>
      </c>
      <c r="I69" s="39">
        <v>8840000</v>
      </c>
      <c r="J69" s="39">
        <v>8840000</v>
      </c>
      <c r="K69" s="40" t="s">
        <v>13</v>
      </c>
      <c r="L69" s="41"/>
      <c r="M69" s="37" t="s">
        <v>15</v>
      </c>
      <c r="N69" s="42" t="e">
        <v>#N/A</v>
      </c>
      <c r="O69" s="37" t="s">
        <v>173</v>
      </c>
      <c r="P69" s="39">
        <v>0</v>
      </c>
      <c r="Q69" s="43"/>
      <c r="R69" s="37" t="s">
        <v>134</v>
      </c>
      <c r="S69" s="38">
        <v>45596</v>
      </c>
      <c r="T69" s="38">
        <v>45597</v>
      </c>
      <c r="U69" s="39">
        <v>0</v>
      </c>
      <c r="V69" s="37"/>
      <c r="W69" s="37"/>
      <c r="X69" s="37"/>
      <c r="Y69" s="37"/>
      <c r="Z69" s="37"/>
      <c r="AA69" s="39">
        <v>0</v>
      </c>
      <c r="AB69" s="39">
        <v>0</v>
      </c>
      <c r="AC69" s="39">
        <v>0</v>
      </c>
      <c r="AD69" s="39">
        <v>0</v>
      </c>
      <c r="AE69" s="39">
        <v>0</v>
      </c>
      <c r="AF69" s="39">
        <v>8840000</v>
      </c>
      <c r="AG69" s="39">
        <v>0</v>
      </c>
      <c r="AH69" s="39">
        <v>0</v>
      </c>
      <c r="AI69" s="39">
        <v>0</v>
      </c>
      <c r="AJ69" s="37"/>
      <c r="AK69" s="38"/>
      <c r="AL69" s="37"/>
      <c r="AM69" s="39">
        <v>0</v>
      </c>
    </row>
    <row r="70" spans="1:39">
      <c r="A70" s="37">
        <v>900034438</v>
      </c>
      <c r="B70" s="37" t="s">
        <v>23</v>
      </c>
      <c r="C70" s="37" t="s">
        <v>12</v>
      </c>
      <c r="D70" s="37">
        <v>5787</v>
      </c>
      <c r="E70" s="37" t="s">
        <v>270</v>
      </c>
      <c r="F70" s="37" t="s">
        <v>271</v>
      </c>
      <c r="G70" s="38">
        <v>45596</v>
      </c>
      <c r="H70" s="38">
        <v>45597</v>
      </c>
      <c r="I70" s="39">
        <v>34200</v>
      </c>
      <c r="J70" s="39">
        <v>34200</v>
      </c>
      <c r="K70" s="40" t="s">
        <v>13</v>
      </c>
      <c r="L70" s="41"/>
      <c r="M70" s="37" t="s">
        <v>15</v>
      </c>
      <c r="N70" s="42" t="e">
        <v>#N/A</v>
      </c>
      <c r="O70" s="37" t="s">
        <v>173</v>
      </c>
      <c r="P70" s="39">
        <v>0</v>
      </c>
      <c r="Q70" s="43"/>
      <c r="R70" s="37" t="s">
        <v>134</v>
      </c>
      <c r="S70" s="38">
        <v>45596</v>
      </c>
      <c r="T70" s="38">
        <v>45597</v>
      </c>
      <c r="U70" s="39">
        <v>0</v>
      </c>
      <c r="V70" s="37"/>
      <c r="W70" s="37"/>
      <c r="X70" s="37"/>
      <c r="Y70" s="37"/>
      <c r="Z70" s="37"/>
      <c r="AA70" s="39">
        <v>0</v>
      </c>
      <c r="AB70" s="39">
        <v>0</v>
      </c>
      <c r="AC70" s="39">
        <v>0</v>
      </c>
      <c r="AD70" s="39">
        <v>0</v>
      </c>
      <c r="AE70" s="39">
        <v>0</v>
      </c>
      <c r="AF70" s="39">
        <v>34200</v>
      </c>
      <c r="AG70" s="39">
        <v>0</v>
      </c>
      <c r="AH70" s="39">
        <v>0</v>
      </c>
      <c r="AI70" s="39">
        <v>0</v>
      </c>
      <c r="AJ70" s="37"/>
      <c r="AK70" s="38"/>
      <c r="AL70" s="37"/>
      <c r="AM70" s="39">
        <v>0</v>
      </c>
    </row>
    <row r="71" spans="1:39">
      <c r="A71" s="37">
        <v>900034438</v>
      </c>
      <c r="B71" s="37" t="s">
        <v>23</v>
      </c>
      <c r="C71" s="37" t="s">
        <v>12</v>
      </c>
      <c r="D71" s="37">
        <v>5791</v>
      </c>
      <c r="E71" s="37" t="s">
        <v>278</v>
      </c>
      <c r="F71" s="37" t="s">
        <v>279</v>
      </c>
      <c r="G71" s="38">
        <v>45596</v>
      </c>
      <c r="H71" s="38">
        <v>45597</v>
      </c>
      <c r="I71" s="39">
        <v>220000</v>
      </c>
      <c r="J71" s="39">
        <v>220000</v>
      </c>
      <c r="K71" s="40" t="s">
        <v>13</v>
      </c>
      <c r="L71" s="41"/>
      <c r="M71" s="37" t="s">
        <v>15</v>
      </c>
      <c r="N71" s="42" t="e">
        <v>#N/A</v>
      </c>
      <c r="O71" s="37" t="s">
        <v>173</v>
      </c>
      <c r="P71" s="39">
        <v>0</v>
      </c>
      <c r="Q71" s="43"/>
      <c r="R71" s="37" t="s">
        <v>134</v>
      </c>
      <c r="S71" s="38">
        <v>45596</v>
      </c>
      <c r="T71" s="38">
        <v>45597</v>
      </c>
      <c r="U71" s="39">
        <v>0</v>
      </c>
      <c r="V71" s="37"/>
      <c r="W71" s="37"/>
      <c r="X71" s="37"/>
      <c r="Y71" s="37"/>
      <c r="Z71" s="37"/>
      <c r="AA71" s="39">
        <v>0</v>
      </c>
      <c r="AB71" s="39">
        <v>0</v>
      </c>
      <c r="AC71" s="39">
        <v>0</v>
      </c>
      <c r="AD71" s="39">
        <v>0</v>
      </c>
      <c r="AE71" s="39">
        <v>0</v>
      </c>
      <c r="AF71" s="39">
        <v>220000</v>
      </c>
      <c r="AG71" s="39">
        <v>0</v>
      </c>
      <c r="AH71" s="39">
        <v>0</v>
      </c>
      <c r="AI71" s="39">
        <v>0</v>
      </c>
      <c r="AJ71" s="37"/>
      <c r="AK71" s="38"/>
      <c r="AL71" s="37"/>
      <c r="AM71" s="39">
        <v>0</v>
      </c>
    </row>
    <row r="72" spans="1:39">
      <c r="A72" s="37">
        <v>900034438</v>
      </c>
      <c r="B72" s="37" t="s">
        <v>23</v>
      </c>
      <c r="C72" s="37" t="s">
        <v>12</v>
      </c>
      <c r="D72" s="37">
        <v>5773</v>
      </c>
      <c r="E72" s="37" t="s">
        <v>245</v>
      </c>
      <c r="F72" s="37" t="s">
        <v>246</v>
      </c>
      <c r="G72" s="38">
        <v>45581</v>
      </c>
      <c r="H72" s="38">
        <v>45597</v>
      </c>
      <c r="I72" s="39">
        <v>8840000</v>
      </c>
      <c r="J72" s="39">
        <v>8840000</v>
      </c>
      <c r="K72" s="40" t="s">
        <v>13</v>
      </c>
      <c r="L72" s="41"/>
      <c r="M72" s="37" t="s">
        <v>15</v>
      </c>
      <c r="N72" s="42" t="e">
        <v>#N/A</v>
      </c>
      <c r="O72" s="37" t="s">
        <v>289</v>
      </c>
      <c r="P72" s="39">
        <v>0</v>
      </c>
      <c r="Q72" s="43"/>
      <c r="R72" s="37" t="s">
        <v>247</v>
      </c>
      <c r="S72" s="38">
        <v>45581</v>
      </c>
      <c r="T72" s="38">
        <v>45597</v>
      </c>
      <c r="U72" s="39">
        <v>2040000</v>
      </c>
      <c r="V72" s="37" t="s">
        <v>218</v>
      </c>
      <c r="W72" s="37" t="s">
        <v>290</v>
      </c>
      <c r="X72" s="37" t="s">
        <v>291</v>
      </c>
      <c r="Y72" s="37" t="s">
        <v>292</v>
      </c>
      <c r="Z72" s="37" t="s">
        <v>292</v>
      </c>
      <c r="AA72" s="39">
        <v>0</v>
      </c>
      <c r="AB72" s="39">
        <v>0</v>
      </c>
      <c r="AC72" s="39">
        <v>0</v>
      </c>
      <c r="AD72" s="39">
        <v>0</v>
      </c>
      <c r="AE72" s="39">
        <v>2040000</v>
      </c>
      <c r="AF72" s="39">
        <v>6800000</v>
      </c>
      <c r="AG72" s="39">
        <v>0</v>
      </c>
      <c r="AH72" s="39">
        <v>0</v>
      </c>
      <c r="AI72" s="39">
        <v>0</v>
      </c>
      <c r="AJ72" s="37"/>
      <c r="AK72" s="38"/>
      <c r="AL72" s="37"/>
      <c r="AM72" s="39">
        <v>0</v>
      </c>
    </row>
  </sheetData>
  <autoFilter ref="A2:AN72">
    <sortState ref="A3:AU72">
      <sortCondition ref="O2:O72"/>
    </sortState>
  </autoFilter>
  <dataValidations count="1">
    <dataValidation operator="greaterThan" allowBlank="1" showInputMessage="1" showErrorMessage="1" errorTitle="DATO ERRADO" error="El valor debe ser diferente de cero" sqref="A1:Q1 A2:N72 U1:AJ1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7265625" style="54" customWidth="1"/>
    <col min="12" max="16384" width="10.90625" style="54"/>
  </cols>
  <sheetData>
    <row r="1" spans="2:10" ht="6" customHeight="1" thickBot="1"/>
    <row r="2" spans="2:10" ht="19.5" customHeight="1">
      <c r="B2" s="55"/>
      <c r="C2" s="56"/>
      <c r="D2" s="57" t="s">
        <v>300</v>
      </c>
      <c r="E2" s="58"/>
      <c r="F2" s="58"/>
      <c r="G2" s="58"/>
      <c r="H2" s="58"/>
      <c r="I2" s="59"/>
      <c r="J2" s="60" t="s">
        <v>301</v>
      </c>
    </row>
    <row r="3" spans="2:10" ht="15.75" customHeight="1" thickBot="1">
      <c r="B3" s="61"/>
      <c r="C3" s="62"/>
      <c r="D3" s="63"/>
      <c r="E3" s="64"/>
      <c r="F3" s="64"/>
      <c r="G3" s="64"/>
      <c r="H3" s="64"/>
      <c r="I3" s="65"/>
      <c r="J3" s="66"/>
    </row>
    <row r="4" spans="2:10" ht="13">
      <c r="B4" s="61"/>
      <c r="C4" s="62"/>
      <c r="D4" s="67"/>
      <c r="E4" s="68"/>
      <c r="F4" s="68"/>
      <c r="G4" s="68"/>
      <c r="H4" s="68"/>
      <c r="I4" s="69"/>
      <c r="J4" s="70"/>
    </row>
    <row r="5" spans="2:10" ht="13">
      <c r="B5" s="61"/>
      <c r="C5" s="62"/>
      <c r="D5" s="71" t="s">
        <v>302</v>
      </c>
      <c r="E5" s="72"/>
      <c r="F5" s="72"/>
      <c r="G5" s="72"/>
      <c r="H5" s="72"/>
      <c r="I5" s="73"/>
      <c r="J5" s="73" t="s">
        <v>303</v>
      </c>
    </row>
    <row r="6" spans="2:10" ht="13.5" thickBot="1">
      <c r="B6" s="74"/>
      <c r="C6" s="75"/>
      <c r="D6" s="76"/>
      <c r="E6" s="77"/>
      <c r="F6" s="77"/>
      <c r="G6" s="77"/>
      <c r="H6" s="77"/>
      <c r="I6" s="78"/>
      <c r="J6" s="79"/>
    </row>
    <row r="7" spans="2:10">
      <c r="B7" s="80"/>
      <c r="J7" s="81"/>
    </row>
    <row r="8" spans="2:10">
      <c r="B8" s="80"/>
      <c r="J8" s="81"/>
    </row>
    <row r="9" spans="2:10">
      <c r="B9" s="80"/>
      <c r="C9" s="54" t="s">
        <v>334</v>
      </c>
      <c r="J9" s="81"/>
    </row>
    <row r="10" spans="2:10" ht="13">
      <c r="B10" s="80"/>
      <c r="C10" s="82"/>
      <c r="E10" s="83"/>
      <c r="H10" s="84"/>
      <c r="J10" s="81"/>
    </row>
    <row r="11" spans="2:10">
      <c r="B11" s="80"/>
      <c r="J11" s="81"/>
    </row>
    <row r="12" spans="2:10" ht="13">
      <c r="B12" s="80"/>
      <c r="C12" s="82" t="s">
        <v>332</v>
      </c>
      <c r="J12" s="81"/>
    </row>
    <row r="13" spans="2:10" ht="13">
      <c r="B13" s="80"/>
      <c r="C13" s="82" t="s">
        <v>333</v>
      </c>
      <c r="J13" s="81"/>
    </row>
    <row r="14" spans="2:10">
      <c r="B14" s="80"/>
      <c r="J14" s="81"/>
    </row>
    <row r="15" spans="2:10">
      <c r="B15" s="80"/>
      <c r="C15" s="54" t="s">
        <v>304</v>
      </c>
      <c r="J15" s="81"/>
    </row>
    <row r="16" spans="2:10">
      <c r="B16" s="80"/>
      <c r="C16" s="85"/>
      <c r="J16" s="81"/>
    </row>
    <row r="17" spans="2:10" ht="13">
      <c r="B17" s="80"/>
      <c r="C17" s="54" t="s">
        <v>305</v>
      </c>
      <c r="D17" s="83"/>
      <c r="H17" s="86"/>
      <c r="I17" s="87"/>
      <c r="J17" s="81"/>
    </row>
    <row r="18" spans="2:10" ht="13">
      <c r="B18" s="80"/>
      <c r="C18" s="82" t="s">
        <v>306</v>
      </c>
      <c r="D18" s="82"/>
      <c r="E18" s="82"/>
      <c r="F18" s="82"/>
      <c r="H18" s="88">
        <v>70</v>
      </c>
      <c r="I18" s="89">
        <v>5140244300</v>
      </c>
      <c r="J18" s="81"/>
    </row>
    <row r="19" spans="2:10">
      <c r="B19" s="80"/>
      <c r="C19" s="54" t="s">
        <v>307</v>
      </c>
      <c r="H19" s="90">
        <v>21</v>
      </c>
      <c r="I19" s="91">
        <v>1691506200</v>
      </c>
      <c r="J19" s="81"/>
    </row>
    <row r="20" spans="2:10">
      <c r="B20" s="80"/>
      <c r="C20" s="54" t="s">
        <v>308</v>
      </c>
      <c r="H20" s="90">
        <v>0</v>
      </c>
      <c r="I20" s="91">
        <v>0</v>
      </c>
      <c r="J20" s="81"/>
    </row>
    <row r="21" spans="2:10">
      <c r="B21" s="80"/>
      <c r="C21" s="54" t="s">
        <v>309</v>
      </c>
      <c r="H21" s="90">
        <v>11</v>
      </c>
      <c r="I21" s="91">
        <v>31169700</v>
      </c>
      <c r="J21" s="81"/>
    </row>
    <row r="22" spans="2:10">
      <c r="B22" s="80"/>
      <c r="C22" s="54" t="s">
        <v>310</v>
      </c>
      <c r="H22" s="90">
        <v>0</v>
      </c>
      <c r="I22" s="91">
        <v>0</v>
      </c>
      <c r="J22" s="81"/>
    </row>
    <row r="23" spans="2:10">
      <c r="B23" s="80"/>
      <c r="C23" s="54" t="s">
        <v>311</v>
      </c>
      <c r="H23" s="90">
        <v>0</v>
      </c>
      <c r="I23" s="91">
        <v>0</v>
      </c>
      <c r="J23" s="81"/>
    </row>
    <row r="24" spans="2:10" ht="13" thickBot="1">
      <c r="B24" s="80"/>
      <c r="C24" s="54" t="s">
        <v>312</v>
      </c>
      <c r="H24" s="92">
        <v>1</v>
      </c>
      <c r="I24" s="93">
        <v>2040000</v>
      </c>
      <c r="J24" s="81"/>
    </row>
    <row r="25" spans="2:10" ht="13">
      <c r="B25" s="80"/>
      <c r="C25" s="82" t="s">
        <v>313</v>
      </c>
      <c r="D25" s="82"/>
      <c r="E25" s="82"/>
      <c r="F25" s="82"/>
      <c r="H25" s="88">
        <f>H19+H20+H21+H22+H24+H23</f>
        <v>33</v>
      </c>
      <c r="I25" s="89">
        <f>I19+I20+I21+I22+I24+I23</f>
        <v>1724715900</v>
      </c>
      <c r="J25" s="81"/>
    </row>
    <row r="26" spans="2:10">
      <c r="B26" s="80"/>
      <c r="C26" s="54" t="s">
        <v>314</v>
      </c>
      <c r="H26" s="90">
        <v>37</v>
      </c>
      <c r="I26" s="91">
        <v>3415528400</v>
      </c>
      <c r="J26" s="81"/>
    </row>
    <row r="27" spans="2:10" ht="13" thickBot="1">
      <c r="B27" s="80"/>
      <c r="C27" s="54" t="s">
        <v>125</v>
      </c>
      <c r="H27" s="92">
        <v>0</v>
      </c>
      <c r="I27" s="93">
        <v>0</v>
      </c>
      <c r="J27" s="81"/>
    </row>
    <row r="28" spans="2:10" ht="13">
      <c r="B28" s="80"/>
      <c r="C28" s="82" t="s">
        <v>315</v>
      </c>
      <c r="D28" s="82"/>
      <c r="E28" s="82"/>
      <c r="F28" s="82"/>
      <c r="H28" s="88">
        <f>H26+H27</f>
        <v>37</v>
      </c>
      <c r="I28" s="89">
        <f>I26+I27</f>
        <v>3415528400</v>
      </c>
      <c r="J28" s="81"/>
    </row>
    <row r="29" spans="2:10" ht="13.5" thickBot="1">
      <c r="B29" s="80"/>
      <c r="C29" s="54" t="s">
        <v>316</v>
      </c>
      <c r="D29" s="82"/>
      <c r="E29" s="82"/>
      <c r="F29" s="82"/>
      <c r="H29" s="92">
        <v>0</v>
      </c>
      <c r="I29" s="93">
        <v>0</v>
      </c>
      <c r="J29" s="81"/>
    </row>
    <row r="30" spans="2:10" ht="13">
      <c r="B30" s="80"/>
      <c r="C30" s="82" t="s">
        <v>317</v>
      </c>
      <c r="D30" s="82"/>
      <c r="E30" s="82"/>
      <c r="F30" s="82"/>
      <c r="H30" s="90">
        <f>H29</f>
        <v>0</v>
      </c>
      <c r="I30" s="91">
        <f>I29</f>
        <v>0</v>
      </c>
      <c r="J30" s="81"/>
    </row>
    <row r="31" spans="2:10" ht="13">
      <c r="B31" s="80"/>
      <c r="C31" s="82"/>
      <c r="D31" s="82"/>
      <c r="E31" s="82"/>
      <c r="F31" s="82"/>
      <c r="H31" s="94"/>
      <c r="I31" s="89"/>
      <c r="J31" s="81"/>
    </row>
    <row r="32" spans="2:10" ht="13.5" thickBot="1">
      <c r="B32" s="80"/>
      <c r="C32" s="82" t="s">
        <v>318</v>
      </c>
      <c r="D32" s="82"/>
      <c r="H32" s="95">
        <f>H25+H28+H30</f>
        <v>70</v>
      </c>
      <c r="I32" s="96">
        <f>I25+I28+I30</f>
        <v>5140244300</v>
      </c>
      <c r="J32" s="81"/>
    </row>
    <row r="33" spans="2:10" ht="13.5" thickTop="1">
      <c r="B33" s="80"/>
      <c r="C33" s="82"/>
      <c r="D33" s="82"/>
      <c r="H33" s="97">
        <f>+H18-H32</f>
        <v>0</v>
      </c>
      <c r="I33" s="91">
        <f>+I18-I32</f>
        <v>0</v>
      </c>
      <c r="J33" s="81"/>
    </row>
    <row r="34" spans="2:10">
      <c r="B34" s="80"/>
      <c r="G34" s="97"/>
      <c r="H34" s="97"/>
      <c r="I34" s="97"/>
      <c r="J34" s="81"/>
    </row>
    <row r="35" spans="2:10">
      <c r="B35" s="80"/>
      <c r="G35" s="97"/>
      <c r="H35" s="97"/>
      <c r="I35" s="97"/>
      <c r="J35" s="81"/>
    </row>
    <row r="36" spans="2:10" ht="13">
      <c r="B36" s="80"/>
      <c r="C36" s="82"/>
      <c r="G36" s="97"/>
      <c r="H36" s="97"/>
      <c r="I36" s="97"/>
      <c r="J36" s="81"/>
    </row>
    <row r="37" spans="2:10" ht="13.5" thickBot="1">
      <c r="B37" s="80"/>
      <c r="C37" s="98" t="s">
        <v>335</v>
      </c>
      <c r="D37" s="99"/>
      <c r="H37" s="98" t="s">
        <v>319</v>
      </c>
      <c r="I37" s="99"/>
      <c r="J37" s="81"/>
    </row>
    <row r="38" spans="2:10" ht="13">
      <c r="B38" s="80"/>
      <c r="C38" s="82" t="s">
        <v>336</v>
      </c>
      <c r="D38" s="97"/>
      <c r="H38" s="100" t="s">
        <v>320</v>
      </c>
      <c r="I38" s="97"/>
      <c r="J38" s="81"/>
    </row>
    <row r="39" spans="2:10" ht="13">
      <c r="B39" s="80"/>
      <c r="C39" s="82" t="s">
        <v>337</v>
      </c>
      <c r="H39" s="82" t="s">
        <v>321</v>
      </c>
      <c r="I39" s="97"/>
      <c r="J39" s="81"/>
    </row>
    <row r="40" spans="2:10">
      <c r="B40" s="80"/>
      <c r="G40" s="97"/>
      <c r="H40" s="97"/>
      <c r="I40" s="97"/>
      <c r="J40" s="81"/>
    </row>
    <row r="41" spans="2:10" ht="12.75" customHeight="1">
      <c r="B41" s="80"/>
      <c r="C41" s="101" t="s">
        <v>322</v>
      </c>
      <c r="D41" s="101"/>
      <c r="E41" s="101"/>
      <c r="F41" s="101"/>
      <c r="G41" s="101"/>
      <c r="H41" s="101"/>
      <c r="I41" s="101"/>
      <c r="J41" s="81"/>
    </row>
    <row r="42" spans="2:10" ht="18.75" customHeight="1" thickBot="1">
      <c r="B42" s="102"/>
      <c r="C42" s="103"/>
      <c r="D42" s="103"/>
      <c r="E42" s="103"/>
      <c r="F42" s="103"/>
      <c r="G42" s="103"/>
      <c r="H42" s="103"/>
      <c r="I42" s="103"/>
      <c r="J42" s="10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"/>
    </sheetView>
  </sheetViews>
  <sheetFormatPr baseColWidth="10" defaultColWidth="11.453125" defaultRowHeight="12.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7265625" style="54" customWidth="1"/>
    <col min="10" max="10" width="12.54296875" style="54" customWidth="1"/>
    <col min="11" max="11" width="1.7265625" style="54" customWidth="1"/>
    <col min="12" max="16384" width="11.453125" style="54"/>
  </cols>
  <sheetData>
    <row r="1" spans="2:10" ht="18" customHeight="1" thickBot="1"/>
    <row r="2" spans="2:10" ht="19.5" customHeight="1">
      <c r="B2" s="55"/>
      <c r="C2" s="56"/>
      <c r="D2" s="57" t="s">
        <v>323</v>
      </c>
      <c r="E2" s="58"/>
      <c r="F2" s="58"/>
      <c r="G2" s="58"/>
      <c r="H2" s="58"/>
      <c r="I2" s="59"/>
      <c r="J2" s="60" t="s">
        <v>301</v>
      </c>
    </row>
    <row r="3" spans="2:10" ht="15.75" customHeight="1" thickBot="1">
      <c r="B3" s="61"/>
      <c r="C3" s="62"/>
      <c r="D3" s="63"/>
      <c r="E3" s="64"/>
      <c r="F3" s="64"/>
      <c r="G3" s="64"/>
      <c r="H3" s="64"/>
      <c r="I3" s="65"/>
      <c r="J3" s="66"/>
    </row>
    <row r="4" spans="2:10" ht="13">
      <c r="B4" s="61"/>
      <c r="C4" s="62"/>
      <c r="E4" s="68"/>
      <c r="F4" s="68"/>
      <c r="G4" s="68"/>
      <c r="H4" s="68"/>
      <c r="I4" s="69"/>
      <c r="J4" s="70"/>
    </row>
    <row r="5" spans="2:10" ht="13">
      <c r="B5" s="61"/>
      <c r="C5" s="62"/>
      <c r="D5" s="105" t="s">
        <v>324</v>
      </c>
      <c r="E5" s="106"/>
      <c r="F5" s="106"/>
      <c r="G5" s="106"/>
      <c r="H5" s="106"/>
      <c r="I5" s="107"/>
      <c r="J5" s="73" t="s">
        <v>325</v>
      </c>
    </row>
    <row r="6" spans="2:10" ht="13.5" thickBot="1">
      <c r="B6" s="74"/>
      <c r="C6" s="75"/>
      <c r="D6" s="76"/>
      <c r="E6" s="77"/>
      <c r="F6" s="77"/>
      <c r="G6" s="77"/>
      <c r="H6" s="77"/>
      <c r="I6" s="78"/>
      <c r="J6" s="79"/>
    </row>
    <row r="7" spans="2:10">
      <c r="B7" s="80"/>
      <c r="J7" s="81"/>
    </row>
    <row r="8" spans="2:10">
      <c r="B8" s="80"/>
      <c r="J8" s="81"/>
    </row>
    <row r="9" spans="2:10">
      <c r="B9" s="80"/>
      <c r="C9" s="54" t="str">
        <f ca="1">+CONCATENATE("Santiago de Cali, ",TEXT(TODAY()-2,"MMMM DD YYYY"))</f>
        <v>Santiago de Cali, noviembre 30 2024</v>
      </c>
      <c r="D9" s="84"/>
      <c r="E9" s="83"/>
      <c r="J9" s="81"/>
    </row>
    <row r="10" spans="2:10" ht="13">
      <c r="B10" s="80"/>
      <c r="C10" s="82"/>
      <c r="J10" s="81"/>
    </row>
    <row r="11" spans="2:10" ht="13">
      <c r="B11" s="80"/>
      <c r="C11" s="82" t="str">
        <f>+'FOR-CSA-018'!C12</f>
        <v xml:space="preserve">Señores : FUNDACION SIAM </v>
      </c>
      <c r="J11" s="81"/>
    </row>
    <row r="12" spans="2:10" ht="13">
      <c r="B12" s="80"/>
      <c r="C12" s="82" t="str">
        <f>+'FOR-CSA-018'!C13</f>
        <v>NIT: 900034438</v>
      </c>
      <c r="J12" s="81"/>
    </row>
    <row r="13" spans="2:10">
      <c r="B13" s="80"/>
      <c r="J13" s="81"/>
    </row>
    <row r="14" spans="2:10">
      <c r="B14" s="80"/>
      <c r="C14" s="54" t="s">
        <v>326</v>
      </c>
      <c r="J14" s="81"/>
    </row>
    <row r="15" spans="2:10">
      <c r="B15" s="80"/>
      <c r="C15" s="85"/>
      <c r="J15" s="81"/>
    </row>
    <row r="16" spans="2:10" ht="13">
      <c r="B16" s="80"/>
      <c r="C16" s="108"/>
      <c r="D16" s="83"/>
      <c r="H16" s="109" t="s">
        <v>327</v>
      </c>
      <c r="I16" s="109" t="s">
        <v>328</v>
      </c>
      <c r="J16" s="81"/>
    </row>
    <row r="17" spans="2:10" ht="13">
      <c r="B17" s="80"/>
      <c r="C17" s="82" t="s">
        <v>305</v>
      </c>
      <c r="D17" s="82"/>
      <c r="E17" s="82"/>
      <c r="F17" s="82"/>
      <c r="H17" s="86">
        <f>+SUM(H18:H21)</f>
        <v>22</v>
      </c>
      <c r="I17" s="110">
        <f>+SUM(I18:I21)</f>
        <v>1693546200</v>
      </c>
      <c r="J17" s="81"/>
    </row>
    <row r="18" spans="2:10">
      <c r="B18" s="80"/>
      <c r="C18" s="54" t="s">
        <v>307</v>
      </c>
      <c r="H18" s="111">
        <f>+'FOR-CSA-018'!H19</f>
        <v>21</v>
      </c>
      <c r="I18" s="112">
        <f>+'FOR-CSA-018'!I19</f>
        <v>1691506200</v>
      </c>
      <c r="J18" s="81"/>
    </row>
    <row r="19" spans="2:10">
      <c r="B19" s="80"/>
      <c r="C19" s="54" t="s">
        <v>308</v>
      </c>
      <c r="H19" s="111">
        <f>+'FOR-CSA-018'!H20</f>
        <v>0</v>
      </c>
      <c r="I19" s="112">
        <f>+'FOR-CSA-018'!I20</f>
        <v>0</v>
      </c>
      <c r="J19" s="81"/>
    </row>
    <row r="20" spans="2:10">
      <c r="B20" s="80"/>
      <c r="C20" s="54" t="s">
        <v>310</v>
      </c>
      <c r="H20" s="111">
        <f>+'FOR-CSA-018'!H22</f>
        <v>0</v>
      </c>
      <c r="I20" s="112">
        <f>+'FOR-CSA-018'!I22</f>
        <v>0</v>
      </c>
      <c r="J20" s="81"/>
    </row>
    <row r="21" spans="2:10">
      <c r="B21" s="80"/>
      <c r="C21" s="54" t="s">
        <v>329</v>
      </c>
      <c r="H21" s="111">
        <f>+'FOR-CSA-018'!H24</f>
        <v>1</v>
      </c>
      <c r="I21" s="112">
        <f>+'FOR-CSA-018'!I24</f>
        <v>2040000</v>
      </c>
      <c r="J21" s="81"/>
    </row>
    <row r="22" spans="2:10" ht="13">
      <c r="B22" s="80"/>
      <c r="C22" s="82" t="s">
        <v>330</v>
      </c>
      <c r="D22" s="82"/>
      <c r="E22" s="82"/>
      <c r="F22" s="82"/>
      <c r="H22" s="86">
        <f>SUM(H18:H21)</f>
        <v>22</v>
      </c>
      <c r="I22" s="110">
        <f>+SUBTOTAL(9,I18:I21)</f>
        <v>1693546200</v>
      </c>
      <c r="J22" s="81"/>
    </row>
    <row r="23" spans="2:10" ht="13.5" thickBot="1">
      <c r="B23" s="80"/>
      <c r="C23" s="82"/>
      <c r="D23" s="82"/>
      <c r="H23" s="113"/>
      <c r="I23" s="114"/>
      <c r="J23" s="81"/>
    </row>
    <row r="24" spans="2:10" ht="13.5" thickTop="1">
      <c r="B24" s="80"/>
      <c r="C24" s="82"/>
      <c r="D24" s="82"/>
      <c r="H24" s="97"/>
      <c r="I24" s="91"/>
      <c r="J24" s="81"/>
    </row>
    <row r="25" spans="2:10" ht="13">
      <c r="B25" s="80"/>
      <c r="C25" s="82"/>
      <c r="D25" s="82"/>
      <c r="H25" s="97"/>
      <c r="I25" s="91"/>
      <c r="J25" s="81"/>
    </row>
    <row r="26" spans="2:10" ht="13">
      <c r="B26" s="80"/>
      <c r="C26" s="82"/>
      <c r="D26" s="82"/>
      <c r="H26" s="97"/>
      <c r="I26" s="91"/>
      <c r="J26" s="81"/>
    </row>
    <row r="27" spans="2:10">
      <c r="B27" s="80"/>
      <c r="G27" s="97"/>
      <c r="H27" s="97"/>
      <c r="I27" s="97"/>
      <c r="J27" s="81"/>
    </row>
    <row r="28" spans="2:10" ht="13.5" thickBot="1">
      <c r="B28" s="80"/>
      <c r="C28" s="98" t="str">
        <f>+'FOR-CSA-018'!C37</f>
        <v>Jennifer Gómez Muñoz</v>
      </c>
      <c r="D28" s="98"/>
      <c r="G28" s="98" t="s">
        <v>319</v>
      </c>
      <c r="H28" s="99"/>
      <c r="I28" s="97"/>
      <c r="J28" s="81"/>
    </row>
    <row r="29" spans="2:10" ht="13">
      <c r="B29" s="80"/>
      <c r="C29" s="100" t="str">
        <f>+'FOR-CSA-018'!C38</f>
        <v>Directora Financiera</v>
      </c>
      <c r="D29" s="100"/>
      <c r="G29" s="100" t="s">
        <v>331</v>
      </c>
      <c r="H29" s="97"/>
      <c r="I29" s="97"/>
      <c r="J29" s="81"/>
    </row>
    <row r="30" spans="2:10" ht="18.75" customHeight="1" thickBot="1">
      <c r="B30" s="102"/>
      <c r="C30" s="103"/>
      <c r="D30" s="103"/>
      <c r="E30" s="103"/>
      <c r="F30" s="103"/>
      <c r="G30" s="99"/>
      <c r="H30" s="99"/>
      <c r="I30" s="99"/>
      <c r="J30" s="10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06BC0D928D0EA44A9153B6AC065A2E2" ma:contentTypeVersion="4" ma:contentTypeDescription="Create a new document." ma:contentTypeScope="" ma:versionID="04614e608160c9e444b9594c3b77a947">
  <xsd:schema xmlns:xsd="http://www.w3.org/2001/XMLSchema" xmlns:xs="http://www.w3.org/2001/XMLSchema" xmlns:p="http://schemas.microsoft.com/office/2006/metadata/properties" xmlns:ns3="04ed5a61-2dc9-4326-8547-78c13a305ff4" targetNamespace="http://schemas.microsoft.com/office/2006/metadata/properties" ma:root="true" ma:fieldsID="37081c8e76589024843c0c22c71a7909" ns3:_="">
    <xsd:import namespace="04ed5a61-2dc9-4326-8547-78c13a305ff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d5a61-2dc9-4326-8547-78c13a305ff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CAE6055-3913-4046-A39F-99267F696AB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480F577-5B6C-4E08-8B8F-06901DADC7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4ed5a61-2dc9-4326-8547-78c13a305f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9324712-FACA-4467-A0D3-B5E3DDE2A76C}">
  <ds:schemaRefs>
    <ds:schemaRef ds:uri="http://purl.org/dc/dcmitype/"/>
    <ds:schemaRef ds:uri="http://schemas.microsoft.com/office/2006/documentManagement/types"/>
    <ds:schemaRef ds:uri="http://purl.org/dc/elements/1.1/"/>
    <ds:schemaRef ds:uri="04ed5a61-2dc9-4326-8547-78c13a305ff4"/>
    <ds:schemaRef ds:uri="http://www.w3.org/XML/1998/namespace"/>
    <ds:schemaRef ds:uri="http://purl.org/dc/terms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2024-04-22T17:39:00Z</cp:lastPrinted>
  <dcterms:created xsi:type="dcterms:W3CDTF">2022-06-01T14:39:12Z</dcterms:created>
  <dcterms:modified xsi:type="dcterms:W3CDTF">2024-12-02T16:05:58Z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0x010100A06BC0D928D0EA44A9153B6AC065A2E2</vt:lpwstr>
  </property>
</Properties>
</file>