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5585_ESE ORIENTE(POPAYAN)\"/>
    </mc:Choice>
  </mc:AlternateContent>
  <bookViews>
    <workbookView xWindow="0" yWindow="0" windowWidth="19200" windowHeight="70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FACTURA'!$A$1:$AI$35</definedName>
    <definedName name="_xlnm._FilterDatabase" localSheetId="0" hidden="1">'INFO IPS'!$A$1:$F$36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17" i="5" l="1"/>
  <c r="I22" i="5"/>
  <c r="I17" i="5"/>
  <c r="H22" i="5"/>
  <c r="D36" i="1"/>
  <c r="C36" i="1"/>
</calcChain>
</file>

<file path=xl/sharedStrings.xml><?xml version="1.0" encoding="utf-8"?>
<sst xmlns="http://schemas.openxmlformats.org/spreadsheetml/2006/main" count="350" uniqueCount="188">
  <si>
    <t>Factura</t>
  </si>
  <si>
    <t>Valor Factura</t>
  </si>
  <si>
    <t>facha de factura</t>
  </si>
  <si>
    <t>cuenta</t>
  </si>
  <si>
    <t>PI11399</t>
  </si>
  <si>
    <t>PI11398</t>
  </si>
  <si>
    <t>PI11421</t>
  </si>
  <si>
    <t>II211600</t>
  </si>
  <si>
    <t>II212114</t>
  </si>
  <si>
    <t>PI116930</t>
  </si>
  <si>
    <t>II213126</t>
  </si>
  <si>
    <t>20/01/2021</t>
  </si>
  <si>
    <t>21/01/2021</t>
  </si>
  <si>
    <t>16/07/2021</t>
  </si>
  <si>
    <t>28/07/2021</t>
  </si>
  <si>
    <t>14/07/2021</t>
  </si>
  <si>
    <t>21/08/2021</t>
  </si>
  <si>
    <t>II225718</t>
  </si>
  <si>
    <t>PI133599</t>
  </si>
  <si>
    <t>PI133600</t>
  </si>
  <si>
    <t>PI133565</t>
  </si>
  <si>
    <t>PI133595</t>
  </si>
  <si>
    <t>PI133603</t>
  </si>
  <si>
    <t>PIFE47023</t>
  </si>
  <si>
    <t>PIFE47026</t>
  </si>
  <si>
    <t>PIFE47037</t>
  </si>
  <si>
    <t>PIFE47068</t>
  </si>
  <si>
    <t>PIFE47079</t>
  </si>
  <si>
    <t>PIFE47031</t>
  </si>
  <si>
    <t>PIFE47040</t>
  </si>
  <si>
    <t>PIFE47063</t>
  </si>
  <si>
    <t>IIFE38195</t>
  </si>
  <si>
    <t>IIFE36917</t>
  </si>
  <si>
    <t>IIFE36919</t>
  </si>
  <si>
    <t>IIFE36926</t>
  </si>
  <si>
    <t>IIFE36920</t>
  </si>
  <si>
    <t>IIFE36922</t>
  </si>
  <si>
    <t>IIFE36923</t>
  </si>
  <si>
    <t>IIFE39339</t>
  </si>
  <si>
    <t>IIFE39336</t>
  </si>
  <si>
    <t>IIFE39061</t>
  </si>
  <si>
    <t>IIFE42313</t>
  </si>
  <si>
    <t>IIFE46885</t>
  </si>
  <si>
    <t>29/03/2023</t>
  </si>
  <si>
    <t>29/04/2023</t>
  </si>
  <si>
    <t>30/05/2023</t>
  </si>
  <si>
    <t>24/05/2023</t>
  </si>
  <si>
    <t>30/11/2023</t>
  </si>
  <si>
    <t>IIFE59769</t>
  </si>
  <si>
    <t>21/09/2024</t>
  </si>
  <si>
    <t>Saldo</t>
  </si>
  <si>
    <t xml:space="preserve">NIT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</si>
  <si>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</si>
  <si>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</si>
  <si>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</si>
  <si>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</si>
  <si>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</si>
  <si>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</si>
  <si>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</si>
  <si>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</si>
  <si>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</si>
  <si>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</si>
  <si>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28-11-2024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</si>
  <si>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</si>
  <si>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</si>
  <si>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</si>
  <si>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</si>
  <si>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</si>
  <si>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</si>
  <si>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</si>
  <si>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</si>
  <si>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</si>
  <si>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</si>
  <si>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</si>
  <si>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</si>
  <si>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</si>
  <si>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</si>
  <si>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</si>
  <si>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</si>
  <si>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</si>
  <si>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</si>
  <si>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</si>
  <si>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</si>
  <si>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</si>
  <si>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</si>
  <si>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</si>
  <si>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</si>
  <si>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VALOR TRANFERENCIA</t>
  </si>
  <si>
    <t>EMPRESA SOCIAL DEL ESTADO ORIENTE(POPAYAN)</t>
  </si>
  <si>
    <t>900145585_PI11399</t>
  </si>
  <si>
    <t>Factura no radicada</t>
  </si>
  <si>
    <t>900145585_PI11398</t>
  </si>
  <si>
    <t>900145585_PI11421</t>
  </si>
  <si>
    <t>900145585_II211600</t>
  </si>
  <si>
    <t>900145585_II212114</t>
  </si>
  <si>
    <t>900145585_PI116930</t>
  </si>
  <si>
    <t>900145585_II213126</t>
  </si>
  <si>
    <t>900145585_II225718</t>
  </si>
  <si>
    <t>900145585_PI133599</t>
  </si>
  <si>
    <t>900145585_PI133600</t>
  </si>
  <si>
    <t>900145585_PI133565</t>
  </si>
  <si>
    <t>900145585_PI133595</t>
  </si>
  <si>
    <t>900145585_PI133603</t>
  </si>
  <si>
    <t>900145585_PIFE47023</t>
  </si>
  <si>
    <t>900145585_PIFE47026</t>
  </si>
  <si>
    <t>900145585_PIFE47037</t>
  </si>
  <si>
    <t>900145585_PIFE47068</t>
  </si>
  <si>
    <t>900145585_PIFE47079</t>
  </si>
  <si>
    <t>900145585_PIFE47031</t>
  </si>
  <si>
    <t>900145585_PIFE47040</t>
  </si>
  <si>
    <t>900145585_PIFE47063</t>
  </si>
  <si>
    <t>900145585_IIFE38195</t>
  </si>
  <si>
    <t>900145585_IIFE36917</t>
  </si>
  <si>
    <t>900145585_IIFE36919</t>
  </si>
  <si>
    <t>900145585_IIFE36926</t>
  </si>
  <si>
    <t>900145585_IIFE36920</t>
  </si>
  <si>
    <t>900145585_IIFE36922</t>
  </si>
  <si>
    <t>900145585_IIFE36923</t>
  </si>
  <si>
    <t>900145585_IIFE39339</t>
  </si>
  <si>
    <t>Factura devuelta</t>
  </si>
  <si>
    <t>Devuelta</t>
  </si>
  <si>
    <t xml:space="preserve">COVID 19. SE DEVUELVE LA FACTURA  POR QUE ESTA REPORTADO A OTRA IPS                                                     CAJA DE COMPENSACIÓN FAMILIAR C.C.F. DEL ORIENTE COLOMBIANO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</si>
  <si>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</si>
  <si>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>NULL</t>
  </si>
  <si>
    <t>Ambulatorio</t>
  </si>
  <si>
    <t>900145585_IIFE39336</t>
  </si>
  <si>
    <t>900145585_IIFE39061</t>
  </si>
  <si>
    <t>Para respuesta prestador</t>
  </si>
  <si>
    <t>GLOSA</t>
  </si>
  <si>
    <t>.PAIWEB. SE DEVUELVE LA FACTURA POR QUE EL SERVICIO NO SE ENC UENTRA REGISTRADO EN LA PAIWEB                            993504</t>
  </si>
  <si>
    <t>VACUNA</t>
  </si>
  <si>
    <t>900145585_IIFE42313</t>
  </si>
  <si>
    <t>900145585_IIFE46885</t>
  </si>
  <si>
    <t>AUT: SE REALIZA DEVOLUCIÓN DE FACTURA, LA AUTORIZACIÓN # 122300029079 ESTÁ GENERADA PARA OTRO PRESTADOR NIT 800155000 - HOSPITAL SAN AGUSTIN EMPRESA SOCIAL DEL ESTADO, POR FAVOR COMUNICARSE CON EL ÁREA ENCARGADA. LUIS ERNESTO GUERRERO GALEANO</t>
  </si>
  <si>
    <t>AUTORIZACION</t>
  </si>
  <si>
    <t>Atención inicial de urgencias | Atención de urgencias</t>
  </si>
  <si>
    <t>Urgencias</t>
  </si>
  <si>
    <t>900145585_IIFE59769</t>
  </si>
  <si>
    <t>31.08.2023</t>
  </si>
  <si>
    <t>Factura cancelada parcialmente - Glosa por contestar IPS</t>
  </si>
  <si>
    <t>Total general</t>
  </si>
  <si>
    <t xml:space="preserve"> FACTURA CANCELADA</t>
  </si>
  <si>
    <t xml:space="preserve"> FACTURA DEVUELTA</t>
  </si>
  <si>
    <t xml:space="preserve"> FACTURA NO RADICADA</t>
  </si>
  <si>
    <t xml:space="preserve"> VALOR ACEPTADA</t>
  </si>
  <si>
    <t xml:space="preserve"> GLOSA PDTE</t>
  </si>
  <si>
    <t xml:space="preserve"> FACTURA EN PROGRAMACION DE PAGO</t>
  </si>
  <si>
    <t xml:space="preserve"> FACTURA EN PROCESO INTERNO</t>
  </si>
  <si>
    <t>CANT</t>
  </si>
  <si>
    <t>Saldo IPS</t>
  </si>
  <si>
    <t>FOR-CSA-018</t>
  </si>
  <si>
    <t>HOJA 1 DE 1</t>
  </si>
  <si>
    <t>RESUMEN DE CARTERA REVISADA POR LA EPS</t>
  </si>
  <si>
    <t>VERSION 2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</si>
  <si>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</si>
  <si>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</si>
  <si>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</si>
  <si>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</si>
  <si>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</si>
  <si>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</si>
  <si>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</si>
  <si>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</si>
  <si>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</si>
  <si>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</si>
  <si>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</si>
  <si>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</si>
  <si>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</si>
  <si>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</si>
  <si>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</si>
  <si>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</si>
  <si>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</si>
  <si>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</si>
  <si>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</si>
  <si>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</si>
  <si>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</si>
  <si>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</si>
  <si>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</si>
  <si>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</si>
  <si>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</si>
  <si>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</si>
  <si>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</si>
  <si>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</si>
  <si>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ORIENTE(POPAYAN)</t>
  </si>
  <si>
    <t>NIT: 900145585</t>
  </si>
  <si>
    <t>Santiago de Cali, noviembre 28 2024</t>
  </si>
  <si>
    <t>A continuacion me permito remitir nuestra respuesta al estado de cartera presentado en la fecha: 18/11/2024</t>
  </si>
  <si>
    <t>Cartera</t>
  </si>
  <si>
    <t>ESE Oriente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</si>
</sst>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7"/>
      <color theme="1"/>
      <name val="Segoe UI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4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7">
    <xf numFmtId="0" fontId="0" fillId="0" borderId="0" xfId="0"/>
    <xf numFmtId="0" fontId="0" fillId="0" borderId="0" xfId="0" applyAlignment="1">
      <alignment horizontal="right"/>
    </xf>
    <xf numFmtId="14" fontId="0" fillId="0" borderId="0" xfId="0" applyNumberFormat="1"/>
    <xf numFmtId="164" fontId="0" fillId="0" borderId="0" xfId="1" applyNumberFormat="1" applyFont="1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64" fontId="2" fillId="5" borderId="1" xfId="1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/>
    <xf numFmtId="14" fontId="3" fillId="0" borderId="1" xfId="0" applyNumberFormat="1" applyFont="1" applyBorder="1" applyAlignment="1"/>
    <xf numFmtId="164" fontId="3" fillId="0" borderId="1" xfId="1" applyNumberFormat="1" applyFont="1" applyBorder="1" applyAlignment="1"/>
    <xf numFmtId="0" fontId="3" fillId="0" borderId="1" xfId="1" applyNumberFormat="1" applyFont="1" applyBorder="1" applyAlignment="1"/>
    <xf numFmtId="0" fontId="3" fillId="0" borderId="0" xfId="0" applyFont="1" applyAlignment="1">
      <alignment horizontal="center" vertical="center" wrapText="1"/>
    </xf>
    <xf numFmtId="0" fontId="3" fillId="0" borderId="0" xfId="0" applyFont="1"/>
    <xf numFmtId="0" fontId="3" fillId="0" borderId="1" xfId="0" pivotButton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/>
    <xf numFmtId="0" fontId="3" fillId="0" borderId="1" xfId="0" applyNumberFormat="1" applyFont="1" applyBorder="1"/>
    <xf numFmtId="164" fontId="3" fillId="0" borderId="1" xfId="0" applyNumberFormat="1" applyFont="1" applyBorder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" vertical="center"/>
    </xf>
    <xf numFmtId="0" fontId="6" fillId="0" borderId="9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5" fillId="0" borderId="6" xfId="2" applyFont="1" applyBorder="1"/>
    <xf numFmtId="0" fontId="5" fillId="0" borderId="7" xfId="2" applyFont="1" applyBorder="1"/>
    <xf numFmtId="0" fontId="6" fillId="0" borderId="0" xfId="2" applyFont="1"/>
    <xf numFmtId="14" fontId="5" fillId="0" borderId="0" xfId="2" applyNumberFormat="1" applyFont="1"/>
    <xf numFmtId="166" fontId="5" fillId="0" borderId="0" xfId="2" applyNumberFormat="1" applyFont="1"/>
    <xf numFmtId="14" fontId="5" fillId="0" borderId="0" xfId="2" applyNumberFormat="1" applyFont="1" applyAlignment="1">
      <alignment horizontal="left"/>
    </xf>
    <xf numFmtId="1" fontId="6" fillId="0" borderId="0" xfId="3" applyNumberFormat="1" applyFont="1" applyAlignment="1">
      <alignment horizontal="right"/>
    </xf>
    <xf numFmtId="168" fontId="6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9" fontId="5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169" fontId="5" fillId="0" borderId="9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" fontId="6" fillId="0" borderId="13" xfId="2" applyNumberFormat="1" applyFont="1" applyBorder="1" applyAlignment="1">
      <alignment horizontal="center"/>
    </xf>
    <xf numFmtId="169" fontId="6" fillId="0" borderId="13" xfId="2" applyNumberFormat="1" applyFont="1" applyBorder="1" applyAlignment="1">
      <alignment horizontal="right"/>
    </xf>
    <xf numFmtId="169" fontId="5" fillId="0" borderId="0" xfId="2" applyNumberFormat="1" applyFont="1"/>
    <xf numFmtId="169" fontId="6" fillId="0" borderId="9" xfId="2" applyNumberFormat="1" applyFont="1" applyBorder="1"/>
    <xf numFmtId="169" fontId="5" fillId="0" borderId="9" xfId="2" applyNumberFormat="1" applyFont="1" applyBorder="1"/>
    <xf numFmtId="169" fontId="6" fillId="0" borderId="0" xfId="2" applyNumberFormat="1" applyFont="1"/>
    <xf numFmtId="0" fontId="7" fillId="0" borderId="0" xfId="2" applyFont="1" applyAlignment="1">
      <alignment horizontal="center" vertical="center" wrapText="1"/>
    </xf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6" fillId="0" borderId="6" xfId="2" applyFont="1" applyBorder="1" applyAlignment="1">
      <alignment horizontal="center" vertical="center" wrapText="1"/>
    </xf>
    <xf numFmtId="0" fontId="6" fillId="0" borderId="0" xfId="2" applyFont="1" applyAlignment="1">
      <alignment horizontal="center" vertical="center" wrapText="1"/>
    </xf>
    <xf numFmtId="0" fontId="6" fillId="0" borderId="7" xfId="2" applyFont="1" applyBorder="1" applyAlignment="1">
      <alignment horizontal="center" vertical="center" wrapText="1"/>
    </xf>
    <xf numFmtId="0" fontId="5" fillId="7" borderId="0" xfId="2" applyFont="1" applyFill="1"/>
    <xf numFmtId="0" fontId="6" fillId="0" borderId="0" xfId="2" applyFont="1" applyAlignment="1">
      <alignment horizontal="center"/>
    </xf>
    <xf numFmtId="170" fontId="6" fillId="0" borderId="0" xfId="4" applyNumberFormat="1" applyFont="1" applyAlignment="1">
      <alignment horizontal="right"/>
    </xf>
    <xf numFmtId="1" fontId="5" fillId="0" borderId="0" xfId="3" applyNumberFormat="1" applyFont="1" applyAlignment="1">
      <alignment horizontal="right"/>
    </xf>
    <xf numFmtId="170" fontId="5" fillId="0" borderId="0" xfId="4" applyNumberFormat="1" applyFont="1" applyAlignment="1">
      <alignment horizontal="right"/>
    </xf>
    <xf numFmtId="171" fontId="5" fillId="0" borderId="13" xfId="4" applyNumberFormat="1" applyFont="1" applyBorder="1" applyAlignment="1">
      <alignment horizontal="center"/>
    </xf>
    <xf numFmtId="170" fontId="5" fillId="0" borderId="13" xfId="4" applyNumberFormat="1" applyFont="1" applyBorder="1" applyAlignment="1">
      <alignment horizontal="right"/>
    </xf>
    <xf numFmtId="0" fontId="8" fillId="0" borderId="0" xfId="0" applyFont="1" applyAlignment="1">
      <alignment vertical="center"/>
    </xf>
    <xf numFmtId="0" fontId="8" fillId="0" borderId="0" xfId="0" applyFont="1"/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25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4.588800347221" createdVersion="5" refreshedVersion="5" minRefreshableVersion="3" recordCount="34">
  <cacheSource type="worksheet">
    <worksheetSource ref="A1:AI35" sheet="ESTADO DE CADA FACTURA"/>
  </cacheSource>
  <cacheFields count="35">
    <cacheField name="NIT IPS" numFmtId="0">
      <sharedItems containsSemiMixedTypes="0" containsString="0" containsNumber="1" containsInteger="1" minValue="900145585" maxValue="90014558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1-20T00:00:00" maxDate="2024-09-22T00:00:00"/>
    </cacheField>
    <cacheField name="IPS Fecha radicado" numFmtId="14">
      <sharedItems containsSemiMixedTypes="0" containsNonDate="0" containsDate="1" containsString="0" minDate="2021-01-20T00:00:00" maxDate="2024-09-22T00:00:00"/>
    </cacheField>
    <cacheField name="IPS Valor Factura" numFmtId="164">
      <sharedItems containsSemiMixedTypes="0" containsString="0" containsNumber="1" containsInteger="1" minValue="5600" maxValue="2806081"/>
    </cacheField>
    <cacheField name="IPS Saldo Factura" numFmtId="164">
      <sharedItems containsSemiMixedTypes="0" containsString="0" containsNumber="1" containsInteger="1" minValue="5600" maxValue="2806081"/>
    </cacheField>
    <cacheField name="ESTADO EPS 28-11-2024" numFmtId="0">
      <sharedItems count="3">
        <s v="Factura devuelta"/>
        <s v="Factura cancelada parcialmente - Glosa por contestar IPS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05-24T00:00:00" maxDate="2023-12-01T00:00:00"/>
    </cacheField>
    <cacheField name="FECHA RAD" numFmtId="14">
      <sharedItems containsNonDate="0" containsDate="1" containsString="0" containsBlank="1" minDate="2023-06-22T00:00:00" maxDate="2023-12-16T00:00:00"/>
    </cacheField>
    <cacheField name="FECHA DEV" numFmtId="14">
      <sharedItems containsNonDate="0" containsDate="1" containsString="0" containsBlank="1" minDate="2023-06-27T00:00:00" maxDate="2024-01-05T00:00:00"/>
    </cacheField>
    <cacheField name="Valor_Glosa y Devolución" numFmtId="164">
      <sharedItems containsSemiMixedTypes="0" containsString="0" containsNumber="1" containsInteger="1" minValue="0" maxValue="15718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16200"/>
    </cacheField>
    <cacheField name="FACTURA DEVUELTA" numFmtId="164">
      <sharedItems containsSemiMixedTypes="0" containsString="0" containsNumber="1" containsInteger="1" minValue="0" maxValue="157180"/>
    </cacheField>
    <cacheField name="FACTURA NO RADICADA" numFmtId="164">
      <sharedItems containsSemiMixedTypes="0" containsString="0" containsNumber="1" containsInteger="1" minValue="0" maxValue="2806081"/>
    </cacheField>
    <cacheField name="VALOR ACEPTADA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540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162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403" maxValue="2201429403"/>
    </cacheField>
    <cacheField name="FECHA COMPENSACION SAP" numFmtId="0">
      <sharedItems containsBlank="1"/>
    </cacheField>
    <cacheField name="VALOR TRANFERENCIA" numFmtId="164">
      <sharedItems containsSemiMixedTypes="0" containsString="0" containsNumber="1" containsInteger="1" minValue="0" maxValue="162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">
  <r>
    <n v="900145585"/>
    <s v="EMPRESA SOCIAL DEL ESTADO ORIENTE(POPAYAN)"/>
    <m/>
    <s v="IIFE39339"/>
    <s v="IIFE39339"/>
    <s v="900145585_IIFE39339"/>
    <d v="2023-05-30T00:00:00"/>
    <d v="2023-05-30T00:00:00"/>
    <n v="99423"/>
    <n v="99423"/>
    <x v="0"/>
    <n v="0"/>
    <m/>
    <s v="Devuelta"/>
    <d v="2023-05-30T00:00:00"/>
    <d v="2023-06-22T00:00:00"/>
    <d v="2023-06-27T00:00:00"/>
    <n v="99423"/>
    <s v="DEVOLUCION"/>
    <s v="COVID 19. SE DEVUELVE LA FACTURA  POR QUE ESTA REPORTADO A OTRA IPS                                                     CAJA DE COMPENSACIÓN FAMILIAR C.C.F. DEL ORIENTE COLOMBIANO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s v="NULL"/>
    <s v="Ambulatorio"/>
    <n v="0"/>
    <n v="99423"/>
    <n v="0"/>
    <n v="0"/>
    <n v="0"/>
    <n v="0"/>
    <n v="0"/>
    <n v="0"/>
    <n v="0"/>
    <m/>
    <m/>
    <n v="0"/>
  </r>
  <r>
    <n v="900145585"/>
    <s v="EMPRESA SOCIAL DEL ESTADO ORIENTE(POPAYAN)"/>
    <m/>
    <s v="IIFE46885"/>
    <s v="IIFE46885"/>
    <s v="900145585_IIFE46885"/>
    <d v="2023-11-30T00:00:00"/>
    <d v="2023-11-30T00:00:00"/>
    <n v="157180"/>
    <n v="157180"/>
    <x v="0"/>
    <n v="0"/>
    <m/>
    <s v="Devuelta"/>
    <d v="2023-11-30T00:00:00"/>
    <d v="2023-12-15T00:00:00"/>
    <d v="2024-01-04T00:00:00"/>
    <n v="157180"/>
    <s v="DEVOLUCION"/>
    <s v="AUT: SE REALIZA DEVOLUCIÓN DE FACTURA, LA AUTORIZACIÓN # 122300029079 ESTÁ GENERADA PARA OTRO PRESTADOR NIT 800155000 - HOSPITAL SAN AGUSTIN EMPRESA SOCIAL DEL ESTADO, POR FAVOR COMUNICARSE CON EL ÁREA ENCARGADA. LUIS ERNESTO GUERRERO GALEANO"/>
    <s v="AUTORIZACION"/>
    <s v="Atención inicial de urgencias | Atención de urgencias"/>
    <s v="Urgencias"/>
    <n v="0"/>
    <n v="157180"/>
    <n v="0"/>
    <n v="0"/>
    <n v="0"/>
    <n v="0"/>
    <n v="0"/>
    <n v="0"/>
    <n v="0"/>
    <m/>
    <m/>
    <n v="0"/>
  </r>
  <r>
    <n v="900145585"/>
    <s v="EMPRESA SOCIAL DEL ESTADO ORIENTE(POPAYAN)"/>
    <m/>
    <s v="IIFE39061"/>
    <s v="IIFE39061"/>
    <s v="900145585_IIFE39061"/>
    <d v="2023-05-24T00:00:00"/>
    <d v="2023-05-24T00:00:00"/>
    <n v="21600"/>
    <n v="21600"/>
    <x v="1"/>
    <n v="0"/>
    <m/>
    <s v="Para respuesta prestador"/>
    <d v="2023-05-24T00:00:00"/>
    <d v="2023-06-22T00:00:00"/>
    <m/>
    <n v="5400"/>
    <s v="GLOSA"/>
    <s v=".PAIWEB. SE DEVUELVE LA FACTURA POR QUE EL SERVICIO NO SE ENC UENTRA REGISTRADO EN LA PAIWEB                            993504"/>
    <s v="VACUNA"/>
    <s v="NULL"/>
    <s v="Ambulatorio"/>
    <n v="16200"/>
    <n v="0"/>
    <n v="0"/>
    <n v="0"/>
    <n v="5400"/>
    <n v="0"/>
    <n v="0"/>
    <n v="16200"/>
    <n v="0"/>
    <n v="2201429403"/>
    <s v="31.08.2023"/>
    <n v="16200"/>
  </r>
  <r>
    <n v="900145585"/>
    <s v="EMPRESA SOCIAL DEL ESTADO ORIENTE(POPAYAN)"/>
    <m/>
    <s v="PI11399"/>
    <s v="PI11399"/>
    <s v="900145585_PI11399"/>
    <d v="2021-01-20T00:00:00"/>
    <d v="2021-01-20T00:00:00"/>
    <n v="56000"/>
    <n v="56000"/>
    <x v="2"/>
    <n v="0"/>
    <m/>
    <m/>
    <m/>
    <m/>
    <m/>
    <n v="0"/>
    <m/>
    <m/>
    <m/>
    <m/>
    <m/>
    <n v="0"/>
    <n v="0"/>
    <n v="56000"/>
    <n v="0"/>
    <n v="0"/>
    <n v="0"/>
    <n v="0"/>
    <n v="0"/>
    <n v="0"/>
    <m/>
    <m/>
    <n v="0"/>
  </r>
  <r>
    <n v="900145585"/>
    <s v="EMPRESA SOCIAL DEL ESTADO ORIENTE(POPAYAN)"/>
    <m/>
    <s v="PI11398"/>
    <s v="PI11398"/>
    <s v="900145585_PI11398"/>
    <d v="2021-01-20T00:00:00"/>
    <d v="2021-01-20T00:00:00"/>
    <n v="31900"/>
    <n v="31900"/>
    <x v="2"/>
    <n v="0"/>
    <m/>
    <m/>
    <m/>
    <m/>
    <m/>
    <n v="0"/>
    <m/>
    <m/>
    <m/>
    <m/>
    <m/>
    <n v="0"/>
    <n v="0"/>
    <n v="31900"/>
    <n v="0"/>
    <n v="0"/>
    <n v="0"/>
    <n v="0"/>
    <n v="0"/>
    <n v="0"/>
    <m/>
    <m/>
    <n v="0"/>
  </r>
  <r>
    <n v="900145585"/>
    <s v="EMPRESA SOCIAL DEL ESTADO ORIENTE(POPAYAN)"/>
    <m/>
    <s v="PI11421"/>
    <s v="PI11421"/>
    <s v="900145585_PI11421"/>
    <d v="2021-01-21T00:00:00"/>
    <d v="2021-01-21T00:00:00"/>
    <n v="155200"/>
    <n v="155200"/>
    <x v="2"/>
    <n v="0"/>
    <m/>
    <m/>
    <m/>
    <m/>
    <m/>
    <n v="0"/>
    <m/>
    <m/>
    <m/>
    <m/>
    <m/>
    <n v="0"/>
    <n v="0"/>
    <n v="155200"/>
    <n v="0"/>
    <n v="0"/>
    <n v="0"/>
    <n v="0"/>
    <n v="0"/>
    <n v="0"/>
    <m/>
    <m/>
    <n v="0"/>
  </r>
  <r>
    <n v="900145585"/>
    <s v="EMPRESA SOCIAL DEL ESTADO ORIENTE(POPAYAN)"/>
    <m/>
    <s v="II211600"/>
    <s v="II211600"/>
    <s v="900145585_II211600"/>
    <d v="2021-07-16T00:00:00"/>
    <d v="2021-07-16T00:00:00"/>
    <n v="2343104"/>
    <n v="2343104"/>
    <x v="2"/>
    <n v="0"/>
    <m/>
    <m/>
    <m/>
    <m/>
    <m/>
    <n v="0"/>
    <m/>
    <m/>
    <m/>
    <m/>
    <m/>
    <n v="0"/>
    <n v="0"/>
    <n v="2343104"/>
    <n v="0"/>
    <n v="0"/>
    <n v="0"/>
    <n v="0"/>
    <n v="0"/>
    <n v="0"/>
    <m/>
    <m/>
    <n v="0"/>
  </r>
  <r>
    <n v="900145585"/>
    <s v="EMPRESA SOCIAL DEL ESTADO ORIENTE(POPAYAN)"/>
    <m/>
    <s v="II212114"/>
    <s v="II212114"/>
    <s v="900145585_II212114"/>
    <d v="2021-07-28T00:00:00"/>
    <d v="2021-07-28T00:00:00"/>
    <n v="5600"/>
    <n v="5600"/>
    <x v="2"/>
    <n v="0"/>
    <m/>
    <m/>
    <m/>
    <m/>
    <m/>
    <n v="0"/>
    <m/>
    <m/>
    <m/>
    <m/>
    <m/>
    <n v="0"/>
    <n v="0"/>
    <n v="5600"/>
    <n v="0"/>
    <n v="0"/>
    <n v="0"/>
    <n v="0"/>
    <n v="0"/>
    <n v="0"/>
    <m/>
    <m/>
    <n v="0"/>
  </r>
  <r>
    <n v="900145585"/>
    <s v="EMPRESA SOCIAL DEL ESTADO ORIENTE(POPAYAN)"/>
    <m/>
    <s v="PI116930"/>
    <s v="PI116930"/>
    <s v="900145585_PI116930"/>
    <d v="2021-07-14T00:00:00"/>
    <d v="2021-07-14T00:00:00"/>
    <n v="99423"/>
    <n v="99423"/>
    <x v="2"/>
    <n v="0"/>
    <m/>
    <m/>
    <m/>
    <m/>
    <m/>
    <n v="0"/>
    <m/>
    <m/>
    <m/>
    <m/>
    <m/>
    <n v="0"/>
    <n v="0"/>
    <n v="99423"/>
    <n v="0"/>
    <n v="0"/>
    <n v="0"/>
    <n v="0"/>
    <n v="0"/>
    <n v="0"/>
    <m/>
    <m/>
    <n v="0"/>
  </r>
  <r>
    <n v="900145585"/>
    <s v="EMPRESA SOCIAL DEL ESTADO ORIENTE(POPAYAN)"/>
    <m/>
    <s v="II213126"/>
    <s v="II213126"/>
    <s v="900145585_II213126"/>
    <d v="2021-08-21T00:00:00"/>
    <d v="2021-08-21T00:00:00"/>
    <n v="22400"/>
    <n v="11800"/>
    <x v="2"/>
    <n v="0"/>
    <m/>
    <m/>
    <m/>
    <m/>
    <m/>
    <n v="0"/>
    <m/>
    <m/>
    <m/>
    <m/>
    <m/>
    <n v="0"/>
    <n v="0"/>
    <n v="11800"/>
    <n v="0"/>
    <n v="0"/>
    <n v="0"/>
    <n v="0"/>
    <n v="0"/>
    <n v="0"/>
    <m/>
    <m/>
    <n v="0"/>
  </r>
  <r>
    <n v="900145585"/>
    <s v="EMPRESA SOCIAL DEL ESTADO ORIENTE(POPAYAN)"/>
    <m/>
    <s v="II225718"/>
    <s v="II225718"/>
    <s v="900145585_II225718"/>
    <d v="2022-01-06T00:00:00"/>
    <d v="2022-01-06T00:00:00"/>
    <n v="124440"/>
    <n v="124440"/>
    <x v="2"/>
    <n v="0"/>
    <m/>
    <m/>
    <m/>
    <m/>
    <m/>
    <n v="0"/>
    <m/>
    <m/>
    <m/>
    <m/>
    <m/>
    <n v="0"/>
    <n v="0"/>
    <n v="124440"/>
    <n v="0"/>
    <n v="0"/>
    <n v="0"/>
    <n v="0"/>
    <n v="0"/>
    <n v="0"/>
    <m/>
    <m/>
    <n v="0"/>
  </r>
  <r>
    <n v="900145585"/>
    <s v="EMPRESA SOCIAL DEL ESTADO ORIENTE(POPAYAN)"/>
    <m/>
    <s v="PI133599"/>
    <s v="PI133599"/>
    <s v="900145585_PI133599"/>
    <d v="2022-02-06T00:00:00"/>
    <d v="2022-02-06T00:00:00"/>
    <n v="214300"/>
    <n v="214300"/>
    <x v="2"/>
    <n v="0"/>
    <m/>
    <m/>
    <m/>
    <m/>
    <m/>
    <n v="0"/>
    <m/>
    <m/>
    <m/>
    <m/>
    <m/>
    <n v="0"/>
    <n v="0"/>
    <n v="214300"/>
    <n v="0"/>
    <n v="0"/>
    <n v="0"/>
    <n v="0"/>
    <n v="0"/>
    <n v="0"/>
    <m/>
    <m/>
    <n v="0"/>
  </r>
  <r>
    <n v="900145585"/>
    <s v="EMPRESA SOCIAL DEL ESTADO ORIENTE(POPAYAN)"/>
    <m/>
    <s v="PI133600"/>
    <s v="PI133600"/>
    <s v="900145585_PI133600"/>
    <d v="2022-02-06T00:00:00"/>
    <d v="2022-02-06T00:00:00"/>
    <n v="7680"/>
    <n v="7680"/>
    <x v="2"/>
    <n v="0"/>
    <m/>
    <m/>
    <m/>
    <m/>
    <m/>
    <n v="0"/>
    <m/>
    <m/>
    <m/>
    <m/>
    <m/>
    <n v="0"/>
    <n v="0"/>
    <n v="7680"/>
    <n v="0"/>
    <n v="0"/>
    <n v="0"/>
    <n v="0"/>
    <n v="0"/>
    <n v="0"/>
    <m/>
    <m/>
    <n v="0"/>
  </r>
  <r>
    <n v="900145585"/>
    <s v="EMPRESA SOCIAL DEL ESTADO ORIENTE(POPAYAN)"/>
    <m/>
    <s v="PI133565"/>
    <s v="PI133565"/>
    <s v="900145585_PI133565"/>
    <d v="2022-02-06T00:00:00"/>
    <d v="2022-02-06T00:00:00"/>
    <n v="503600"/>
    <n v="503600"/>
    <x v="2"/>
    <n v="0"/>
    <m/>
    <m/>
    <m/>
    <m/>
    <m/>
    <n v="0"/>
    <m/>
    <m/>
    <m/>
    <m/>
    <m/>
    <n v="0"/>
    <n v="0"/>
    <n v="503600"/>
    <n v="0"/>
    <n v="0"/>
    <n v="0"/>
    <n v="0"/>
    <n v="0"/>
    <n v="0"/>
    <m/>
    <m/>
    <n v="0"/>
  </r>
  <r>
    <n v="900145585"/>
    <s v="EMPRESA SOCIAL DEL ESTADO ORIENTE(POPAYAN)"/>
    <m/>
    <s v="PI133595"/>
    <s v="PI133595"/>
    <s v="900145585_PI133595"/>
    <d v="2022-02-06T00:00:00"/>
    <d v="2022-02-06T00:00:00"/>
    <n v="62880"/>
    <n v="62880"/>
    <x v="2"/>
    <n v="0"/>
    <m/>
    <m/>
    <m/>
    <m/>
    <m/>
    <n v="0"/>
    <m/>
    <m/>
    <m/>
    <m/>
    <m/>
    <n v="0"/>
    <n v="0"/>
    <n v="62880"/>
    <n v="0"/>
    <n v="0"/>
    <n v="0"/>
    <n v="0"/>
    <n v="0"/>
    <n v="0"/>
    <m/>
    <m/>
    <n v="0"/>
  </r>
  <r>
    <n v="900145585"/>
    <s v="EMPRESA SOCIAL DEL ESTADO ORIENTE(POPAYAN)"/>
    <m/>
    <s v="PI133603"/>
    <s v="PI133603"/>
    <s v="900145585_PI133603"/>
    <d v="2022-02-06T00:00:00"/>
    <d v="2022-02-06T00:00:00"/>
    <n v="58200"/>
    <n v="58200"/>
    <x v="2"/>
    <n v="0"/>
    <m/>
    <m/>
    <m/>
    <m/>
    <m/>
    <n v="0"/>
    <m/>
    <m/>
    <m/>
    <m/>
    <m/>
    <n v="0"/>
    <n v="0"/>
    <n v="58200"/>
    <n v="0"/>
    <n v="0"/>
    <n v="0"/>
    <n v="0"/>
    <n v="0"/>
    <n v="0"/>
    <m/>
    <m/>
    <n v="0"/>
  </r>
  <r>
    <n v="900145585"/>
    <s v="EMPRESA SOCIAL DEL ESTADO ORIENTE(POPAYAN)"/>
    <m/>
    <s v="PIFE47023"/>
    <s v="PIFE47023"/>
    <s v="900145585_PIFE47023"/>
    <d v="2023-03-29T00:00:00"/>
    <d v="2023-03-29T00:00:00"/>
    <n v="62880"/>
    <n v="62880"/>
    <x v="2"/>
    <n v="0"/>
    <m/>
    <m/>
    <m/>
    <m/>
    <m/>
    <n v="0"/>
    <m/>
    <m/>
    <m/>
    <m/>
    <m/>
    <n v="0"/>
    <n v="0"/>
    <n v="62880"/>
    <n v="0"/>
    <n v="0"/>
    <n v="0"/>
    <n v="0"/>
    <n v="0"/>
    <n v="0"/>
    <m/>
    <m/>
    <n v="0"/>
  </r>
  <r>
    <n v="900145585"/>
    <s v="EMPRESA SOCIAL DEL ESTADO ORIENTE(POPAYAN)"/>
    <m/>
    <s v="PIFE47026"/>
    <s v="PIFE47026"/>
    <s v="900145585_PIFE47026"/>
    <d v="2023-03-29T00:00:00"/>
    <d v="2023-03-29T00:00:00"/>
    <n v="503600"/>
    <n v="503600"/>
    <x v="2"/>
    <n v="0"/>
    <m/>
    <m/>
    <m/>
    <m/>
    <m/>
    <n v="0"/>
    <m/>
    <m/>
    <m/>
    <m/>
    <m/>
    <n v="0"/>
    <n v="0"/>
    <n v="503600"/>
    <n v="0"/>
    <n v="0"/>
    <n v="0"/>
    <n v="0"/>
    <n v="0"/>
    <n v="0"/>
    <m/>
    <m/>
    <n v="0"/>
  </r>
  <r>
    <n v="900145585"/>
    <s v="EMPRESA SOCIAL DEL ESTADO ORIENTE(POPAYAN)"/>
    <m/>
    <s v="PIFE47037"/>
    <s v="PIFE47037"/>
    <s v="900145585_PIFE47037"/>
    <d v="2023-03-29T00:00:00"/>
    <d v="2023-03-29T00:00:00"/>
    <n v="58200"/>
    <n v="58200"/>
    <x v="2"/>
    <n v="0"/>
    <m/>
    <m/>
    <m/>
    <m/>
    <m/>
    <n v="0"/>
    <m/>
    <m/>
    <m/>
    <m/>
    <m/>
    <n v="0"/>
    <n v="0"/>
    <n v="58200"/>
    <n v="0"/>
    <n v="0"/>
    <n v="0"/>
    <n v="0"/>
    <n v="0"/>
    <n v="0"/>
    <m/>
    <m/>
    <n v="0"/>
  </r>
  <r>
    <n v="900145585"/>
    <s v="EMPRESA SOCIAL DEL ESTADO ORIENTE(POPAYAN)"/>
    <m/>
    <s v="PIFE47068"/>
    <s v="PIFE47068"/>
    <s v="900145585_PIFE47068"/>
    <d v="2023-03-29T00:00:00"/>
    <d v="2023-03-29T00:00:00"/>
    <n v="31900"/>
    <n v="31900"/>
    <x v="2"/>
    <n v="0"/>
    <m/>
    <m/>
    <m/>
    <m/>
    <m/>
    <n v="0"/>
    <m/>
    <m/>
    <m/>
    <m/>
    <m/>
    <n v="0"/>
    <n v="0"/>
    <n v="31900"/>
    <n v="0"/>
    <n v="0"/>
    <n v="0"/>
    <n v="0"/>
    <n v="0"/>
    <n v="0"/>
    <m/>
    <m/>
    <n v="0"/>
  </r>
  <r>
    <n v="900145585"/>
    <s v="EMPRESA SOCIAL DEL ESTADO ORIENTE(POPAYAN)"/>
    <m/>
    <s v="PIFE47079"/>
    <s v="PIFE47079"/>
    <s v="900145585_PIFE47079"/>
    <d v="2023-03-29T00:00:00"/>
    <d v="2023-03-29T00:00:00"/>
    <n v="155201"/>
    <n v="155201"/>
    <x v="2"/>
    <n v="0"/>
    <m/>
    <m/>
    <m/>
    <m/>
    <m/>
    <n v="0"/>
    <m/>
    <m/>
    <m/>
    <m/>
    <m/>
    <n v="0"/>
    <n v="0"/>
    <n v="155201"/>
    <n v="0"/>
    <n v="0"/>
    <n v="0"/>
    <n v="0"/>
    <n v="0"/>
    <n v="0"/>
    <m/>
    <m/>
    <n v="0"/>
  </r>
  <r>
    <n v="900145585"/>
    <s v="EMPRESA SOCIAL DEL ESTADO ORIENTE(POPAYAN)"/>
    <m/>
    <s v="PIFE47031"/>
    <s v="PIFE47031"/>
    <s v="900145585_PIFE47031"/>
    <d v="2023-03-29T00:00:00"/>
    <d v="2023-03-29T00:00:00"/>
    <n v="214300"/>
    <n v="214300"/>
    <x v="2"/>
    <n v="0"/>
    <m/>
    <m/>
    <m/>
    <m/>
    <m/>
    <n v="0"/>
    <m/>
    <m/>
    <m/>
    <m/>
    <m/>
    <n v="0"/>
    <n v="0"/>
    <n v="214300"/>
    <n v="0"/>
    <n v="0"/>
    <n v="0"/>
    <n v="0"/>
    <n v="0"/>
    <n v="0"/>
    <m/>
    <m/>
    <n v="0"/>
  </r>
  <r>
    <n v="900145585"/>
    <s v="EMPRESA SOCIAL DEL ESTADO ORIENTE(POPAYAN)"/>
    <m/>
    <s v="PIFE47040"/>
    <s v="PIFE47040"/>
    <s v="900145585_PIFE47040"/>
    <d v="2023-03-29T00:00:00"/>
    <d v="2023-03-29T00:00:00"/>
    <n v="7680"/>
    <n v="7680"/>
    <x v="2"/>
    <n v="0"/>
    <m/>
    <m/>
    <m/>
    <m/>
    <m/>
    <n v="0"/>
    <m/>
    <m/>
    <m/>
    <m/>
    <m/>
    <n v="0"/>
    <n v="0"/>
    <n v="7680"/>
    <n v="0"/>
    <n v="0"/>
    <n v="0"/>
    <n v="0"/>
    <n v="0"/>
    <n v="0"/>
    <m/>
    <m/>
    <n v="0"/>
  </r>
  <r>
    <n v="900145585"/>
    <s v="EMPRESA SOCIAL DEL ESTADO ORIENTE(POPAYAN)"/>
    <m/>
    <s v="PIFE47063"/>
    <s v="PIFE47063"/>
    <s v="900145585_PIFE47063"/>
    <d v="2023-03-29T00:00:00"/>
    <d v="2023-03-29T00:00:00"/>
    <n v="56000"/>
    <n v="56000"/>
    <x v="2"/>
    <n v="0"/>
    <m/>
    <m/>
    <m/>
    <m/>
    <m/>
    <n v="0"/>
    <m/>
    <m/>
    <m/>
    <m/>
    <m/>
    <n v="0"/>
    <n v="0"/>
    <n v="56000"/>
    <n v="0"/>
    <n v="0"/>
    <n v="0"/>
    <n v="0"/>
    <n v="0"/>
    <n v="0"/>
    <m/>
    <m/>
    <n v="0"/>
  </r>
  <r>
    <n v="900145585"/>
    <s v="EMPRESA SOCIAL DEL ESTADO ORIENTE(POPAYAN)"/>
    <m/>
    <s v="IIFE38195"/>
    <s v="IIFE38195"/>
    <s v="900145585_IIFE38195"/>
    <d v="2023-04-29T00:00:00"/>
    <d v="2023-04-29T00:00:00"/>
    <n v="21600"/>
    <n v="21600"/>
    <x v="2"/>
    <n v="0"/>
    <m/>
    <m/>
    <m/>
    <m/>
    <m/>
    <n v="0"/>
    <m/>
    <m/>
    <m/>
    <m/>
    <m/>
    <n v="0"/>
    <n v="0"/>
    <n v="21600"/>
    <n v="0"/>
    <n v="0"/>
    <n v="0"/>
    <n v="0"/>
    <n v="0"/>
    <n v="0"/>
    <m/>
    <m/>
    <n v="0"/>
  </r>
  <r>
    <n v="900145585"/>
    <s v="EMPRESA SOCIAL DEL ESTADO ORIENTE(POPAYAN)"/>
    <m/>
    <s v="IIFE36917"/>
    <s v="IIFE36917"/>
    <s v="900145585_IIFE36917"/>
    <d v="2023-03-29T00:00:00"/>
    <d v="2023-03-29T00:00:00"/>
    <n v="1735867"/>
    <n v="1735867"/>
    <x v="2"/>
    <n v="0"/>
    <m/>
    <m/>
    <m/>
    <m/>
    <m/>
    <n v="0"/>
    <m/>
    <m/>
    <m/>
    <m/>
    <m/>
    <n v="0"/>
    <n v="0"/>
    <n v="1735867"/>
    <n v="0"/>
    <n v="0"/>
    <n v="0"/>
    <n v="0"/>
    <n v="0"/>
    <n v="0"/>
    <m/>
    <m/>
    <n v="0"/>
  </r>
  <r>
    <n v="900145585"/>
    <s v="EMPRESA SOCIAL DEL ESTADO ORIENTE(POPAYAN)"/>
    <m/>
    <s v="IIFE36919"/>
    <s v="IIFE36919"/>
    <s v="900145585_IIFE36919"/>
    <d v="2023-03-29T00:00:00"/>
    <d v="2023-03-29T00:00:00"/>
    <n v="1273052"/>
    <n v="1273052"/>
    <x v="2"/>
    <n v="0"/>
    <m/>
    <m/>
    <m/>
    <m/>
    <m/>
    <n v="0"/>
    <m/>
    <m/>
    <m/>
    <m/>
    <m/>
    <n v="0"/>
    <n v="0"/>
    <n v="1273052"/>
    <n v="0"/>
    <n v="0"/>
    <n v="0"/>
    <n v="0"/>
    <n v="0"/>
    <n v="0"/>
    <m/>
    <m/>
    <n v="0"/>
  </r>
  <r>
    <n v="900145585"/>
    <s v="EMPRESA SOCIAL DEL ESTADO ORIENTE(POPAYAN)"/>
    <m/>
    <s v="IIFE36926"/>
    <s v="IIFE36926"/>
    <s v="900145585_IIFE36926"/>
    <d v="2023-03-29T00:00:00"/>
    <d v="2023-03-29T00:00:00"/>
    <n v="126340"/>
    <n v="126340"/>
    <x v="2"/>
    <n v="0"/>
    <m/>
    <m/>
    <m/>
    <m/>
    <m/>
    <n v="0"/>
    <m/>
    <m/>
    <m/>
    <m/>
    <m/>
    <n v="0"/>
    <n v="0"/>
    <n v="126340"/>
    <n v="0"/>
    <n v="0"/>
    <n v="0"/>
    <n v="0"/>
    <n v="0"/>
    <n v="0"/>
    <m/>
    <m/>
    <n v="0"/>
  </r>
  <r>
    <n v="900145585"/>
    <s v="EMPRESA SOCIAL DEL ESTADO ORIENTE(POPAYAN)"/>
    <m/>
    <s v="IIFE36920"/>
    <s v="IIFE36920"/>
    <s v="900145585_IIFE36920"/>
    <d v="2023-03-29T00:00:00"/>
    <d v="2023-03-29T00:00:00"/>
    <n v="24400"/>
    <n v="24400"/>
    <x v="2"/>
    <n v="0"/>
    <m/>
    <m/>
    <m/>
    <m/>
    <m/>
    <n v="0"/>
    <m/>
    <m/>
    <m/>
    <m/>
    <m/>
    <n v="0"/>
    <n v="0"/>
    <n v="24400"/>
    <n v="0"/>
    <n v="0"/>
    <n v="0"/>
    <n v="0"/>
    <n v="0"/>
    <n v="0"/>
    <m/>
    <m/>
    <n v="0"/>
  </r>
  <r>
    <n v="900145585"/>
    <s v="EMPRESA SOCIAL DEL ESTADO ORIENTE(POPAYAN)"/>
    <m/>
    <s v="IIFE36922"/>
    <s v="IIFE36922"/>
    <s v="900145585_IIFE36922"/>
    <d v="2023-03-29T00:00:00"/>
    <d v="2023-03-29T00:00:00"/>
    <n v="6800"/>
    <n v="6800"/>
    <x v="2"/>
    <n v="0"/>
    <m/>
    <m/>
    <m/>
    <m/>
    <m/>
    <n v="0"/>
    <m/>
    <m/>
    <m/>
    <m/>
    <m/>
    <n v="0"/>
    <n v="0"/>
    <n v="6800"/>
    <n v="0"/>
    <n v="0"/>
    <n v="0"/>
    <n v="0"/>
    <n v="0"/>
    <n v="0"/>
    <m/>
    <m/>
    <n v="0"/>
  </r>
  <r>
    <n v="900145585"/>
    <s v="EMPRESA SOCIAL DEL ESTADO ORIENTE(POPAYAN)"/>
    <m/>
    <s v="IIFE36923"/>
    <s v="IIFE36923"/>
    <s v="900145585_IIFE36923"/>
    <d v="2023-03-29T00:00:00"/>
    <d v="2023-03-29T00:00:00"/>
    <n v="6800"/>
    <n v="6800"/>
    <x v="2"/>
    <n v="0"/>
    <m/>
    <m/>
    <m/>
    <m/>
    <m/>
    <n v="0"/>
    <m/>
    <m/>
    <m/>
    <m/>
    <m/>
    <n v="0"/>
    <n v="0"/>
    <n v="6800"/>
    <n v="0"/>
    <n v="0"/>
    <n v="0"/>
    <n v="0"/>
    <n v="0"/>
    <n v="0"/>
    <m/>
    <m/>
    <n v="0"/>
  </r>
  <r>
    <n v="900145585"/>
    <s v="EMPRESA SOCIAL DEL ESTADO ORIENTE(POPAYAN)"/>
    <m/>
    <s v="IIFE39336"/>
    <s v="IIFE39336"/>
    <s v="900145585_IIFE39336"/>
    <d v="2023-05-30T00:00:00"/>
    <d v="2023-05-30T00:00:00"/>
    <n v="2806081"/>
    <n v="2806081"/>
    <x v="2"/>
    <n v="0"/>
    <m/>
    <m/>
    <m/>
    <m/>
    <m/>
    <n v="0"/>
    <m/>
    <m/>
    <m/>
    <m/>
    <m/>
    <n v="0"/>
    <n v="0"/>
    <n v="2806081"/>
    <n v="0"/>
    <n v="0"/>
    <n v="0"/>
    <n v="0"/>
    <n v="0"/>
    <n v="0"/>
    <m/>
    <m/>
    <n v="0"/>
  </r>
  <r>
    <n v="900145585"/>
    <s v="EMPRESA SOCIAL DEL ESTADO ORIENTE(POPAYAN)"/>
    <m/>
    <s v="IIFE42313"/>
    <s v="IIFE42313"/>
    <s v="900145585_IIFE42313"/>
    <d v="2023-10-08T00:00:00"/>
    <d v="2023-10-08T00:00:00"/>
    <n v="157180"/>
    <n v="157180"/>
    <x v="2"/>
    <n v="0"/>
    <m/>
    <m/>
    <m/>
    <m/>
    <m/>
    <n v="0"/>
    <m/>
    <m/>
    <m/>
    <m/>
    <m/>
    <n v="0"/>
    <n v="0"/>
    <n v="157180"/>
    <n v="0"/>
    <n v="0"/>
    <n v="0"/>
    <n v="0"/>
    <n v="0"/>
    <n v="0"/>
    <m/>
    <m/>
    <n v="0"/>
  </r>
  <r>
    <n v="900145585"/>
    <s v="EMPRESA SOCIAL DEL ESTADO ORIENTE(POPAYAN)"/>
    <m/>
    <s v="IIFE59769"/>
    <s v="IIFE59769"/>
    <s v="900145585_IIFE59769"/>
    <d v="2024-09-21T00:00:00"/>
    <d v="2024-09-21T00:00:00"/>
    <n v="726773"/>
    <n v="726773"/>
    <x v="2"/>
    <n v="0"/>
    <m/>
    <m/>
    <m/>
    <m/>
    <m/>
    <n v="0"/>
    <m/>
    <m/>
    <m/>
    <m/>
    <m/>
    <n v="0"/>
    <n v="0"/>
    <n v="726773"/>
    <n v="0"/>
    <n v="0"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J7" firstHeaderRow="0" firstDataRow="1" firstDataCol="1"/>
  <pivotFields count="35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axis="axisRow" compact="0" outline="0" showAll="0" defaultSubtotal="0">
      <items count="3">
        <item x="1"/>
        <item x="0"/>
        <item x="2"/>
      </items>
    </pivotField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9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</colItems>
  <dataFields count="9">
    <dataField name="CANT" fld="5" subtotal="count" baseField="0" baseItem="0"/>
    <dataField name="Saldo IPS" fld="9" baseField="0" baseItem="0" numFmtId="164"/>
    <dataField name=" FACTURA CANCELADA" fld="23" baseField="0" baseItem="0" numFmtId="164"/>
    <dataField name=" FACTURA DEVUELTA" fld="24" baseField="0" baseItem="0" numFmtId="164"/>
    <dataField name=" FACTURA NO RADICADA" fld="25" baseField="0" baseItem="0" numFmtId="164"/>
    <dataField name=" VALOR ACEPTADA" fld="26" baseField="0" baseItem="0" numFmtId="164"/>
    <dataField name=" GLOSA PDTE" fld="27" baseField="0" baseItem="0" numFmtId="164"/>
    <dataField name=" FACTURA EN PROGRAMACION DE PAGO" fld="28" baseField="0" baseItem="0" numFmtId="164"/>
    <dataField name=" FACTURA EN PROCESO INTERNO" fld="29" baseField="0" baseItem="0" numFmtId="164"/>
  </dataFields>
  <formats count="25">
    <format dxfId="24">
      <pivotArea outline="0" collapsedLevelsAreSubtotals="1" fieldPosition="0">
        <references count="1">
          <reference field="4294967294" count="8" selected="0"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23">
      <pivotArea field="10" type="button" dataOnly="0" labelOnly="1" outline="0" axis="axisRow" fieldPosition="0"/>
    </format>
    <format dxfId="22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21">
      <pivotArea field="10" type="button" dataOnly="0" labelOnly="1" outline="0" axis="axisRow" fieldPosition="0"/>
    </format>
    <format dxfId="20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19">
      <pivotArea field="10" type="button" dataOnly="0" labelOnly="1" outline="0" axis="axisRow" fieldPosition="0"/>
    </format>
    <format dxfId="18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0" type="button" dataOnly="0" labelOnly="1" outline="0" axis="axisRow" fieldPosition="0"/>
    </format>
    <format dxfId="14">
      <pivotArea dataOnly="0" labelOnly="1" fieldPosition="0">
        <references count="1">
          <reference field="10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"/>
  <sheetViews>
    <sheetView showGridLines="0" workbookViewId="0">
      <selection activeCell="C11" sqref="C11"/>
    </sheetView>
  </sheetViews>
  <sheetFormatPr baseColWidth="10" defaultRowHeight="14.5" x14ac:dyDescent="0.35"/>
  <cols>
    <col min="3" max="3" width="15.08984375" style="3" bestFit="1" customWidth="1"/>
    <col min="4" max="4" width="12.54296875" style="3" customWidth="1"/>
    <col min="5" max="5" width="15" bestFit="1" customWidth="1"/>
  </cols>
  <sheetData>
    <row r="1" spans="1:6" x14ac:dyDescent="0.35">
      <c r="A1" t="s">
        <v>51</v>
      </c>
      <c r="B1" t="s">
        <v>0</v>
      </c>
      <c r="C1" s="3" t="s">
        <v>1</v>
      </c>
      <c r="D1" s="3" t="s">
        <v>50</v>
      </c>
      <c r="E1" t="s">
        <v>2</v>
      </c>
      <c r="F1" t="s">
        <v>3</v>
      </c>
    </row>
    <row r="2" spans="1:6" x14ac:dyDescent="0.35">
      <c r="A2">
        <v>900145585</v>
      </c>
      <c r="B2" t="s">
        <v>4</v>
      </c>
      <c r="C2" s="3">
        <v>56000</v>
      </c>
      <c r="D2" s="3">
        <v>56000</v>
      </c>
      <c r="E2" s="1" t="s">
        <v>11</v>
      </c>
      <c r="F2">
        <v>10007131</v>
      </c>
    </row>
    <row r="3" spans="1:6" x14ac:dyDescent="0.35">
      <c r="A3">
        <v>900145585</v>
      </c>
      <c r="B3" t="s">
        <v>5</v>
      </c>
      <c r="C3" s="3">
        <v>31900</v>
      </c>
      <c r="D3" s="3">
        <v>31900</v>
      </c>
      <c r="E3" s="1" t="s">
        <v>11</v>
      </c>
      <c r="F3">
        <v>10007131</v>
      </c>
    </row>
    <row r="4" spans="1:6" x14ac:dyDescent="0.35">
      <c r="A4">
        <v>900145585</v>
      </c>
      <c r="B4" t="s">
        <v>6</v>
      </c>
      <c r="C4" s="3">
        <v>155200</v>
      </c>
      <c r="D4" s="3">
        <v>155200</v>
      </c>
      <c r="E4" s="1" t="s">
        <v>12</v>
      </c>
      <c r="F4">
        <v>10007131</v>
      </c>
    </row>
    <row r="5" spans="1:6" x14ac:dyDescent="0.35">
      <c r="A5">
        <v>900145585</v>
      </c>
      <c r="B5" t="s">
        <v>7</v>
      </c>
      <c r="C5" s="3">
        <v>2343104</v>
      </c>
      <c r="D5" s="3">
        <v>2343104</v>
      </c>
      <c r="E5" s="1" t="s">
        <v>13</v>
      </c>
      <c r="F5">
        <v>20007558</v>
      </c>
    </row>
    <row r="6" spans="1:6" x14ac:dyDescent="0.35">
      <c r="A6">
        <v>900145585</v>
      </c>
      <c r="B6" t="s">
        <v>8</v>
      </c>
      <c r="C6" s="3">
        <v>5600</v>
      </c>
      <c r="D6" s="3">
        <v>5600</v>
      </c>
      <c r="E6" s="1" t="s">
        <v>14</v>
      </c>
      <c r="F6">
        <v>20007558</v>
      </c>
    </row>
    <row r="7" spans="1:6" x14ac:dyDescent="0.35">
      <c r="A7">
        <v>900145585</v>
      </c>
      <c r="B7" t="s">
        <v>9</v>
      </c>
      <c r="C7" s="3">
        <v>99423</v>
      </c>
      <c r="D7" s="3">
        <v>99423</v>
      </c>
      <c r="E7" s="1" t="s">
        <v>15</v>
      </c>
      <c r="F7">
        <v>10007736</v>
      </c>
    </row>
    <row r="8" spans="1:6" x14ac:dyDescent="0.35">
      <c r="A8">
        <v>900145585</v>
      </c>
      <c r="B8" t="s">
        <v>10</v>
      </c>
      <c r="C8" s="3">
        <v>22400</v>
      </c>
      <c r="D8" s="3">
        <v>11800</v>
      </c>
      <c r="E8" s="1" t="s">
        <v>16</v>
      </c>
      <c r="F8">
        <v>20007691</v>
      </c>
    </row>
    <row r="9" spans="1:6" x14ac:dyDescent="0.35">
      <c r="A9">
        <v>900145585</v>
      </c>
      <c r="B9" t="s">
        <v>17</v>
      </c>
      <c r="C9" s="3">
        <v>124440</v>
      </c>
      <c r="D9" s="3">
        <v>124440</v>
      </c>
      <c r="E9" s="2">
        <v>44567</v>
      </c>
      <c r="F9">
        <v>20008615</v>
      </c>
    </row>
    <row r="10" spans="1:6" x14ac:dyDescent="0.35">
      <c r="A10">
        <v>900145585</v>
      </c>
      <c r="B10" t="s">
        <v>18</v>
      </c>
      <c r="C10" s="3">
        <v>214300</v>
      </c>
      <c r="D10" s="3">
        <v>214300</v>
      </c>
      <c r="E10" s="2">
        <v>44598</v>
      </c>
      <c r="F10">
        <v>10008730</v>
      </c>
    </row>
    <row r="11" spans="1:6" x14ac:dyDescent="0.35">
      <c r="A11">
        <v>900145585</v>
      </c>
      <c r="B11" t="s">
        <v>19</v>
      </c>
      <c r="C11" s="3">
        <v>7680</v>
      </c>
      <c r="D11" s="3">
        <v>7680</v>
      </c>
      <c r="E11" s="2">
        <v>44598</v>
      </c>
      <c r="F11">
        <v>10008730</v>
      </c>
    </row>
    <row r="12" spans="1:6" x14ac:dyDescent="0.35">
      <c r="A12">
        <v>900145585</v>
      </c>
      <c r="B12" t="s">
        <v>20</v>
      </c>
      <c r="C12" s="3">
        <v>503600</v>
      </c>
      <c r="D12" s="3">
        <v>503600</v>
      </c>
      <c r="E12" s="2">
        <v>44598</v>
      </c>
      <c r="F12">
        <v>10008730</v>
      </c>
    </row>
    <row r="13" spans="1:6" x14ac:dyDescent="0.35">
      <c r="A13">
        <v>900145585</v>
      </c>
      <c r="B13" t="s">
        <v>21</v>
      </c>
      <c r="C13" s="3">
        <v>62880</v>
      </c>
      <c r="D13" s="3">
        <v>62880</v>
      </c>
      <c r="E13" s="2">
        <v>44598</v>
      </c>
      <c r="F13">
        <v>10008730</v>
      </c>
    </row>
    <row r="14" spans="1:6" x14ac:dyDescent="0.35">
      <c r="A14">
        <v>900145585</v>
      </c>
      <c r="B14" t="s">
        <v>22</v>
      </c>
      <c r="C14" s="3">
        <v>58200</v>
      </c>
      <c r="D14" s="3">
        <v>58200</v>
      </c>
      <c r="E14" s="2">
        <v>44598</v>
      </c>
      <c r="F14">
        <v>10008730</v>
      </c>
    </row>
    <row r="15" spans="1:6" x14ac:dyDescent="0.35">
      <c r="A15">
        <v>900145585</v>
      </c>
      <c r="B15" t="s">
        <v>23</v>
      </c>
      <c r="C15" s="3">
        <v>62880</v>
      </c>
      <c r="D15" s="3">
        <v>62880</v>
      </c>
      <c r="E15" s="1" t="s">
        <v>43</v>
      </c>
      <c r="F15">
        <v>10009391</v>
      </c>
    </row>
    <row r="16" spans="1:6" x14ac:dyDescent="0.35">
      <c r="A16">
        <v>900145585</v>
      </c>
      <c r="B16" t="s">
        <v>24</v>
      </c>
      <c r="C16" s="3">
        <v>503600</v>
      </c>
      <c r="D16" s="3">
        <v>503600</v>
      </c>
      <c r="E16" s="1" t="s">
        <v>43</v>
      </c>
      <c r="F16">
        <v>10009391</v>
      </c>
    </row>
    <row r="17" spans="1:6" x14ac:dyDescent="0.35">
      <c r="A17">
        <v>900145585</v>
      </c>
      <c r="B17" t="s">
        <v>25</v>
      </c>
      <c r="C17" s="3">
        <v>58200</v>
      </c>
      <c r="D17" s="3">
        <v>58200</v>
      </c>
      <c r="E17" s="1" t="s">
        <v>43</v>
      </c>
      <c r="F17">
        <v>10009391</v>
      </c>
    </row>
    <row r="18" spans="1:6" x14ac:dyDescent="0.35">
      <c r="A18">
        <v>900145585</v>
      </c>
      <c r="B18" t="s">
        <v>26</v>
      </c>
      <c r="C18" s="3">
        <v>31900</v>
      </c>
      <c r="D18" s="3">
        <v>31900</v>
      </c>
      <c r="E18" s="1" t="s">
        <v>43</v>
      </c>
      <c r="F18">
        <v>10009391</v>
      </c>
    </row>
    <row r="19" spans="1:6" x14ac:dyDescent="0.35">
      <c r="A19">
        <v>900145585</v>
      </c>
      <c r="B19" t="s">
        <v>27</v>
      </c>
      <c r="C19" s="3">
        <v>155201</v>
      </c>
      <c r="D19" s="3">
        <v>155201</v>
      </c>
      <c r="E19" s="1" t="s">
        <v>43</v>
      </c>
      <c r="F19">
        <v>10009391</v>
      </c>
    </row>
    <row r="20" spans="1:6" x14ac:dyDescent="0.35">
      <c r="A20">
        <v>900145585</v>
      </c>
      <c r="B20" t="s">
        <v>28</v>
      </c>
      <c r="C20" s="3">
        <v>214300</v>
      </c>
      <c r="D20" s="3">
        <v>214300</v>
      </c>
      <c r="E20" s="1" t="s">
        <v>43</v>
      </c>
      <c r="F20">
        <v>10009391</v>
      </c>
    </row>
    <row r="21" spans="1:6" x14ac:dyDescent="0.35">
      <c r="A21">
        <v>900145585</v>
      </c>
      <c r="B21" t="s">
        <v>29</v>
      </c>
      <c r="C21" s="3">
        <v>7680</v>
      </c>
      <c r="D21" s="3">
        <v>7680</v>
      </c>
      <c r="E21" s="1" t="s">
        <v>43</v>
      </c>
      <c r="F21">
        <v>10009391</v>
      </c>
    </row>
    <row r="22" spans="1:6" x14ac:dyDescent="0.35">
      <c r="A22">
        <v>900145585</v>
      </c>
      <c r="B22" t="s">
        <v>30</v>
      </c>
      <c r="C22" s="3">
        <v>56000</v>
      </c>
      <c r="D22" s="3">
        <v>56000</v>
      </c>
      <c r="E22" s="1" t="s">
        <v>43</v>
      </c>
      <c r="F22">
        <v>10009391</v>
      </c>
    </row>
    <row r="23" spans="1:6" x14ac:dyDescent="0.35">
      <c r="A23">
        <v>900145585</v>
      </c>
      <c r="B23" t="s">
        <v>31</v>
      </c>
      <c r="C23" s="3">
        <v>21600</v>
      </c>
      <c r="D23" s="3">
        <v>21600</v>
      </c>
      <c r="E23" s="1" t="s">
        <v>44</v>
      </c>
      <c r="F23">
        <v>20009302</v>
      </c>
    </row>
    <row r="24" spans="1:6" x14ac:dyDescent="0.35">
      <c r="A24">
        <v>900145585</v>
      </c>
      <c r="B24" t="s">
        <v>32</v>
      </c>
      <c r="C24" s="3">
        <v>1735867</v>
      </c>
      <c r="D24" s="3">
        <v>1735867</v>
      </c>
      <c r="E24" s="1" t="s">
        <v>43</v>
      </c>
      <c r="F24">
        <v>20009201</v>
      </c>
    </row>
    <row r="25" spans="1:6" x14ac:dyDescent="0.35">
      <c r="A25">
        <v>900145585</v>
      </c>
      <c r="B25" t="s">
        <v>33</v>
      </c>
      <c r="C25" s="3">
        <v>1273052</v>
      </c>
      <c r="D25" s="3">
        <v>1273052</v>
      </c>
      <c r="E25" s="1" t="s">
        <v>43</v>
      </c>
      <c r="F25">
        <v>20009201</v>
      </c>
    </row>
    <row r="26" spans="1:6" x14ac:dyDescent="0.35">
      <c r="A26">
        <v>900145585</v>
      </c>
      <c r="B26" t="s">
        <v>34</v>
      </c>
      <c r="C26" s="3">
        <v>126340</v>
      </c>
      <c r="D26" s="3">
        <v>126340</v>
      </c>
      <c r="E26" s="1" t="s">
        <v>43</v>
      </c>
      <c r="F26">
        <v>20009201</v>
      </c>
    </row>
    <row r="27" spans="1:6" x14ac:dyDescent="0.35">
      <c r="A27">
        <v>900145585</v>
      </c>
      <c r="B27" t="s">
        <v>35</v>
      </c>
      <c r="C27" s="3">
        <v>24400</v>
      </c>
      <c r="D27" s="3">
        <v>24400</v>
      </c>
      <c r="E27" s="1" t="s">
        <v>43</v>
      </c>
      <c r="F27">
        <v>20009201</v>
      </c>
    </row>
    <row r="28" spans="1:6" x14ac:dyDescent="0.35">
      <c r="A28">
        <v>900145585</v>
      </c>
      <c r="B28" t="s">
        <v>36</v>
      </c>
      <c r="C28" s="3">
        <v>6800</v>
      </c>
      <c r="D28" s="3">
        <v>6800</v>
      </c>
      <c r="E28" s="1" t="s">
        <v>43</v>
      </c>
      <c r="F28">
        <v>20009201</v>
      </c>
    </row>
    <row r="29" spans="1:6" x14ac:dyDescent="0.35">
      <c r="A29">
        <v>900145585</v>
      </c>
      <c r="B29" t="s">
        <v>37</v>
      </c>
      <c r="C29" s="3">
        <v>6800</v>
      </c>
      <c r="D29" s="3">
        <v>6800</v>
      </c>
      <c r="E29" s="1" t="s">
        <v>43</v>
      </c>
      <c r="F29">
        <v>20009201</v>
      </c>
    </row>
    <row r="30" spans="1:6" x14ac:dyDescent="0.35">
      <c r="A30">
        <v>900145585</v>
      </c>
      <c r="B30" t="s">
        <v>38</v>
      </c>
      <c r="C30" s="3">
        <v>99423</v>
      </c>
      <c r="D30" s="3">
        <v>99423</v>
      </c>
      <c r="E30" s="1" t="s">
        <v>45</v>
      </c>
      <c r="F30">
        <v>20009386</v>
      </c>
    </row>
    <row r="31" spans="1:6" x14ac:dyDescent="0.35">
      <c r="A31">
        <v>900145585</v>
      </c>
      <c r="B31" t="s">
        <v>39</v>
      </c>
      <c r="C31" s="3">
        <v>2806081</v>
      </c>
      <c r="D31" s="3">
        <v>2806081</v>
      </c>
      <c r="E31" s="1" t="s">
        <v>45</v>
      </c>
      <c r="F31">
        <v>20009388</v>
      </c>
    </row>
    <row r="32" spans="1:6" x14ac:dyDescent="0.35">
      <c r="A32">
        <v>900145585</v>
      </c>
      <c r="B32" t="s">
        <v>40</v>
      </c>
      <c r="C32" s="3">
        <v>21600</v>
      </c>
      <c r="D32" s="3">
        <v>21600</v>
      </c>
      <c r="E32" s="1" t="s">
        <v>46</v>
      </c>
      <c r="F32">
        <v>20009389</v>
      </c>
    </row>
    <row r="33" spans="1:6" x14ac:dyDescent="0.35">
      <c r="A33">
        <v>900145585</v>
      </c>
      <c r="B33" t="s">
        <v>41</v>
      </c>
      <c r="C33" s="3">
        <v>157180</v>
      </c>
      <c r="D33" s="3">
        <v>157180</v>
      </c>
      <c r="E33" s="2">
        <v>45207</v>
      </c>
      <c r="F33">
        <v>20009615</v>
      </c>
    </row>
    <row r="34" spans="1:6" x14ac:dyDescent="0.35">
      <c r="A34">
        <v>900145585</v>
      </c>
      <c r="B34" t="s">
        <v>42</v>
      </c>
      <c r="C34" s="3">
        <v>157180</v>
      </c>
      <c r="D34" s="3">
        <v>157180</v>
      </c>
      <c r="E34" s="1" t="s">
        <v>47</v>
      </c>
    </row>
    <row r="35" spans="1:6" x14ac:dyDescent="0.35">
      <c r="A35">
        <v>900145585</v>
      </c>
      <c r="B35" t="s">
        <v>48</v>
      </c>
      <c r="C35" s="3">
        <v>726773</v>
      </c>
      <c r="D35" s="3">
        <v>726773</v>
      </c>
      <c r="E35" s="1" t="s">
        <v>49</v>
      </c>
      <c r="F35">
        <v>20010583</v>
      </c>
    </row>
    <row r="36" spans="1:6" x14ac:dyDescent="0.35">
      <c r="C36" s="3">
        <f>SUM(C2:C35)</f>
        <v>11937584</v>
      </c>
      <c r="D36" s="3">
        <f>SUM(D2:D35)</f>
        <v>11926984</v>
      </c>
    </row>
  </sheetData>
  <autoFilter ref="A1:F36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7"/>
  <sheetViews>
    <sheetView showGridLines="0" workbookViewId="0">
      <selection activeCell="A3" sqref="A3:J7"/>
    </sheetView>
  </sheetViews>
  <sheetFormatPr baseColWidth="10" defaultColWidth="48.6328125" defaultRowHeight="10" x14ac:dyDescent="0.2"/>
  <cols>
    <col min="1" max="1" width="37.7265625" style="18" customWidth="1"/>
    <col min="2" max="2" width="5" style="18" bestFit="1" customWidth="1"/>
    <col min="3" max="3" width="11.6328125" style="18" bestFit="1" customWidth="1"/>
    <col min="4" max="4" width="10" style="18" bestFit="1" customWidth="1"/>
    <col min="5" max="5" width="9.36328125" style="18" bestFit="1" customWidth="1"/>
    <col min="6" max="6" width="11.6328125" style="18" bestFit="1" customWidth="1"/>
    <col min="7" max="7" width="9.08984375" style="18" bestFit="1" customWidth="1"/>
    <col min="8" max="8" width="7.54296875" style="18" bestFit="1" customWidth="1"/>
    <col min="9" max="9" width="20.7265625" style="18" bestFit="1" customWidth="1"/>
    <col min="10" max="10" width="15.26953125" style="18" bestFit="1" customWidth="1"/>
    <col min="11" max="16384" width="48.6328125" style="18"/>
  </cols>
  <sheetData>
    <row r="3" spans="1:10" s="17" customFormat="1" ht="20" x14ac:dyDescent="0.35">
      <c r="A3" s="19" t="s">
        <v>62</v>
      </c>
      <c r="B3" s="20" t="s">
        <v>148</v>
      </c>
      <c r="C3" s="20" t="s">
        <v>149</v>
      </c>
      <c r="D3" s="20" t="s">
        <v>141</v>
      </c>
      <c r="E3" s="20" t="s">
        <v>142</v>
      </c>
      <c r="F3" s="20" t="s">
        <v>143</v>
      </c>
      <c r="G3" s="20" t="s">
        <v>144</v>
      </c>
      <c r="H3" s="20" t="s">
        <v>145</v>
      </c>
      <c r="I3" s="20" t="s">
        <v>146</v>
      </c>
      <c r="J3" s="20" t="s">
        <v>147</v>
      </c>
    </row>
    <row r="4" spans="1:10" x14ac:dyDescent="0.2">
      <c r="A4" s="21" t="s">
        <v>139</v>
      </c>
      <c r="B4" s="22">
        <v>1</v>
      </c>
      <c r="C4" s="23">
        <v>21600</v>
      </c>
      <c r="D4" s="23">
        <v>16200</v>
      </c>
      <c r="E4" s="23">
        <v>0</v>
      </c>
      <c r="F4" s="23">
        <v>0</v>
      </c>
      <c r="G4" s="23">
        <v>0</v>
      </c>
      <c r="H4" s="23">
        <v>5400</v>
      </c>
      <c r="I4" s="23">
        <v>0</v>
      </c>
      <c r="J4" s="23">
        <v>0</v>
      </c>
    </row>
    <row r="5" spans="1:10" x14ac:dyDescent="0.2">
      <c r="A5" s="21" t="s">
        <v>119</v>
      </c>
      <c r="B5" s="22">
        <v>2</v>
      </c>
      <c r="C5" s="23">
        <v>256603</v>
      </c>
      <c r="D5" s="23">
        <v>0</v>
      </c>
      <c r="E5" s="23">
        <v>256603</v>
      </c>
      <c r="F5" s="23">
        <v>0</v>
      </c>
      <c r="G5" s="23">
        <v>0</v>
      </c>
      <c r="H5" s="23">
        <v>0</v>
      </c>
      <c r="I5" s="23">
        <v>0</v>
      </c>
      <c r="J5" s="23">
        <v>0</v>
      </c>
    </row>
    <row r="6" spans="1:10" x14ac:dyDescent="0.2">
      <c r="A6" s="21" t="s">
        <v>90</v>
      </c>
      <c r="B6" s="22">
        <v>31</v>
      </c>
      <c r="C6" s="23">
        <v>11648781</v>
      </c>
      <c r="D6" s="23">
        <v>0</v>
      </c>
      <c r="E6" s="23">
        <v>0</v>
      </c>
      <c r="F6" s="23">
        <v>11648781</v>
      </c>
      <c r="G6" s="23">
        <v>0</v>
      </c>
      <c r="H6" s="23">
        <v>0</v>
      </c>
      <c r="I6" s="23">
        <v>0</v>
      </c>
      <c r="J6" s="23">
        <v>0</v>
      </c>
    </row>
    <row r="7" spans="1:10" x14ac:dyDescent="0.2">
      <c r="A7" s="21" t="s">
        <v>140</v>
      </c>
      <c r="B7" s="22">
        <v>34</v>
      </c>
      <c r="C7" s="23">
        <v>11926984</v>
      </c>
      <c r="D7" s="23">
        <v>16200</v>
      </c>
      <c r="E7" s="23">
        <v>256603</v>
      </c>
      <c r="F7" s="23">
        <v>11648781</v>
      </c>
      <c r="G7" s="23">
        <v>0</v>
      </c>
      <c r="H7" s="23">
        <v>5400</v>
      </c>
      <c r="I7" s="23">
        <v>0</v>
      </c>
      <c r="J7" s="23">
        <v>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35" ht="30" x14ac:dyDescent="0.35">
      <c r="A1" s="4" t="s">
        <v>52</v>
      </c>
      <c r="B1" s="4" t="s">
        <v>53</v>
      </c>
      <c r="C1" s="4" t="s">
        <v>54</v>
      </c>
      <c r="D1" s="4" t="s">
        <v>55</v>
      </c>
      <c r="E1" s="4" t="s">
        <v>56</v>
      </c>
      <c r="F1" s="4" t="s">
        <v>57</v>
      </c>
      <c r="G1" s="5" t="s">
        <v>58</v>
      </c>
      <c r="H1" s="5" t="s">
        <v>59</v>
      </c>
      <c r="I1" s="6" t="s">
        <v>60</v>
      </c>
      <c r="J1" s="6" t="s">
        <v>61</v>
      </c>
      <c r="K1" s="7" t="s">
        <v>62</v>
      </c>
      <c r="L1" s="8" t="s">
        <v>63</v>
      </c>
      <c r="M1" s="7" t="s">
        <v>64</v>
      </c>
      <c r="N1" s="9" t="s">
        <v>65</v>
      </c>
      <c r="O1" s="9" t="s">
        <v>66</v>
      </c>
      <c r="P1" s="9" t="s">
        <v>67</v>
      </c>
      <c r="Q1" s="9" t="s">
        <v>68</v>
      </c>
      <c r="R1" s="10" t="s">
        <v>71</v>
      </c>
      <c r="S1" s="10" t="s">
        <v>72</v>
      </c>
      <c r="T1" s="10" t="s">
        <v>73</v>
      </c>
      <c r="U1" s="10" t="s">
        <v>74</v>
      </c>
      <c r="V1" s="10" t="s">
        <v>75</v>
      </c>
      <c r="W1" s="10" t="s">
        <v>76</v>
      </c>
      <c r="X1" s="11" t="s">
        <v>77</v>
      </c>
      <c r="Y1" s="11" t="s">
        <v>78</v>
      </c>
      <c r="Z1" s="11" t="s">
        <v>79</v>
      </c>
      <c r="AA1" s="11" t="s">
        <v>80</v>
      </c>
      <c r="AB1" s="11" t="s">
        <v>69</v>
      </c>
      <c r="AC1" s="11" t="s">
        <v>81</v>
      </c>
      <c r="AD1" s="11" t="s">
        <v>82</v>
      </c>
      <c r="AE1" s="12" t="s">
        <v>83</v>
      </c>
      <c r="AF1" s="12" t="s">
        <v>84</v>
      </c>
      <c r="AG1" s="12" t="s">
        <v>85</v>
      </c>
      <c r="AH1" s="12" t="s">
        <v>86</v>
      </c>
      <c r="AI1" s="12" t="s">
        <v>87</v>
      </c>
    </row>
    <row r="2" spans="1:35" x14ac:dyDescent="0.35">
      <c r="A2" s="13">
        <v>900145585</v>
      </c>
      <c r="B2" s="13" t="s">
        <v>88</v>
      </c>
      <c r="C2" s="13"/>
      <c r="D2" s="13" t="s">
        <v>38</v>
      </c>
      <c r="E2" s="13" t="s">
        <v>38</v>
      </c>
      <c r="F2" s="13" t="s">
        <v>118</v>
      </c>
      <c r="G2" s="14">
        <v>45076</v>
      </c>
      <c r="H2" s="14">
        <v>45076</v>
      </c>
      <c r="I2" s="15">
        <v>99423</v>
      </c>
      <c r="J2" s="15">
        <v>99423</v>
      </c>
      <c r="K2" s="13" t="s">
        <v>119</v>
      </c>
      <c r="L2" s="15">
        <v>0</v>
      </c>
      <c r="M2" s="16"/>
      <c r="N2" s="13" t="s">
        <v>120</v>
      </c>
      <c r="O2" s="14">
        <v>45076</v>
      </c>
      <c r="P2" s="14">
        <v>45099</v>
      </c>
      <c r="Q2" s="14">
        <v>45104</v>
      </c>
      <c r="R2" s="15">
        <v>99423</v>
      </c>
      <c r="S2" s="13" t="s">
        <v>70</v>
      </c>
      <c r="T2" s="13" t="s">
        <v>121</v>
      </c>
      <c r="U2" s="13" t="s">
        <v>122</v>
      </c>
      <c r="V2" s="13" t="s">
        <v>123</v>
      </c>
      <c r="W2" s="13" t="s">
        <v>124</v>
      </c>
      <c r="X2" s="15">
        <v>0</v>
      </c>
      <c r="Y2" s="15">
        <v>99423</v>
      </c>
      <c r="Z2" s="15">
        <v>0</v>
      </c>
      <c r="AA2" s="15">
        <v>0</v>
      </c>
      <c r="AB2" s="15">
        <v>0</v>
      </c>
      <c r="AC2" s="15">
        <v>0</v>
      </c>
      <c r="AD2" s="15">
        <v>0</v>
      </c>
      <c r="AE2" s="15">
        <v>0</v>
      </c>
      <c r="AF2" s="15">
        <v>0</v>
      </c>
      <c r="AG2" s="13"/>
      <c r="AH2" s="13"/>
      <c r="AI2" s="15">
        <v>0</v>
      </c>
    </row>
    <row r="3" spans="1:35" x14ac:dyDescent="0.35">
      <c r="A3" s="13">
        <v>900145585</v>
      </c>
      <c r="B3" s="13" t="s">
        <v>88</v>
      </c>
      <c r="C3" s="13"/>
      <c r="D3" s="13" t="s">
        <v>42</v>
      </c>
      <c r="E3" s="13" t="s">
        <v>42</v>
      </c>
      <c r="F3" s="13" t="s">
        <v>132</v>
      </c>
      <c r="G3" s="14">
        <v>45260</v>
      </c>
      <c r="H3" s="14">
        <v>45260</v>
      </c>
      <c r="I3" s="15">
        <v>157180</v>
      </c>
      <c r="J3" s="15">
        <v>157180</v>
      </c>
      <c r="K3" s="13" t="s">
        <v>119</v>
      </c>
      <c r="L3" s="15">
        <v>0</v>
      </c>
      <c r="M3" s="16"/>
      <c r="N3" s="13" t="s">
        <v>120</v>
      </c>
      <c r="O3" s="14">
        <v>45260</v>
      </c>
      <c r="P3" s="14">
        <v>45275</v>
      </c>
      <c r="Q3" s="14">
        <v>45295</v>
      </c>
      <c r="R3" s="15">
        <v>157180</v>
      </c>
      <c r="S3" s="13" t="s">
        <v>70</v>
      </c>
      <c r="T3" s="13" t="s">
        <v>133</v>
      </c>
      <c r="U3" s="13" t="s">
        <v>134</v>
      </c>
      <c r="V3" s="13" t="s">
        <v>135</v>
      </c>
      <c r="W3" s="13" t="s">
        <v>136</v>
      </c>
      <c r="X3" s="15">
        <v>0</v>
      </c>
      <c r="Y3" s="15">
        <v>157180</v>
      </c>
      <c r="Z3" s="15">
        <v>0</v>
      </c>
      <c r="AA3" s="15">
        <v>0</v>
      </c>
      <c r="AB3" s="15">
        <v>0</v>
      </c>
      <c r="AC3" s="15">
        <v>0</v>
      </c>
      <c r="AD3" s="15">
        <v>0</v>
      </c>
      <c r="AE3" s="15">
        <v>0</v>
      </c>
      <c r="AF3" s="15">
        <v>0</v>
      </c>
      <c r="AG3" s="13"/>
      <c r="AH3" s="13"/>
      <c r="AI3" s="15">
        <v>0</v>
      </c>
    </row>
    <row r="4" spans="1:35" x14ac:dyDescent="0.35">
      <c r="A4" s="13">
        <v>900145585</v>
      </c>
      <c r="B4" s="13" t="s">
        <v>88</v>
      </c>
      <c r="C4" s="13"/>
      <c r="D4" s="13" t="s">
        <v>40</v>
      </c>
      <c r="E4" s="13" t="s">
        <v>40</v>
      </c>
      <c r="F4" s="13" t="s">
        <v>126</v>
      </c>
      <c r="G4" s="14">
        <v>45070</v>
      </c>
      <c r="H4" s="14">
        <v>45070</v>
      </c>
      <c r="I4" s="15">
        <v>21600</v>
      </c>
      <c r="J4" s="15">
        <v>21600</v>
      </c>
      <c r="K4" s="13" t="s">
        <v>139</v>
      </c>
      <c r="L4" s="15">
        <v>0</v>
      </c>
      <c r="M4" s="16"/>
      <c r="N4" s="13" t="s">
        <v>127</v>
      </c>
      <c r="O4" s="14">
        <v>45070</v>
      </c>
      <c r="P4" s="14">
        <v>45099</v>
      </c>
      <c r="Q4" s="14"/>
      <c r="R4" s="15">
        <v>5400</v>
      </c>
      <c r="S4" s="13" t="s">
        <v>128</v>
      </c>
      <c r="T4" s="13" t="s">
        <v>129</v>
      </c>
      <c r="U4" s="13" t="s">
        <v>130</v>
      </c>
      <c r="V4" s="13" t="s">
        <v>123</v>
      </c>
      <c r="W4" s="13" t="s">
        <v>124</v>
      </c>
      <c r="X4" s="15">
        <v>16200</v>
      </c>
      <c r="Y4" s="15">
        <v>0</v>
      </c>
      <c r="Z4" s="15">
        <v>0</v>
      </c>
      <c r="AA4" s="15">
        <v>0</v>
      </c>
      <c r="AB4" s="15">
        <v>5400</v>
      </c>
      <c r="AC4" s="15">
        <v>0</v>
      </c>
      <c r="AD4" s="15">
        <v>0</v>
      </c>
      <c r="AE4" s="15">
        <v>16200</v>
      </c>
      <c r="AF4" s="15">
        <v>0</v>
      </c>
      <c r="AG4" s="13">
        <v>2201429403</v>
      </c>
      <c r="AH4" s="13" t="s">
        <v>138</v>
      </c>
      <c r="AI4" s="15">
        <v>16200</v>
      </c>
    </row>
    <row r="5" spans="1:35" x14ac:dyDescent="0.35">
      <c r="A5" s="13">
        <v>900145585</v>
      </c>
      <c r="B5" s="13" t="s">
        <v>88</v>
      </c>
      <c r="C5" s="13"/>
      <c r="D5" s="13" t="s">
        <v>4</v>
      </c>
      <c r="E5" s="13" t="s">
        <v>4</v>
      </c>
      <c r="F5" s="13" t="s">
        <v>89</v>
      </c>
      <c r="G5" s="14">
        <v>44216</v>
      </c>
      <c r="H5" s="14">
        <v>44216</v>
      </c>
      <c r="I5" s="15">
        <v>56000</v>
      </c>
      <c r="J5" s="15">
        <v>56000</v>
      </c>
      <c r="K5" s="13" t="s">
        <v>90</v>
      </c>
      <c r="L5" s="15">
        <v>0</v>
      </c>
      <c r="M5" s="16"/>
      <c r="N5" s="13"/>
      <c r="O5" s="14"/>
      <c r="P5" s="14"/>
      <c r="Q5" s="14"/>
      <c r="R5" s="15">
        <v>0</v>
      </c>
      <c r="S5" s="13"/>
      <c r="T5" s="13"/>
      <c r="U5" s="13"/>
      <c r="V5" s="13"/>
      <c r="W5" s="13"/>
      <c r="X5" s="15">
        <v>0</v>
      </c>
      <c r="Y5" s="15">
        <v>0</v>
      </c>
      <c r="Z5" s="15">
        <v>56000</v>
      </c>
      <c r="AA5" s="15">
        <v>0</v>
      </c>
      <c r="AB5" s="15">
        <v>0</v>
      </c>
      <c r="AC5" s="15">
        <v>0</v>
      </c>
      <c r="AD5" s="15">
        <v>0</v>
      </c>
      <c r="AE5" s="15">
        <v>0</v>
      </c>
      <c r="AF5" s="15">
        <v>0</v>
      </c>
      <c r="AG5" s="13"/>
      <c r="AH5" s="13"/>
      <c r="AI5" s="15">
        <v>0</v>
      </c>
    </row>
    <row r="6" spans="1:35" x14ac:dyDescent="0.35">
      <c r="A6" s="13">
        <v>900145585</v>
      </c>
      <c r="B6" s="13" t="s">
        <v>88</v>
      </c>
      <c r="C6" s="13"/>
      <c r="D6" s="13" t="s">
        <v>5</v>
      </c>
      <c r="E6" s="13" t="s">
        <v>5</v>
      </c>
      <c r="F6" s="13" t="s">
        <v>91</v>
      </c>
      <c r="G6" s="14">
        <v>44216</v>
      </c>
      <c r="H6" s="14">
        <v>44216</v>
      </c>
      <c r="I6" s="15">
        <v>31900</v>
      </c>
      <c r="J6" s="15">
        <v>31900</v>
      </c>
      <c r="K6" s="13" t="s">
        <v>90</v>
      </c>
      <c r="L6" s="15">
        <v>0</v>
      </c>
      <c r="M6" s="16"/>
      <c r="N6" s="13"/>
      <c r="O6" s="14"/>
      <c r="P6" s="14"/>
      <c r="Q6" s="14"/>
      <c r="R6" s="15">
        <v>0</v>
      </c>
      <c r="S6" s="13"/>
      <c r="T6" s="13"/>
      <c r="U6" s="13"/>
      <c r="V6" s="13"/>
      <c r="W6" s="13"/>
      <c r="X6" s="15">
        <v>0</v>
      </c>
      <c r="Y6" s="15">
        <v>0</v>
      </c>
      <c r="Z6" s="15">
        <v>31900</v>
      </c>
      <c r="AA6" s="15">
        <v>0</v>
      </c>
      <c r="AB6" s="15">
        <v>0</v>
      </c>
      <c r="AC6" s="15">
        <v>0</v>
      </c>
      <c r="AD6" s="15">
        <v>0</v>
      </c>
      <c r="AE6" s="15">
        <v>0</v>
      </c>
      <c r="AF6" s="15">
        <v>0</v>
      </c>
      <c r="AG6" s="13"/>
      <c r="AH6" s="13"/>
      <c r="AI6" s="15">
        <v>0</v>
      </c>
    </row>
    <row r="7" spans="1:35" x14ac:dyDescent="0.35">
      <c r="A7" s="13">
        <v>900145585</v>
      </c>
      <c r="B7" s="13" t="s">
        <v>88</v>
      </c>
      <c r="C7" s="13"/>
      <c r="D7" s="13" t="s">
        <v>6</v>
      </c>
      <c r="E7" s="13" t="s">
        <v>6</v>
      </c>
      <c r="F7" s="13" t="s">
        <v>92</v>
      </c>
      <c r="G7" s="14">
        <v>44217</v>
      </c>
      <c r="H7" s="14">
        <v>44217</v>
      </c>
      <c r="I7" s="15">
        <v>155200</v>
      </c>
      <c r="J7" s="15">
        <v>155200</v>
      </c>
      <c r="K7" s="13" t="s">
        <v>90</v>
      </c>
      <c r="L7" s="15">
        <v>0</v>
      </c>
      <c r="M7" s="16"/>
      <c r="N7" s="13"/>
      <c r="O7" s="14"/>
      <c r="P7" s="14"/>
      <c r="Q7" s="14"/>
      <c r="R7" s="15">
        <v>0</v>
      </c>
      <c r="S7" s="13"/>
      <c r="T7" s="13"/>
      <c r="U7" s="13"/>
      <c r="V7" s="13"/>
      <c r="W7" s="13"/>
      <c r="X7" s="15">
        <v>0</v>
      </c>
      <c r="Y7" s="15">
        <v>0</v>
      </c>
      <c r="Z7" s="15">
        <v>155200</v>
      </c>
      <c r="AA7" s="15">
        <v>0</v>
      </c>
      <c r="AB7" s="15">
        <v>0</v>
      </c>
      <c r="AC7" s="15">
        <v>0</v>
      </c>
      <c r="AD7" s="15">
        <v>0</v>
      </c>
      <c r="AE7" s="15">
        <v>0</v>
      </c>
      <c r="AF7" s="15">
        <v>0</v>
      </c>
      <c r="AG7" s="13"/>
      <c r="AH7" s="13"/>
      <c r="AI7" s="15">
        <v>0</v>
      </c>
    </row>
    <row r="8" spans="1:35" x14ac:dyDescent="0.35">
      <c r="A8" s="13">
        <v>900145585</v>
      </c>
      <c r="B8" s="13" t="s">
        <v>88</v>
      </c>
      <c r="C8" s="13"/>
      <c r="D8" s="13" t="s">
        <v>7</v>
      </c>
      <c r="E8" s="13" t="s">
        <v>7</v>
      </c>
      <c r="F8" s="13" t="s">
        <v>93</v>
      </c>
      <c r="G8" s="14">
        <v>44393</v>
      </c>
      <c r="H8" s="14">
        <v>44393</v>
      </c>
      <c r="I8" s="15">
        <v>2343104</v>
      </c>
      <c r="J8" s="15">
        <v>2343104</v>
      </c>
      <c r="K8" s="13" t="s">
        <v>90</v>
      </c>
      <c r="L8" s="15">
        <v>0</v>
      </c>
      <c r="M8" s="16"/>
      <c r="N8" s="13"/>
      <c r="O8" s="14"/>
      <c r="P8" s="14"/>
      <c r="Q8" s="14"/>
      <c r="R8" s="15">
        <v>0</v>
      </c>
      <c r="S8" s="13"/>
      <c r="T8" s="13"/>
      <c r="U8" s="13"/>
      <c r="V8" s="13"/>
      <c r="W8" s="13"/>
      <c r="X8" s="15">
        <v>0</v>
      </c>
      <c r="Y8" s="15">
        <v>0</v>
      </c>
      <c r="Z8" s="15">
        <v>2343104</v>
      </c>
      <c r="AA8" s="15">
        <v>0</v>
      </c>
      <c r="AB8" s="15">
        <v>0</v>
      </c>
      <c r="AC8" s="15">
        <v>0</v>
      </c>
      <c r="AD8" s="15">
        <v>0</v>
      </c>
      <c r="AE8" s="15">
        <v>0</v>
      </c>
      <c r="AF8" s="15">
        <v>0</v>
      </c>
      <c r="AG8" s="13"/>
      <c r="AH8" s="13"/>
      <c r="AI8" s="15">
        <v>0</v>
      </c>
    </row>
    <row r="9" spans="1:35" x14ac:dyDescent="0.35">
      <c r="A9" s="13">
        <v>900145585</v>
      </c>
      <c r="B9" s="13" t="s">
        <v>88</v>
      </c>
      <c r="C9" s="13"/>
      <c r="D9" s="13" t="s">
        <v>8</v>
      </c>
      <c r="E9" s="13" t="s">
        <v>8</v>
      </c>
      <c r="F9" s="13" t="s">
        <v>94</v>
      </c>
      <c r="G9" s="14">
        <v>44405</v>
      </c>
      <c r="H9" s="14">
        <v>44405</v>
      </c>
      <c r="I9" s="15">
        <v>5600</v>
      </c>
      <c r="J9" s="15">
        <v>5600</v>
      </c>
      <c r="K9" s="13" t="s">
        <v>90</v>
      </c>
      <c r="L9" s="15">
        <v>0</v>
      </c>
      <c r="M9" s="16"/>
      <c r="N9" s="13"/>
      <c r="O9" s="14"/>
      <c r="P9" s="14"/>
      <c r="Q9" s="14"/>
      <c r="R9" s="15">
        <v>0</v>
      </c>
      <c r="S9" s="13"/>
      <c r="T9" s="13"/>
      <c r="U9" s="13"/>
      <c r="V9" s="13"/>
      <c r="W9" s="13"/>
      <c r="X9" s="15">
        <v>0</v>
      </c>
      <c r="Y9" s="15">
        <v>0</v>
      </c>
      <c r="Z9" s="15">
        <v>5600</v>
      </c>
      <c r="AA9" s="15">
        <v>0</v>
      </c>
      <c r="AB9" s="15">
        <v>0</v>
      </c>
      <c r="AC9" s="15">
        <v>0</v>
      </c>
      <c r="AD9" s="15">
        <v>0</v>
      </c>
      <c r="AE9" s="15">
        <v>0</v>
      </c>
      <c r="AF9" s="15">
        <v>0</v>
      </c>
      <c r="AG9" s="13"/>
      <c r="AH9" s="13"/>
      <c r="AI9" s="15">
        <v>0</v>
      </c>
    </row>
    <row r="10" spans="1:35" x14ac:dyDescent="0.35">
      <c r="A10" s="13">
        <v>900145585</v>
      </c>
      <c r="B10" s="13" t="s">
        <v>88</v>
      </c>
      <c r="C10" s="13"/>
      <c r="D10" s="13" t="s">
        <v>9</v>
      </c>
      <c r="E10" s="13" t="s">
        <v>9</v>
      </c>
      <c r="F10" s="13" t="s">
        <v>95</v>
      </c>
      <c r="G10" s="14">
        <v>44391</v>
      </c>
      <c r="H10" s="14">
        <v>44391</v>
      </c>
      <c r="I10" s="15">
        <v>99423</v>
      </c>
      <c r="J10" s="15">
        <v>99423</v>
      </c>
      <c r="K10" s="13" t="s">
        <v>90</v>
      </c>
      <c r="L10" s="15">
        <v>0</v>
      </c>
      <c r="M10" s="16"/>
      <c r="N10" s="13"/>
      <c r="O10" s="14"/>
      <c r="P10" s="14"/>
      <c r="Q10" s="14"/>
      <c r="R10" s="15">
        <v>0</v>
      </c>
      <c r="S10" s="13"/>
      <c r="T10" s="13"/>
      <c r="U10" s="13"/>
      <c r="V10" s="13"/>
      <c r="W10" s="13"/>
      <c r="X10" s="15">
        <v>0</v>
      </c>
      <c r="Y10" s="15">
        <v>0</v>
      </c>
      <c r="Z10" s="15">
        <v>99423</v>
      </c>
      <c r="AA10" s="15">
        <v>0</v>
      </c>
      <c r="AB10" s="15">
        <v>0</v>
      </c>
      <c r="AC10" s="15">
        <v>0</v>
      </c>
      <c r="AD10" s="15">
        <v>0</v>
      </c>
      <c r="AE10" s="15">
        <v>0</v>
      </c>
      <c r="AF10" s="15">
        <v>0</v>
      </c>
      <c r="AG10" s="13"/>
      <c r="AH10" s="13"/>
      <c r="AI10" s="15">
        <v>0</v>
      </c>
    </row>
    <row r="11" spans="1:35" x14ac:dyDescent="0.35">
      <c r="A11" s="13">
        <v>900145585</v>
      </c>
      <c r="B11" s="13" t="s">
        <v>88</v>
      </c>
      <c r="C11" s="13"/>
      <c r="D11" s="13" t="s">
        <v>10</v>
      </c>
      <c r="E11" s="13" t="s">
        <v>10</v>
      </c>
      <c r="F11" s="13" t="s">
        <v>96</v>
      </c>
      <c r="G11" s="14">
        <v>44429</v>
      </c>
      <c r="H11" s="14">
        <v>44429</v>
      </c>
      <c r="I11" s="15">
        <v>22400</v>
      </c>
      <c r="J11" s="15">
        <v>11800</v>
      </c>
      <c r="K11" s="13" t="s">
        <v>90</v>
      </c>
      <c r="L11" s="15">
        <v>0</v>
      </c>
      <c r="M11" s="16"/>
      <c r="N11" s="13"/>
      <c r="O11" s="14"/>
      <c r="P11" s="14"/>
      <c r="Q11" s="14"/>
      <c r="R11" s="15">
        <v>0</v>
      </c>
      <c r="S11" s="13"/>
      <c r="T11" s="13"/>
      <c r="U11" s="13"/>
      <c r="V11" s="13"/>
      <c r="W11" s="13"/>
      <c r="X11" s="15">
        <v>0</v>
      </c>
      <c r="Y11" s="15">
        <v>0</v>
      </c>
      <c r="Z11" s="15">
        <v>11800</v>
      </c>
      <c r="AA11" s="15">
        <v>0</v>
      </c>
      <c r="AB11" s="15">
        <v>0</v>
      </c>
      <c r="AC11" s="15">
        <v>0</v>
      </c>
      <c r="AD11" s="15">
        <v>0</v>
      </c>
      <c r="AE11" s="15">
        <v>0</v>
      </c>
      <c r="AF11" s="15">
        <v>0</v>
      </c>
      <c r="AG11" s="13"/>
      <c r="AH11" s="13"/>
      <c r="AI11" s="15">
        <v>0</v>
      </c>
    </row>
    <row r="12" spans="1:35" x14ac:dyDescent="0.35">
      <c r="A12" s="13">
        <v>900145585</v>
      </c>
      <c r="B12" s="13" t="s">
        <v>88</v>
      </c>
      <c r="C12" s="13"/>
      <c r="D12" s="13" t="s">
        <v>17</v>
      </c>
      <c r="E12" s="13" t="s">
        <v>17</v>
      </c>
      <c r="F12" s="13" t="s">
        <v>97</v>
      </c>
      <c r="G12" s="14">
        <v>44567</v>
      </c>
      <c r="H12" s="14">
        <v>44567</v>
      </c>
      <c r="I12" s="15">
        <v>124440</v>
      </c>
      <c r="J12" s="15">
        <v>124440</v>
      </c>
      <c r="K12" s="13" t="s">
        <v>90</v>
      </c>
      <c r="L12" s="15">
        <v>0</v>
      </c>
      <c r="M12" s="16"/>
      <c r="N12" s="13"/>
      <c r="O12" s="14"/>
      <c r="P12" s="14"/>
      <c r="Q12" s="14"/>
      <c r="R12" s="15">
        <v>0</v>
      </c>
      <c r="S12" s="13"/>
      <c r="T12" s="13"/>
      <c r="U12" s="13"/>
      <c r="V12" s="13"/>
      <c r="W12" s="13"/>
      <c r="X12" s="15">
        <v>0</v>
      </c>
      <c r="Y12" s="15">
        <v>0</v>
      </c>
      <c r="Z12" s="15">
        <v>124440</v>
      </c>
      <c r="AA12" s="15">
        <v>0</v>
      </c>
      <c r="AB12" s="15">
        <v>0</v>
      </c>
      <c r="AC12" s="15">
        <v>0</v>
      </c>
      <c r="AD12" s="15">
        <v>0</v>
      </c>
      <c r="AE12" s="15">
        <v>0</v>
      </c>
      <c r="AF12" s="15">
        <v>0</v>
      </c>
      <c r="AG12" s="13"/>
      <c r="AH12" s="13"/>
      <c r="AI12" s="15">
        <v>0</v>
      </c>
    </row>
    <row r="13" spans="1:35" x14ac:dyDescent="0.35">
      <c r="A13" s="13">
        <v>900145585</v>
      </c>
      <c r="B13" s="13" t="s">
        <v>88</v>
      </c>
      <c r="C13" s="13"/>
      <c r="D13" s="13" t="s">
        <v>18</v>
      </c>
      <c r="E13" s="13" t="s">
        <v>18</v>
      </c>
      <c r="F13" s="13" t="s">
        <v>98</v>
      </c>
      <c r="G13" s="14">
        <v>44598</v>
      </c>
      <c r="H13" s="14">
        <v>44598</v>
      </c>
      <c r="I13" s="15">
        <v>214300</v>
      </c>
      <c r="J13" s="15">
        <v>214300</v>
      </c>
      <c r="K13" s="13" t="s">
        <v>90</v>
      </c>
      <c r="L13" s="15">
        <v>0</v>
      </c>
      <c r="M13" s="16"/>
      <c r="N13" s="13"/>
      <c r="O13" s="14"/>
      <c r="P13" s="14"/>
      <c r="Q13" s="14"/>
      <c r="R13" s="15">
        <v>0</v>
      </c>
      <c r="S13" s="13"/>
      <c r="T13" s="13"/>
      <c r="U13" s="13"/>
      <c r="V13" s="13"/>
      <c r="W13" s="13"/>
      <c r="X13" s="15">
        <v>0</v>
      </c>
      <c r="Y13" s="15">
        <v>0</v>
      </c>
      <c r="Z13" s="15">
        <v>214300</v>
      </c>
      <c r="AA13" s="15">
        <v>0</v>
      </c>
      <c r="AB13" s="15">
        <v>0</v>
      </c>
      <c r="AC13" s="15">
        <v>0</v>
      </c>
      <c r="AD13" s="15">
        <v>0</v>
      </c>
      <c r="AE13" s="15">
        <v>0</v>
      </c>
      <c r="AF13" s="15">
        <v>0</v>
      </c>
      <c r="AG13" s="13"/>
      <c r="AH13" s="13"/>
      <c r="AI13" s="15">
        <v>0</v>
      </c>
    </row>
    <row r="14" spans="1:35" x14ac:dyDescent="0.35">
      <c r="A14" s="13">
        <v>900145585</v>
      </c>
      <c r="B14" s="13" t="s">
        <v>88</v>
      </c>
      <c r="C14" s="13"/>
      <c r="D14" s="13" t="s">
        <v>19</v>
      </c>
      <c r="E14" s="13" t="s">
        <v>19</v>
      </c>
      <c r="F14" s="13" t="s">
        <v>99</v>
      </c>
      <c r="G14" s="14">
        <v>44598</v>
      </c>
      <c r="H14" s="14">
        <v>44598</v>
      </c>
      <c r="I14" s="15">
        <v>7680</v>
      </c>
      <c r="J14" s="15">
        <v>7680</v>
      </c>
      <c r="K14" s="13" t="s">
        <v>90</v>
      </c>
      <c r="L14" s="15">
        <v>0</v>
      </c>
      <c r="M14" s="16"/>
      <c r="N14" s="13"/>
      <c r="O14" s="14"/>
      <c r="P14" s="14"/>
      <c r="Q14" s="14"/>
      <c r="R14" s="15">
        <v>0</v>
      </c>
      <c r="S14" s="13"/>
      <c r="T14" s="13"/>
      <c r="U14" s="13"/>
      <c r="V14" s="13"/>
      <c r="W14" s="13"/>
      <c r="X14" s="15">
        <v>0</v>
      </c>
      <c r="Y14" s="15">
        <v>0</v>
      </c>
      <c r="Z14" s="15">
        <v>7680</v>
      </c>
      <c r="AA14" s="15">
        <v>0</v>
      </c>
      <c r="AB14" s="15">
        <v>0</v>
      </c>
      <c r="AC14" s="15">
        <v>0</v>
      </c>
      <c r="AD14" s="15">
        <v>0</v>
      </c>
      <c r="AE14" s="15">
        <v>0</v>
      </c>
      <c r="AF14" s="15">
        <v>0</v>
      </c>
      <c r="AG14" s="13"/>
      <c r="AH14" s="13"/>
      <c r="AI14" s="15">
        <v>0</v>
      </c>
    </row>
    <row r="15" spans="1:35" x14ac:dyDescent="0.35">
      <c r="A15" s="13">
        <v>900145585</v>
      </c>
      <c r="B15" s="13" t="s">
        <v>88</v>
      </c>
      <c r="C15" s="13"/>
      <c r="D15" s="13" t="s">
        <v>20</v>
      </c>
      <c r="E15" s="13" t="s">
        <v>20</v>
      </c>
      <c r="F15" s="13" t="s">
        <v>100</v>
      </c>
      <c r="G15" s="14">
        <v>44598</v>
      </c>
      <c r="H15" s="14">
        <v>44598</v>
      </c>
      <c r="I15" s="15">
        <v>503600</v>
      </c>
      <c r="J15" s="15">
        <v>503600</v>
      </c>
      <c r="K15" s="13" t="s">
        <v>90</v>
      </c>
      <c r="L15" s="15">
        <v>0</v>
      </c>
      <c r="M15" s="16"/>
      <c r="N15" s="13"/>
      <c r="O15" s="14"/>
      <c r="P15" s="14"/>
      <c r="Q15" s="14"/>
      <c r="R15" s="15">
        <v>0</v>
      </c>
      <c r="S15" s="13"/>
      <c r="T15" s="13"/>
      <c r="U15" s="13"/>
      <c r="V15" s="13"/>
      <c r="W15" s="13"/>
      <c r="X15" s="15">
        <v>0</v>
      </c>
      <c r="Y15" s="15">
        <v>0</v>
      </c>
      <c r="Z15" s="15">
        <v>503600</v>
      </c>
      <c r="AA15" s="15">
        <v>0</v>
      </c>
      <c r="AB15" s="15">
        <v>0</v>
      </c>
      <c r="AC15" s="15">
        <v>0</v>
      </c>
      <c r="AD15" s="15">
        <v>0</v>
      </c>
      <c r="AE15" s="15">
        <v>0</v>
      </c>
      <c r="AF15" s="15">
        <v>0</v>
      </c>
      <c r="AG15" s="13"/>
      <c r="AH15" s="13"/>
      <c r="AI15" s="15">
        <v>0</v>
      </c>
    </row>
    <row r="16" spans="1:35" x14ac:dyDescent="0.35">
      <c r="A16" s="13">
        <v>900145585</v>
      </c>
      <c r="B16" s="13" t="s">
        <v>88</v>
      </c>
      <c r="C16" s="13"/>
      <c r="D16" s="13" t="s">
        <v>21</v>
      </c>
      <c r="E16" s="13" t="s">
        <v>21</v>
      </c>
      <c r="F16" s="13" t="s">
        <v>101</v>
      </c>
      <c r="G16" s="14">
        <v>44598</v>
      </c>
      <c r="H16" s="14">
        <v>44598</v>
      </c>
      <c r="I16" s="15">
        <v>62880</v>
      </c>
      <c r="J16" s="15">
        <v>62880</v>
      </c>
      <c r="K16" s="13" t="s">
        <v>90</v>
      </c>
      <c r="L16" s="15">
        <v>0</v>
      </c>
      <c r="M16" s="16"/>
      <c r="N16" s="13"/>
      <c r="O16" s="14"/>
      <c r="P16" s="14"/>
      <c r="Q16" s="14"/>
      <c r="R16" s="15">
        <v>0</v>
      </c>
      <c r="S16" s="13"/>
      <c r="T16" s="13"/>
      <c r="U16" s="13"/>
      <c r="V16" s="13"/>
      <c r="W16" s="13"/>
      <c r="X16" s="15">
        <v>0</v>
      </c>
      <c r="Y16" s="15">
        <v>0</v>
      </c>
      <c r="Z16" s="15">
        <v>62880</v>
      </c>
      <c r="AA16" s="15">
        <v>0</v>
      </c>
      <c r="AB16" s="15">
        <v>0</v>
      </c>
      <c r="AC16" s="15">
        <v>0</v>
      </c>
      <c r="AD16" s="15">
        <v>0</v>
      </c>
      <c r="AE16" s="15">
        <v>0</v>
      </c>
      <c r="AF16" s="15">
        <v>0</v>
      </c>
      <c r="AG16" s="13"/>
      <c r="AH16" s="13"/>
      <c r="AI16" s="15">
        <v>0</v>
      </c>
    </row>
    <row r="17" spans="1:35" x14ac:dyDescent="0.35">
      <c r="A17" s="13">
        <v>900145585</v>
      </c>
      <c r="B17" s="13" t="s">
        <v>88</v>
      </c>
      <c r="C17" s="13"/>
      <c r="D17" s="13" t="s">
        <v>22</v>
      </c>
      <c r="E17" s="13" t="s">
        <v>22</v>
      </c>
      <c r="F17" s="13" t="s">
        <v>102</v>
      </c>
      <c r="G17" s="14">
        <v>44598</v>
      </c>
      <c r="H17" s="14">
        <v>44598</v>
      </c>
      <c r="I17" s="15">
        <v>58200</v>
      </c>
      <c r="J17" s="15">
        <v>58200</v>
      </c>
      <c r="K17" s="13" t="s">
        <v>90</v>
      </c>
      <c r="L17" s="15">
        <v>0</v>
      </c>
      <c r="M17" s="16"/>
      <c r="N17" s="13"/>
      <c r="O17" s="14"/>
      <c r="P17" s="14"/>
      <c r="Q17" s="14"/>
      <c r="R17" s="15">
        <v>0</v>
      </c>
      <c r="S17" s="13"/>
      <c r="T17" s="13"/>
      <c r="U17" s="13"/>
      <c r="V17" s="13"/>
      <c r="W17" s="13"/>
      <c r="X17" s="15">
        <v>0</v>
      </c>
      <c r="Y17" s="15">
        <v>0</v>
      </c>
      <c r="Z17" s="15">
        <v>58200</v>
      </c>
      <c r="AA17" s="15">
        <v>0</v>
      </c>
      <c r="AB17" s="15">
        <v>0</v>
      </c>
      <c r="AC17" s="15">
        <v>0</v>
      </c>
      <c r="AD17" s="15">
        <v>0</v>
      </c>
      <c r="AE17" s="15">
        <v>0</v>
      </c>
      <c r="AF17" s="15">
        <v>0</v>
      </c>
      <c r="AG17" s="13"/>
      <c r="AH17" s="13"/>
      <c r="AI17" s="15">
        <v>0</v>
      </c>
    </row>
    <row r="18" spans="1:35" x14ac:dyDescent="0.35">
      <c r="A18" s="13">
        <v>900145585</v>
      </c>
      <c r="B18" s="13" t="s">
        <v>88</v>
      </c>
      <c r="C18" s="13"/>
      <c r="D18" s="13" t="s">
        <v>23</v>
      </c>
      <c r="E18" s="13" t="s">
        <v>23</v>
      </c>
      <c r="F18" s="13" t="s">
        <v>103</v>
      </c>
      <c r="G18" s="14">
        <v>45014</v>
      </c>
      <c r="H18" s="14">
        <v>45014</v>
      </c>
      <c r="I18" s="15">
        <v>62880</v>
      </c>
      <c r="J18" s="15">
        <v>62880</v>
      </c>
      <c r="K18" s="13" t="s">
        <v>90</v>
      </c>
      <c r="L18" s="15">
        <v>0</v>
      </c>
      <c r="M18" s="16"/>
      <c r="N18" s="13"/>
      <c r="O18" s="14"/>
      <c r="P18" s="14"/>
      <c r="Q18" s="14"/>
      <c r="R18" s="15">
        <v>0</v>
      </c>
      <c r="S18" s="13"/>
      <c r="T18" s="13"/>
      <c r="U18" s="13"/>
      <c r="V18" s="13"/>
      <c r="W18" s="13"/>
      <c r="X18" s="15">
        <v>0</v>
      </c>
      <c r="Y18" s="15">
        <v>0</v>
      </c>
      <c r="Z18" s="15">
        <v>62880</v>
      </c>
      <c r="AA18" s="15">
        <v>0</v>
      </c>
      <c r="AB18" s="15">
        <v>0</v>
      </c>
      <c r="AC18" s="15">
        <v>0</v>
      </c>
      <c r="AD18" s="15">
        <v>0</v>
      </c>
      <c r="AE18" s="15">
        <v>0</v>
      </c>
      <c r="AF18" s="15">
        <v>0</v>
      </c>
      <c r="AG18" s="13"/>
      <c r="AH18" s="13"/>
      <c r="AI18" s="15">
        <v>0</v>
      </c>
    </row>
    <row r="19" spans="1:35" x14ac:dyDescent="0.35">
      <c r="A19" s="13">
        <v>900145585</v>
      </c>
      <c r="B19" s="13" t="s">
        <v>88</v>
      </c>
      <c r="C19" s="13"/>
      <c r="D19" s="13" t="s">
        <v>24</v>
      </c>
      <c r="E19" s="13" t="s">
        <v>24</v>
      </c>
      <c r="F19" s="13" t="s">
        <v>104</v>
      </c>
      <c r="G19" s="14">
        <v>45014</v>
      </c>
      <c r="H19" s="14">
        <v>45014</v>
      </c>
      <c r="I19" s="15">
        <v>503600</v>
      </c>
      <c r="J19" s="15">
        <v>503600</v>
      </c>
      <c r="K19" s="13" t="s">
        <v>90</v>
      </c>
      <c r="L19" s="15">
        <v>0</v>
      </c>
      <c r="M19" s="16"/>
      <c r="N19" s="13"/>
      <c r="O19" s="14"/>
      <c r="P19" s="14"/>
      <c r="Q19" s="14"/>
      <c r="R19" s="15">
        <v>0</v>
      </c>
      <c r="S19" s="13"/>
      <c r="T19" s="13"/>
      <c r="U19" s="13"/>
      <c r="V19" s="13"/>
      <c r="W19" s="13"/>
      <c r="X19" s="15">
        <v>0</v>
      </c>
      <c r="Y19" s="15">
        <v>0</v>
      </c>
      <c r="Z19" s="15">
        <v>503600</v>
      </c>
      <c r="AA19" s="15">
        <v>0</v>
      </c>
      <c r="AB19" s="15">
        <v>0</v>
      </c>
      <c r="AC19" s="15">
        <v>0</v>
      </c>
      <c r="AD19" s="15">
        <v>0</v>
      </c>
      <c r="AE19" s="15">
        <v>0</v>
      </c>
      <c r="AF19" s="15">
        <v>0</v>
      </c>
      <c r="AG19" s="13"/>
      <c r="AH19" s="13"/>
      <c r="AI19" s="15">
        <v>0</v>
      </c>
    </row>
    <row r="20" spans="1:35" x14ac:dyDescent="0.35">
      <c r="A20" s="13">
        <v>900145585</v>
      </c>
      <c r="B20" s="13" t="s">
        <v>88</v>
      </c>
      <c r="C20" s="13"/>
      <c r="D20" s="13" t="s">
        <v>25</v>
      </c>
      <c r="E20" s="13" t="s">
        <v>25</v>
      </c>
      <c r="F20" s="13" t="s">
        <v>105</v>
      </c>
      <c r="G20" s="14">
        <v>45014</v>
      </c>
      <c r="H20" s="14">
        <v>45014</v>
      </c>
      <c r="I20" s="15">
        <v>58200</v>
      </c>
      <c r="J20" s="15">
        <v>58200</v>
      </c>
      <c r="K20" s="13" t="s">
        <v>90</v>
      </c>
      <c r="L20" s="15">
        <v>0</v>
      </c>
      <c r="M20" s="16"/>
      <c r="N20" s="13"/>
      <c r="O20" s="14"/>
      <c r="P20" s="14"/>
      <c r="Q20" s="14"/>
      <c r="R20" s="15">
        <v>0</v>
      </c>
      <c r="S20" s="13"/>
      <c r="T20" s="13"/>
      <c r="U20" s="13"/>
      <c r="V20" s="13"/>
      <c r="W20" s="13"/>
      <c r="X20" s="15">
        <v>0</v>
      </c>
      <c r="Y20" s="15">
        <v>0</v>
      </c>
      <c r="Z20" s="15">
        <v>58200</v>
      </c>
      <c r="AA20" s="15">
        <v>0</v>
      </c>
      <c r="AB20" s="15">
        <v>0</v>
      </c>
      <c r="AC20" s="15">
        <v>0</v>
      </c>
      <c r="AD20" s="15">
        <v>0</v>
      </c>
      <c r="AE20" s="15">
        <v>0</v>
      </c>
      <c r="AF20" s="15">
        <v>0</v>
      </c>
      <c r="AG20" s="13"/>
      <c r="AH20" s="13"/>
      <c r="AI20" s="15">
        <v>0</v>
      </c>
    </row>
    <row r="21" spans="1:35" x14ac:dyDescent="0.35">
      <c r="A21" s="13">
        <v>900145585</v>
      </c>
      <c r="B21" s="13" t="s">
        <v>88</v>
      </c>
      <c r="C21" s="13"/>
      <c r="D21" s="13" t="s">
        <v>26</v>
      </c>
      <c r="E21" s="13" t="s">
        <v>26</v>
      </c>
      <c r="F21" s="13" t="s">
        <v>106</v>
      </c>
      <c r="G21" s="14">
        <v>45014</v>
      </c>
      <c r="H21" s="14">
        <v>45014</v>
      </c>
      <c r="I21" s="15">
        <v>31900</v>
      </c>
      <c r="J21" s="15">
        <v>31900</v>
      </c>
      <c r="K21" s="13" t="s">
        <v>90</v>
      </c>
      <c r="L21" s="15">
        <v>0</v>
      </c>
      <c r="M21" s="16"/>
      <c r="N21" s="13"/>
      <c r="O21" s="14"/>
      <c r="P21" s="14"/>
      <c r="Q21" s="14"/>
      <c r="R21" s="15">
        <v>0</v>
      </c>
      <c r="S21" s="13"/>
      <c r="T21" s="13"/>
      <c r="U21" s="13"/>
      <c r="V21" s="13"/>
      <c r="W21" s="13"/>
      <c r="X21" s="15">
        <v>0</v>
      </c>
      <c r="Y21" s="15">
        <v>0</v>
      </c>
      <c r="Z21" s="15">
        <v>31900</v>
      </c>
      <c r="AA21" s="15">
        <v>0</v>
      </c>
      <c r="AB21" s="15">
        <v>0</v>
      </c>
      <c r="AC21" s="15">
        <v>0</v>
      </c>
      <c r="AD21" s="15">
        <v>0</v>
      </c>
      <c r="AE21" s="15">
        <v>0</v>
      </c>
      <c r="AF21" s="15">
        <v>0</v>
      </c>
      <c r="AG21" s="13"/>
      <c r="AH21" s="13"/>
      <c r="AI21" s="15">
        <v>0</v>
      </c>
    </row>
    <row r="22" spans="1:35" x14ac:dyDescent="0.35">
      <c r="A22" s="13">
        <v>900145585</v>
      </c>
      <c r="B22" s="13" t="s">
        <v>88</v>
      </c>
      <c r="C22" s="13"/>
      <c r="D22" s="13" t="s">
        <v>27</v>
      </c>
      <c r="E22" s="13" t="s">
        <v>27</v>
      </c>
      <c r="F22" s="13" t="s">
        <v>107</v>
      </c>
      <c r="G22" s="14">
        <v>45014</v>
      </c>
      <c r="H22" s="14">
        <v>45014</v>
      </c>
      <c r="I22" s="15">
        <v>155201</v>
      </c>
      <c r="J22" s="15">
        <v>155201</v>
      </c>
      <c r="K22" s="13" t="s">
        <v>90</v>
      </c>
      <c r="L22" s="15">
        <v>0</v>
      </c>
      <c r="M22" s="16"/>
      <c r="N22" s="13"/>
      <c r="O22" s="14"/>
      <c r="P22" s="14"/>
      <c r="Q22" s="14"/>
      <c r="R22" s="15">
        <v>0</v>
      </c>
      <c r="S22" s="13"/>
      <c r="T22" s="13"/>
      <c r="U22" s="13"/>
      <c r="V22" s="13"/>
      <c r="W22" s="13"/>
      <c r="X22" s="15">
        <v>0</v>
      </c>
      <c r="Y22" s="15">
        <v>0</v>
      </c>
      <c r="Z22" s="15">
        <v>155201</v>
      </c>
      <c r="AA22" s="15">
        <v>0</v>
      </c>
      <c r="AB22" s="15">
        <v>0</v>
      </c>
      <c r="AC22" s="15">
        <v>0</v>
      </c>
      <c r="AD22" s="15">
        <v>0</v>
      </c>
      <c r="AE22" s="15">
        <v>0</v>
      </c>
      <c r="AF22" s="15">
        <v>0</v>
      </c>
      <c r="AG22" s="13"/>
      <c r="AH22" s="13"/>
      <c r="AI22" s="15">
        <v>0</v>
      </c>
    </row>
    <row r="23" spans="1:35" x14ac:dyDescent="0.35">
      <c r="A23" s="13">
        <v>900145585</v>
      </c>
      <c r="B23" s="13" t="s">
        <v>88</v>
      </c>
      <c r="C23" s="13"/>
      <c r="D23" s="13" t="s">
        <v>28</v>
      </c>
      <c r="E23" s="13" t="s">
        <v>28</v>
      </c>
      <c r="F23" s="13" t="s">
        <v>108</v>
      </c>
      <c r="G23" s="14">
        <v>45014</v>
      </c>
      <c r="H23" s="14">
        <v>45014</v>
      </c>
      <c r="I23" s="15">
        <v>214300</v>
      </c>
      <c r="J23" s="15">
        <v>214300</v>
      </c>
      <c r="K23" s="13" t="s">
        <v>90</v>
      </c>
      <c r="L23" s="15">
        <v>0</v>
      </c>
      <c r="M23" s="16"/>
      <c r="N23" s="13"/>
      <c r="O23" s="14"/>
      <c r="P23" s="14"/>
      <c r="Q23" s="14"/>
      <c r="R23" s="15">
        <v>0</v>
      </c>
      <c r="S23" s="13"/>
      <c r="T23" s="13"/>
      <c r="U23" s="13"/>
      <c r="V23" s="13"/>
      <c r="W23" s="13"/>
      <c r="X23" s="15">
        <v>0</v>
      </c>
      <c r="Y23" s="15">
        <v>0</v>
      </c>
      <c r="Z23" s="15">
        <v>214300</v>
      </c>
      <c r="AA23" s="15">
        <v>0</v>
      </c>
      <c r="AB23" s="15">
        <v>0</v>
      </c>
      <c r="AC23" s="15">
        <v>0</v>
      </c>
      <c r="AD23" s="15">
        <v>0</v>
      </c>
      <c r="AE23" s="15">
        <v>0</v>
      </c>
      <c r="AF23" s="15">
        <v>0</v>
      </c>
      <c r="AG23" s="13"/>
      <c r="AH23" s="13"/>
      <c r="AI23" s="15">
        <v>0</v>
      </c>
    </row>
    <row r="24" spans="1:35" x14ac:dyDescent="0.35">
      <c r="A24" s="13">
        <v>900145585</v>
      </c>
      <c r="B24" s="13" t="s">
        <v>88</v>
      </c>
      <c r="C24" s="13"/>
      <c r="D24" s="13" t="s">
        <v>29</v>
      </c>
      <c r="E24" s="13" t="s">
        <v>29</v>
      </c>
      <c r="F24" s="13" t="s">
        <v>109</v>
      </c>
      <c r="G24" s="14">
        <v>45014</v>
      </c>
      <c r="H24" s="14">
        <v>45014</v>
      </c>
      <c r="I24" s="15">
        <v>7680</v>
      </c>
      <c r="J24" s="15">
        <v>7680</v>
      </c>
      <c r="K24" s="13" t="s">
        <v>90</v>
      </c>
      <c r="L24" s="15">
        <v>0</v>
      </c>
      <c r="M24" s="16"/>
      <c r="N24" s="13"/>
      <c r="O24" s="14"/>
      <c r="P24" s="14"/>
      <c r="Q24" s="14"/>
      <c r="R24" s="15">
        <v>0</v>
      </c>
      <c r="S24" s="13"/>
      <c r="T24" s="13"/>
      <c r="U24" s="13"/>
      <c r="V24" s="13"/>
      <c r="W24" s="13"/>
      <c r="X24" s="15">
        <v>0</v>
      </c>
      <c r="Y24" s="15">
        <v>0</v>
      </c>
      <c r="Z24" s="15">
        <v>7680</v>
      </c>
      <c r="AA24" s="15">
        <v>0</v>
      </c>
      <c r="AB24" s="15">
        <v>0</v>
      </c>
      <c r="AC24" s="15">
        <v>0</v>
      </c>
      <c r="AD24" s="15">
        <v>0</v>
      </c>
      <c r="AE24" s="15">
        <v>0</v>
      </c>
      <c r="AF24" s="15">
        <v>0</v>
      </c>
      <c r="AG24" s="13"/>
      <c r="AH24" s="13"/>
      <c r="AI24" s="15">
        <v>0</v>
      </c>
    </row>
    <row r="25" spans="1:35" x14ac:dyDescent="0.35">
      <c r="A25" s="13">
        <v>900145585</v>
      </c>
      <c r="B25" s="13" t="s">
        <v>88</v>
      </c>
      <c r="C25" s="13"/>
      <c r="D25" s="13" t="s">
        <v>30</v>
      </c>
      <c r="E25" s="13" t="s">
        <v>30</v>
      </c>
      <c r="F25" s="13" t="s">
        <v>110</v>
      </c>
      <c r="G25" s="14">
        <v>45014</v>
      </c>
      <c r="H25" s="14">
        <v>45014</v>
      </c>
      <c r="I25" s="15">
        <v>56000</v>
      </c>
      <c r="J25" s="15">
        <v>56000</v>
      </c>
      <c r="K25" s="13" t="s">
        <v>90</v>
      </c>
      <c r="L25" s="15">
        <v>0</v>
      </c>
      <c r="M25" s="16"/>
      <c r="N25" s="13"/>
      <c r="O25" s="14"/>
      <c r="P25" s="14"/>
      <c r="Q25" s="14"/>
      <c r="R25" s="15">
        <v>0</v>
      </c>
      <c r="S25" s="13"/>
      <c r="T25" s="13"/>
      <c r="U25" s="13"/>
      <c r="V25" s="13"/>
      <c r="W25" s="13"/>
      <c r="X25" s="15">
        <v>0</v>
      </c>
      <c r="Y25" s="15">
        <v>0</v>
      </c>
      <c r="Z25" s="15">
        <v>56000</v>
      </c>
      <c r="AA25" s="15">
        <v>0</v>
      </c>
      <c r="AB25" s="15">
        <v>0</v>
      </c>
      <c r="AC25" s="15">
        <v>0</v>
      </c>
      <c r="AD25" s="15">
        <v>0</v>
      </c>
      <c r="AE25" s="15">
        <v>0</v>
      </c>
      <c r="AF25" s="15">
        <v>0</v>
      </c>
      <c r="AG25" s="13"/>
      <c r="AH25" s="13"/>
      <c r="AI25" s="15">
        <v>0</v>
      </c>
    </row>
    <row r="26" spans="1:35" x14ac:dyDescent="0.35">
      <c r="A26" s="13">
        <v>900145585</v>
      </c>
      <c r="B26" s="13" t="s">
        <v>88</v>
      </c>
      <c r="C26" s="13"/>
      <c r="D26" s="13" t="s">
        <v>31</v>
      </c>
      <c r="E26" s="13" t="s">
        <v>31</v>
      </c>
      <c r="F26" s="13" t="s">
        <v>111</v>
      </c>
      <c r="G26" s="14">
        <v>45045</v>
      </c>
      <c r="H26" s="14">
        <v>45045</v>
      </c>
      <c r="I26" s="15">
        <v>21600</v>
      </c>
      <c r="J26" s="15">
        <v>21600</v>
      </c>
      <c r="K26" s="13" t="s">
        <v>90</v>
      </c>
      <c r="L26" s="15">
        <v>0</v>
      </c>
      <c r="M26" s="16"/>
      <c r="N26" s="13"/>
      <c r="O26" s="14"/>
      <c r="P26" s="14"/>
      <c r="Q26" s="14"/>
      <c r="R26" s="15">
        <v>0</v>
      </c>
      <c r="S26" s="13"/>
      <c r="T26" s="13"/>
      <c r="U26" s="13"/>
      <c r="V26" s="13"/>
      <c r="W26" s="13"/>
      <c r="X26" s="15">
        <v>0</v>
      </c>
      <c r="Y26" s="15">
        <v>0</v>
      </c>
      <c r="Z26" s="15">
        <v>21600</v>
      </c>
      <c r="AA26" s="15">
        <v>0</v>
      </c>
      <c r="AB26" s="15">
        <v>0</v>
      </c>
      <c r="AC26" s="15">
        <v>0</v>
      </c>
      <c r="AD26" s="15">
        <v>0</v>
      </c>
      <c r="AE26" s="15">
        <v>0</v>
      </c>
      <c r="AF26" s="15">
        <v>0</v>
      </c>
      <c r="AG26" s="13"/>
      <c r="AH26" s="13"/>
      <c r="AI26" s="15">
        <v>0</v>
      </c>
    </row>
    <row r="27" spans="1:35" x14ac:dyDescent="0.35">
      <c r="A27" s="13">
        <v>900145585</v>
      </c>
      <c r="B27" s="13" t="s">
        <v>88</v>
      </c>
      <c r="C27" s="13"/>
      <c r="D27" s="13" t="s">
        <v>32</v>
      </c>
      <c r="E27" s="13" t="s">
        <v>32</v>
      </c>
      <c r="F27" s="13" t="s">
        <v>112</v>
      </c>
      <c r="G27" s="14">
        <v>45014</v>
      </c>
      <c r="H27" s="14">
        <v>45014</v>
      </c>
      <c r="I27" s="15">
        <v>1735867</v>
      </c>
      <c r="J27" s="15">
        <v>1735867</v>
      </c>
      <c r="K27" s="13" t="s">
        <v>90</v>
      </c>
      <c r="L27" s="15">
        <v>0</v>
      </c>
      <c r="M27" s="16"/>
      <c r="N27" s="13"/>
      <c r="O27" s="14"/>
      <c r="P27" s="14"/>
      <c r="Q27" s="14"/>
      <c r="R27" s="15">
        <v>0</v>
      </c>
      <c r="S27" s="13"/>
      <c r="T27" s="13"/>
      <c r="U27" s="13"/>
      <c r="V27" s="13"/>
      <c r="W27" s="13"/>
      <c r="X27" s="15">
        <v>0</v>
      </c>
      <c r="Y27" s="15">
        <v>0</v>
      </c>
      <c r="Z27" s="15">
        <v>1735867</v>
      </c>
      <c r="AA27" s="15">
        <v>0</v>
      </c>
      <c r="AB27" s="15">
        <v>0</v>
      </c>
      <c r="AC27" s="15">
        <v>0</v>
      </c>
      <c r="AD27" s="15">
        <v>0</v>
      </c>
      <c r="AE27" s="15">
        <v>0</v>
      </c>
      <c r="AF27" s="15">
        <v>0</v>
      </c>
      <c r="AG27" s="13"/>
      <c r="AH27" s="13"/>
      <c r="AI27" s="15">
        <v>0</v>
      </c>
    </row>
    <row r="28" spans="1:35" x14ac:dyDescent="0.35">
      <c r="A28" s="13">
        <v>900145585</v>
      </c>
      <c r="B28" s="13" t="s">
        <v>88</v>
      </c>
      <c r="C28" s="13"/>
      <c r="D28" s="13" t="s">
        <v>33</v>
      </c>
      <c r="E28" s="13" t="s">
        <v>33</v>
      </c>
      <c r="F28" s="13" t="s">
        <v>113</v>
      </c>
      <c r="G28" s="14">
        <v>45014</v>
      </c>
      <c r="H28" s="14">
        <v>45014</v>
      </c>
      <c r="I28" s="15">
        <v>1273052</v>
      </c>
      <c r="J28" s="15">
        <v>1273052</v>
      </c>
      <c r="K28" s="13" t="s">
        <v>90</v>
      </c>
      <c r="L28" s="15">
        <v>0</v>
      </c>
      <c r="M28" s="16"/>
      <c r="N28" s="13"/>
      <c r="O28" s="14"/>
      <c r="P28" s="14"/>
      <c r="Q28" s="14"/>
      <c r="R28" s="15">
        <v>0</v>
      </c>
      <c r="S28" s="13"/>
      <c r="T28" s="13"/>
      <c r="U28" s="13"/>
      <c r="V28" s="13"/>
      <c r="W28" s="13"/>
      <c r="X28" s="15">
        <v>0</v>
      </c>
      <c r="Y28" s="15">
        <v>0</v>
      </c>
      <c r="Z28" s="15">
        <v>1273052</v>
      </c>
      <c r="AA28" s="15">
        <v>0</v>
      </c>
      <c r="AB28" s="15">
        <v>0</v>
      </c>
      <c r="AC28" s="15">
        <v>0</v>
      </c>
      <c r="AD28" s="15">
        <v>0</v>
      </c>
      <c r="AE28" s="15">
        <v>0</v>
      </c>
      <c r="AF28" s="15">
        <v>0</v>
      </c>
      <c r="AG28" s="13"/>
      <c r="AH28" s="13"/>
      <c r="AI28" s="15">
        <v>0</v>
      </c>
    </row>
    <row r="29" spans="1:35" x14ac:dyDescent="0.35">
      <c r="A29" s="13">
        <v>900145585</v>
      </c>
      <c r="B29" s="13" t="s">
        <v>88</v>
      </c>
      <c r="C29" s="13"/>
      <c r="D29" s="13" t="s">
        <v>34</v>
      </c>
      <c r="E29" s="13" t="s">
        <v>34</v>
      </c>
      <c r="F29" s="13" t="s">
        <v>114</v>
      </c>
      <c r="G29" s="14">
        <v>45014</v>
      </c>
      <c r="H29" s="14">
        <v>45014</v>
      </c>
      <c r="I29" s="15">
        <v>126340</v>
      </c>
      <c r="J29" s="15">
        <v>126340</v>
      </c>
      <c r="K29" s="13" t="s">
        <v>90</v>
      </c>
      <c r="L29" s="15">
        <v>0</v>
      </c>
      <c r="M29" s="16"/>
      <c r="N29" s="13"/>
      <c r="O29" s="14"/>
      <c r="P29" s="14"/>
      <c r="Q29" s="14"/>
      <c r="R29" s="15">
        <v>0</v>
      </c>
      <c r="S29" s="13"/>
      <c r="T29" s="13"/>
      <c r="U29" s="13"/>
      <c r="V29" s="13"/>
      <c r="W29" s="13"/>
      <c r="X29" s="15">
        <v>0</v>
      </c>
      <c r="Y29" s="15">
        <v>0</v>
      </c>
      <c r="Z29" s="15">
        <v>126340</v>
      </c>
      <c r="AA29" s="15">
        <v>0</v>
      </c>
      <c r="AB29" s="15">
        <v>0</v>
      </c>
      <c r="AC29" s="15">
        <v>0</v>
      </c>
      <c r="AD29" s="15">
        <v>0</v>
      </c>
      <c r="AE29" s="15">
        <v>0</v>
      </c>
      <c r="AF29" s="15">
        <v>0</v>
      </c>
      <c r="AG29" s="13"/>
      <c r="AH29" s="13"/>
      <c r="AI29" s="15">
        <v>0</v>
      </c>
    </row>
    <row r="30" spans="1:35" x14ac:dyDescent="0.35">
      <c r="A30" s="13">
        <v>900145585</v>
      </c>
      <c r="B30" s="13" t="s">
        <v>88</v>
      </c>
      <c r="C30" s="13"/>
      <c r="D30" s="13" t="s">
        <v>35</v>
      </c>
      <c r="E30" s="13" t="s">
        <v>35</v>
      </c>
      <c r="F30" s="13" t="s">
        <v>115</v>
      </c>
      <c r="G30" s="14">
        <v>45014</v>
      </c>
      <c r="H30" s="14">
        <v>45014</v>
      </c>
      <c r="I30" s="15">
        <v>24400</v>
      </c>
      <c r="J30" s="15">
        <v>24400</v>
      </c>
      <c r="K30" s="13" t="s">
        <v>90</v>
      </c>
      <c r="L30" s="15">
        <v>0</v>
      </c>
      <c r="M30" s="16"/>
      <c r="N30" s="13"/>
      <c r="O30" s="14"/>
      <c r="P30" s="14"/>
      <c r="Q30" s="14"/>
      <c r="R30" s="15">
        <v>0</v>
      </c>
      <c r="S30" s="13"/>
      <c r="T30" s="13"/>
      <c r="U30" s="13"/>
      <c r="V30" s="13"/>
      <c r="W30" s="13"/>
      <c r="X30" s="15">
        <v>0</v>
      </c>
      <c r="Y30" s="15">
        <v>0</v>
      </c>
      <c r="Z30" s="15">
        <v>24400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3"/>
      <c r="AH30" s="13"/>
      <c r="AI30" s="15">
        <v>0</v>
      </c>
    </row>
    <row r="31" spans="1:35" x14ac:dyDescent="0.35">
      <c r="A31" s="13">
        <v>900145585</v>
      </c>
      <c r="B31" s="13" t="s">
        <v>88</v>
      </c>
      <c r="C31" s="13"/>
      <c r="D31" s="13" t="s">
        <v>36</v>
      </c>
      <c r="E31" s="13" t="s">
        <v>36</v>
      </c>
      <c r="F31" s="13" t="s">
        <v>116</v>
      </c>
      <c r="G31" s="14">
        <v>45014</v>
      </c>
      <c r="H31" s="14">
        <v>45014</v>
      </c>
      <c r="I31" s="15">
        <v>6800</v>
      </c>
      <c r="J31" s="15">
        <v>6800</v>
      </c>
      <c r="K31" s="13" t="s">
        <v>90</v>
      </c>
      <c r="L31" s="15">
        <v>0</v>
      </c>
      <c r="M31" s="16"/>
      <c r="N31" s="13"/>
      <c r="O31" s="14"/>
      <c r="P31" s="14"/>
      <c r="Q31" s="14"/>
      <c r="R31" s="15">
        <v>0</v>
      </c>
      <c r="S31" s="13"/>
      <c r="T31" s="13"/>
      <c r="U31" s="13"/>
      <c r="V31" s="13"/>
      <c r="W31" s="13"/>
      <c r="X31" s="15">
        <v>0</v>
      </c>
      <c r="Y31" s="15">
        <v>0</v>
      </c>
      <c r="Z31" s="15">
        <v>6800</v>
      </c>
      <c r="AA31" s="15">
        <v>0</v>
      </c>
      <c r="AB31" s="15">
        <v>0</v>
      </c>
      <c r="AC31" s="15">
        <v>0</v>
      </c>
      <c r="AD31" s="15">
        <v>0</v>
      </c>
      <c r="AE31" s="15">
        <v>0</v>
      </c>
      <c r="AF31" s="15">
        <v>0</v>
      </c>
      <c r="AG31" s="13"/>
      <c r="AH31" s="13"/>
      <c r="AI31" s="15">
        <v>0</v>
      </c>
    </row>
    <row r="32" spans="1:35" x14ac:dyDescent="0.35">
      <c r="A32" s="13">
        <v>900145585</v>
      </c>
      <c r="B32" s="13" t="s">
        <v>88</v>
      </c>
      <c r="C32" s="13"/>
      <c r="D32" s="13" t="s">
        <v>37</v>
      </c>
      <c r="E32" s="13" t="s">
        <v>37</v>
      </c>
      <c r="F32" s="13" t="s">
        <v>117</v>
      </c>
      <c r="G32" s="14">
        <v>45014</v>
      </c>
      <c r="H32" s="14">
        <v>45014</v>
      </c>
      <c r="I32" s="15">
        <v>6800</v>
      </c>
      <c r="J32" s="15">
        <v>6800</v>
      </c>
      <c r="K32" s="13" t="s">
        <v>90</v>
      </c>
      <c r="L32" s="15">
        <v>0</v>
      </c>
      <c r="M32" s="16"/>
      <c r="N32" s="13"/>
      <c r="O32" s="14"/>
      <c r="P32" s="14"/>
      <c r="Q32" s="14"/>
      <c r="R32" s="15">
        <v>0</v>
      </c>
      <c r="S32" s="13"/>
      <c r="T32" s="13"/>
      <c r="U32" s="13"/>
      <c r="V32" s="13"/>
      <c r="W32" s="13"/>
      <c r="X32" s="15">
        <v>0</v>
      </c>
      <c r="Y32" s="15">
        <v>0</v>
      </c>
      <c r="Z32" s="15">
        <v>6800</v>
      </c>
      <c r="AA32" s="15">
        <v>0</v>
      </c>
      <c r="AB32" s="15">
        <v>0</v>
      </c>
      <c r="AC32" s="15">
        <v>0</v>
      </c>
      <c r="AD32" s="15">
        <v>0</v>
      </c>
      <c r="AE32" s="15">
        <v>0</v>
      </c>
      <c r="AF32" s="15">
        <v>0</v>
      </c>
      <c r="AG32" s="13"/>
      <c r="AH32" s="13"/>
      <c r="AI32" s="15">
        <v>0</v>
      </c>
    </row>
    <row r="33" spans="1:35" x14ac:dyDescent="0.35">
      <c r="A33" s="13">
        <v>900145585</v>
      </c>
      <c r="B33" s="13" t="s">
        <v>88</v>
      </c>
      <c r="C33" s="13"/>
      <c r="D33" s="13" t="s">
        <v>39</v>
      </c>
      <c r="E33" s="13" t="s">
        <v>39</v>
      </c>
      <c r="F33" s="13" t="s">
        <v>125</v>
      </c>
      <c r="G33" s="14">
        <v>45076</v>
      </c>
      <c r="H33" s="14">
        <v>45076</v>
      </c>
      <c r="I33" s="15">
        <v>2806081</v>
      </c>
      <c r="J33" s="15">
        <v>2806081</v>
      </c>
      <c r="K33" s="13" t="s">
        <v>90</v>
      </c>
      <c r="L33" s="15">
        <v>0</v>
      </c>
      <c r="M33" s="16"/>
      <c r="N33" s="13"/>
      <c r="O33" s="14"/>
      <c r="P33" s="14"/>
      <c r="Q33" s="14"/>
      <c r="R33" s="15">
        <v>0</v>
      </c>
      <c r="S33" s="13"/>
      <c r="T33" s="13"/>
      <c r="U33" s="13"/>
      <c r="V33" s="13"/>
      <c r="W33" s="13"/>
      <c r="X33" s="15">
        <v>0</v>
      </c>
      <c r="Y33" s="15">
        <v>0</v>
      </c>
      <c r="Z33" s="15">
        <v>2806081</v>
      </c>
      <c r="AA33" s="15">
        <v>0</v>
      </c>
      <c r="AB33" s="15">
        <v>0</v>
      </c>
      <c r="AC33" s="15">
        <v>0</v>
      </c>
      <c r="AD33" s="15">
        <v>0</v>
      </c>
      <c r="AE33" s="15">
        <v>0</v>
      </c>
      <c r="AF33" s="15">
        <v>0</v>
      </c>
      <c r="AG33" s="13"/>
      <c r="AH33" s="13"/>
      <c r="AI33" s="15">
        <v>0</v>
      </c>
    </row>
    <row r="34" spans="1:35" x14ac:dyDescent="0.35">
      <c r="A34" s="13">
        <v>900145585</v>
      </c>
      <c r="B34" s="13" t="s">
        <v>88</v>
      </c>
      <c r="C34" s="13"/>
      <c r="D34" s="13" t="s">
        <v>41</v>
      </c>
      <c r="E34" s="13" t="s">
        <v>41</v>
      </c>
      <c r="F34" s="13" t="s">
        <v>131</v>
      </c>
      <c r="G34" s="14">
        <v>45207</v>
      </c>
      <c r="H34" s="14">
        <v>45207</v>
      </c>
      <c r="I34" s="15">
        <v>157180</v>
      </c>
      <c r="J34" s="15">
        <v>157180</v>
      </c>
      <c r="K34" s="13" t="s">
        <v>90</v>
      </c>
      <c r="L34" s="15">
        <v>0</v>
      </c>
      <c r="M34" s="16"/>
      <c r="N34" s="13"/>
      <c r="O34" s="14"/>
      <c r="P34" s="14"/>
      <c r="Q34" s="14"/>
      <c r="R34" s="15">
        <v>0</v>
      </c>
      <c r="S34" s="13"/>
      <c r="T34" s="13"/>
      <c r="U34" s="13"/>
      <c r="V34" s="13"/>
      <c r="W34" s="13"/>
      <c r="X34" s="15">
        <v>0</v>
      </c>
      <c r="Y34" s="15">
        <v>0</v>
      </c>
      <c r="Z34" s="15">
        <v>157180</v>
      </c>
      <c r="AA34" s="15">
        <v>0</v>
      </c>
      <c r="AB34" s="15">
        <v>0</v>
      </c>
      <c r="AC34" s="15">
        <v>0</v>
      </c>
      <c r="AD34" s="15">
        <v>0</v>
      </c>
      <c r="AE34" s="15">
        <v>0</v>
      </c>
      <c r="AF34" s="15">
        <v>0</v>
      </c>
      <c r="AG34" s="13"/>
      <c r="AH34" s="13"/>
      <c r="AI34" s="15">
        <v>0</v>
      </c>
    </row>
    <row r="35" spans="1:35" x14ac:dyDescent="0.35">
      <c r="A35" s="13">
        <v>900145585</v>
      </c>
      <c r="B35" s="13" t="s">
        <v>88</v>
      </c>
      <c r="C35" s="13"/>
      <c r="D35" s="13" t="s">
        <v>48</v>
      </c>
      <c r="E35" s="13" t="s">
        <v>48</v>
      </c>
      <c r="F35" s="13" t="s">
        <v>137</v>
      </c>
      <c r="G35" s="14">
        <v>45556</v>
      </c>
      <c r="H35" s="14">
        <v>45556</v>
      </c>
      <c r="I35" s="15">
        <v>726773</v>
      </c>
      <c r="J35" s="15">
        <v>726773</v>
      </c>
      <c r="K35" s="13" t="s">
        <v>90</v>
      </c>
      <c r="L35" s="15">
        <v>0</v>
      </c>
      <c r="M35" s="16"/>
      <c r="N35" s="13"/>
      <c r="O35" s="14"/>
      <c r="P35" s="14"/>
      <c r="Q35" s="14"/>
      <c r="R35" s="15">
        <v>0</v>
      </c>
      <c r="S35" s="13"/>
      <c r="T35" s="13"/>
      <c r="U35" s="13"/>
      <c r="V35" s="13"/>
      <c r="W35" s="13"/>
      <c r="X35" s="15">
        <v>0</v>
      </c>
      <c r="Y35" s="15">
        <v>0</v>
      </c>
      <c r="Z35" s="15">
        <v>726773</v>
      </c>
      <c r="AA35" s="15">
        <v>0</v>
      </c>
      <c r="AB35" s="15">
        <v>0</v>
      </c>
      <c r="AC35" s="15">
        <v>0</v>
      </c>
      <c r="AD35" s="15">
        <v>0</v>
      </c>
      <c r="AE35" s="15">
        <v>0</v>
      </c>
      <c r="AF35" s="15">
        <v>0</v>
      </c>
      <c r="AG35" s="13"/>
      <c r="AH35" s="13"/>
      <c r="AI35" s="15">
        <v>0</v>
      </c>
    </row>
  </sheetData>
  <autoFilter ref="A1:AI35">
    <sortState ref="A2:AQ35">
      <sortCondition ref="N1:N35"/>
    </sortState>
  </autoFilter>
  <dataValidations count="1">
    <dataValidation operator="greaterThan" allowBlank="1" showInputMessage="1" showErrorMessage="1" errorTitle="DATO ERRADO" error="El valor debe ser diferente de cero" sqref="A1:J35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42"/>
  <sheetViews>
    <sheetView showGridLines="0" tabSelected="1" zoomScaleNormal="100" workbookViewId="0">
      <selection activeCell="H10" sqref="H10"/>
    </sheetView>
  </sheetViews>
  <sheetFormatPr baseColWidth="10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7265625" style="24" customWidth="1"/>
    <col min="12" max="16384" width="10.90625" style="24"/>
  </cols>
  <sheetData>
    <row r="1" spans="2:12" ht="6" customHeight="1" thickBot="1" x14ac:dyDescent="0.3"/>
    <row r="2" spans="2:12" ht="19.5" customHeight="1" x14ac:dyDescent="0.25">
      <c r="B2" s="25"/>
      <c r="C2" s="26"/>
      <c r="D2" s="27" t="s">
        <v>150</v>
      </c>
      <c r="E2" s="28"/>
      <c r="F2" s="28"/>
      <c r="G2" s="28"/>
      <c r="H2" s="28"/>
      <c r="I2" s="29"/>
      <c r="J2" s="30" t="s">
        <v>151</v>
      </c>
    </row>
    <row r="3" spans="2:12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2" ht="13" x14ac:dyDescent="0.25">
      <c r="B4" s="31"/>
      <c r="C4" s="32"/>
      <c r="D4" s="37"/>
      <c r="E4" s="38"/>
      <c r="F4" s="38"/>
      <c r="G4" s="38"/>
      <c r="H4" s="38"/>
      <c r="I4" s="39"/>
      <c r="J4" s="40"/>
    </row>
    <row r="5" spans="2:12" ht="13" x14ac:dyDescent="0.25">
      <c r="B5" s="31"/>
      <c r="C5" s="32"/>
      <c r="D5" s="41" t="s">
        <v>152</v>
      </c>
      <c r="E5" s="42"/>
      <c r="F5" s="42"/>
      <c r="G5" s="42"/>
      <c r="H5" s="42"/>
      <c r="I5" s="43"/>
      <c r="J5" s="43" t="s">
        <v>153</v>
      </c>
    </row>
    <row r="6" spans="2:12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2" x14ac:dyDescent="0.25">
      <c r="B7" s="50"/>
      <c r="J7" s="51"/>
    </row>
    <row r="8" spans="2:12" x14ac:dyDescent="0.25">
      <c r="B8" s="50"/>
      <c r="J8" s="51"/>
    </row>
    <row r="9" spans="2:12" x14ac:dyDescent="0.25">
      <c r="B9" s="50"/>
      <c r="C9" s="24" t="s">
        <v>184</v>
      </c>
      <c r="J9" s="51"/>
    </row>
    <row r="10" spans="2:12" ht="13" x14ac:dyDescent="0.3">
      <c r="B10" s="50"/>
      <c r="C10" s="52"/>
      <c r="E10" s="53"/>
      <c r="H10" s="54"/>
      <c r="J10" s="51"/>
    </row>
    <row r="11" spans="2:12" x14ac:dyDescent="0.25">
      <c r="B11" s="50"/>
      <c r="J11" s="51"/>
    </row>
    <row r="12" spans="2:12" ht="13" x14ac:dyDescent="0.3">
      <c r="B12" s="50"/>
      <c r="C12" s="52" t="s">
        <v>182</v>
      </c>
      <c r="J12" s="51"/>
    </row>
    <row r="13" spans="2:12" ht="13" x14ac:dyDescent="0.3">
      <c r="B13" s="50"/>
      <c r="C13" s="52" t="s">
        <v>183</v>
      </c>
      <c r="J13" s="51"/>
    </row>
    <row r="14" spans="2:12" x14ac:dyDescent="0.25">
      <c r="B14" s="50"/>
      <c r="J14" s="51"/>
      <c r="L14" s="85"/>
    </row>
    <row r="15" spans="2:12" x14ac:dyDescent="0.25">
      <c r="B15" s="50"/>
      <c r="C15" s="24" t="s">
        <v>185</v>
      </c>
      <c r="J15" s="51"/>
      <c r="L15" s="86"/>
    </row>
    <row r="16" spans="2:12" x14ac:dyDescent="0.25">
      <c r="B16" s="50"/>
      <c r="C16" s="55"/>
      <c r="J16" s="51"/>
      <c r="L16" s="86"/>
    </row>
    <row r="17" spans="2:10" ht="13" x14ac:dyDescent="0.3">
      <c r="B17" s="50"/>
      <c r="C17" s="24" t="s">
        <v>154</v>
      </c>
      <c r="D17" s="53"/>
      <c r="H17" s="56"/>
      <c r="I17" s="57"/>
      <c r="J17" s="51"/>
    </row>
    <row r="18" spans="2:10" ht="13" x14ac:dyDescent="0.3">
      <c r="B18" s="50"/>
      <c r="C18" s="52" t="s">
        <v>155</v>
      </c>
      <c r="D18" s="52"/>
      <c r="E18" s="52"/>
      <c r="F18" s="52"/>
      <c r="H18" s="58">
        <v>34</v>
      </c>
      <c r="I18" s="59">
        <v>11926984</v>
      </c>
      <c r="J18" s="51"/>
    </row>
    <row r="19" spans="2:10" x14ac:dyDescent="0.25">
      <c r="B19" s="50"/>
      <c r="C19" s="24" t="s">
        <v>156</v>
      </c>
      <c r="H19" s="60">
        <v>1</v>
      </c>
      <c r="I19" s="61">
        <v>16200</v>
      </c>
      <c r="J19" s="51"/>
    </row>
    <row r="20" spans="2:10" x14ac:dyDescent="0.25">
      <c r="B20" s="50"/>
      <c r="C20" s="24" t="s">
        <v>157</v>
      </c>
      <c r="H20" s="60">
        <v>2</v>
      </c>
      <c r="I20" s="61">
        <v>256603</v>
      </c>
      <c r="J20" s="51"/>
    </row>
    <row r="21" spans="2:10" x14ac:dyDescent="0.25">
      <c r="B21" s="50"/>
      <c r="C21" s="24" t="s">
        <v>158</v>
      </c>
      <c r="H21" s="60">
        <v>31</v>
      </c>
      <c r="I21" s="61">
        <v>11648781</v>
      </c>
      <c r="J21" s="51"/>
    </row>
    <row r="22" spans="2:10" x14ac:dyDescent="0.25">
      <c r="B22" s="50"/>
      <c r="C22" s="24" t="s">
        <v>159</v>
      </c>
      <c r="H22" s="60">
        <v>0</v>
      </c>
      <c r="I22" s="61">
        <v>0</v>
      </c>
      <c r="J22" s="51"/>
    </row>
    <row r="23" spans="2:10" x14ac:dyDescent="0.25">
      <c r="B23" s="50"/>
      <c r="C23" s="24" t="s">
        <v>160</v>
      </c>
      <c r="H23" s="60">
        <v>0</v>
      </c>
      <c r="I23" s="61">
        <v>0</v>
      </c>
      <c r="J23" s="51"/>
    </row>
    <row r="24" spans="2:10" ht="13" thickBot="1" x14ac:dyDescent="0.3">
      <c r="B24" s="50"/>
      <c r="C24" s="24" t="s">
        <v>161</v>
      </c>
      <c r="H24" s="62">
        <v>0</v>
      </c>
      <c r="I24" s="63">
        <v>5400</v>
      </c>
      <c r="J24" s="51"/>
    </row>
    <row r="25" spans="2:10" ht="13" x14ac:dyDescent="0.3">
      <c r="B25" s="50"/>
      <c r="C25" s="52" t="s">
        <v>162</v>
      </c>
      <c r="D25" s="52"/>
      <c r="E25" s="52"/>
      <c r="F25" s="52"/>
      <c r="H25" s="58">
        <f>H19+H20+H21+H22+H24+H23</f>
        <v>34</v>
      </c>
      <c r="I25" s="59">
        <f>I19+I20+I21+I22+I24+I23</f>
        <v>11926984</v>
      </c>
      <c r="J25" s="51"/>
    </row>
    <row r="26" spans="2:10" x14ac:dyDescent="0.25">
      <c r="B26" s="50"/>
      <c r="C26" s="24" t="s">
        <v>163</v>
      </c>
      <c r="H26" s="60">
        <v>0</v>
      </c>
      <c r="I26" s="61">
        <v>0</v>
      </c>
      <c r="J26" s="51"/>
    </row>
    <row r="27" spans="2:10" ht="13" thickBot="1" x14ac:dyDescent="0.3">
      <c r="B27" s="50"/>
      <c r="C27" s="24" t="s">
        <v>82</v>
      </c>
      <c r="H27" s="62">
        <v>0</v>
      </c>
      <c r="I27" s="63">
        <v>0</v>
      </c>
      <c r="J27" s="51"/>
    </row>
    <row r="28" spans="2:10" ht="13" x14ac:dyDescent="0.3">
      <c r="B28" s="50"/>
      <c r="C28" s="52" t="s">
        <v>164</v>
      </c>
      <c r="D28" s="52"/>
      <c r="E28" s="52"/>
      <c r="F28" s="52"/>
      <c r="H28" s="58">
        <f>H26+H27</f>
        <v>0</v>
      </c>
      <c r="I28" s="59">
        <f>I26+I27</f>
        <v>0</v>
      </c>
      <c r="J28" s="51"/>
    </row>
    <row r="29" spans="2:10" ht="13.5" thickBot="1" x14ac:dyDescent="0.35">
      <c r="B29" s="50"/>
      <c r="C29" s="24" t="s">
        <v>165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166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167</v>
      </c>
      <c r="D32" s="52"/>
      <c r="H32" s="65">
        <f>H25+H28+H30</f>
        <v>34</v>
      </c>
      <c r="I32" s="66">
        <f>I25+I28+I30</f>
        <v>11926984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168</v>
      </c>
      <c r="D37" s="69"/>
      <c r="H37" s="68" t="s">
        <v>169</v>
      </c>
      <c r="I37" s="69"/>
      <c r="J37" s="51"/>
    </row>
    <row r="38" spans="2:10" ht="13" x14ac:dyDescent="0.3">
      <c r="B38" s="50"/>
      <c r="C38" s="52" t="s">
        <v>186</v>
      </c>
      <c r="D38" s="67"/>
      <c r="H38" s="70" t="s">
        <v>170</v>
      </c>
      <c r="I38" s="67"/>
      <c r="J38" s="51"/>
    </row>
    <row r="39" spans="2:10" ht="13" x14ac:dyDescent="0.3">
      <c r="B39" s="50"/>
      <c r="C39" s="52" t="s">
        <v>187</v>
      </c>
      <c r="H39" s="52" t="s">
        <v>171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71" t="s">
        <v>172</v>
      </c>
      <c r="D41" s="71"/>
      <c r="E41" s="71"/>
      <c r="F41" s="71"/>
      <c r="G41" s="71"/>
      <c r="H41" s="71"/>
      <c r="I41" s="71"/>
      <c r="J41" s="51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L45" sqref="L45"/>
    </sheetView>
  </sheetViews>
  <sheetFormatPr baseColWidth="10" defaultColWidth="11.453125" defaultRowHeight="12.5" x14ac:dyDescent="0.25"/>
  <cols>
    <col min="1" max="1" width="4.453125" style="24" customWidth="1"/>
    <col min="2" max="2" width="11.453125" style="24"/>
    <col min="3" max="3" width="12.81640625" style="24" customWidth="1"/>
    <col min="4" max="4" width="22" style="24" customWidth="1"/>
    <col min="5" max="8" width="11.453125" style="24"/>
    <col min="9" max="9" width="24.7265625" style="24" customWidth="1"/>
    <col min="10" max="10" width="12.54296875" style="24" customWidth="1"/>
    <col min="11" max="11" width="1.7265625" style="24" customWidth="1"/>
    <col min="12" max="16384" width="11.453125" style="24"/>
  </cols>
  <sheetData>
    <row r="1" spans="2:10" ht="18" customHeight="1" thickBot="1" x14ac:dyDescent="0.3"/>
    <row r="2" spans="2:10" ht="19.5" customHeight="1" x14ac:dyDescent="0.25">
      <c r="B2" s="25"/>
      <c r="C2" s="26"/>
      <c r="D2" s="27" t="s">
        <v>173</v>
      </c>
      <c r="E2" s="28"/>
      <c r="F2" s="28"/>
      <c r="G2" s="28"/>
      <c r="H2" s="28"/>
      <c r="I2" s="29"/>
      <c r="J2" s="30" t="s">
        <v>151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75" t="s">
        <v>174</v>
      </c>
      <c r="E5" s="76"/>
      <c r="F5" s="76"/>
      <c r="G5" s="76"/>
      <c r="H5" s="76"/>
      <c r="I5" s="77"/>
      <c r="J5" s="43" t="s">
        <v>175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ht="13" x14ac:dyDescent="0.3">
      <c r="B9" s="50"/>
      <c r="C9" s="52" t="str">
        <f ca="1">+CONCATENATE("Santiago de Cali, ",TEXT(TODAY(),"MMMM DD YYYY"))</f>
        <v>Santiago de Cali, noviembre 28 2024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>Señores : ESE ORIENTE(POPAYAN)</v>
      </c>
      <c r="J11" s="51"/>
    </row>
    <row r="12" spans="2:10" ht="13" x14ac:dyDescent="0.3">
      <c r="B12" s="50"/>
      <c r="C12" s="52" t="str">
        <f>+'FOR-CSA-018'!C13</f>
        <v>NIT: 900145585</v>
      </c>
      <c r="J12" s="51"/>
    </row>
    <row r="13" spans="2:10" x14ac:dyDescent="0.25">
      <c r="B13" s="50"/>
      <c r="J13" s="51"/>
    </row>
    <row r="14" spans="2:10" x14ac:dyDescent="0.25">
      <c r="B14" s="50"/>
      <c r="C14" s="24" t="s">
        <v>176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8"/>
      <c r="D16" s="53"/>
      <c r="H16" s="79" t="s">
        <v>177</v>
      </c>
      <c r="I16" s="79" t="s">
        <v>178</v>
      </c>
      <c r="J16" s="51"/>
    </row>
    <row r="17" spans="2:10" ht="13" x14ac:dyDescent="0.3">
      <c r="B17" s="50"/>
      <c r="C17" s="52" t="s">
        <v>154</v>
      </c>
      <c r="D17" s="52"/>
      <c r="E17" s="52"/>
      <c r="F17" s="52"/>
      <c r="H17" s="56">
        <f>+SUM(H18:H21)</f>
        <v>3</v>
      </c>
      <c r="I17" s="80">
        <f>+SUM(I18:I21)</f>
        <v>278203</v>
      </c>
      <c r="J17" s="51"/>
    </row>
    <row r="18" spans="2:10" x14ac:dyDescent="0.25">
      <c r="B18" s="50"/>
      <c r="C18" s="24" t="s">
        <v>156</v>
      </c>
      <c r="H18" s="81">
        <f>+'FOR-CSA-018'!H19</f>
        <v>1</v>
      </c>
      <c r="I18" s="82">
        <f>+'FOR-CSA-018'!I19</f>
        <v>16200</v>
      </c>
      <c r="J18" s="51"/>
    </row>
    <row r="19" spans="2:10" x14ac:dyDescent="0.25">
      <c r="B19" s="50"/>
      <c r="C19" s="24" t="s">
        <v>157</v>
      </c>
      <c r="H19" s="81">
        <f>+'FOR-CSA-018'!H20</f>
        <v>2</v>
      </c>
      <c r="I19" s="82">
        <f>+'FOR-CSA-018'!I20</f>
        <v>256603</v>
      </c>
      <c r="J19" s="51"/>
    </row>
    <row r="20" spans="2:10" x14ac:dyDescent="0.25">
      <c r="B20" s="50"/>
      <c r="C20" s="24" t="s">
        <v>159</v>
      </c>
      <c r="H20" s="81">
        <f>+'FOR-CSA-018'!H22</f>
        <v>0</v>
      </c>
      <c r="I20" s="82">
        <f>+'FOR-CSA-018'!I22</f>
        <v>0</v>
      </c>
      <c r="J20" s="51"/>
    </row>
    <row r="21" spans="2:10" x14ac:dyDescent="0.25">
      <c r="B21" s="50"/>
      <c r="C21" s="24" t="s">
        <v>179</v>
      </c>
      <c r="H21" s="81">
        <f>+'FOR-CSA-018'!H24</f>
        <v>0</v>
      </c>
      <c r="I21" s="82">
        <f>+'FOR-CSA-018'!I24</f>
        <v>5400</v>
      </c>
      <c r="J21" s="51"/>
    </row>
    <row r="22" spans="2:10" ht="13" x14ac:dyDescent="0.3">
      <c r="B22" s="50"/>
      <c r="C22" s="52" t="s">
        <v>180</v>
      </c>
      <c r="D22" s="52"/>
      <c r="E22" s="52"/>
      <c r="F22" s="52"/>
      <c r="H22" s="56">
        <f>SUM(H18:H21)</f>
        <v>3</v>
      </c>
      <c r="I22" s="80">
        <f>+SUBTOTAL(9,I18:I21)</f>
        <v>278203</v>
      </c>
      <c r="J22" s="51"/>
    </row>
    <row r="23" spans="2:10" ht="13.5" thickBot="1" x14ac:dyDescent="0.35">
      <c r="B23" s="50"/>
      <c r="C23" s="52"/>
      <c r="D23" s="52"/>
      <c r="H23" s="83"/>
      <c r="I23" s="84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tr">
        <f>+'FOR-CSA-018'!C37</f>
        <v>Nombre</v>
      </c>
      <c r="D28" s="68"/>
      <c r="G28" s="68" t="s">
        <v>169</v>
      </c>
      <c r="H28" s="69"/>
      <c r="I28" s="67"/>
      <c r="J28" s="51"/>
    </row>
    <row r="29" spans="2:10" ht="13" x14ac:dyDescent="0.3">
      <c r="B29" s="50"/>
      <c r="C29" s="70" t="str">
        <f>+'FOR-CSA-018'!C38</f>
        <v>Cartera</v>
      </c>
      <c r="D29" s="70"/>
      <c r="G29" s="70" t="s">
        <v>181</v>
      </c>
      <c r="H29" s="67"/>
      <c r="I29" s="67"/>
      <c r="J29" s="51"/>
    </row>
    <row r="30" spans="2:10" ht="18.75" customHeight="1" thickBot="1" x14ac:dyDescent="0.3">
      <c r="B30" s="72"/>
      <c r="C30" s="73"/>
      <c r="D30" s="73"/>
      <c r="E30" s="73"/>
      <c r="F30" s="73"/>
      <c r="G30" s="69"/>
      <c r="H30" s="69"/>
      <c r="I30" s="69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Juan Camilo Paez Ramirez</cp:lastModifiedBy>
  <cp:lastPrinted>2024-11-28T19:28:37Z</cp:lastPrinted>
  <dcterms:created xsi:type="dcterms:W3CDTF">2024-10-31T12:24:17Z</dcterms:created>
  <dcterms:modified xsi:type="dcterms:W3CDTF">2024-11-28T21:23:38Z</dcterms:modified>
</cp:coreProperties>
</file>