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45767_E.S.E SUR OCCIDENTE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17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22" i="5" s="1"/>
  <c r="I17" i="5"/>
  <c r="H17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</calcChain>
</file>

<file path=xl/sharedStrings.xml><?xml version="1.0" encoding="utf-8"?>
<sst xmlns="http://schemas.openxmlformats.org/spreadsheetml/2006/main" count="546" uniqueCount="195">
  <si>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</si>
  <si>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</si>
  <si>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</si>
  <si>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</si>
  <si>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</si>
  <si>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</si>
  <si>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</si>
  <si>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</si>
  <si>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</si>
  <si>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</si>
  <si>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</si>
  <si>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</si>
  <si>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E.S.E SUROCCIDENTE</t>
  </si>
  <si>
    <t>FEME</t>
  </si>
  <si>
    <t>FEAR</t>
  </si>
  <si>
    <t>FEBO</t>
  </si>
  <si>
    <t>FESL</t>
  </si>
  <si>
    <t>FEBA</t>
  </si>
  <si>
    <t>13-Mar-2023</t>
  </si>
  <si>
    <t>31-Mar-2023</t>
  </si>
  <si>
    <t>28-Sep-2023</t>
  </si>
  <si>
    <t>30-Sep-2023</t>
  </si>
  <si>
    <t>16-Sep-2023</t>
  </si>
  <si>
    <t>27-Oct-2023</t>
  </si>
  <si>
    <t>31-Oct-2023</t>
  </si>
  <si>
    <t>23-Nov-2023</t>
  </si>
  <si>
    <t xml:space="preserve"> 4-Dic-2023</t>
  </si>
  <si>
    <t>14-Nov-2023</t>
  </si>
  <si>
    <t>29-Feb-2024</t>
  </si>
  <si>
    <t xml:space="preserve"> 4-Mar-2024</t>
  </si>
  <si>
    <t xml:space="preserve"> 7-Mar-2024</t>
  </si>
  <si>
    <t xml:space="preserve"> 1-Abr-2024</t>
  </si>
  <si>
    <t>15-Mar-2024</t>
  </si>
  <si>
    <t xml:space="preserve"> 2-Abr-2024</t>
  </si>
  <si>
    <t xml:space="preserve"> 6-May-2024</t>
  </si>
  <si>
    <t>30-May-2024</t>
  </si>
  <si>
    <t xml:space="preserve"> 5-Jun-2024</t>
  </si>
  <si>
    <t>22-Jun-2024</t>
  </si>
  <si>
    <t xml:space="preserve"> 5-Jul-2024</t>
  </si>
  <si>
    <t>19-Ago-2024</t>
  </si>
  <si>
    <t xml:space="preserve"> 5-Sep-2024</t>
  </si>
  <si>
    <t>29-Ago-2024</t>
  </si>
  <si>
    <t>26-Sep-2024</t>
  </si>
  <si>
    <t xml:space="preserve"> 8-Oct-2024</t>
  </si>
  <si>
    <t>10-Sep-2024</t>
  </si>
  <si>
    <t>BOLIVAR</t>
  </si>
  <si>
    <t xml:space="preserve">COMFENALCO_ESE </t>
  </si>
  <si>
    <t xml:space="preserve">COMFENALC_SUBS </t>
  </si>
  <si>
    <t>VACUNACION</t>
  </si>
  <si>
    <t>URGENCIA</t>
  </si>
  <si>
    <t>AMBULATORIO</t>
  </si>
  <si>
    <t>N/A</t>
  </si>
  <si>
    <t>FACT</t>
  </si>
  <si>
    <t>LLAVE</t>
  </si>
  <si>
    <t>ESTADO CARTERA ANTERIOR</t>
  </si>
  <si>
    <t>ESTADO EPS 30-11-2024</t>
  </si>
  <si>
    <t>POR PAGAR SAP</t>
  </si>
  <si>
    <t>DOC CONTA</t>
  </si>
  <si>
    <t>ESTADO COVID</t>
  </si>
  <si>
    <t>VALIDACION</t>
  </si>
  <si>
    <t xml:space="preserve">OBSERVACION </t>
  </si>
  <si>
    <t>PAGO</t>
  </si>
  <si>
    <t>ESTADO BOX</t>
  </si>
  <si>
    <t>FECHA FACT</t>
  </si>
  <si>
    <t>FECHA RAD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</si>
  <si>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</si>
  <si>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</si>
  <si>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</si>
  <si>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</si>
  <si>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</si>
  <si>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</si>
  <si>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</si>
  <si>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</si>
  <si>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</si>
  <si>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</si>
  <si>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</si>
  <si>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</si>
  <si>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</si>
  <si>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</si>
  <si>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</si>
  <si>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</si>
  <si>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EXTEMPORANEA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</si>
  <si>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</si>
  <si>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</si>
  <si>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</si>
  <si>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</si>
  <si>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</si>
  <si>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</si>
  <si>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</si>
  <si>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</si>
  <si>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</si>
  <si>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FEME68240</t>
  </si>
  <si>
    <t>900145767_FEME68240</t>
  </si>
  <si>
    <t>Factura devuelta</t>
  </si>
  <si>
    <t>Devuelta</t>
  </si>
  <si>
    <t xml:space="preserve">Se realiza devolucion de la factura, no se evidencian soportes que justifiquen la aplicacion de la vacuna facturada (VACUNA CONTRA INFLUENZA VEJEZ) no se evidencia soportes de evolucion y aplicacion, por favor adjuntar soportes completos. </t>
  </si>
  <si>
    <t>SOPORTE</t>
  </si>
  <si>
    <t>Procedimientos terapéuticos ambulatorios</t>
  </si>
  <si>
    <t>Ambulatorio</t>
  </si>
  <si>
    <t>FEBA84479</t>
  </si>
  <si>
    <t>900145767_FEBA84479</t>
  </si>
  <si>
    <t xml:space="preserve">Se realiza devolucion de la factura, no cuenta con autorizacion para los servicios facturados por favor validar con el area encargada. Se validan correos donde e identifica que el servicios solicitado a la cap es por un traslado en ambulancia. No coincide con el servicio facturado. </t>
  </si>
  <si>
    <t>AUTORIZACION</t>
  </si>
  <si>
    <t>FEBA84471</t>
  </si>
  <si>
    <t>900145767_FEBA84471</t>
  </si>
  <si>
    <t>Se realiza devolucion de la factura, no cuenta con autorizacion para los servicios facturados por favor validar con el area encargada.</t>
  </si>
  <si>
    <t>Exámenes de laboratorio, imágenes y otras ayudas diagnósticas ambulatorias</t>
  </si>
  <si>
    <t>FEBA84478</t>
  </si>
  <si>
    <t>900145767_FEBA84478</t>
  </si>
  <si>
    <t>Consultas ambulatorias</t>
  </si>
  <si>
    <t>FEBO84883</t>
  </si>
  <si>
    <t>900145767_FEBO84883</t>
  </si>
  <si>
    <t>Se realiza devolucion de  la factura, al validar informacion no se evidencia autorizacion para el servicio facturado, por favor validar con el area encargada.</t>
  </si>
  <si>
    <t>FESL7505</t>
  </si>
  <si>
    <t>900145767_FESL7505</t>
  </si>
  <si>
    <t>Se realiza devolucion de la factura, al validar informacion no se evidencia autorizacion para el servicio facturado, por favor validar con el area encargada.</t>
  </si>
  <si>
    <t>FEBA83930</t>
  </si>
  <si>
    <t>900145767_FEBA83930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</si>
  <si>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</t>
  </si>
  <si>
    <t>Atención inicial de urgencias</t>
  </si>
  <si>
    <t>Urgencias</t>
  </si>
  <si>
    <t>FEME69830</t>
  </si>
  <si>
    <t>900145767_FEME69830</t>
  </si>
  <si>
    <t>FESL7559</t>
  </si>
  <si>
    <t>900145767_FESL7559</t>
  </si>
  <si>
    <t>AUT: SE REALIZA DEVOLUCIÓN DE FACTURA CON SOPORTES COMPLETOS, FACTURA NO CUENTA CON AUTORIZACIÓN PARA LOS SERVICIOS FACTURADOS, FAVOR COMUNICARSE CON EL ÁREA ENCARGADA, SOLICITARLA A LA CAP, CORREO ELECTRÓNICO: autorizacionescap@epsdelagente.com.co</t>
  </si>
  <si>
    <t>FEBA82803</t>
  </si>
  <si>
    <t>900145767_FEBA82803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</si>
  <si>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  </t>
  </si>
  <si>
    <t>FEAR82218</t>
  </si>
  <si>
    <t>900145767_FEAR82218</t>
  </si>
  <si>
    <t>AUT: SE REALIZA DEVOLUCIÓN DE FACTURA CON SOPORTES COMPLETOS, FACTURA NO CUENTA CON AUTORIZACIÓN PARA LOS SERVICIOS PRESTADOS, FAVOR COMUNICARSE CON EL ÁREA ENCARGADA. LUIS ERNESTO GUERRERO GALEANO</t>
  </si>
  <si>
    <t>FEAR82217</t>
  </si>
  <si>
    <t>900145767_FEAR82217</t>
  </si>
  <si>
    <t>Finalizada</t>
  </si>
  <si>
    <t>FEAR82654</t>
  </si>
  <si>
    <t>900145767_FEAR82654</t>
  </si>
  <si>
    <t>FEBO87673</t>
  </si>
  <si>
    <t>900145767_FEBO87673</t>
  </si>
  <si>
    <t>FEBO87674</t>
  </si>
  <si>
    <t>900145767_FEBO87674</t>
  </si>
  <si>
    <t>FEBO87915</t>
  </si>
  <si>
    <t>900145767_FEBO87915</t>
  </si>
  <si>
    <t>FEME59617</t>
  </si>
  <si>
    <t>900145767_FEME59617</t>
  </si>
  <si>
    <t>FEME63518</t>
  </si>
  <si>
    <t>900145767_FEME63518</t>
  </si>
  <si>
    <t>FEME64608</t>
  </si>
  <si>
    <t>900145767_FEME64608</t>
  </si>
  <si>
    <t>FEME69510</t>
  </si>
  <si>
    <t>900145767_FEME69510</t>
  </si>
  <si>
    <t>Factura cancelada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</si>
  <si>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</si>
  <si>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</si>
  <si>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</si>
  <si>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</si>
  <si>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</si>
  <si>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</si>
  <si>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</si>
  <si>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</si>
  <si>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</si>
  <si>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</si>
  <si>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</si>
  <si>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</si>
  <si>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</si>
  <si>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</si>
  <si>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</si>
  <si>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</si>
  <si>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</si>
  <si>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</si>
  <si>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</si>
  <si>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</si>
  <si>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</si>
  <si>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</si>
  <si>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</si>
  <si>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</si>
  <si>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</si>
  <si>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</si>
  <si>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</si>
  <si>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</si>
  <si>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</si>
  <si>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</si>
  <si>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</si>
  <si>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</si>
  <si>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</si>
  <si>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</si>
  <si>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</si>
  <si>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</si>
  <si>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</si>
  <si>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 SUROCCIDENTE</t>
  </si>
  <si>
    <t>NIT: 900145767</t>
  </si>
  <si>
    <t>Liliana Velasco</t>
  </si>
  <si>
    <t>APOYO DE CARTERA</t>
  </si>
  <si>
    <t>E.S.E. SUROCCIDENTE</t>
  </si>
  <si>
    <t>Santiago de Cali, noviembre 30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</si>
</sst>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5" formatCode="_-&quot;$&quot;* #,##0_-;\-&quot;$&quot;* #,##0_-;_-&quot;$&quot;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0" fontId="3" fillId="0" borderId="0"/>
    <xf numFmtId="44" fontId="1" fillId="0" borderId="0" applyFont="0" applyFill="0" applyBorder="0" applyAlignment="0" applyProtection="0"/>
    <xf numFmtId="0" fontId="3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1">
    <xf numFmtId="0" fontId="0" fillId="0" borderId="0" xfId="0"/>
    <xf numFmtId="0" fontId="2" fillId="0" borderId="1" xfId="0" applyFont="1" applyBorder="1" applyAlignment="1">
      <alignment wrapText="1"/>
    </xf>
    <xf numFmtId="0" fontId="0" fillId="0" borderId="1" xfId="0" applyBorder="1"/>
    <xf numFmtId="0" fontId="0" fillId="0" borderId="2" xfId="0" applyBorder="1"/>
    <xf numFmtId="43" fontId="0" fillId="0" borderId="2" xfId="1" applyFont="1" applyBorder="1"/>
    <xf numFmtId="0" fontId="0" fillId="2" borderId="1" xfId="0" applyFill="1" applyBorder="1"/>
    <xf numFmtId="0" fontId="0" fillId="0" borderId="1" xfId="0" applyBorder="1"/>
    <xf numFmtId="0" fontId="0" fillId="0" borderId="1" xfId="0" applyBorder="1"/>
    <xf numFmtId="0" fontId="0" fillId="2" borderId="2" xfId="0" applyFill="1" applyBorder="1"/>
    <xf numFmtId="43" fontId="0" fillId="2" borderId="2" xfId="1" applyFont="1" applyFill="1" applyBorder="1"/>
    <xf numFmtId="0" fontId="0" fillId="2" borderId="0" xfId="0" applyFill="1"/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5" fontId="4" fillId="4" borderId="1" xfId="3" applyNumberFormat="1" applyFont="1" applyFill="1" applyBorder="1" applyAlignment="1">
      <alignment horizontal="center" vertical="center" wrapText="1"/>
    </xf>
    <xf numFmtId="2" fontId="4" fillId="4" borderId="1" xfId="0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5" fontId="4" fillId="6" borderId="1" xfId="3" applyNumberFormat="1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165" fontId="4" fillId="7" borderId="1" xfId="3" applyNumberFormat="1" applyFont="1" applyFill="1" applyBorder="1" applyAlignment="1">
      <alignment horizontal="center" vertical="center" wrapText="1"/>
    </xf>
    <xf numFmtId="0" fontId="4" fillId="8" borderId="1" xfId="0" applyFont="1" applyFill="1" applyBorder="1" applyAlignment="1">
      <alignment horizontal="center" vertical="center" wrapText="1"/>
    </xf>
    <xf numFmtId="0" fontId="5" fillId="0" borderId="1" xfId="0" applyFont="1" applyBorder="1"/>
    <xf numFmtId="14" fontId="5" fillId="0" borderId="1" xfId="0" applyNumberFormat="1" applyFont="1" applyBorder="1"/>
    <xf numFmtId="165" fontId="5" fillId="0" borderId="1" xfId="3" applyNumberFormat="1" applyFont="1" applyBorder="1"/>
    <xf numFmtId="0" fontId="5" fillId="2" borderId="1" xfId="0" applyFont="1" applyFill="1" applyBorder="1" applyAlignment="1">
      <alignment horizontal="left" vertical="center"/>
    </xf>
    <xf numFmtId="44" fontId="5" fillId="0" borderId="1" xfId="3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6" fillId="0" borderId="0" xfId="4" applyFont="1"/>
    <xf numFmtId="0" fontId="6" fillId="0" borderId="3" xfId="4" applyFont="1" applyBorder="1" applyAlignment="1">
      <alignment horizontal="centerContinuous"/>
    </xf>
    <xf numFmtId="0" fontId="6" fillId="0" borderId="4" xfId="4" applyFont="1" applyBorder="1" applyAlignment="1">
      <alignment horizontal="centerContinuous"/>
    </xf>
    <xf numFmtId="0" fontId="7" fillId="0" borderId="3" xfId="4" applyFont="1" applyBorder="1" applyAlignment="1">
      <alignment horizontal="center" vertical="center"/>
    </xf>
    <xf numFmtId="0" fontId="7" fillId="0" borderId="5" xfId="4" applyFont="1" applyBorder="1" applyAlignment="1">
      <alignment horizontal="center" vertical="center"/>
    </xf>
    <xf numFmtId="0" fontId="7" fillId="0" borderId="4" xfId="4" applyFont="1" applyBorder="1" applyAlignment="1">
      <alignment horizontal="center" vertical="center"/>
    </xf>
    <xf numFmtId="0" fontId="7" fillId="0" borderId="6" xfId="4" applyFont="1" applyBorder="1" applyAlignment="1">
      <alignment horizontal="center" vertical="center"/>
    </xf>
    <xf numFmtId="0" fontId="6" fillId="0" borderId="7" xfId="4" applyFont="1" applyBorder="1" applyAlignment="1">
      <alignment horizontal="centerContinuous"/>
    </xf>
    <xf numFmtId="0" fontId="6" fillId="0" borderId="8" xfId="4" applyFont="1" applyBorder="1" applyAlignment="1">
      <alignment horizontal="centerContinuous"/>
    </xf>
    <xf numFmtId="0" fontId="7" fillId="0" borderId="9" xfId="4" applyFont="1" applyBorder="1" applyAlignment="1">
      <alignment horizontal="center" vertical="center"/>
    </xf>
    <xf numFmtId="0" fontId="7" fillId="0" borderId="10" xfId="4" applyFont="1" applyBorder="1" applyAlignment="1">
      <alignment horizontal="center" vertical="center"/>
    </xf>
    <xf numFmtId="0" fontId="7" fillId="0" borderId="11" xfId="4" applyFont="1" applyBorder="1" applyAlignment="1">
      <alignment horizontal="center" vertical="center"/>
    </xf>
    <xf numFmtId="0" fontId="7" fillId="0" borderId="12" xfId="4" applyFont="1" applyBorder="1" applyAlignment="1">
      <alignment horizontal="center" vertical="center"/>
    </xf>
    <xf numFmtId="0" fontId="7" fillId="0" borderId="3" xfId="4" applyFont="1" applyBorder="1" applyAlignment="1">
      <alignment horizontal="centerContinuous" vertical="center"/>
    </xf>
    <xf numFmtId="0" fontId="7" fillId="0" borderId="5" xfId="4" applyFont="1" applyBorder="1" applyAlignment="1">
      <alignment horizontal="centerContinuous" vertical="center"/>
    </xf>
    <xf numFmtId="0" fontId="7" fillId="0" borderId="4" xfId="4" applyFont="1" applyBorder="1" applyAlignment="1">
      <alignment horizontal="centerContinuous" vertical="center"/>
    </xf>
    <xf numFmtId="0" fontId="7" fillId="0" borderId="6" xfId="4" applyFont="1" applyBorder="1" applyAlignment="1">
      <alignment horizontal="centerContinuous" vertical="center"/>
    </xf>
    <xf numFmtId="0" fontId="7" fillId="0" borderId="7" xfId="4" applyFont="1" applyBorder="1" applyAlignment="1">
      <alignment horizontal="centerContinuous" vertical="center"/>
    </xf>
    <xf numFmtId="0" fontId="7" fillId="0" borderId="0" xfId="4" applyFont="1" applyAlignment="1">
      <alignment horizontal="centerContinuous" vertical="center"/>
    </xf>
    <xf numFmtId="0" fontId="7" fillId="0" borderId="13" xfId="4" applyFont="1" applyBorder="1" applyAlignment="1">
      <alignment horizontal="centerContinuous" vertical="center"/>
    </xf>
    <xf numFmtId="0" fontId="6" fillId="0" borderId="9" xfId="4" applyFont="1" applyBorder="1" applyAlignment="1">
      <alignment horizontal="centerContinuous"/>
    </xf>
    <xf numFmtId="0" fontId="6" fillId="0" borderId="11" xfId="4" applyFont="1" applyBorder="1" applyAlignment="1">
      <alignment horizontal="centerContinuous"/>
    </xf>
    <xf numFmtId="0" fontId="7" fillId="0" borderId="9" xfId="4" applyFont="1" applyBorder="1" applyAlignment="1">
      <alignment horizontal="centerContinuous" vertical="center"/>
    </xf>
    <xf numFmtId="0" fontId="7" fillId="0" borderId="10" xfId="4" applyFont="1" applyBorder="1" applyAlignment="1">
      <alignment horizontal="centerContinuous" vertical="center"/>
    </xf>
    <xf numFmtId="0" fontId="7" fillId="0" borderId="11" xfId="4" applyFont="1" applyBorder="1" applyAlignment="1">
      <alignment horizontal="centerContinuous" vertical="center"/>
    </xf>
    <xf numFmtId="0" fontId="7" fillId="0" borderId="12" xfId="4" applyFont="1" applyBorder="1" applyAlignment="1">
      <alignment horizontal="centerContinuous" vertical="center"/>
    </xf>
    <xf numFmtId="0" fontId="6" fillId="0" borderId="7" xfId="4" applyFont="1" applyBorder="1"/>
    <xf numFmtId="0" fontId="6" fillId="0" borderId="8" xfId="4" applyFont="1" applyBorder="1"/>
    <xf numFmtId="0" fontId="7" fillId="0" borderId="0" xfId="4" applyFont="1"/>
    <xf numFmtId="14" fontId="6" fillId="0" borderId="0" xfId="4" applyNumberFormat="1" applyFont="1"/>
    <xf numFmtId="166" fontId="6" fillId="0" borderId="0" xfId="4" applyNumberFormat="1" applyFont="1"/>
    <xf numFmtId="14" fontId="6" fillId="0" borderId="0" xfId="4" applyNumberFormat="1" applyFont="1" applyAlignment="1">
      <alignment horizontal="left"/>
    </xf>
    <xf numFmtId="1" fontId="7" fillId="0" borderId="0" xfId="5" applyNumberFormat="1" applyFont="1" applyAlignment="1">
      <alignment horizontal="right"/>
    </xf>
    <xf numFmtId="168" fontId="7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69" fontId="7" fillId="0" borderId="0" xfId="4" applyNumberFormat="1" applyFont="1" applyAlignment="1">
      <alignment horizontal="right"/>
    </xf>
    <xf numFmtId="1" fontId="6" fillId="0" borderId="0" xfId="4" applyNumberFormat="1" applyFont="1" applyAlignment="1">
      <alignment horizontal="center"/>
    </xf>
    <xf numFmtId="169" fontId="6" fillId="0" borderId="0" xfId="4" applyNumberFormat="1" applyFont="1" applyAlignment="1">
      <alignment horizontal="right"/>
    </xf>
    <xf numFmtId="1" fontId="6" fillId="0" borderId="10" xfId="4" applyNumberFormat="1" applyFont="1" applyBorder="1" applyAlignment="1">
      <alignment horizontal="center"/>
    </xf>
    <xf numFmtId="169" fontId="6" fillId="0" borderId="10" xfId="4" applyNumberFormat="1" applyFont="1" applyBorder="1" applyAlignment="1">
      <alignment horizontal="right"/>
    </xf>
    <xf numFmtId="0" fontId="6" fillId="0" borderId="0" xfId="4" applyFont="1" applyAlignment="1">
      <alignment horizontal="center"/>
    </xf>
    <xf numFmtId="1" fontId="7" fillId="0" borderId="14" xfId="4" applyNumberFormat="1" applyFont="1" applyBorder="1" applyAlignment="1">
      <alignment horizontal="center"/>
    </xf>
    <xf numFmtId="169" fontId="7" fillId="0" borderId="14" xfId="4" applyNumberFormat="1" applyFont="1" applyBorder="1" applyAlignment="1">
      <alignment horizontal="right"/>
    </xf>
    <xf numFmtId="169" fontId="6" fillId="0" borderId="0" xfId="4" applyNumberFormat="1" applyFont="1"/>
    <xf numFmtId="169" fontId="7" fillId="0" borderId="10" xfId="4" applyNumberFormat="1" applyFont="1" applyBorder="1"/>
    <xf numFmtId="169" fontId="6" fillId="0" borderId="10" xfId="4" applyNumberFormat="1" applyFont="1" applyBorder="1"/>
    <xf numFmtId="169" fontId="7" fillId="0" borderId="0" xfId="4" applyNumberFormat="1" applyFont="1"/>
    <xf numFmtId="0" fontId="8" fillId="0" borderId="0" xfId="4" applyFont="1" applyAlignment="1">
      <alignment horizontal="center" vertical="center" wrapText="1"/>
    </xf>
    <xf numFmtId="0" fontId="6" fillId="0" borderId="9" xfId="4" applyFont="1" applyBorder="1"/>
    <xf numFmtId="0" fontId="6" fillId="0" borderId="10" xfId="4" applyFont="1" applyBorder="1"/>
    <xf numFmtId="0" fontId="6" fillId="0" borderId="11" xfId="4" applyFont="1" applyBorder="1"/>
    <xf numFmtId="0" fontId="7" fillId="0" borderId="7" xfId="4" applyFont="1" applyBorder="1" applyAlignment="1">
      <alignment horizontal="center" vertical="center" wrapText="1"/>
    </xf>
    <xf numFmtId="0" fontId="7" fillId="0" borderId="0" xfId="4" applyFont="1" applyAlignment="1">
      <alignment horizontal="center" vertical="center" wrapText="1"/>
    </xf>
    <xf numFmtId="0" fontId="7" fillId="0" borderId="8" xfId="4" applyFont="1" applyBorder="1" applyAlignment="1">
      <alignment horizontal="center" vertical="center" wrapText="1"/>
    </xf>
    <xf numFmtId="0" fontId="6" fillId="2" borderId="0" xfId="4" applyFont="1" applyFill="1"/>
    <xf numFmtId="0" fontId="7" fillId="0" borderId="0" xfId="4" applyFont="1" applyAlignment="1">
      <alignment horizontal="center"/>
    </xf>
    <xf numFmtId="170" fontId="7" fillId="0" borderId="0" xfId="6" applyNumberFormat="1" applyFont="1" applyAlignment="1">
      <alignment horizontal="right"/>
    </xf>
    <xf numFmtId="1" fontId="6" fillId="0" borderId="0" xfId="5" applyNumberFormat="1" applyFont="1" applyAlignment="1">
      <alignment horizontal="right"/>
    </xf>
    <xf numFmtId="170" fontId="6" fillId="0" borderId="0" xfId="6" applyNumberFormat="1" applyFont="1" applyAlignment="1">
      <alignment horizontal="right"/>
    </xf>
    <xf numFmtId="171" fontId="6" fillId="0" borderId="14" xfId="6" applyNumberFormat="1" applyFont="1" applyBorder="1" applyAlignment="1">
      <alignment horizontal="center"/>
    </xf>
    <xf numFmtId="170" fontId="6" fillId="0" borderId="14" xfId="6" applyNumberFormat="1" applyFont="1" applyBorder="1" applyAlignment="1">
      <alignment horizontal="right"/>
    </xf>
  </cellXfs>
  <cellStyles count="7">
    <cellStyle name="Millares" xfId="1" builtinId="3"/>
    <cellStyle name="Millares 2 2" xfId="6"/>
    <cellStyle name="Millares 3" xfId="5"/>
    <cellStyle name="Moneda" xfId="3" builtinId="4"/>
    <cellStyle name="Normal" xfId="0" builtinId="0"/>
    <cellStyle name="Normal 2" xfId="2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26.546247453705" createdVersion="5" refreshedVersion="5" minRefreshableVersion="3" recordCount="20">
  <cacheSource type="worksheet">
    <worksheetSource ref="A1:BA21" sheet="ESTADO DE CADA FACTURA"/>
  </cacheSource>
  <cacheFields count="53">
    <cacheField name="NIT IPS" numFmtId="0">
      <sharedItems containsSemiMixedTypes="0" containsString="0" containsNumber="1" containsInteger="1" minValue="900145767" maxValue="90014576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505" maxValue="8791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3-13T00:00:00" maxDate="2024-09-27T00:00:00"/>
    </cacheField>
    <cacheField name="IPS Fecha radicado" numFmtId="14">
      <sharedItems containsSemiMixedTypes="0" containsNonDate="0" containsDate="1" containsString="0" minDate="2023-03-31T00:00:00" maxDate="2024-10-09T00:00:00"/>
    </cacheField>
    <cacheField name="IPS Valor Factura" numFmtId="165">
      <sharedItems containsSemiMixedTypes="0" containsString="0" containsNumber="1" containsInteger="1" minValue="6000" maxValue="2946536"/>
    </cacheField>
    <cacheField name="IPS Saldo Factura" numFmtId="165">
      <sharedItems containsSemiMixedTypes="0" containsString="0" containsNumber="1" containsInteger="1" minValue="1509" maxValue="2626864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30-11-2024" numFmtId="0">
      <sharedItems count="3">
        <s v="Factura devuelta"/>
        <s v="Factura cancelad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 " numFmtId="0">
      <sharedItems containsNonDate="0" containsString="0" containsBlank="1"/>
    </cacheField>
    <cacheField name="PAGO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03-13T00:00:00" maxDate="2024-09-27T00:00:00"/>
    </cacheField>
    <cacheField name="FECHA RAD" numFmtId="14">
      <sharedItems containsSemiMixedTypes="0" containsNonDate="0" containsDate="1" containsString="0" minDate="2023-04-13T00:00:00" maxDate="2024-10-10T00:00:00"/>
    </cacheField>
    <cacheField name="FECHA DEV" numFmtId="14">
      <sharedItems containsNonDate="0" containsDate="1" containsString="0" containsBlank="1" minDate="2023-12-05T00:00:00" maxDate="2024-10-24T00:00:00"/>
    </cacheField>
    <cacheField name="VALOR BRUTO" numFmtId="165">
      <sharedItems containsSemiMixedTypes="0" containsString="0" containsNumber="1" containsInteger="1" minValue="6000" maxValue="2946536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0"/>
    </cacheField>
    <cacheField name="Devolucion Aceptada" numFmtId="165">
      <sharedItems containsSemiMixedTypes="0" containsString="0" containsNumber="1" containsInteger="1" minValue="0" maxValue="0"/>
    </cacheField>
    <cacheField name="Observacion Devolucion" numFmtId="0">
      <sharedItems containsNonDate="0" containsString="0" containsBlank="1"/>
    </cacheField>
    <cacheField name="Valor_Glosa y Devolución" numFmtId="165">
      <sharedItems containsSemiMixedTypes="0" containsString="0" containsNumber="1" containsInteger="1" minValue="0" maxValue="1957779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1957779"/>
    </cacheField>
    <cacheField name="FACTURA NO RADICADA" numFmtId="165">
      <sharedItems containsSemiMixedTypes="0" containsString="0" containsNumber="1" containsInteger="1" minValue="0" maxValue="0"/>
    </cacheField>
    <cacheField name="GLOSA ACEPTADA2" numFmtId="165">
      <sharedItems containsSemiMixedTypes="0" containsString="0" containsNumber="1" containsInteger="1" minValue="0" maxValue="0"/>
    </cacheField>
    <cacheField name="FACTURA EXTEMPORANEA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FACTURACION COVID" numFmtId="165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0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4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0">
  <r>
    <n v="900145767"/>
    <s v="E.S.E SUROCCIDENTE"/>
    <s v="FEME"/>
    <n v="68240"/>
    <s v="FEME68240"/>
    <s v="900145767_FEME68240"/>
    <d v="2024-06-22T00:00:00"/>
    <d v="2024-07-05T00:00:00"/>
    <n v="6960"/>
    <n v="6960"/>
    <s v="COMFENALCO_ESE "/>
    <s v="BOLIVAR"/>
    <s v="VACUNACION"/>
    <s v="N/A"/>
    <s v="Factura devuelta"/>
    <x v="0"/>
    <n v="0"/>
    <m/>
    <m/>
    <m/>
    <m/>
    <m/>
    <s v="Devuelta"/>
    <d v="2024-06-22T00:00:00"/>
    <d v="2024-07-04T00:00:00"/>
    <d v="2024-07-09T00:00:00"/>
    <n v="6960"/>
    <n v="0"/>
    <n v="0"/>
    <n v="0"/>
    <n v="0"/>
    <m/>
    <n v="6960"/>
    <s v="DEVOLUCION"/>
    <s v="Se realiza devolucion de la factura, no se evidencian soportes que justifiquen la aplicacion de la vacuna facturada (VACUNA CONTRA INFLUENZA VEJEZ) no se evidencia soportes de evolucion y aplicacion, por favor adjuntar soportes completos. "/>
    <s v="SOPORTE"/>
    <s v="Procedimientos terapéuticos ambulatorios"/>
    <s v="Ambulatorio"/>
    <n v="0"/>
    <n v="6960"/>
    <n v="0"/>
    <n v="0"/>
    <n v="0"/>
    <n v="0"/>
    <n v="0"/>
    <n v="0"/>
    <n v="0"/>
    <n v="0"/>
    <n v="0"/>
    <m/>
    <m/>
    <m/>
    <n v="0"/>
  </r>
  <r>
    <n v="900145767"/>
    <s v="E.S.E SUROCCIDENTE"/>
    <s v="FEBA"/>
    <n v="84479"/>
    <s v="FEBA84479"/>
    <s v="900145767_FEBA84479"/>
    <d v="2024-09-26T00:00:00"/>
    <d v="2024-10-08T00:00:00"/>
    <n v="14306"/>
    <n v="14306"/>
    <s v="COMFENALC_SUBS "/>
    <s v="BOLIVAR"/>
    <s v="AMBULATORIO"/>
    <s v="N/A"/>
    <e v="#N/A"/>
    <x v="0"/>
    <n v="0"/>
    <m/>
    <m/>
    <m/>
    <m/>
    <m/>
    <s v="Devuelta"/>
    <d v="2024-09-26T00:00:00"/>
    <d v="2024-10-09T00:00:00"/>
    <d v="2024-10-23T00:00:00"/>
    <n v="14306"/>
    <n v="0"/>
    <n v="0"/>
    <n v="0"/>
    <n v="0"/>
    <m/>
    <n v="14306"/>
    <s v="DEVOLUCION"/>
    <s v="Se realiza devolucion de la factura, no cuenta con autorizacion para los servicios facturados por favor validar con el area encargada. Se validan correos donde e identifica que el servicios solicitado a la cap es por un traslado en ambulancia. No coincide con el servicio facturado. "/>
    <s v="AUTORIZACION"/>
    <s v="Procedimientos terapéuticos ambulatorios"/>
    <s v="Ambulatorio"/>
    <n v="0"/>
    <n v="14306"/>
    <n v="0"/>
    <n v="0"/>
    <n v="0"/>
    <n v="0"/>
    <n v="0"/>
    <n v="0"/>
    <n v="0"/>
    <n v="0"/>
    <n v="0"/>
    <m/>
    <m/>
    <m/>
    <n v="0"/>
  </r>
  <r>
    <n v="900145767"/>
    <s v="E.S.E SUROCCIDENTE"/>
    <s v="FEBA"/>
    <n v="84471"/>
    <s v="FEBA84471"/>
    <s v="900145767_FEBA84471"/>
    <d v="2024-09-26T00:00:00"/>
    <d v="2024-10-08T00:00:00"/>
    <n v="27556"/>
    <n v="27556"/>
    <s v="COMFENALC_SUBS "/>
    <s v="BOLIVAR"/>
    <s v="VACUNACION"/>
    <s v="N/A"/>
    <e v="#N/A"/>
    <x v="0"/>
    <n v="0"/>
    <m/>
    <m/>
    <m/>
    <m/>
    <m/>
    <s v="Devuelta"/>
    <d v="2024-09-26T00:00:00"/>
    <d v="2024-10-09T00:00:00"/>
    <d v="2024-10-23T00:00:00"/>
    <n v="27556"/>
    <n v="0"/>
    <n v="0"/>
    <n v="0"/>
    <n v="0"/>
    <m/>
    <n v="27556"/>
    <s v="DEVOLUCION"/>
    <s v="Se realiza devolucion de la factura, no cuenta con autorizacion para los servicios facturados por favor validar con el area encargada."/>
    <s v="AUTORIZACION"/>
    <s v="Exámenes de laboratorio, imágenes y otras ayudas diagnósticas ambulatorias"/>
    <s v="Ambulatorio"/>
    <n v="0"/>
    <n v="27556"/>
    <n v="0"/>
    <n v="0"/>
    <n v="0"/>
    <n v="0"/>
    <n v="0"/>
    <n v="0"/>
    <n v="0"/>
    <n v="0"/>
    <n v="0"/>
    <m/>
    <m/>
    <m/>
    <n v="0"/>
  </r>
  <r>
    <n v="900145767"/>
    <s v="E.S.E SUROCCIDENTE"/>
    <s v="FEBA"/>
    <n v="84478"/>
    <s v="FEBA84478"/>
    <s v="900145767_FEBA84478"/>
    <d v="2024-09-26T00:00:00"/>
    <d v="2024-10-08T00:00:00"/>
    <n v="37894"/>
    <n v="37894"/>
    <s v="COMFENALC_SUBS "/>
    <s v="BOLIVAR"/>
    <s v="AMBULATORIO"/>
    <s v="N/A"/>
    <e v="#N/A"/>
    <x v="0"/>
    <n v="0"/>
    <m/>
    <m/>
    <m/>
    <m/>
    <m/>
    <s v="Devuelta"/>
    <d v="2024-09-26T00:00:00"/>
    <d v="2024-10-09T00:00:00"/>
    <d v="2024-10-23T00:00:00"/>
    <n v="37894"/>
    <n v="0"/>
    <n v="0"/>
    <n v="0"/>
    <n v="0"/>
    <m/>
    <n v="37894"/>
    <s v="DEVOLUCION"/>
    <s v="Se realiza devolucion de la factura, no cuenta con autorizacion para los servicios facturados por favor validar con el area encargada."/>
    <s v="AUTORIZACION"/>
    <s v="Consultas ambulatorias"/>
    <s v="Ambulatorio"/>
    <n v="0"/>
    <n v="37894"/>
    <n v="0"/>
    <n v="0"/>
    <n v="0"/>
    <n v="0"/>
    <n v="0"/>
    <n v="0"/>
    <n v="0"/>
    <n v="0"/>
    <n v="0"/>
    <m/>
    <m/>
    <m/>
    <n v="0"/>
  </r>
  <r>
    <n v="900145767"/>
    <s v="E.S.E SUROCCIDENTE"/>
    <s v="FEBO"/>
    <n v="84883"/>
    <s v="FEBO84883"/>
    <s v="900145767_FEBO84883"/>
    <d v="2023-11-23T00:00:00"/>
    <d v="2023-12-04T00:00:00"/>
    <n v="37894"/>
    <n v="37894"/>
    <s v="COMFENALC_SUBS "/>
    <s v="BOLIVAR"/>
    <s v="AMBULATORIO"/>
    <s v="N/A"/>
    <s v="Factura devuelta"/>
    <x v="0"/>
    <n v="0"/>
    <m/>
    <m/>
    <m/>
    <m/>
    <m/>
    <s v="Devuelta"/>
    <d v="2023-11-23T00:00:00"/>
    <d v="2023-12-04T00:00:00"/>
    <d v="2024-01-19T00:00:00"/>
    <n v="37894"/>
    <n v="0"/>
    <n v="0"/>
    <n v="0"/>
    <n v="0"/>
    <m/>
    <n v="37894"/>
    <s v="DEVOLUCION"/>
    <s v="Se realiza devolucion de  la factura, al validar informacion no se evidencia autorizacion para el servicio facturado, por favor validar con el area encargada."/>
    <s v="AUTORIZACION"/>
    <s v="Consultas ambulatorias"/>
    <s v="Ambulatorio"/>
    <n v="0"/>
    <n v="37894"/>
    <n v="0"/>
    <n v="0"/>
    <n v="0"/>
    <n v="0"/>
    <n v="0"/>
    <n v="0"/>
    <n v="0"/>
    <n v="0"/>
    <n v="0"/>
    <m/>
    <m/>
    <m/>
    <n v="0"/>
  </r>
  <r>
    <n v="900145767"/>
    <s v="E.S.E SUROCCIDENTE"/>
    <s v="FESL"/>
    <n v="7505"/>
    <s v="FESL7505"/>
    <s v="900145767_FESL7505"/>
    <d v="2024-02-29T00:00:00"/>
    <d v="2024-03-04T00:00:00"/>
    <n v="37894"/>
    <n v="37894"/>
    <s v="COMFENALC_SUBS "/>
    <s v="BOLIVAR"/>
    <s v="AMBULATORIO"/>
    <s v="N/A"/>
    <s v="Factura devuelta"/>
    <x v="0"/>
    <n v="0"/>
    <m/>
    <m/>
    <m/>
    <m/>
    <m/>
    <s v="Devuelta"/>
    <d v="2024-02-29T00:00:00"/>
    <d v="2024-05-02T00:00:00"/>
    <d v="2024-05-02T00:00:00"/>
    <n v="37894"/>
    <n v="0"/>
    <n v="0"/>
    <n v="0"/>
    <n v="0"/>
    <m/>
    <n v="37894"/>
    <s v="DEVOLUCION"/>
    <s v="Se realiza devolucion de la factura, al validar informacion no se evidencia autorizacion para el servicio facturado, por favor validar con el area encargada."/>
    <s v="AUTORIZACION"/>
    <s v="Consultas ambulatorias"/>
    <s v="Ambulatorio"/>
    <n v="0"/>
    <n v="37894"/>
    <n v="0"/>
    <n v="0"/>
    <n v="0"/>
    <n v="0"/>
    <n v="0"/>
    <n v="0"/>
    <n v="0"/>
    <n v="0"/>
    <n v="0"/>
    <m/>
    <m/>
    <m/>
    <n v="0"/>
  </r>
  <r>
    <n v="900145767"/>
    <s v="E.S.E SUROCCIDENTE"/>
    <s v="FEBA"/>
    <n v="83930"/>
    <s v="FEBA83930"/>
    <s v="900145767_FEBA83930"/>
    <d v="2024-08-19T00:00:00"/>
    <d v="2024-09-05T00:00:00"/>
    <n v="76174"/>
    <n v="76174"/>
    <s v="COMFENALC_SUBS "/>
    <s v="BOLIVAR"/>
    <s v="URGENCIA"/>
    <s v="N/A"/>
    <e v="#N/A"/>
    <x v="0"/>
    <n v="0"/>
    <m/>
    <m/>
    <m/>
    <m/>
    <m/>
    <s v="Devuelta"/>
    <d v="2024-08-19T00:00:00"/>
    <d v="2024-09-04T00:00:00"/>
    <d v="2024-09-28T00:00:00"/>
    <n v="76174"/>
    <n v="0"/>
    <n v="0"/>
    <n v="0"/>
    <n v="0"/>
    <m/>
    <n v="76174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"/>
    <s v="AUTORIZACION"/>
    <s v="Atención inicial de urgencias"/>
    <s v="Urgencias"/>
    <n v="0"/>
    <n v="76174"/>
    <n v="0"/>
    <n v="0"/>
    <n v="0"/>
    <n v="0"/>
    <n v="0"/>
    <n v="0"/>
    <n v="0"/>
    <n v="0"/>
    <n v="0"/>
    <m/>
    <m/>
    <m/>
    <n v="0"/>
  </r>
  <r>
    <n v="900145767"/>
    <s v="E.S.E SUROCCIDENTE"/>
    <s v="FEME"/>
    <n v="69830"/>
    <s v="FEME69830"/>
    <s v="900145767_FEME69830"/>
    <d v="2024-09-10T00:00:00"/>
    <d v="2024-10-08T00:00:00"/>
    <n v="315030"/>
    <n v="315030"/>
    <s v="COMFENALCO_ESE "/>
    <s v="BOLIVAR"/>
    <s v="URGENCIA"/>
    <s v="N/A"/>
    <e v="#N/A"/>
    <x v="0"/>
    <n v="0"/>
    <m/>
    <m/>
    <m/>
    <m/>
    <m/>
    <s v="Devuelta"/>
    <d v="2024-09-10T00:00:00"/>
    <d v="2024-10-09T00:00:00"/>
    <d v="2024-10-23T00:00:00"/>
    <n v="315030"/>
    <n v="0"/>
    <n v="0"/>
    <n v="0"/>
    <n v="0"/>
    <m/>
    <n v="315030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"/>
    <s v="AUTORIZACION"/>
    <s v="Atención inicial de urgencias"/>
    <s v="Urgencias"/>
    <n v="0"/>
    <n v="315030"/>
    <n v="0"/>
    <n v="0"/>
    <n v="0"/>
    <n v="0"/>
    <n v="0"/>
    <n v="0"/>
    <n v="0"/>
    <n v="0"/>
    <n v="0"/>
    <m/>
    <m/>
    <m/>
    <n v="0"/>
  </r>
  <r>
    <n v="900145767"/>
    <s v="E.S.E SUROCCIDENTE"/>
    <s v="FESL"/>
    <n v="7559"/>
    <s v="FESL7559"/>
    <s v="900145767_FESL7559"/>
    <d v="2024-04-02T00:00:00"/>
    <d v="2024-05-06T00:00:00"/>
    <n v="331774"/>
    <n v="331774"/>
    <s v="COMFENALC_SUBS "/>
    <s v="BOLIVAR"/>
    <s v="URGENCIA"/>
    <s v="N/A"/>
    <s v="Factura devuelta"/>
    <x v="0"/>
    <n v="0"/>
    <m/>
    <m/>
    <m/>
    <m/>
    <m/>
    <s v="Devuelta"/>
    <d v="2024-04-02T00:00:00"/>
    <d v="2024-05-06T00:00:00"/>
    <d v="2024-05-20T00:00:00"/>
    <n v="331774"/>
    <n v="0"/>
    <n v="0"/>
    <n v="0"/>
    <n v="0"/>
    <m/>
    <n v="331774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  <s v="Atención inicial de urgencias"/>
    <s v="Urgencias"/>
    <n v="0"/>
    <n v="331774"/>
    <n v="0"/>
    <n v="0"/>
    <n v="0"/>
    <n v="0"/>
    <n v="0"/>
    <n v="0"/>
    <n v="0"/>
    <n v="0"/>
    <n v="0"/>
    <m/>
    <m/>
    <m/>
    <n v="0"/>
  </r>
  <r>
    <n v="900145767"/>
    <s v="E.S.E SUROCCIDENTE"/>
    <s v="FEBA"/>
    <n v="82803"/>
    <s v="FEBA82803"/>
    <s v="900145767_FEBA82803"/>
    <d v="2024-05-30T00:00:00"/>
    <d v="2024-06-05T00:00:00"/>
    <n v="1052753"/>
    <n v="1052753"/>
    <s v="COMFENALCO_ESE "/>
    <s v="BOLIVAR"/>
    <s v="URGENCIA"/>
    <s v="N/A"/>
    <s v="Factura devuelta"/>
    <x v="0"/>
    <n v="0"/>
    <m/>
    <m/>
    <m/>
    <m/>
    <m/>
    <s v="Devuelta"/>
    <d v="2024-05-30T00:00:00"/>
    <d v="2024-06-04T00:00:00"/>
    <d v="2024-06-25T00:00:00"/>
    <n v="1052753"/>
    <n v="0"/>
    <n v="0"/>
    <n v="0"/>
    <n v="0"/>
    <m/>
    <n v="1052753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  "/>
    <s v="AUTORIZACION"/>
    <s v="Atención inicial de urgencias"/>
    <s v="Urgencias"/>
    <n v="0"/>
    <n v="1052753"/>
    <n v="0"/>
    <n v="0"/>
    <n v="0"/>
    <n v="0"/>
    <n v="0"/>
    <n v="0"/>
    <n v="0"/>
    <n v="0"/>
    <n v="0"/>
    <m/>
    <m/>
    <m/>
    <n v="0"/>
  </r>
  <r>
    <n v="900145767"/>
    <s v="E.S.E SUROCCIDENTE"/>
    <s v="FEAR"/>
    <n v="82218"/>
    <s v="FEAR82218"/>
    <s v="900145767_FEAR82218"/>
    <d v="2023-09-28T00:00:00"/>
    <d v="2023-09-30T00:00:00"/>
    <n v="2946536"/>
    <n v="1957779"/>
    <s v="COMFENALCO_ESE "/>
    <s v="BOLIVAR"/>
    <s v="URGENCIA"/>
    <s v="N/A"/>
    <s v="Factura devuelta"/>
    <x v="0"/>
    <n v="0"/>
    <m/>
    <m/>
    <m/>
    <m/>
    <m/>
    <s v="Devuelta"/>
    <d v="2023-09-28T00:00:00"/>
    <d v="2023-10-04T00:00:00"/>
    <d v="2023-12-05T00:00:00"/>
    <n v="2946536"/>
    <n v="0"/>
    <n v="0"/>
    <n v="0"/>
    <n v="0"/>
    <m/>
    <n v="1957779"/>
    <s v="DEVOLUCION"/>
    <s v="AUT: SE REALIZA DEVOLUCIÓN DE FACTURA CON SOPORTES COMPLETOS, FACTURA NO CUENTA CON AUTORIZACIÓN PARA LOS SERVICIOS PRESTADOS, FAVOR COMUNICARSE CON EL ÁREA ENCARGADA. LUIS ERNESTO GUERRERO GALEANO"/>
    <s v="AUTORIZACION"/>
    <s v="Atención inicial de urgencias"/>
    <s v="Urgencias"/>
    <n v="0"/>
    <n v="1957779"/>
    <n v="0"/>
    <n v="0"/>
    <n v="0"/>
    <n v="0"/>
    <n v="0"/>
    <n v="0"/>
    <n v="0"/>
    <n v="0"/>
    <n v="0"/>
    <m/>
    <m/>
    <m/>
    <n v="0"/>
  </r>
  <r>
    <n v="900145767"/>
    <s v="E.S.E SUROCCIDENTE"/>
    <s v="FEAR"/>
    <n v="82217"/>
    <s v="FEAR82217"/>
    <s v="900145767_FEAR82217"/>
    <d v="2023-09-28T00:00:00"/>
    <d v="2023-09-30T00:00:00"/>
    <n v="6960"/>
    <n v="6960"/>
    <s v="COMFENALC_SUBS "/>
    <s v="BOLIVAR"/>
    <s v="VACUNACION"/>
    <s v="N/A"/>
    <s v="Factura cancelada"/>
    <x v="1"/>
    <n v="0"/>
    <m/>
    <m/>
    <m/>
    <m/>
    <m/>
    <s v="Finalizada"/>
    <d v="2023-09-28T00:00:00"/>
    <d v="2023-10-03T00:00:00"/>
    <m/>
    <n v="6960"/>
    <n v="0"/>
    <n v="0"/>
    <n v="0"/>
    <n v="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145767"/>
    <s v="E.S.E SUROCCIDENTE"/>
    <s v="FEAR"/>
    <n v="82654"/>
    <s v="FEAR82654"/>
    <s v="900145767_FEAR82654"/>
    <d v="2023-10-27T00:00:00"/>
    <d v="2023-10-31T00:00:00"/>
    <n v="2804730"/>
    <n v="2626864"/>
    <s v="COMFENALC_SUBS "/>
    <s v="BOLIVAR"/>
    <s v="URGENCIA"/>
    <s v="N/A"/>
    <s v="Factura cancelada"/>
    <x v="1"/>
    <n v="0"/>
    <m/>
    <m/>
    <m/>
    <m/>
    <m/>
    <s v="Finalizada"/>
    <d v="2023-10-27T00:00:00"/>
    <d v="2023-11-03T00:00:00"/>
    <m/>
    <n v="2804730"/>
    <n v="0"/>
    <n v="0"/>
    <n v="0"/>
    <n v="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145767"/>
    <s v="E.S.E SUROCCIDENTE"/>
    <s v="FEBO"/>
    <n v="87673"/>
    <s v="FEBO87673"/>
    <s v="900145767_FEBO87673"/>
    <d v="2024-03-07T00:00:00"/>
    <d v="2024-04-01T00:00:00"/>
    <n v="55010"/>
    <n v="55010"/>
    <s v="COMFENALC_SUBS "/>
    <s v="BOLIVAR"/>
    <s v="VACUNACION"/>
    <s v="N/A"/>
    <s v="Factura cancelada"/>
    <x v="1"/>
    <n v="0"/>
    <m/>
    <m/>
    <m/>
    <m/>
    <m/>
    <s v="Finalizada"/>
    <d v="2024-03-07T00:00:00"/>
    <d v="2024-04-05T00:00:00"/>
    <m/>
    <n v="55010"/>
    <n v="0"/>
    <n v="0"/>
    <n v="0"/>
    <n v="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145767"/>
    <s v="E.S.E SUROCCIDENTE"/>
    <s v="FEBO"/>
    <n v="87674"/>
    <s v="FEBO87674"/>
    <s v="900145767_FEBO87674"/>
    <d v="2024-03-07T00:00:00"/>
    <d v="2024-04-01T00:00:00"/>
    <n v="14306"/>
    <n v="14306"/>
    <s v="COMFENALC_SUBS "/>
    <s v="BOLIVAR"/>
    <s v="AMBULATORIO"/>
    <s v="N/A"/>
    <s v="Factura cancelada"/>
    <x v="1"/>
    <n v="0"/>
    <m/>
    <m/>
    <m/>
    <m/>
    <m/>
    <s v="Finalizada"/>
    <d v="2024-03-07T00:00:00"/>
    <d v="2024-04-02T00:00:00"/>
    <m/>
    <n v="14306"/>
    <n v="0"/>
    <n v="0"/>
    <n v="0"/>
    <n v="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145767"/>
    <s v="E.S.E SUROCCIDENTE"/>
    <s v="FEBO"/>
    <n v="87915"/>
    <s v="FEBO87915"/>
    <s v="900145767_FEBO87915"/>
    <d v="2024-03-15T00:00:00"/>
    <d v="2024-04-01T00:00:00"/>
    <n v="37894"/>
    <n v="37894"/>
    <s v="COMFENALC_SUBS "/>
    <s v="BOLIVAR"/>
    <s v="AMBULATORIO"/>
    <s v="N/A"/>
    <s v="Factura cancelada"/>
    <x v="1"/>
    <n v="0"/>
    <m/>
    <m/>
    <m/>
    <m/>
    <m/>
    <s v="Finalizada"/>
    <d v="2024-03-15T00:00:00"/>
    <d v="2024-04-02T00:00:00"/>
    <m/>
    <n v="37894"/>
    <n v="0"/>
    <n v="0"/>
    <n v="0"/>
    <n v="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145767"/>
    <s v="E.S.E SUROCCIDENTE"/>
    <s v="FEME"/>
    <n v="59617"/>
    <s v="FEME59617"/>
    <s v="900145767_FEME59617"/>
    <d v="2023-03-13T00:00:00"/>
    <d v="2023-03-31T00:00:00"/>
    <n v="6000"/>
    <n v="2165"/>
    <s v="COMFENALCO_ESE "/>
    <s v="BOLIVAR"/>
    <s v="VACUNACION"/>
    <s v="N/A"/>
    <s v="Factura cancelada"/>
    <x v="1"/>
    <n v="0"/>
    <m/>
    <m/>
    <m/>
    <m/>
    <m/>
    <s v="Finalizada"/>
    <d v="2023-03-13T00:00:00"/>
    <d v="2023-04-13T00:00:00"/>
    <m/>
    <n v="6000"/>
    <n v="0"/>
    <n v="0"/>
    <n v="0"/>
    <n v="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145767"/>
    <s v="E.S.E SUROCCIDENTE"/>
    <s v="FEME"/>
    <n v="63518"/>
    <s v="FEME63518"/>
    <s v="900145767_FEME63518"/>
    <d v="2023-09-16T00:00:00"/>
    <d v="2023-09-30T00:00:00"/>
    <n v="6960"/>
    <n v="1509"/>
    <s v="COMFENALCO_ESE "/>
    <s v="BOLIVAR"/>
    <s v="VACUNACION"/>
    <s v="N/A"/>
    <s v="Factura cancelada"/>
    <x v="1"/>
    <n v="0"/>
    <m/>
    <m/>
    <m/>
    <m/>
    <m/>
    <s v="Finalizada"/>
    <d v="2023-09-16T00:00:00"/>
    <d v="2023-10-04T00:00:00"/>
    <m/>
    <n v="6960"/>
    <n v="0"/>
    <n v="0"/>
    <n v="0"/>
    <n v="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145767"/>
    <s v="E.S.E SUROCCIDENTE"/>
    <s v="FEME"/>
    <n v="64608"/>
    <s v="FEME64608"/>
    <s v="900145767_FEME64608"/>
    <d v="2023-11-14T00:00:00"/>
    <d v="2023-12-04T00:00:00"/>
    <n v="31707"/>
    <n v="31707"/>
    <s v="COMFENALCO_ESE "/>
    <s v="BOLIVAR"/>
    <s v="AMBULATORIO"/>
    <s v="N/A"/>
    <s v="Factura cancelada"/>
    <x v="1"/>
    <n v="0"/>
    <m/>
    <m/>
    <m/>
    <m/>
    <m/>
    <s v="Finalizada"/>
    <d v="2023-11-14T00:00:00"/>
    <d v="2023-12-04T00:00:00"/>
    <m/>
    <n v="31707"/>
    <n v="0"/>
    <n v="0"/>
    <n v="0"/>
    <n v="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900145767"/>
    <s v="E.S.E SUROCCIDENTE"/>
    <s v="FEME"/>
    <n v="69510"/>
    <s v="FEME69510"/>
    <s v="900145767_FEME69510"/>
    <d v="2024-08-29T00:00:00"/>
    <d v="2024-09-05T00:00:00"/>
    <n v="963695"/>
    <n v="963695"/>
    <s v="COMFENALCO_ESE "/>
    <s v="BOLIVAR"/>
    <s v="URGENCIA"/>
    <s v="N/A"/>
    <e v="#N/A"/>
    <x v="2"/>
    <n v="0"/>
    <m/>
    <m/>
    <m/>
    <m/>
    <m/>
    <s v="Finalizada"/>
    <d v="2024-08-29T00:00:00"/>
    <d v="2024-09-04T00:00:00"/>
    <m/>
    <n v="963695"/>
    <n v="0"/>
    <n v="0"/>
    <n v="0"/>
    <n v="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0" cacheId="11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4">
        <item x="1"/>
        <item x="0"/>
        <item x="2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5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"/>
  <sheetViews>
    <sheetView workbookViewId="0">
      <selection activeCell="L2" sqref="L2"/>
    </sheetView>
  </sheetViews>
  <sheetFormatPr baseColWidth="10" defaultRowHeight="14.5" x14ac:dyDescent="0.35"/>
  <cols>
    <col min="2" max="2" width="19.1796875" bestFit="1" customWidth="1"/>
    <col min="5" max="5" width="16" customWidth="1"/>
    <col min="6" max="6" width="14.1796875" customWidth="1"/>
    <col min="7" max="8" width="13.1796875" bestFit="1" customWidth="1"/>
    <col min="11" max="11" width="14" customWidth="1"/>
    <col min="12" max="12" width="16.26953125" customWidth="1"/>
  </cols>
  <sheetData>
    <row r="1" spans="1:12" ht="37" x14ac:dyDescent="0.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35">
      <c r="A2" s="2">
        <v>900145767</v>
      </c>
      <c r="B2" s="3" t="s">
        <v>12</v>
      </c>
      <c r="C2" s="3" t="s">
        <v>13</v>
      </c>
      <c r="D2" s="3">
        <v>59617</v>
      </c>
      <c r="E2" s="3" t="s">
        <v>18</v>
      </c>
      <c r="F2" s="3" t="s">
        <v>19</v>
      </c>
      <c r="G2" s="4">
        <v>6000</v>
      </c>
      <c r="H2" s="4">
        <v>2165</v>
      </c>
      <c r="I2" s="6" t="s">
        <v>46</v>
      </c>
      <c r="J2" s="2" t="s">
        <v>45</v>
      </c>
      <c r="K2" s="7" t="s">
        <v>48</v>
      </c>
      <c r="L2" s="2" t="s">
        <v>51</v>
      </c>
    </row>
    <row r="3" spans="1:12" x14ac:dyDescent="0.35">
      <c r="A3" s="2">
        <v>900145767</v>
      </c>
      <c r="B3" s="3" t="s">
        <v>12</v>
      </c>
      <c r="C3" s="3" t="s">
        <v>14</v>
      </c>
      <c r="D3" s="3">
        <v>82217</v>
      </c>
      <c r="E3" s="3" t="s">
        <v>20</v>
      </c>
      <c r="F3" s="3" t="s">
        <v>21</v>
      </c>
      <c r="G3" s="4">
        <v>6960</v>
      </c>
      <c r="H3" s="4">
        <v>6960</v>
      </c>
      <c r="I3" s="6" t="s">
        <v>47</v>
      </c>
      <c r="J3" s="2" t="s">
        <v>45</v>
      </c>
      <c r="K3" s="7" t="s">
        <v>48</v>
      </c>
      <c r="L3" s="7" t="s">
        <v>51</v>
      </c>
    </row>
    <row r="4" spans="1:12" x14ac:dyDescent="0.35">
      <c r="A4" s="2">
        <v>900145767</v>
      </c>
      <c r="B4" s="3" t="s">
        <v>12</v>
      </c>
      <c r="C4" s="3" t="s">
        <v>14</v>
      </c>
      <c r="D4" s="3">
        <v>82218</v>
      </c>
      <c r="E4" s="3" t="s">
        <v>20</v>
      </c>
      <c r="F4" s="3" t="s">
        <v>21</v>
      </c>
      <c r="G4" s="4">
        <v>2946536</v>
      </c>
      <c r="H4" s="4">
        <v>1957779</v>
      </c>
      <c r="I4" s="6" t="s">
        <v>46</v>
      </c>
      <c r="J4" s="2" t="s">
        <v>45</v>
      </c>
      <c r="K4" s="7" t="s">
        <v>49</v>
      </c>
      <c r="L4" s="7" t="s">
        <v>51</v>
      </c>
    </row>
    <row r="5" spans="1:12" x14ac:dyDescent="0.35">
      <c r="A5" s="2">
        <v>900145767</v>
      </c>
      <c r="B5" s="3" t="s">
        <v>12</v>
      </c>
      <c r="C5" s="3" t="s">
        <v>13</v>
      </c>
      <c r="D5" s="3">
        <v>63518</v>
      </c>
      <c r="E5" s="3" t="s">
        <v>22</v>
      </c>
      <c r="F5" s="3" t="s">
        <v>21</v>
      </c>
      <c r="G5" s="4">
        <v>6960</v>
      </c>
      <c r="H5" s="4">
        <v>1509</v>
      </c>
      <c r="I5" s="6" t="s">
        <v>46</v>
      </c>
      <c r="J5" s="2" t="s">
        <v>45</v>
      </c>
      <c r="K5" s="7" t="s">
        <v>48</v>
      </c>
      <c r="L5" s="7" t="s">
        <v>51</v>
      </c>
    </row>
    <row r="6" spans="1:12" x14ac:dyDescent="0.35">
      <c r="A6" s="2">
        <v>900145767</v>
      </c>
      <c r="B6" s="3" t="s">
        <v>12</v>
      </c>
      <c r="C6" s="3" t="s">
        <v>14</v>
      </c>
      <c r="D6" s="3">
        <v>82654</v>
      </c>
      <c r="E6" s="3" t="s">
        <v>23</v>
      </c>
      <c r="F6" s="3" t="s">
        <v>24</v>
      </c>
      <c r="G6" s="4">
        <v>2804730</v>
      </c>
      <c r="H6" s="4">
        <v>2626864</v>
      </c>
      <c r="I6" s="6" t="s">
        <v>47</v>
      </c>
      <c r="J6" s="2" t="s">
        <v>45</v>
      </c>
      <c r="K6" s="7" t="s">
        <v>49</v>
      </c>
      <c r="L6" s="7" t="s">
        <v>51</v>
      </c>
    </row>
    <row r="7" spans="1:12" x14ac:dyDescent="0.35">
      <c r="A7" s="2">
        <v>900145767</v>
      </c>
      <c r="B7" s="3" t="s">
        <v>12</v>
      </c>
      <c r="C7" s="3" t="s">
        <v>15</v>
      </c>
      <c r="D7" s="3">
        <v>84883</v>
      </c>
      <c r="E7" s="3" t="s">
        <v>25</v>
      </c>
      <c r="F7" s="3" t="s">
        <v>26</v>
      </c>
      <c r="G7" s="4">
        <v>37894</v>
      </c>
      <c r="H7" s="4">
        <v>37894</v>
      </c>
      <c r="I7" s="6" t="s">
        <v>47</v>
      </c>
      <c r="J7" s="2" t="s">
        <v>45</v>
      </c>
      <c r="K7" s="7" t="s">
        <v>50</v>
      </c>
      <c r="L7" s="7" t="s">
        <v>51</v>
      </c>
    </row>
    <row r="8" spans="1:12" x14ac:dyDescent="0.35">
      <c r="A8" s="2">
        <v>900145767</v>
      </c>
      <c r="B8" s="3" t="s">
        <v>12</v>
      </c>
      <c r="C8" s="3" t="s">
        <v>13</v>
      </c>
      <c r="D8" s="3">
        <v>64608</v>
      </c>
      <c r="E8" s="3" t="s">
        <v>27</v>
      </c>
      <c r="F8" s="3" t="s">
        <v>26</v>
      </c>
      <c r="G8" s="4">
        <v>31707</v>
      </c>
      <c r="H8" s="4">
        <v>31707</v>
      </c>
      <c r="I8" s="6" t="s">
        <v>46</v>
      </c>
      <c r="J8" s="2" t="s">
        <v>45</v>
      </c>
      <c r="K8" s="7" t="s">
        <v>50</v>
      </c>
      <c r="L8" s="7" t="s">
        <v>51</v>
      </c>
    </row>
    <row r="9" spans="1:12" x14ac:dyDescent="0.35">
      <c r="A9" s="2">
        <v>900145767</v>
      </c>
      <c r="B9" s="3" t="s">
        <v>12</v>
      </c>
      <c r="C9" s="3" t="s">
        <v>16</v>
      </c>
      <c r="D9" s="3">
        <v>7505</v>
      </c>
      <c r="E9" s="3" t="s">
        <v>28</v>
      </c>
      <c r="F9" s="3" t="s">
        <v>29</v>
      </c>
      <c r="G9" s="4">
        <v>37894</v>
      </c>
      <c r="H9" s="4">
        <v>37894</v>
      </c>
      <c r="I9" s="6" t="s">
        <v>47</v>
      </c>
      <c r="J9" s="2" t="s">
        <v>45</v>
      </c>
      <c r="K9" s="7" t="s">
        <v>50</v>
      </c>
      <c r="L9" s="7" t="s">
        <v>51</v>
      </c>
    </row>
    <row r="10" spans="1:12" x14ac:dyDescent="0.35">
      <c r="A10" s="2">
        <v>900145767</v>
      </c>
      <c r="B10" s="3" t="s">
        <v>12</v>
      </c>
      <c r="C10" s="3" t="s">
        <v>15</v>
      </c>
      <c r="D10" s="3">
        <v>87673</v>
      </c>
      <c r="E10" s="3" t="s">
        <v>30</v>
      </c>
      <c r="F10" s="3" t="s">
        <v>31</v>
      </c>
      <c r="G10" s="4">
        <v>55010</v>
      </c>
      <c r="H10" s="4">
        <v>55010</v>
      </c>
      <c r="I10" s="6" t="s">
        <v>47</v>
      </c>
      <c r="J10" s="2" t="s">
        <v>45</v>
      </c>
      <c r="K10" s="7" t="s">
        <v>48</v>
      </c>
      <c r="L10" s="7" t="s">
        <v>51</v>
      </c>
    </row>
    <row r="11" spans="1:12" x14ac:dyDescent="0.35">
      <c r="A11" s="2">
        <v>900145767</v>
      </c>
      <c r="B11" s="3" t="s">
        <v>12</v>
      </c>
      <c r="C11" s="3" t="s">
        <v>15</v>
      </c>
      <c r="D11" s="3">
        <v>87674</v>
      </c>
      <c r="E11" s="3" t="s">
        <v>30</v>
      </c>
      <c r="F11" s="3" t="s">
        <v>31</v>
      </c>
      <c r="G11" s="4">
        <v>14306</v>
      </c>
      <c r="H11" s="4">
        <v>14306</v>
      </c>
      <c r="I11" s="6" t="s">
        <v>47</v>
      </c>
      <c r="J11" s="2" t="s">
        <v>45</v>
      </c>
      <c r="K11" s="7" t="s">
        <v>50</v>
      </c>
      <c r="L11" s="7" t="s">
        <v>51</v>
      </c>
    </row>
    <row r="12" spans="1:12" x14ac:dyDescent="0.35">
      <c r="A12" s="2">
        <v>900145767</v>
      </c>
      <c r="B12" s="3" t="s">
        <v>12</v>
      </c>
      <c r="C12" s="3" t="s">
        <v>15</v>
      </c>
      <c r="D12" s="3">
        <v>87915</v>
      </c>
      <c r="E12" s="3" t="s">
        <v>32</v>
      </c>
      <c r="F12" s="3" t="s">
        <v>31</v>
      </c>
      <c r="G12" s="4">
        <v>37894</v>
      </c>
      <c r="H12" s="4">
        <v>37894</v>
      </c>
      <c r="I12" s="6" t="s">
        <v>47</v>
      </c>
      <c r="J12" s="2" t="s">
        <v>45</v>
      </c>
      <c r="K12" s="7" t="s">
        <v>50</v>
      </c>
      <c r="L12" s="7" t="s">
        <v>51</v>
      </c>
    </row>
    <row r="13" spans="1:12" x14ac:dyDescent="0.35">
      <c r="A13" s="2">
        <v>900145767</v>
      </c>
      <c r="B13" s="3" t="s">
        <v>12</v>
      </c>
      <c r="C13" s="3" t="s">
        <v>16</v>
      </c>
      <c r="D13" s="3">
        <v>7559</v>
      </c>
      <c r="E13" s="3" t="s">
        <v>33</v>
      </c>
      <c r="F13" s="3" t="s">
        <v>34</v>
      </c>
      <c r="G13" s="4">
        <v>331774</v>
      </c>
      <c r="H13" s="4">
        <v>331774</v>
      </c>
      <c r="I13" s="6" t="s">
        <v>47</v>
      </c>
      <c r="J13" s="2" t="s">
        <v>45</v>
      </c>
      <c r="K13" s="7" t="s">
        <v>49</v>
      </c>
      <c r="L13" s="7" t="s">
        <v>51</v>
      </c>
    </row>
    <row r="14" spans="1:12" x14ac:dyDescent="0.35">
      <c r="A14" s="2">
        <v>900145767</v>
      </c>
      <c r="B14" s="3" t="s">
        <v>12</v>
      </c>
      <c r="C14" s="3" t="s">
        <v>17</v>
      </c>
      <c r="D14" s="3">
        <v>82803</v>
      </c>
      <c r="E14" s="3" t="s">
        <v>35</v>
      </c>
      <c r="F14" s="3" t="s">
        <v>36</v>
      </c>
      <c r="G14" s="4">
        <v>1052753</v>
      </c>
      <c r="H14" s="4">
        <v>1052753</v>
      </c>
      <c r="I14" s="6" t="s">
        <v>46</v>
      </c>
      <c r="J14" s="2" t="s">
        <v>45</v>
      </c>
      <c r="K14" s="7" t="s">
        <v>49</v>
      </c>
      <c r="L14" s="7" t="s">
        <v>51</v>
      </c>
    </row>
    <row r="15" spans="1:12" s="10" customFormat="1" x14ac:dyDescent="0.35">
      <c r="A15" s="5">
        <v>900145767</v>
      </c>
      <c r="B15" s="8" t="s">
        <v>12</v>
      </c>
      <c r="C15" s="8" t="s">
        <v>13</v>
      </c>
      <c r="D15" s="8">
        <v>68240</v>
      </c>
      <c r="E15" s="8" t="s">
        <v>37</v>
      </c>
      <c r="F15" s="8" t="s">
        <v>38</v>
      </c>
      <c r="G15" s="9">
        <v>6960</v>
      </c>
      <c r="H15" s="9">
        <v>6960</v>
      </c>
      <c r="I15" s="5" t="s">
        <v>46</v>
      </c>
      <c r="J15" s="5" t="s">
        <v>45</v>
      </c>
      <c r="K15" s="5" t="s">
        <v>48</v>
      </c>
      <c r="L15" s="7" t="s">
        <v>51</v>
      </c>
    </row>
    <row r="16" spans="1:12" x14ac:dyDescent="0.35">
      <c r="A16" s="2">
        <v>900145767</v>
      </c>
      <c r="B16" s="3" t="s">
        <v>12</v>
      </c>
      <c r="C16" s="3" t="s">
        <v>17</v>
      </c>
      <c r="D16" s="3">
        <v>83930</v>
      </c>
      <c r="E16" s="3" t="s">
        <v>39</v>
      </c>
      <c r="F16" s="3" t="s">
        <v>40</v>
      </c>
      <c r="G16" s="4">
        <v>76174</v>
      </c>
      <c r="H16" s="4">
        <v>76174</v>
      </c>
      <c r="I16" s="7" t="s">
        <v>47</v>
      </c>
      <c r="J16" s="2" t="s">
        <v>45</v>
      </c>
      <c r="K16" s="2" t="s">
        <v>49</v>
      </c>
      <c r="L16" s="7" t="s">
        <v>51</v>
      </c>
    </row>
    <row r="17" spans="1:12" x14ac:dyDescent="0.35">
      <c r="A17" s="2">
        <v>900145767</v>
      </c>
      <c r="B17" s="3" t="s">
        <v>12</v>
      </c>
      <c r="C17" s="3" t="s">
        <v>13</v>
      </c>
      <c r="D17" s="3">
        <v>69510</v>
      </c>
      <c r="E17" s="3" t="s">
        <v>41</v>
      </c>
      <c r="F17" s="3" t="s">
        <v>40</v>
      </c>
      <c r="G17" s="4">
        <v>963695</v>
      </c>
      <c r="H17" s="4">
        <v>963695</v>
      </c>
      <c r="I17" s="7" t="s">
        <v>46</v>
      </c>
      <c r="J17" s="2" t="s">
        <v>45</v>
      </c>
      <c r="K17" s="2" t="s">
        <v>49</v>
      </c>
      <c r="L17" s="7" t="s">
        <v>51</v>
      </c>
    </row>
    <row r="18" spans="1:12" x14ac:dyDescent="0.35">
      <c r="A18" s="2">
        <v>900145767</v>
      </c>
      <c r="B18" s="3" t="s">
        <v>12</v>
      </c>
      <c r="C18" s="3" t="s">
        <v>17</v>
      </c>
      <c r="D18" s="3">
        <v>84471</v>
      </c>
      <c r="E18" s="3" t="s">
        <v>42</v>
      </c>
      <c r="F18" s="3" t="s">
        <v>43</v>
      </c>
      <c r="G18" s="4">
        <v>27556</v>
      </c>
      <c r="H18" s="4">
        <v>27556</v>
      </c>
      <c r="I18" s="7" t="s">
        <v>47</v>
      </c>
      <c r="J18" s="2" t="s">
        <v>45</v>
      </c>
      <c r="K18" s="2" t="s">
        <v>48</v>
      </c>
      <c r="L18" s="7" t="s">
        <v>51</v>
      </c>
    </row>
    <row r="19" spans="1:12" x14ac:dyDescent="0.35">
      <c r="A19" s="2">
        <v>900145767</v>
      </c>
      <c r="B19" s="3" t="s">
        <v>12</v>
      </c>
      <c r="C19" s="3" t="s">
        <v>17</v>
      </c>
      <c r="D19" s="3">
        <v>84478</v>
      </c>
      <c r="E19" s="3" t="s">
        <v>42</v>
      </c>
      <c r="F19" s="3" t="s">
        <v>43</v>
      </c>
      <c r="G19" s="4">
        <v>37894</v>
      </c>
      <c r="H19" s="4">
        <v>37894</v>
      </c>
      <c r="I19" s="7" t="s">
        <v>47</v>
      </c>
      <c r="J19" s="2" t="s">
        <v>45</v>
      </c>
      <c r="K19" s="2" t="s">
        <v>50</v>
      </c>
      <c r="L19" s="7" t="s">
        <v>51</v>
      </c>
    </row>
    <row r="20" spans="1:12" x14ac:dyDescent="0.35">
      <c r="A20" s="2">
        <v>900145767</v>
      </c>
      <c r="B20" s="3" t="s">
        <v>12</v>
      </c>
      <c r="C20" s="3" t="s">
        <v>17</v>
      </c>
      <c r="D20" s="3">
        <v>84479</v>
      </c>
      <c r="E20" s="3" t="s">
        <v>42</v>
      </c>
      <c r="F20" s="3" t="s">
        <v>43</v>
      </c>
      <c r="G20" s="4">
        <v>14306</v>
      </c>
      <c r="H20" s="4">
        <v>14306</v>
      </c>
      <c r="I20" s="7" t="s">
        <v>47</v>
      </c>
      <c r="J20" s="2" t="s">
        <v>45</v>
      </c>
      <c r="K20" s="7" t="s">
        <v>50</v>
      </c>
      <c r="L20" s="7" t="s">
        <v>51</v>
      </c>
    </row>
    <row r="21" spans="1:12" x14ac:dyDescent="0.35">
      <c r="A21" s="2">
        <v>900145767</v>
      </c>
      <c r="B21" s="3" t="s">
        <v>12</v>
      </c>
      <c r="C21" s="3" t="s">
        <v>13</v>
      </c>
      <c r="D21" s="3">
        <v>69830</v>
      </c>
      <c r="E21" s="3" t="s">
        <v>44</v>
      </c>
      <c r="F21" s="3" t="s">
        <v>43</v>
      </c>
      <c r="G21" s="4">
        <v>315030</v>
      </c>
      <c r="H21" s="4">
        <v>315030</v>
      </c>
      <c r="I21" s="7" t="s">
        <v>46</v>
      </c>
      <c r="J21" s="2" t="s">
        <v>45</v>
      </c>
      <c r="K21" s="7" t="s">
        <v>49</v>
      </c>
      <c r="L21" s="7" t="s">
        <v>51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8" t="s">
        <v>155</v>
      </c>
      <c r="B3" t="s">
        <v>153</v>
      </c>
      <c r="C3" t="s">
        <v>154</v>
      </c>
    </row>
    <row r="4" spans="1:3" x14ac:dyDescent="0.35">
      <c r="A4" s="29" t="s">
        <v>151</v>
      </c>
      <c r="B4" s="27">
        <v>8</v>
      </c>
      <c r="C4" s="27">
        <v>2776415</v>
      </c>
    </row>
    <row r="5" spans="1:3" x14ac:dyDescent="0.35">
      <c r="A5" s="29" t="s">
        <v>93</v>
      </c>
      <c r="B5" s="27">
        <v>11</v>
      </c>
      <c r="C5" s="27">
        <v>3896014</v>
      </c>
    </row>
    <row r="6" spans="1:3" x14ac:dyDescent="0.35">
      <c r="A6" s="29" t="s">
        <v>152</v>
      </c>
      <c r="B6" s="27">
        <v>1</v>
      </c>
      <c r="C6" s="27">
        <v>963695</v>
      </c>
    </row>
    <row r="7" spans="1:3" x14ac:dyDescent="0.35">
      <c r="A7" s="29" t="s">
        <v>156</v>
      </c>
      <c r="B7" s="27">
        <v>20</v>
      </c>
      <c r="C7" s="27">
        <v>7636124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1"/>
  <sheetViews>
    <sheetView workbookViewId="0">
      <selection activeCell="L1" sqref="L1"/>
    </sheetView>
  </sheetViews>
  <sheetFormatPr baseColWidth="10" defaultRowHeight="14.5" x14ac:dyDescent="0.35"/>
  <sheetData>
    <row r="1" spans="1:53" ht="30" x14ac:dyDescent="0.35">
      <c r="A1" s="11" t="s">
        <v>0</v>
      </c>
      <c r="B1" s="11" t="s">
        <v>1</v>
      </c>
      <c r="C1" s="11" t="s">
        <v>2</v>
      </c>
      <c r="D1" s="11" t="s">
        <v>3</v>
      </c>
      <c r="E1" s="11" t="s">
        <v>52</v>
      </c>
      <c r="F1" s="11" t="s">
        <v>53</v>
      </c>
      <c r="G1" s="12" t="s">
        <v>4</v>
      </c>
      <c r="H1" s="12" t="s">
        <v>5</v>
      </c>
      <c r="I1" s="11" t="s">
        <v>6</v>
      </c>
      <c r="J1" s="11" t="s">
        <v>7</v>
      </c>
      <c r="K1" s="11" t="s">
        <v>8</v>
      </c>
      <c r="L1" s="11" t="s">
        <v>9</v>
      </c>
      <c r="M1" s="11" t="s">
        <v>10</v>
      </c>
      <c r="N1" s="11" t="s">
        <v>11</v>
      </c>
      <c r="O1" s="13" t="s">
        <v>54</v>
      </c>
      <c r="P1" s="14" t="s">
        <v>55</v>
      </c>
      <c r="Q1" s="15" t="s">
        <v>56</v>
      </c>
      <c r="R1" s="14" t="s">
        <v>57</v>
      </c>
      <c r="S1" s="16" t="s">
        <v>58</v>
      </c>
      <c r="T1" s="16" t="s">
        <v>59</v>
      </c>
      <c r="U1" s="16" t="s">
        <v>60</v>
      </c>
      <c r="V1" s="16" t="s">
        <v>61</v>
      </c>
      <c r="W1" s="17" t="s">
        <v>62</v>
      </c>
      <c r="X1" s="17" t="s">
        <v>63</v>
      </c>
      <c r="Y1" s="17" t="s">
        <v>64</v>
      </c>
      <c r="Z1" s="17" t="s">
        <v>65</v>
      </c>
      <c r="AA1" s="17" t="s">
        <v>66</v>
      </c>
      <c r="AB1" s="17" t="s">
        <v>67</v>
      </c>
      <c r="AC1" s="17" t="s">
        <v>68</v>
      </c>
      <c r="AD1" s="17" t="s">
        <v>69</v>
      </c>
      <c r="AE1" s="17" t="s">
        <v>70</v>
      </c>
      <c r="AF1" s="17" t="s">
        <v>71</v>
      </c>
      <c r="AG1" s="18" t="s">
        <v>72</v>
      </c>
      <c r="AH1" s="19" t="s">
        <v>73</v>
      </c>
      <c r="AI1" s="19" t="s">
        <v>74</v>
      </c>
      <c r="AJ1" s="19" t="s">
        <v>75</v>
      </c>
      <c r="AK1" s="19" t="s">
        <v>76</v>
      </c>
      <c r="AL1" s="19" t="s">
        <v>77</v>
      </c>
      <c r="AM1" s="20" t="s">
        <v>78</v>
      </c>
      <c r="AN1" s="20" t="s">
        <v>79</v>
      </c>
      <c r="AO1" s="20" t="s">
        <v>80</v>
      </c>
      <c r="AP1" s="20" t="s">
        <v>68</v>
      </c>
      <c r="AQ1" s="20" t="s">
        <v>81</v>
      </c>
      <c r="AR1" s="20" t="s">
        <v>67</v>
      </c>
      <c r="AS1" s="20" t="s">
        <v>82</v>
      </c>
      <c r="AT1" s="20" t="s">
        <v>83</v>
      </c>
      <c r="AU1" s="20" t="s">
        <v>84</v>
      </c>
      <c r="AV1" s="21" t="s">
        <v>85</v>
      </c>
      <c r="AW1" s="21" t="s">
        <v>86</v>
      </c>
      <c r="AX1" s="21" t="s">
        <v>87</v>
      </c>
      <c r="AY1" s="21" t="s">
        <v>88</v>
      </c>
      <c r="AZ1" s="21" t="s">
        <v>89</v>
      </c>
      <c r="BA1" s="21" t="s">
        <v>90</v>
      </c>
    </row>
    <row r="2" spans="1:53" x14ac:dyDescent="0.35">
      <c r="A2" s="22">
        <v>900145767</v>
      </c>
      <c r="B2" s="22" t="s">
        <v>12</v>
      </c>
      <c r="C2" s="22" t="s">
        <v>13</v>
      </c>
      <c r="D2" s="22">
        <v>68240</v>
      </c>
      <c r="E2" s="22" t="s">
        <v>91</v>
      </c>
      <c r="F2" s="22" t="s">
        <v>92</v>
      </c>
      <c r="G2" s="23">
        <v>45465</v>
      </c>
      <c r="H2" s="23">
        <v>45478</v>
      </c>
      <c r="I2" s="24">
        <v>6960</v>
      </c>
      <c r="J2" s="24">
        <v>6960</v>
      </c>
      <c r="K2" s="22" t="s">
        <v>46</v>
      </c>
      <c r="L2" s="22" t="s">
        <v>45</v>
      </c>
      <c r="M2" s="22" t="s">
        <v>48</v>
      </c>
      <c r="N2" s="25" t="s">
        <v>51</v>
      </c>
      <c r="O2" s="22" t="s">
        <v>93</v>
      </c>
      <c r="P2" s="22" t="s">
        <v>93</v>
      </c>
      <c r="Q2" s="24">
        <v>0</v>
      </c>
      <c r="R2" s="22"/>
      <c r="S2" s="22"/>
      <c r="T2" s="22"/>
      <c r="U2" s="22"/>
      <c r="V2" s="22"/>
      <c r="W2" s="22" t="s">
        <v>94</v>
      </c>
      <c r="X2" s="23">
        <v>45465</v>
      </c>
      <c r="Y2" s="23">
        <v>45477</v>
      </c>
      <c r="Z2" s="23">
        <v>45482</v>
      </c>
      <c r="AA2" s="24">
        <v>6960</v>
      </c>
      <c r="AB2" s="24">
        <v>0</v>
      </c>
      <c r="AC2" s="24">
        <v>0</v>
      </c>
      <c r="AD2" s="24">
        <v>0</v>
      </c>
      <c r="AE2" s="24">
        <v>0</v>
      </c>
      <c r="AF2" s="22"/>
      <c r="AG2" s="24">
        <v>6960</v>
      </c>
      <c r="AH2" s="22" t="s">
        <v>69</v>
      </c>
      <c r="AI2" s="22" t="s">
        <v>95</v>
      </c>
      <c r="AJ2" s="22" t="s">
        <v>96</v>
      </c>
      <c r="AK2" s="22" t="s">
        <v>97</v>
      </c>
      <c r="AL2" s="22" t="s">
        <v>98</v>
      </c>
      <c r="AM2" s="24">
        <v>0</v>
      </c>
      <c r="AN2" s="24">
        <v>6960</v>
      </c>
      <c r="AO2" s="24">
        <v>0</v>
      </c>
      <c r="AP2" s="24">
        <v>0</v>
      </c>
      <c r="AQ2" s="24">
        <v>0</v>
      </c>
      <c r="AR2" s="24">
        <v>0</v>
      </c>
      <c r="AS2" s="24">
        <v>0</v>
      </c>
      <c r="AT2" s="24">
        <v>0</v>
      </c>
      <c r="AU2" s="24">
        <v>0</v>
      </c>
      <c r="AV2" s="26">
        <v>0</v>
      </c>
      <c r="AW2" s="26">
        <v>0</v>
      </c>
      <c r="AX2" s="22"/>
      <c r="AY2" s="23"/>
      <c r="AZ2" s="22"/>
      <c r="BA2" s="26">
        <v>0</v>
      </c>
    </row>
    <row r="3" spans="1:53" x14ac:dyDescent="0.35">
      <c r="A3" s="22">
        <v>900145767</v>
      </c>
      <c r="B3" s="22" t="s">
        <v>12</v>
      </c>
      <c r="C3" s="22" t="s">
        <v>17</v>
      </c>
      <c r="D3" s="22">
        <v>84479</v>
      </c>
      <c r="E3" s="22" t="s">
        <v>99</v>
      </c>
      <c r="F3" s="22" t="s">
        <v>100</v>
      </c>
      <c r="G3" s="23">
        <v>45561</v>
      </c>
      <c r="H3" s="23">
        <v>45573</v>
      </c>
      <c r="I3" s="24">
        <v>14306</v>
      </c>
      <c r="J3" s="24">
        <v>14306</v>
      </c>
      <c r="K3" s="22" t="s">
        <v>47</v>
      </c>
      <c r="L3" s="22" t="s">
        <v>45</v>
      </c>
      <c r="M3" s="22" t="s">
        <v>50</v>
      </c>
      <c r="N3" s="25" t="s">
        <v>51</v>
      </c>
      <c r="O3" s="22" t="e">
        <v>#N/A</v>
      </c>
      <c r="P3" s="22" t="s">
        <v>93</v>
      </c>
      <c r="Q3" s="24">
        <v>0</v>
      </c>
      <c r="R3" s="22"/>
      <c r="S3" s="22"/>
      <c r="T3" s="22"/>
      <c r="U3" s="22"/>
      <c r="V3" s="22"/>
      <c r="W3" s="22" t="s">
        <v>94</v>
      </c>
      <c r="X3" s="23">
        <v>45561</v>
      </c>
      <c r="Y3" s="23">
        <v>45574</v>
      </c>
      <c r="Z3" s="23">
        <v>45588</v>
      </c>
      <c r="AA3" s="24">
        <v>14306</v>
      </c>
      <c r="AB3" s="24">
        <v>0</v>
      </c>
      <c r="AC3" s="24">
        <v>0</v>
      </c>
      <c r="AD3" s="24">
        <v>0</v>
      </c>
      <c r="AE3" s="24">
        <v>0</v>
      </c>
      <c r="AF3" s="22"/>
      <c r="AG3" s="24">
        <v>14306</v>
      </c>
      <c r="AH3" s="22" t="s">
        <v>69</v>
      </c>
      <c r="AI3" s="22" t="s">
        <v>101</v>
      </c>
      <c r="AJ3" s="22" t="s">
        <v>102</v>
      </c>
      <c r="AK3" s="22" t="s">
        <v>97</v>
      </c>
      <c r="AL3" s="22" t="s">
        <v>98</v>
      </c>
      <c r="AM3" s="24">
        <v>0</v>
      </c>
      <c r="AN3" s="24">
        <v>14306</v>
      </c>
      <c r="AO3" s="24">
        <v>0</v>
      </c>
      <c r="AP3" s="24">
        <v>0</v>
      </c>
      <c r="AQ3" s="24">
        <v>0</v>
      </c>
      <c r="AR3" s="24">
        <v>0</v>
      </c>
      <c r="AS3" s="24">
        <v>0</v>
      </c>
      <c r="AT3" s="24">
        <v>0</v>
      </c>
      <c r="AU3" s="24">
        <v>0</v>
      </c>
      <c r="AV3" s="26">
        <v>0</v>
      </c>
      <c r="AW3" s="26">
        <v>0</v>
      </c>
      <c r="AX3" s="22"/>
      <c r="AY3" s="23"/>
      <c r="AZ3" s="22"/>
      <c r="BA3" s="26">
        <v>0</v>
      </c>
    </row>
    <row r="4" spans="1:53" x14ac:dyDescent="0.35">
      <c r="A4" s="22">
        <v>900145767</v>
      </c>
      <c r="B4" s="22" t="s">
        <v>12</v>
      </c>
      <c r="C4" s="22" t="s">
        <v>17</v>
      </c>
      <c r="D4" s="22">
        <v>84471</v>
      </c>
      <c r="E4" s="22" t="s">
        <v>103</v>
      </c>
      <c r="F4" s="22" t="s">
        <v>104</v>
      </c>
      <c r="G4" s="23">
        <v>45561</v>
      </c>
      <c r="H4" s="23">
        <v>45573</v>
      </c>
      <c r="I4" s="24">
        <v>27556</v>
      </c>
      <c r="J4" s="24">
        <v>27556</v>
      </c>
      <c r="K4" s="22" t="s">
        <v>47</v>
      </c>
      <c r="L4" s="22" t="s">
        <v>45</v>
      </c>
      <c r="M4" s="22" t="s">
        <v>48</v>
      </c>
      <c r="N4" s="25" t="s">
        <v>51</v>
      </c>
      <c r="O4" s="22" t="e">
        <v>#N/A</v>
      </c>
      <c r="P4" s="22" t="s">
        <v>93</v>
      </c>
      <c r="Q4" s="24">
        <v>0</v>
      </c>
      <c r="R4" s="22"/>
      <c r="S4" s="22"/>
      <c r="T4" s="22"/>
      <c r="U4" s="22"/>
      <c r="V4" s="22"/>
      <c r="W4" s="22" t="s">
        <v>94</v>
      </c>
      <c r="X4" s="23">
        <v>45561</v>
      </c>
      <c r="Y4" s="23">
        <v>45574</v>
      </c>
      <c r="Z4" s="23">
        <v>45588</v>
      </c>
      <c r="AA4" s="24">
        <v>27556</v>
      </c>
      <c r="AB4" s="24">
        <v>0</v>
      </c>
      <c r="AC4" s="24">
        <v>0</v>
      </c>
      <c r="AD4" s="24">
        <v>0</v>
      </c>
      <c r="AE4" s="24">
        <v>0</v>
      </c>
      <c r="AF4" s="22"/>
      <c r="AG4" s="24">
        <v>27556</v>
      </c>
      <c r="AH4" s="22" t="s">
        <v>69</v>
      </c>
      <c r="AI4" s="22" t="s">
        <v>105</v>
      </c>
      <c r="AJ4" s="22" t="s">
        <v>102</v>
      </c>
      <c r="AK4" s="22" t="s">
        <v>106</v>
      </c>
      <c r="AL4" s="22" t="s">
        <v>98</v>
      </c>
      <c r="AM4" s="24">
        <v>0</v>
      </c>
      <c r="AN4" s="24">
        <v>27556</v>
      </c>
      <c r="AO4" s="24">
        <v>0</v>
      </c>
      <c r="AP4" s="24">
        <v>0</v>
      </c>
      <c r="AQ4" s="24">
        <v>0</v>
      </c>
      <c r="AR4" s="24">
        <v>0</v>
      </c>
      <c r="AS4" s="24">
        <v>0</v>
      </c>
      <c r="AT4" s="24">
        <v>0</v>
      </c>
      <c r="AU4" s="24">
        <v>0</v>
      </c>
      <c r="AV4" s="26">
        <v>0</v>
      </c>
      <c r="AW4" s="26">
        <v>0</v>
      </c>
      <c r="AX4" s="22"/>
      <c r="AY4" s="23"/>
      <c r="AZ4" s="22"/>
      <c r="BA4" s="26">
        <v>0</v>
      </c>
    </row>
    <row r="5" spans="1:53" x14ac:dyDescent="0.35">
      <c r="A5" s="22">
        <v>900145767</v>
      </c>
      <c r="B5" s="22" t="s">
        <v>12</v>
      </c>
      <c r="C5" s="22" t="s">
        <v>17</v>
      </c>
      <c r="D5" s="22">
        <v>84478</v>
      </c>
      <c r="E5" s="22" t="s">
        <v>107</v>
      </c>
      <c r="F5" s="22" t="s">
        <v>108</v>
      </c>
      <c r="G5" s="23">
        <v>45561</v>
      </c>
      <c r="H5" s="23">
        <v>45573</v>
      </c>
      <c r="I5" s="24">
        <v>37894</v>
      </c>
      <c r="J5" s="24">
        <v>37894</v>
      </c>
      <c r="K5" s="22" t="s">
        <v>47</v>
      </c>
      <c r="L5" s="22" t="s">
        <v>45</v>
      </c>
      <c r="M5" s="22" t="s">
        <v>50</v>
      </c>
      <c r="N5" s="25" t="s">
        <v>51</v>
      </c>
      <c r="O5" s="22" t="e">
        <v>#N/A</v>
      </c>
      <c r="P5" s="22" t="s">
        <v>93</v>
      </c>
      <c r="Q5" s="24">
        <v>0</v>
      </c>
      <c r="R5" s="22"/>
      <c r="S5" s="22"/>
      <c r="T5" s="22"/>
      <c r="U5" s="22"/>
      <c r="V5" s="22"/>
      <c r="W5" s="22" t="s">
        <v>94</v>
      </c>
      <c r="X5" s="23">
        <v>45561</v>
      </c>
      <c r="Y5" s="23">
        <v>45574</v>
      </c>
      <c r="Z5" s="23">
        <v>45588</v>
      </c>
      <c r="AA5" s="24">
        <v>37894</v>
      </c>
      <c r="AB5" s="24">
        <v>0</v>
      </c>
      <c r="AC5" s="24">
        <v>0</v>
      </c>
      <c r="AD5" s="24">
        <v>0</v>
      </c>
      <c r="AE5" s="24">
        <v>0</v>
      </c>
      <c r="AF5" s="22"/>
      <c r="AG5" s="24">
        <v>37894</v>
      </c>
      <c r="AH5" s="22" t="s">
        <v>69</v>
      </c>
      <c r="AI5" s="22" t="s">
        <v>105</v>
      </c>
      <c r="AJ5" s="22" t="s">
        <v>102</v>
      </c>
      <c r="AK5" s="22" t="s">
        <v>109</v>
      </c>
      <c r="AL5" s="22" t="s">
        <v>98</v>
      </c>
      <c r="AM5" s="24">
        <v>0</v>
      </c>
      <c r="AN5" s="24">
        <v>37894</v>
      </c>
      <c r="AO5" s="24">
        <v>0</v>
      </c>
      <c r="AP5" s="24">
        <v>0</v>
      </c>
      <c r="AQ5" s="24">
        <v>0</v>
      </c>
      <c r="AR5" s="24">
        <v>0</v>
      </c>
      <c r="AS5" s="24">
        <v>0</v>
      </c>
      <c r="AT5" s="24">
        <v>0</v>
      </c>
      <c r="AU5" s="24">
        <v>0</v>
      </c>
      <c r="AV5" s="26">
        <v>0</v>
      </c>
      <c r="AW5" s="26">
        <v>0</v>
      </c>
      <c r="AX5" s="22"/>
      <c r="AY5" s="23"/>
      <c r="AZ5" s="22"/>
      <c r="BA5" s="26">
        <v>0</v>
      </c>
    </row>
    <row r="6" spans="1:53" x14ac:dyDescent="0.35">
      <c r="A6" s="22">
        <v>900145767</v>
      </c>
      <c r="B6" s="22" t="s">
        <v>12</v>
      </c>
      <c r="C6" s="22" t="s">
        <v>15</v>
      </c>
      <c r="D6" s="22">
        <v>84883</v>
      </c>
      <c r="E6" s="22" t="s">
        <v>110</v>
      </c>
      <c r="F6" s="22" t="s">
        <v>111</v>
      </c>
      <c r="G6" s="23">
        <v>45253</v>
      </c>
      <c r="H6" s="23">
        <v>45264</v>
      </c>
      <c r="I6" s="24">
        <v>37894</v>
      </c>
      <c r="J6" s="24">
        <v>37894</v>
      </c>
      <c r="K6" s="22" t="s">
        <v>47</v>
      </c>
      <c r="L6" s="22" t="s">
        <v>45</v>
      </c>
      <c r="M6" s="22" t="s">
        <v>50</v>
      </c>
      <c r="N6" s="25" t="s">
        <v>51</v>
      </c>
      <c r="O6" s="22" t="s">
        <v>93</v>
      </c>
      <c r="P6" s="22" t="s">
        <v>93</v>
      </c>
      <c r="Q6" s="24">
        <v>0</v>
      </c>
      <c r="R6" s="22"/>
      <c r="S6" s="22"/>
      <c r="T6" s="22"/>
      <c r="U6" s="22"/>
      <c r="V6" s="22"/>
      <c r="W6" s="22" t="s">
        <v>94</v>
      </c>
      <c r="X6" s="23">
        <v>45253</v>
      </c>
      <c r="Y6" s="23">
        <v>45264</v>
      </c>
      <c r="Z6" s="23">
        <v>45310</v>
      </c>
      <c r="AA6" s="24">
        <v>37894</v>
      </c>
      <c r="AB6" s="24">
        <v>0</v>
      </c>
      <c r="AC6" s="24">
        <v>0</v>
      </c>
      <c r="AD6" s="24">
        <v>0</v>
      </c>
      <c r="AE6" s="24">
        <v>0</v>
      </c>
      <c r="AF6" s="22"/>
      <c r="AG6" s="24">
        <v>37894</v>
      </c>
      <c r="AH6" s="22" t="s">
        <v>69</v>
      </c>
      <c r="AI6" s="22" t="s">
        <v>112</v>
      </c>
      <c r="AJ6" s="22" t="s">
        <v>102</v>
      </c>
      <c r="AK6" s="22" t="s">
        <v>109</v>
      </c>
      <c r="AL6" s="22" t="s">
        <v>98</v>
      </c>
      <c r="AM6" s="24">
        <v>0</v>
      </c>
      <c r="AN6" s="24">
        <v>37894</v>
      </c>
      <c r="AO6" s="24">
        <v>0</v>
      </c>
      <c r="AP6" s="24">
        <v>0</v>
      </c>
      <c r="AQ6" s="24">
        <v>0</v>
      </c>
      <c r="AR6" s="24">
        <v>0</v>
      </c>
      <c r="AS6" s="24">
        <v>0</v>
      </c>
      <c r="AT6" s="24">
        <v>0</v>
      </c>
      <c r="AU6" s="24">
        <v>0</v>
      </c>
      <c r="AV6" s="26">
        <v>0</v>
      </c>
      <c r="AW6" s="26">
        <v>0</v>
      </c>
      <c r="AX6" s="22"/>
      <c r="AY6" s="23"/>
      <c r="AZ6" s="22"/>
      <c r="BA6" s="26">
        <v>0</v>
      </c>
    </row>
    <row r="7" spans="1:53" x14ac:dyDescent="0.35">
      <c r="A7" s="22">
        <v>900145767</v>
      </c>
      <c r="B7" s="22" t="s">
        <v>12</v>
      </c>
      <c r="C7" s="22" t="s">
        <v>16</v>
      </c>
      <c r="D7" s="22">
        <v>7505</v>
      </c>
      <c r="E7" s="22" t="s">
        <v>113</v>
      </c>
      <c r="F7" s="22" t="s">
        <v>114</v>
      </c>
      <c r="G7" s="23">
        <v>45351</v>
      </c>
      <c r="H7" s="23">
        <v>45355</v>
      </c>
      <c r="I7" s="24">
        <v>37894</v>
      </c>
      <c r="J7" s="24">
        <v>37894</v>
      </c>
      <c r="K7" s="22" t="s">
        <v>47</v>
      </c>
      <c r="L7" s="22" t="s">
        <v>45</v>
      </c>
      <c r="M7" s="22" t="s">
        <v>50</v>
      </c>
      <c r="N7" s="25" t="s">
        <v>51</v>
      </c>
      <c r="O7" s="22" t="s">
        <v>93</v>
      </c>
      <c r="P7" s="22" t="s">
        <v>93</v>
      </c>
      <c r="Q7" s="24">
        <v>0</v>
      </c>
      <c r="R7" s="22"/>
      <c r="S7" s="22"/>
      <c r="T7" s="22"/>
      <c r="U7" s="22"/>
      <c r="V7" s="22"/>
      <c r="W7" s="22" t="s">
        <v>94</v>
      </c>
      <c r="X7" s="23">
        <v>45351</v>
      </c>
      <c r="Y7" s="23">
        <v>45414</v>
      </c>
      <c r="Z7" s="23">
        <v>45414</v>
      </c>
      <c r="AA7" s="24">
        <v>37894</v>
      </c>
      <c r="AB7" s="24">
        <v>0</v>
      </c>
      <c r="AC7" s="24">
        <v>0</v>
      </c>
      <c r="AD7" s="24">
        <v>0</v>
      </c>
      <c r="AE7" s="24">
        <v>0</v>
      </c>
      <c r="AF7" s="22"/>
      <c r="AG7" s="24">
        <v>37894</v>
      </c>
      <c r="AH7" s="22" t="s">
        <v>69</v>
      </c>
      <c r="AI7" s="22" t="s">
        <v>115</v>
      </c>
      <c r="AJ7" s="22" t="s">
        <v>102</v>
      </c>
      <c r="AK7" s="22" t="s">
        <v>109</v>
      </c>
      <c r="AL7" s="22" t="s">
        <v>98</v>
      </c>
      <c r="AM7" s="24">
        <v>0</v>
      </c>
      <c r="AN7" s="24">
        <v>37894</v>
      </c>
      <c r="AO7" s="24">
        <v>0</v>
      </c>
      <c r="AP7" s="24">
        <v>0</v>
      </c>
      <c r="AQ7" s="24">
        <v>0</v>
      </c>
      <c r="AR7" s="24">
        <v>0</v>
      </c>
      <c r="AS7" s="24">
        <v>0</v>
      </c>
      <c r="AT7" s="24">
        <v>0</v>
      </c>
      <c r="AU7" s="24">
        <v>0</v>
      </c>
      <c r="AV7" s="26">
        <v>0</v>
      </c>
      <c r="AW7" s="26">
        <v>0</v>
      </c>
      <c r="AX7" s="22"/>
      <c r="AY7" s="23"/>
      <c r="AZ7" s="22"/>
      <c r="BA7" s="26">
        <v>0</v>
      </c>
    </row>
    <row r="8" spans="1:53" x14ac:dyDescent="0.35">
      <c r="A8" s="22">
        <v>900145767</v>
      </c>
      <c r="B8" s="22" t="s">
        <v>12</v>
      </c>
      <c r="C8" s="22" t="s">
        <v>17</v>
      </c>
      <c r="D8" s="22">
        <v>83930</v>
      </c>
      <c r="E8" s="22" t="s">
        <v>116</v>
      </c>
      <c r="F8" s="22" t="s">
        <v>117</v>
      </c>
      <c r="G8" s="23">
        <v>45523</v>
      </c>
      <c r="H8" s="23">
        <v>45540</v>
      </c>
      <c r="I8" s="24">
        <v>76174</v>
      </c>
      <c r="J8" s="24">
        <v>76174</v>
      </c>
      <c r="K8" s="22" t="s">
        <v>47</v>
      </c>
      <c r="L8" s="22" t="s">
        <v>45</v>
      </c>
      <c r="M8" s="22" t="s">
        <v>49</v>
      </c>
      <c r="N8" s="25" t="s">
        <v>51</v>
      </c>
      <c r="O8" s="22" t="e">
        <v>#N/A</v>
      </c>
      <c r="P8" s="22" t="s">
        <v>93</v>
      </c>
      <c r="Q8" s="24">
        <v>0</v>
      </c>
      <c r="R8" s="22"/>
      <c r="S8" s="22"/>
      <c r="T8" s="22"/>
      <c r="U8" s="22"/>
      <c r="V8" s="22"/>
      <c r="W8" s="22" t="s">
        <v>94</v>
      </c>
      <c r="X8" s="23">
        <v>45523</v>
      </c>
      <c r="Y8" s="23">
        <v>45539</v>
      </c>
      <c r="Z8" s="23">
        <v>45563</v>
      </c>
      <c r="AA8" s="24">
        <v>76174</v>
      </c>
      <c r="AB8" s="24">
        <v>0</v>
      </c>
      <c r="AC8" s="24">
        <v>0</v>
      </c>
      <c r="AD8" s="24">
        <v>0</v>
      </c>
      <c r="AE8" s="24">
        <v>0</v>
      </c>
      <c r="AF8" s="22"/>
      <c r="AG8" s="24">
        <v>76174</v>
      </c>
      <c r="AH8" s="22" t="s">
        <v>69</v>
      </c>
      <c r="AI8" s="22" t="s">
        <v>118</v>
      </c>
      <c r="AJ8" s="22" t="s">
        <v>102</v>
      </c>
      <c r="AK8" s="22" t="s">
        <v>119</v>
      </c>
      <c r="AL8" s="22" t="s">
        <v>120</v>
      </c>
      <c r="AM8" s="24">
        <v>0</v>
      </c>
      <c r="AN8" s="24">
        <v>76174</v>
      </c>
      <c r="AO8" s="24">
        <v>0</v>
      </c>
      <c r="AP8" s="24">
        <v>0</v>
      </c>
      <c r="AQ8" s="24">
        <v>0</v>
      </c>
      <c r="AR8" s="24">
        <v>0</v>
      </c>
      <c r="AS8" s="24">
        <v>0</v>
      </c>
      <c r="AT8" s="24">
        <v>0</v>
      </c>
      <c r="AU8" s="24">
        <v>0</v>
      </c>
      <c r="AV8" s="26">
        <v>0</v>
      </c>
      <c r="AW8" s="26">
        <v>0</v>
      </c>
      <c r="AX8" s="22"/>
      <c r="AY8" s="23"/>
      <c r="AZ8" s="22"/>
      <c r="BA8" s="26">
        <v>0</v>
      </c>
    </row>
    <row r="9" spans="1:53" x14ac:dyDescent="0.35">
      <c r="A9" s="22">
        <v>900145767</v>
      </c>
      <c r="B9" s="22" t="s">
        <v>12</v>
      </c>
      <c r="C9" s="22" t="s">
        <v>13</v>
      </c>
      <c r="D9" s="22">
        <v>69830</v>
      </c>
      <c r="E9" s="22" t="s">
        <v>121</v>
      </c>
      <c r="F9" s="22" t="s">
        <v>122</v>
      </c>
      <c r="G9" s="23">
        <v>45545</v>
      </c>
      <c r="H9" s="23">
        <v>45573</v>
      </c>
      <c r="I9" s="24">
        <v>315030</v>
      </c>
      <c r="J9" s="24">
        <v>315030</v>
      </c>
      <c r="K9" s="22" t="s">
        <v>46</v>
      </c>
      <c r="L9" s="22" t="s">
        <v>45</v>
      </c>
      <c r="M9" s="22" t="s">
        <v>49</v>
      </c>
      <c r="N9" s="25" t="s">
        <v>51</v>
      </c>
      <c r="O9" s="22" t="e">
        <v>#N/A</v>
      </c>
      <c r="P9" s="22" t="s">
        <v>93</v>
      </c>
      <c r="Q9" s="24">
        <v>0</v>
      </c>
      <c r="R9" s="22"/>
      <c r="S9" s="22"/>
      <c r="T9" s="22"/>
      <c r="U9" s="22"/>
      <c r="V9" s="22"/>
      <c r="W9" s="22" t="s">
        <v>94</v>
      </c>
      <c r="X9" s="23">
        <v>45545</v>
      </c>
      <c r="Y9" s="23">
        <v>45574</v>
      </c>
      <c r="Z9" s="23">
        <v>45588</v>
      </c>
      <c r="AA9" s="24">
        <v>315030</v>
      </c>
      <c r="AB9" s="24">
        <v>0</v>
      </c>
      <c r="AC9" s="24">
        <v>0</v>
      </c>
      <c r="AD9" s="24">
        <v>0</v>
      </c>
      <c r="AE9" s="24">
        <v>0</v>
      </c>
      <c r="AF9" s="22"/>
      <c r="AG9" s="24">
        <v>315030</v>
      </c>
      <c r="AH9" s="22" t="s">
        <v>69</v>
      </c>
      <c r="AI9" s="22" t="s">
        <v>118</v>
      </c>
      <c r="AJ9" s="22" t="s">
        <v>102</v>
      </c>
      <c r="AK9" s="22" t="s">
        <v>119</v>
      </c>
      <c r="AL9" s="22" t="s">
        <v>120</v>
      </c>
      <c r="AM9" s="24">
        <v>0</v>
      </c>
      <c r="AN9" s="24">
        <v>315030</v>
      </c>
      <c r="AO9" s="24">
        <v>0</v>
      </c>
      <c r="AP9" s="24">
        <v>0</v>
      </c>
      <c r="AQ9" s="24">
        <v>0</v>
      </c>
      <c r="AR9" s="24">
        <v>0</v>
      </c>
      <c r="AS9" s="24">
        <v>0</v>
      </c>
      <c r="AT9" s="24">
        <v>0</v>
      </c>
      <c r="AU9" s="24">
        <v>0</v>
      </c>
      <c r="AV9" s="26">
        <v>0</v>
      </c>
      <c r="AW9" s="26">
        <v>0</v>
      </c>
      <c r="AX9" s="22"/>
      <c r="AY9" s="23"/>
      <c r="AZ9" s="22"/>
      <c r="BA9" s="26">
        <v>0</v>
      </c>
    </row>
    <row r="10" spans="1:53" x14ac:dyDescent="0.35">
      <c r="A10" s="22">
        <v>900145767</v>
      </c>
      <c r="B10" s="22" t="s">
        <v>12</v>
      </c>
      <c r="C10" s="22" t="s">
        <v>16</v>
      </c>
      <c r="D10" s="22">
        <v>7559</v>
      </c>
      <c r="E10" s="22" t="s">
        <v>123</v>
      </c>
      <c r="F10" s="22" t="s">
        <v>124</v>
      </c>
      <c r="G10" s="23">
        <v>45384</v>
      </c>
      <c r="H10" s="23">
        <v>45418</v>
      </c>
      <c r="I10" s="24">
        <v>331774</v>
      </c>
      <c r="J10" s="24">
        <v>331774</v>
      </c>
      <c r="K10" s="22" t="s">
        <v>47</v>
      </c>
      <c r="L10" s="22" t="s">
        <v>45</v>
      </c>
      <c r="M10" s="22" t="s">
        <v>49</v>
      </c>
      <c r="N10" s="25" t="s">
        <v>51</v>
      </c>
      <c r="O10" s="22" t="s">
        <v>93</v>
      </c>
      <c r="P10" s="22" t="s">
        <v>93</v>
      </c>
      <c r="Q10" s="24">
        <v>0</v>
      </c>
      <c r="R10" s="22"/>
      <c r="S10" s="22"/>
      <c r="T10" s="22"/>
      <c r="U10" s="22"/>
      <c r="V10" s="22"/>
      <c r="W10" s="22" t="s">
        <v>94</v>
      </c>
      <c r="X10" s="23">
        <v>45384</v>
      </c>
      <c r="Y10" s="23">
        <v>45418</v>
      </c>
      <c r="Z10" s="23">
        <v>45432</v>
      </c>
      <c r="AA10" s="24">
        <v>331774</v>
      </c>
      <c r="AB10" s="24">
        <v>0</v>
      </c>
      <c r="AC10" s="24">
        <v>0</v>
      </c>
      <c r="AD10" s="24">
        <v>0</v>
      </c>
      <c r="AE10" s="24">
        <v>0</v>
      </c>
      <c r="AF10" s="22"/>
      <c r="AG10" s="24">
        <v>331774</v>
      </c>
      <c r="AH10" s="22" t="s">
        <v>69</v>
      </c>
      <c r="AI10" s="22" t="s">
        <v>125</v>
      </c>
      <c r="AJ10" s="22" t="s">
        <v>102</v>
      </c>
      <c r="AK10" s="22" t="s">
        <v>119</v>
      </c>
      <c r="AL10" s="22" t="s">
        <v>120</v>
      </c>
      <c r="AM10" s="24">
        <v>0</v>
      </c>
      <c r="AN10" s="24">
        <v>331774</v>
      </c>
      <c r="AO10" s="24">
        <v>0</v>
      </c>
      <c r="AP10" s="24">
        <v>0</v>
      </c>
      <c r="AQ10" s="24">
        <v>0</v>
      </c>
      <c r="AR10" s="24">
        <v>0</v>
      </c>
      <c r="AS10" s="24">
        <v>0</v>
      </c>
      <c r="AT10" s="24">
        <v>0</v>
      </c>
      <c r="AU10" s="24">
        <v>0</v>
      </c>
      <c r="AV10" s="26">
        <v>0</v>
      </c>
      <c r="AW10" s="26">
        <v>0</v>
      </c>
      <c r="AX10" s="22"/>
      <c r="AY10" s="23"/>
      <c r="AZ10" s="22"/>
      <c r="BA10" s="26">
        <v>0</v>
      </c>
    </row>
    <row r="11" spans="1:53" x14ac:dyDescent="0.35">
      <c r="A11" s="22">
        <v>900145767</v>
      </c>
      <c r="B11" s="22" t="s">
        <v>12</v>
      </c>
      <c r="C11" s="22" t="s">
        <v>17</v>
      </c>
      <c r="D11" s="22">
        <v>82803</v>
      </c>
      <c r="E11" s="22" t="s">
        <v>126</v>
      </c>
      <c r="F11" s="22" t="s">
        <v>127</v>
      </c>
      <c r="G11" s="23">
        <v>45442</v>
      </c>
      <c r="H11" s="23">
        <v>45448</v>
      </c>
      <c r="I11" s="24">
        <v>1052753</v>
      </c>
      <c r="J11" s="24">
        <v>1052753</v>
      </c>
      <c r="K11" s="22" t="s">
        <v>46</v>
      </c>
      <c r="L11" s="22" t="s">
        <v>45</v>
      </c>
      <c r="M11" s="22" t="s">
        <v>49</v>
      </c>
      <c r="N11" s="25" t="s">
        <v>51</v>
      </c>
      <c r="O11" s="22" t="s">
        <v>93</v>
      </c>
      <c r="P11" s="22" t="s">
        <v>93</v>
      </c>
      <c r="Q11" s="24">
        <v>0</v>
      </c>
      <c r="R11" s="22"/>
      <c r="S11" s="22"/>
      <c r="T11" s="22"/>
      <c r="U11" s="22"/>
      <c r="V11" s="22"/>
      <c r="W11" s="22" t="s">
        <v>94</v>
      </c>
      <c r="X11" s="23">
        <v>45442</v>
      </c>
      <c r="Y11" s="23">
        <v>45447</v>
      </c>
      <c r="Z11" s="23">
        <v>45468</v>
      </c>
      <c r="AA11" s="24">
        <v>1052753</v>
      </c>
      <c r="AB11" s="24">
        <v>0</v>
      </c>
      <c r="AC11" s="24">
        <v>0</v>
      </c>
      <c r="AD11" s="24">
        <v>0</v>
      </c>
      <c r="AE11" s="24">
        <v>0</v>
      </c>
      <c r="AF11" s="22"/>
      <c r="AG11" s="24">
        <v>1052753</v>
      </c>
      <c r="AH11" s="22" t="s">
        <v>69</v>
      </c>
      <c r="AI11" s="22" t="s">
        <v>128</v>
      </c>
      <c r="AJ11" s="22" t="s">
        <v>102</v>
      </c>
      <c r="AK11" s="22" t="s">
        <v>119</v>
      </c>
      <c r="AL11" s="22" t="s">
        <v>120</v>
      </c>
      <c r="AM11" s="24">
        <v>0</v>
      </c>
      <c r="AN11" s="24">
        <v>1052753</v>
      </c>
      <c r="AO11" s="24">
        <v>0</v>
      </c>
      <c r="AP11" s="24">
        <v>0</v>
      </c>
      <c r="AQ11" s="24">
        <v>0</v>
      </c>
      <c r="AR11" s="24">
        <v>0</v>
      </c>
      <c r="AS11" s="24">
        <v>0</v>
      </c>
      <c r="AT11" s="24">
        <v>0</v>
      </c>
      <c r="AU11" s="24">
        <v>0</v>
      </c>
      <c r="AV11" s="26">
        <v>0</v>
      </c>
      <c r="AW11" s="26">
        <v>0</v>
      </c>
      <c r="AX11" s="22"/>
      <c r="AY11" s="23"/>
      <c r="AZ11" s="22"/>
      <c r="BA11" s="26">
        <v>0</v>
      </c>
    </row>
    <row r="12" spans="1:53" x14ac:dyDescent="0.35">
      <c r="A12" s="22">
        <v>900145767</v>
      </c>
      <c r="B12" s="22" t="s">
        <v>12</v>
      </c>
      <c r="C12" s="22" t="s">
        <v>14</v>
      </c>
      <c r="D12" s="22">
        <v>82218</v>
      </c>
      <c r="E12" s="22" t="s">
        <v>129</v>
      </c>
      <c r="F12" s="22" t="s">
        <v>130</v>
      </c>
      <c r="G12" s="23">
        <v>45197</v>
      </c>
      <c r="H12" s="23">
        <v>45199</v>
      </c>
      <c r="I12" s="24">
        <v>2946536</v>
      </c>
      <c r="J12" s="24">
        <v>1957779</v>
      </c>
      <c r="K12" s="22" t="s">
        <v>46</v>
      </c>
      <c r="L12" s="22" t="s">
        <v>45</v>
      </c>
      <c r="M12" s="22" t="s">
        <v>49</v>
      </c>
      <c r="N12" s="25" t="s">
        <v>51</v>
      </c>
      <c r="O12" s="22" t="s">
        <v>93</v>
      </c>
      <c r="P12" s="22" t="s">
        <v>93</v>
      </c>
      <c r="Q12" s="24">
        <v>0</v>
      </c>
      <c r="R12" s="22"/>
      <c r="S12" s="22"/>
      <c r="T12" s="22"/>
      <c r="U12" s="22"/>
      <c r="V12" s="22"/>
      <c r="W12" s="22" t="s">
        <v>94</v>
      </c>
      <c r="X12" s="23">
        <v>45197</v>
      </c>
      <c r="Y12" s="23">
        <v>45203</v>
      </c>
      <c r="Z12" s="23">
        <v>45265</v>
      </c>
      <c r="AA12" s="24">
        <v>2946536</v>
      </c>
      <c r="AB12" s="24">
        <v>0</v>
      </c>
      <c r="AC12" s="24">
        <v>0</v>
      </c>
      <c r="AD12" s="24">
        <v>0</v>
      </c>
      <c r="AE12" s="24">
        <v>0</v>
      </c>
      <c r="AF12" s="22"/>
      <c r="AG12" s="24">
        <v>1957779</v>
      </c>
      <c r="AH12" s="22" t="s">
        <v>69</v>
      </c>
      <c r="AI12" s="22" t="s">
        <v>131</v>
      </c>
      <c r="AJ12" s="22" t="s">
        <v>102</v>
      </c>
      <c r="AK12" s="22" t="s">
        <v>119</v>
      </c>
      <c r="AL12" s="22" t="s">
        <v>120</v>
      </c>
      <c r="AM12" s="24">
        <v>0</v>
      </c>
      <c r="AN12" s="24">
        <v>1957779</v>
      </c>
      <c r="AO12" s="24">
        <v>0</v>
      </c>
      <c r="AP12" s="24">
        <v>0</v>
      </c>
      <c r="AQ12" s="24">
        <v>0</v>
      </c>
      <c r="AR12" s="24">
        <v>0</v>
      </c>
      <c r="AS12" s="24">
        <v>0</v>
      </c>
      <c r="AT12" s="24">
        <v>0</v>
      </c>
      <c r="AU12" s="24">
        <v>0</v>
      </c>
      <c r="AV12" s="26">
        <v>0</v>
      </c>
      <c r="AW12" s="26">
        <v>0</v>
      </c>
      <c r="AX12" s="22"/>
      <c r="AY12" s="23"/>
      <c r="AZ12" s="22"/>
      <c r="BA12" s="26">
        <v>0</v>
      </c>
    </row>
    <row r="13" spans="1:53" x14ac:dyDescent="0.35">
      <c r="A13" s="22">
        <v>900145767</v>
      </c>
      <c r="B13" s="22" t="s">
        <v>12</v>
      </c>
      <c r="C13" s="22" t="s">
        <v>14</v>
      </c>
      <c r="D13" s="22">
        <v>82217</v>
      </c>
      <c r="E13" s="22" t="s">
        <v>132</v>
      </c>
      <c r="F13" s="22" t="s">
        <v>133</v>
      </c>
      <c r="G13" s="23">
        <v>45197</v>
      </c>
      <c r="H13" s="23">
        <v>45199</v>
      </c>
      <c r="I13" s="24">
        <v>6960</v>
      </c>
      <c r="J13" s="24">
        <v>6960</v>
      </c>
      <c r="K13" s="22" t="s">
        <v>47</v>
      </c>
      <c r="L13" s="22" t="s">
        <v>45</v>
      </c>
      <c r="M13" s="22" t="s">
        <v>48</v>
      </c>
      <c r="N13" s="25" t="s">
        <v>51</v>
      </c>
      <c r="O13" s="22" t="s">
        <v>151</v>
      </c>
      <c r="P13" s="22" t="s">
        <v>151</v>
      </c>
      <c r="Q13" s="24">
        <v>0</v>
      </c>
      <c r="R13" s="22"/>
      <c r="S13" s="22"/>
      <c r="T13" s="22"/>
      <c r="U13" s="22"/>
      <c r="V13" s="22"/>
      <c r="W13" s="22" t="s">
        <v>134</v>
      </c>
      <c r="X13" s="23">
        <v>45197</v>
      </c>
      <c r="Y13" s="23">
        <v>45202</v>
      </c>
      <c r="Z13" s="23"/>
      <c r="AA13" s="24">
        <v>6960</v>
      </c>
      <c r="AB13" s="24">
        <v>0</v>
      </c>
      <c r="AC13" s="24">
        <v>0</v>
      </c>
      <c r="AD13" s="24">
        <v>0</v>
      </c>
      <c r="AE13" s="24">
        <v>0</v>
      </c>
      <c r="AF13" s="22"/>
      <c r="AG13" s="24">
        <v>0</v>
      </c>
      <c r="AH13" s="22"/>
      <c r="AI13" s="22"/>
      <c r="AJ13" s="22"/>
      <c r="AK13" s="22"/>
      <c r="AL13" s="22"/>
      <c r="AM13" s="24">
        <v>0</v>
      </c>
      <c r="AN13" s="24">
        <v>0</v>
      </c>
      <c r="AO13" s="24">
        <v>0</v>
      </c>
      <c r="AP13" s="24">
        <v>0</v>
      </c>
      <c r="AQ13" s="24">
        <v>0</v>
      </c>
      <c r="AR13" s="24">
        <v>0</v>
      </c>
      <c r="AS13" s="24">
        <v>0</v>
      </c>
      <c r="AT13" s="24">
        <v>0</v>
      </c>
      <c r="AU13" s="24">
        <v>0</v>
      </c>
      <c r="AV13" s="26">
        <v>0</v>
      </c>
      <c r="AW13" s="26">
        <v>0</v>
      </c>
      <c r="AX13" s="22"/>
      <c r="AY13" s="23"/>
      <c r="AZ13" s="22"/>
      <c r="BA13" s="26">
        <v>0</v>
      </c>
    </row>
    <row r="14" spans="1:53" x14ac:dyDescent="0.35">
      <c r="A14" s="22">
        <v>900145767</v>
      </c>
      <c r="B14" s="22" t="s">
        <v>12</v>
      </c>
      <c r="C14" s="22" t="s">
        <v>14</v>
      </c>
      <c r="D14" s="22">
        <v>82654</v>
      </c>
      <c r="E14" s="22" t="s">
        <v>135</v>
      </c>
      <c r="F14" s="22" t="s">
        <v>136</v>
      </c>
      <c r="G14" s="23">
        <v>45226</v>
      </c>
      <c r="H14" s="23">
        <v>45230</v>
      </c>
      <c r="I14" s="24">
        <v>2804730</v>
      </c>
      <c r="J14" s="24">
        <v>2626864</v>
      </c>
      <c r="K14" s="22" t="s">
        <v>47</v>
      </c>
      <c r="L14" s="22" t="s">
        <v>45</v>
      </c>
      <c r="M14" s="22" t="s">
        <v>49</v>
      </c>
      <c r="N14" s="25" t="s">
        <v>51</v>
      </c>
      <c r="O14" s="22" t="s">
        <v>151</v>
      </c>
      <c r="P14" s="22" t="s">
        <v>151</v>
      </c>
      <c r="Q14" s="24">
        <v>0</v>
      </c>
      <c r="R14" s="22"/>
      <c r="S14" s="22"/>
      <c r="T14" s="22"/>
      <c r="U14" s="22"/>
      <c r="V14" s="22"/>
      <c r="W14" s="22" t="s">
        <v>134</v>
      </c>
      <c r="X14" s="23">
        <v>45226</v>
      </c>
      <c r="Y14" s="23">
        <v>45233</v>
      </c>
      <c r="Z14" s="23"/>
      <c r="AA14" s="24">
        <v>2804730</v>
      </c>
      <c r="AB14" s="24">
        <v>0</v>
      </c>
      <c r="AC14" s="24">
        <v>0</v>
      </c>
      <c r="AD14" s="24">
        <v>0</v>
      </c>
      <c r="AE14" s="24">
        <v>0</v>
      </c>
      <c r="AF14" s="22"/>
      <c r="AG14" s="24">
        <v>0</v>
      </c>
      <c r="AH14" s="22"/>
      <c r="AI14" s="22"/>
      <c r="AJ14" s="22"/>
      <c r="AK14" s="22"/>
      <c r="AL14" s="22"/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0</v>
      </c>
      <c r="AU14" s="24">
        <v>0</v>
      </c>
      <c r="AV14" s="26">
        <v>0</v>
      </c>
      <c r="AW14" s="26">
        <v>0</v>
      </c>
      <c r="AX14" s="22"/>
      <c r="AY14" s="23"/>
      <c r="AZ14" s="22"/>
      <c r="BA14" s="26">
        <v>0</v>
      </c>
    </row>
    <row r="15" spans="1:53" x14ac:dyDescent="0.35">
      <c r="A15" s="22">
        <v>900145767</v>
      </c>
      <c r="B15" s="22" t="s">
        <v>12</v>
      </c>
      <c r="C15" s="22" t="s">
        <v>15</v>
      </c>
      <c r="D15" s="22">
        <v>87673</v>
      </c>
      <c r="E15" s="22" t="s">
        <v>137</v>
      </c>
      <c r="F15" s="22" t="s">
        <v>138</v>
      </c>
      <c r="G15" s="23">
        <v>45358</v>
      </c>
      <c r="H15" s="23">
        <v>45383</v>
      </c>
      <c r="I15" s="24">
        <v>55010</v>
      </c>
      <c r="J15" s="24">
        <v>55010</v>
      </c>
      <c r="K15" s="22" t="s">
        <v>47</v>
      </c>
      <c r="L15" s="22" t="s">
        <v>45</v>
      </c>
      <c r="M15" s="22" t="s">
        <v>48</v>
      </c>
      <c r="N15" s="25" t="s">
        <v>51</v>
      </c>
      <c r="O15" s="22" t="s">
        <v>151</v>
      </c>
      <c r="P15" s="22" t="s">
        <v>151</v>
      </c>
      <c r="Q15" s="24">
        <v>0</v>
      </c>
      <c r="R15" s="22"/>
      <c r="S15" s="22"/>
      <c r="T15" s="22"/>
      <c r="U15" s="22"/>
      <c r="V15" s="22"/>
      <c r="W15" s="22" t="s">
        <v>134</v>
      </c>
      <c r="X15" s="23">
        <v>45358</v>
      </c>
      <c r="Y15" s="23">
        <v>45387</v>
      </c>
      <c r="Z15" s="23"/>
      <c r="AA15" s="24">
        <v>55010</v>
      </c>
      <c r="AB15" s="24">
        <v>0</v>
      </c>
      <c r="AC15" s="24">
        <v>0</v>
      </c>
      <c r="AD15" s="24">
        <v>0</v>
      </c>
      <c r="AE15" s="24">
        <v>0</v>
      </c>
      <c r="AF15" s="22"/>
      <c r="AG15" s="24">
        <v>0</v>
      </c>
      <c r="AH15" s="22"/>
      <c r="AI15" s="22"/>
      <c r="AJ15" s="22"/>
      <c r="AK15" s="22"/>
      <c r="AL15" s="22"/>
      <c r="AM15" s="24">
        <v>0</v>
      </c>
      <c r="AN15" s="24">
        <v>0</v>
      </c>
      <c r="AO15" s="24">
        <v>0</v>
      </c>
      <c r="AP15" s="24">
        <v>0</v>
      </c>
      <c r="AQ15" s="24">
        <v>0</v>
      </c>
      <c r="AR15" s="24">
        <v>0</v>
      </c>
      <c r="AS15" s="24">
        <v>0</v>
      </c>
      <c r="AT15" s="24">
        <v>0</v>
      </c>
      <c r="AU15" s="24">
        <v>0</v>
      </c>
      <c r="AV15" s="26">
        <v>0</v>
      </c>
      <c r="AW15" s="26">
        <v>0</v>
      </c>
      <c r="AX15" s="22"/>
      <c r="AY15" s="23"/>
      <c r="AZ15" s="22"/>
      <c r="BA15" s="26">
        <v>0</v>
      </c>
    </row>
    <row r="16" spans="1:53" x14ac:dyDescent="0.35">
      <c r="A16" s="22">
        <v>900145767</v>
      </c>
      <c r="B16" s="22" t="s">
        <v>12</v>
      </c>
      <c r="C16" s="22" t="s">
        <v>15</v>
      </c>
      <c r="D16" s="22">
        <v>87674</v>
      </c>
      <c r="E16" s="22" t="s">
        <v>139</v>
      </c>
      <c r="F16" s="22" t="s">
        <v>140</v>
      </c>
      <c r="G16" s="23">
        <v>45358</v>
      </c>
      <c r="H16" s="23">
        <v>45383</v>
      </c>
      <c r="I16" s="24">
        <v>14306</v>
      </c>
      <c r="J16" s="24">
        <v>14306</v>
      </c>
      <c r="K16" s="22" t="s">
        <v>47</v>
      </c>
      <c r="L16" s="22" t="s">
        <v>45</v>
      </c>
      <c r="M16" s="22" t="s">
        <v>50</v>
      </c>
      <c r="N16" s="25" t="s">
        <v>51</v>
      </c>
      <c r="O16" s="22" t="s">
        <v>151</v>
      </c>
      <c r="P16" s="22" t="s">
        <v>151</v>
      </c>
      <c r="Q16" s="24">
        <v>0</v>
      </c>
      <c r="R16" s="22"/>
      <c r="S16" s="22"/>
      <c r="T16" s="22"/>
      <c r="U16" s="22"/>
      <c r="V16" s="22"/>
      <c r="W16" s="22" t="s">
        <v>134</v>
      </c>
      <c r="X16" s="23">
        <v>45358</v>
      </c>
      <c r="Y16" s="23">
        <v>45384</v>
      </c>
      <c r="Z16" s="23"/>
      <c r="AA16" s="24">
        <v>14306</v>
      </c>
      <c r="AB16" s="24">
        <v>0</v>
      </c>
      <c r="AC16" s="24">
        <v>0</v>
      </c>
      <c r="AD16" s="24">
        <v>0</v>
      </c>
      <c r="AE16" s="24">
        <v>0</v>
      </c>
      <c r="AF16" s="22"/>
      <c r="AG16" s="24">
        <v>0</v>
      </c>
      <c r="AH16" s="22"/>
      <c r="AI16" s="22"/>
      <c r="AJ16" s="22"/>
      <c r="AK16" s="22"/>
      <c r="AL16" s="22"/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6">
        <v>0</v>
      </c>
      <c r="AW16" s="26">
        <v>0</v>
      </c>
      <c r="AX16" s="22"/>
      <c r="AY16" s="23"/>
      <c r="AZ16" s="22"/>
      <c r="BA16" s="26">
        <v>0</v>
      </c>
    </row>
    <row r="17" spans="1:53" x14ac:dyDescent="0.35">
      <c r="A17" s="22">
        <v>900145767</v>
      </c>
      <c r="B17" s="22" t="s">
        <v>12</v>
      </c>
      <c r="C17" s="22" t="s">
        <v>15</v>
      </c>
      <c r="D17" s="22">
        <v>87915</v>
      </c>
      <c r="E17" s="22" t="s">
        <v>141</v>
      </c>
      <c r="F17" s="22" t="s">
        <v>142</v>
      </c>
      <c r="G17" s="23">
        <v>45366</v>
      </c>
      <c r="H17" s="23">
        <v>45383</v>
      </c>
      <c r="I17" s="24">
        <v>37894</v>
      </c>
      <c r="J17" s="24">
        <v>37894</v>
      </c>
      <c r="K17" s="22" t="s">
        <v>47</v>
      </c>
      <c r="L17" s="22" t="s">
        <v>45</v>
      </c>
      <c r="M17" s="22" t="s">
        <v>50</v>
      </c>
      <c r="N17" s="25" t="s">
        <v>51</v>
      </c>
      <c r="O17" s="22" t="s">
        <v>151</v>
      </c>
      <c r="P17" s="22" t="s">
        <v>151</v>
      </c>
      <c r="Q17" s="24">
        <v>0</v>
      </c>
      <c r="R17" s="22"/>
      <c r="S17" s="22"/>
      <c r="T17" s="22"/>
      <c r="U17" s="22"/>
      <c r="V17" s="22"/>
      <c r="W17" s="22" t="s">
        <v>134</v>
      </c>
      <c r="X17" s="23">
        <v>45366</v>
      </c>
      <c r="Y17" s="23">
        <v>45384</v>
      </c>
      <c r="Z17" s="23"/>
      <c r="AA17" s="24">
        <v>37894</v>
      </c>
      <c r="AB17" s="24">
        <v>0</v>
      </c>
      <c r="AC17" s="24">
        <v>0</v>
      </c>
      <c r="AD17" s="24">
        <v>0</v>
      </c>
      <c r="AE17" s="24">
        <v>0</v>
      </c>
      <c r="AF17" s="22"/>
      <c r="AG17" s="24">
        <v>0</v>
      </c>
      <c r="AH17" s="22"/>
      <c r="AI17" s="22"/>
      <c r="AJ17" s="22"/>
      <c r="AK17" s="22"/>
      <c r="AL17" s="22"/>
      <c r="AM17" s="24">
        <v>0</v>
      </c>
      <c r="AN17" s="24">
        <v>0</v>
      </c>
      <c r="AO17" s="24">
        <v>0</v>
      </c>
      <c r="AP17" s="24">
        <v>0</v>
      </c>
      <c r="AQ17" s="24">
        <v>0</v>
      </c>
      <c r="AR17" s="24">
        <v>0</v>
      </c>
      <c r="AS17" s="24">
        <v>0</v>
      </c>
      <c r="AT17" s="24">
        <v>0</v>
      </c>
      <c r="AU17" s="24">
        <v>0</v>
      </c>
      <c r="AV17" s="26">
        <v>0</v>
      </c>
      <c r="AW17" s="26">
        <v>0</v>
      </c>
      <c r="AX17" s="22"/>
      <c r="AY17" s="23"/>
      <c r="AZ17" s="22"/>
      <c r="BA17" s="26">
        <v>0</v>
      </c>
    </row>
    <row r="18" spans="1:53" x14ac:dyDescent="0.35">
      <c r="A18" s="22">
        <v>900145767</v>
      </c>
      <c r="B18" s="22" t="s">
        <v>12</v>
      </c>
      <c r="C18" s="22" t="s">
        <v>13</v>
      </c>
      <c r="D18" s="22">
        <v>59617</v>
      </c>
      <c r="E18" s="22" t="s">
        <v>143</v>
      </c>
      <c r="F18" s="22" t="s">
        <v>144</v>
      </c>
      <c r="G18" s="23">
        <v>44998</v>
      </c>
      <c r="H18" s="23">
        <v>45016</v>
      </c>
      <c r="I18" s="24">
        <v>6000</v>
      </c>
      <c r="J18" s="24">
        <v>2165</v>
      </c>
      <c r="K18" s="22" t="s">
        <v>46</v>
      </c>
      <c r="L18" s="22" t="s">
        <v>45</v>
      </c>
      <c r="M18" s="22" t="s">
        <v>48</v>
      </c>
      <c r="N18" s="25" t="s">
        <v>51</v>
      </c>
      <c r="O18" s="22" t="s">
        <v>151</v>
      </c>
      <c r="P18" s="22" t="s">
        <v>151</v>
      </c>
      <c r="Q18" s="24">
        <v>0</v>
      </c>
      <c r="R18" s="22"/>
      <c r="S18" s="22"/>
      <c r="T18" s="22"/>
      <c r="U18" s="22"/>
      <c r="V18" s="22"/>
      <c r="W18" s="22" t="s">
        <v>134</v>
      </c>
      <c r="X18" s="23">
        <v>44998</v>
      </c>
      <c r="Y18" s="23">
        <v>45029</v>
      </c>
      <c r="Z18" s="23"/>
      <c r="AA18" s="24">
        <v>6000</v>
      </c>
      <c r="AB18" s="24">
        <v>0</v>
      </c>
      <c r="AC18" s="24">
        <v>0</v>
      </c>
      <c r="AD18" s="24">
        <v>0</v>
      </c>
      <c r="AE18" s="24">
        <v>0</v>
      </c>
      <c r="AF18" s="22"/>
      <c r="AG18" s="24">
        <v>0</v>
      </c>
      <c r="AH18" s="22"/>
      <c r="AI18" s="22"/>
      <c r="AJ18" s="22"/>
      <c r="AK18" s="22"/>
      <c r="AL18" s="22"/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0</v>
      </c>
      <c r="AT18" s="24">
        <v>0</v>
      </c>
      <c r="AU18" s="24">
        <v>0</v>
      </c>
      <c r="AV18" s="26">
        <v>0</v>
      </c>
      <c r="AW18" s="26">
        <v>0</v>
      </c>
      <c r="AX18" s="22"/>
      <c r="AY18" s="23"/>
      <c r="AZ18" s="22"/>
      <c r="BA18" s="26">
        <v>0</v>
      </c>
    </row>
    <row r="19" spans="1:53" x14ac:dyDescent="0.35">
      <c r="A19" s="22">
        <v>900145767</v>
      </c>
      <c r="B19" s="22" t="s">
        <v>12</v>
      </c>
      <c r="C19" s="22" t="s">
        <v>13</v>
      </c>
      <c r="D19" s="22">
        <v>63518</v>
      </c>
      <c r="E19" s="22" t="s">
        <v>145</v>
      </c>
      <c r="F19" s="22" t="s">
        <v>146</v>
      </c>
      <c r="G19" s="23">
        <v>45185</v>
      </c>
      <c r="H19" s="23">
        <v>45199</v>
      </c>
      <c r="I19" s="24">
        <v>6960</v>
      </c>
      <c r="J19" s="24">
        <v>1509</v>
      </c>
      <c r="K19" s="22" t="s">
        <v>46</v>
      </c>
      <c r="L19" s="22" t="s">
        <v>45</v>
      </c>
      <c r="M19" s="22" t="s">
        <v>48</v>
      </c>
      <c r="N19" s="25" t="s">
        <v>51</v>
      </c>
      <c r="O19" s="22" t="s">
        <v>151</v>
      </c>
      <c r="P19" s="22" t="s">
        <v>151</v>
      </c>
      <c r="Q19" s="24">
        <v>0</v>
      </c>
      <c r="R19" s="22"/>
      <c r="S19" s="22"/>
      <c r="T19" s="22"/>
      <c r="U19" s="22"/>
      <c r="V19" s="22"/>
      <c r="W19" s="22" t="s">
        <v>134</v>
      </c>
      <c r="X19" s="23">
        <v>45185</v>
      </c>
      <c r="Y19" s="23">
        <v>45203</v>
      </c>
      <c r="Z19" s="23"/>
      <c r="AA19" s="24">
        <v>6960</v>
      </c>
      <c r="AB19" s="24">
        <v>0</v>
      </c>
      <c r="AC19" s="24">
        <v>0</v>
      </c>
      <c r="AD19" s="24">
        <v>0</v>
      </c>
      <c r="AE19" s="24">
        <v>0</v>
      </c>
      <c r="AF19" s="22"/>
      <c r="AG19" s="24">
        <v>0</v>
      </c>
      <c r="AH19" s="22"/>
      <c r="AI19" s="22"/>
      <c r="AJ19" s="22"/>
      <c r="AK19" s="22"/>
      <c r="AL19" s="22"/>
      <c r="AM19" s="24">
        <v>0</v>
      </c>
      <c r="AN19" s="24">
        <v>0</v>
      </c>
      <c r="AO19" s="24">
        <v>0</v>
      </c>
      <c r="AP19" s="24">
        <v>0</v>
      </c>
      <c r="AQ19" s="24">
        <v>0</v>
      </c>
      <c r="AR19" s="24">
        <v>0</v>
      </c>
      <c r="AS19" s="24">
        <v>0</v>
      </c>
      <c r="AT19" s="24">
        <v>0</v>
      </c>
      <c r="AU19" s="24">
        <v>0</v>
      </c>
      <c r="AV19" s="26">
        <v>0</v>
      </c>
      <c r="AW19" s="26">
        <v>0</v>
      </c>
      <c r="AX19" s="22"/>
      <c r="AY19" s="23"/>
      <c r="AZ19" s="22"/>
      <c r="BA19" s="26">
        <v>0</v>
      </c>
    </row>
    <row r="20" spans="1:53" x14ac:dyDescent="0.35">
      <c r="A20" s="22">
        <v>900145767</v>
      </c>
      <c r="B20" s="22" t="s">
        <v>12</v>
      </c>
      <c r="C20" s="22" t="s">
        <v>13</v>
      </c>
      <c r="D20" s="22">
        <v>64608</v>
      </c>
      <c r="E20" s="22" t="s">
        <v>147</v>
      </c>
      <c r="F20" s="22" t="s">
        <v>148</v>
      </c>
      <c r="G20" s="23">
        <v>45244</v>
      </c>
      <c r="H20" s="23">
        <v>45264</v>
      </c>
      <c r="I20" s="24">
        <v>31707</v>
      </c>
      <c r="J20" s="24">
        <v>31707</v>
      </c>
      <c r="K20" s="22" t="s">
        <v>46</v>
      </c>
      <c r="L20" s="22" t="s">
        <v>45</v>
      </c>
      <c r="M20" s="22" t="s">
        <v>50</v>
      </c>
      <c r="N20" s="25" t="s">
        <v>51</v>
      </c>
      <c r="O20" s="22" t="s">
        <v>151</v>
      </c>
      <c r="P20" s="22" t="s">
        <v>151</v>
      </c>
      <c r="Q20" s="24">
        <v>0</v>
      </c>
      <c r="R20" s="22"/>
      <c r="S20" s="22"/>
      <c r="T20" s="22"/>
      <c r="U20" s="22"/>
      <c r="V20" s="22"/>
      <c r="W20" s="22" t="s">
        <v>134</v>
      </c>
      <c r="X20" s="23">
        <v>45244</v>
      </c>
      <c r="Y20" s="23">
        <v>45264</v>
      </c>
      <c r="Z20" s="23"/>
      <c r="AA20" s="24">
        <v>31707</v>
      </c>
      <c r="AB20" s="24">
        <v>0</v>
      </c>
      <c r="AC20" s="24">
        <v>0</v>
      </c>
      <c r="AD20" s="24">
        <v>0</v>
      </c>
      <c r="AE20" s="24">
        <v>0</v>
      </c>
      <c r="AF20" s="22"/>
      <c r="AG20" s="24">
        <v>0</v>
      </c>
      <c r="AH20" s="22"/>
      <c r="AI20" s="22"/>
      <c r="AJ20" s="22"/>
      <c r="AK20" s="22"/>
      <c r="AL20" s="22"/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6">
        <v>0</v>
      </c>
      <c r="AW20" s="26">
        <v>0</v>
      </c>
      <c r="AX20" s="22"/>
      <c r="AY20" s="23"/>
      <c r="AZ20" s="22"/>
      <c r="BA20" s="26">
        <v>0</v>
      </c>
    </row>
    <row r="21" spans="1:53" x14ac:dyDescent="0.35">
      <c r="A21" s="22">
        <v>900145767</v>
      </c>
      <c r="B21" s="22" t="s">
        <v>12</v>
      </c>
      <c r="C21" s="22" t="s">
        <v>13</v>
      </c>
      <c r="D21" s="22">
        <v>69510</v>
      </c>
      <c r="E21" s="22" t="s">
        <v>149</v>
      </c>
      <c r="F21" s="22" t="s">
        <v>150</v>
      </c>
      <c r="G21" s="23">
        <v>45533</v>
      </c>
      <c r="H21" s="23">
        <v>45540</v>
      </c>
      <c r="I21" s="24">
        <v>963695</v>
      </c>
      <c r="J21" s="24">
        <v>963695</v>
      </c>
      <c r="K21" s="22" t="s">
        <v>46</v>
      </c>
      <c r="L21" s="22" t="s">
        <v>45</v>
      </c>
      <c r="M21" s="22" t="s">
        <v>49</v>
      </c>
      <c r="N21" s="25" t="s">
        <v>51</v>
      </c>
      <c r="O21" s="22" t="e">
        <v>#N/A</v>
      </c>
      <c r="P21" s="22" t="s">
        <v>152</v>
      </c>
      <c r="Q21" s="24">
        <v>0</v>
      </c>
      <c r="R21" s="22"/>
      <c r="S21" s="22"/>
      <c r="T21" s="22"/>
      <c r="U21" s="22"/>
      <c r="V21" s="22"/>
      <c r="W21" s="22" t="s">
        <v>134</v>
      </c>
      <c r="X21" s="23">
        <v>45533</v>
      </c>
      <c r="Y21" s="23">
        <v>45539</v>
      </c>
      <c r="Z21" s="23"/>
      <c r="AA21" s="24">
        <v>963695</v>
      </c>
      <c r="AB21" s="24">
        <v>0</v>
      </c>
      <c r="AC21" s="24">
        <v>0</v>
      </c>
      <c r="AD21" s="24">
        <v>0</v>
      </c>
      <c r="AE21" s="24">
        <v>0</v>
      </c>
      <c r="AF21" s="22"/>
      <c r="AG21" s="24">
        <v>0</v>
      </c>
      <c r="AH21" s="22"/>
      <c r="AI21" s="22"/>
      <c r="AJ21" s="22"/>
      <c r="AK21" s="22"/>
      <c r="AL21" s="22"/>
      <c r="AM21" s="24">
        <v>0</v>
      </c>
      <c r="AN21" s="24">
        <v>0</v>
      </c>
      <c r="AO21" s="24">
        <v>0</v>
      </c>
      <c r="AP21" s="24">
        <v>0</v>
      </c>
      <c r="AQ21" s="24">
        <v>0</v>
      </c>
      <c r="AR21" s="24">
        <v>0</v>
      </c>
      <c r="AS21" s="24">
        <v>0</v>
      </c>
      <c r="AT21" s="24">
        <v>0</v>
      </c>
      <c r="AU21" s="24">
        <v>0</v>
      </c>
      <c r="AV21" s="26">
        <v>0</v>
      </c>
      <c r="AW21" s="26">
        <v>0</v>
      </c>
      <c r="AX21" s="22"/>
      <c r="AY21" s="23"/>
      <c r="AZ21" s="22"/>
      <c r="BA21" s="26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K17" sqref="K17"/>
    </sheetView>
  </sheetViews>
  <sheetFormatPr baseColWidth="10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7265625" style="30" customWidth="1"/>
    <col min="12" max="16384" width="10.90625" style="30"/>
  </cols>
  <sheetData>
    <row r="1" spans="2:10" ht="6" customHeight="1" thickBot="1" x14ac:dyDescent="0.3"/>
    <row r="2" spans="2:10" ht="19.5" customHeight="1" x14ac:dyDescent="0.25">
      <c r="B2" s="31"/>
      <c r="C2" s="32"/>
      <c r="D2" s="33" t="s">
        <v>157</v>
      </c>
      <c r="E2" s="34"/>
      <c r="F2" s="34"/>
      <c r="G2" s="34"/>
      <c r="H2" s="34"/>
      <c r="I2" s="35"/>
      <c r="J2" s="36" t="s">
        <v>158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D4" s="43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47" t="s">
        <v>159</v>
      </c>
      <c r="E5" s="48"/>
      <c r="F5" s="48"/>
      <c r="G5" s="48"/>
      <c r="H5" s="48"/>
      <c r="I5" s="49"/>
      <c r="J5" s="49" t="s">
        <v>160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C9" s="30" t="s">
        <v>194</v>
      </c>
      <c r="J9" s="57"/>
    </row>
    <row r="10" spans="2:10" ht="13" x14ac:dyDescent="0.3">
      <c r="B10" s="56"/>
      <c r="C10" s="58"/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189</v>
      </c>
      <c r="J12" s="57"/>
    </row>
    <row r="13" spans="2:10" ht="13" x14ac:dyDescent="0.3">
      <c r="B13" s="56"/>
      <c r="C13" s="58" t="s">
        <v>190</v>
      </c>
      <c r="J13" s="57"/>
    </row>
    <row r="14" spans="2:10" x14ac:dyDescent="0.25">
      <c r="B14" s="56"/>
      <c r="J14" s="57"/>
    </row>
    <row r="15" spans="2:10" x14ac:dyDescent="0.25">
      <c r="B15" s="56"/>
      <c r="C15" s="30" t="s">
        <v>161</v>
      </c>
      <c r="J15" s="57"/>
    </row>
    <row r="16" spans="2:10" x14ac:dyDescent="0.25">
      <c r="B16" s="56"/>
      <c r="C16" s="61"/>
      <c r="J16" s="57"/>
    </row>
    <row r="17" spans="2:10" ht="13" x14ac:dyDescent="0.3">
      <c r="B17" s="56"/>
      <c r="C17" s="30" t="s">
        <v>162</v>
      </c>
      <c r="D17" s="59"/>
      <c r="H17" s="62"/>
      <c r="I17" s="63"/>
      <c r="J17" s="57"/>
    </row>
    <row r="18" spans="2:10" ht="13" x14ac:dyDescent="0.3">
      <c r="B18" s="56"/>
      <c r="C18" s="58" t="s">
        <v>163</v>
      </c>
      <c r="D18" s="58"/>
      <c r="E18" s="58"/>
      <c r="F18" s="58"/>
      <c r="H18" s="64">
        <v>20</v>
      </c>
      <c r="I18" s="65">
        <v>7636124</v>
      </c>
      <c r="J18" s="57"/>
    </row>
    <row r="19" spans="2:10" x14ac:dyDescent="0.25">
      <c r="B19" s="56"/>
      <c r="C19" s="30" t="s">
        <v>164</v>
      </c>
      <c r="H19" s="66">
        <v>8</v>
      </c>
      <c r="I19" s="67">
        <v>2776415</v>
      </c>
      <c r="J19" s="57"/>
    </row>
    <row r="20" spans="2:10" x14ac:dyDescent="0.25">
      <c r="B20" s="56"/>
      <c r="C20" s="30" t="s">
        <v>165</v>
      </c>
      <c r="H20" s="66">
        <v>11</v>
      </c>
      <c r="I20" s="67">
        <v>3896014</v>
      </c>
      <c r="J20" s="57"/>
    </row>
    <row r="21" spans="2:10" x14ac:dyDescent="0.25">
      <c r="B21" s="56"/>
      <c r="C21" s="30" t="s">
        <v>166</v>
      </c>
      <c r="H21" s="66">
        <v>0</v>
      </c>
      <c r="I21" s="67">
        <v>0</v>
      </c>
      <c r="J21" s="57"/>
    </row>
    <row r="22" spans="2:10" x14ac:dyDescent="0.25">
      <c r="B22" s="56"/>
      <c r="C22" s="30" t="s">
        <v>167</v>
      </c>
      <c r="H22" s="66">
        <v>0</v>
      </c>
      <c r="I22" s="67">
        <v>0</v>
      </c>
      <c r="J22" s="57"/>
    </row>
    <row r="23" spans="2:10" x14ac:dyDescent="0.25">
      <c r="B23" s="56"/>
      <c r="C23" s="30" t="s">
        <v>168</v>
      </c>
      <c r="H23" s="66">
        <v>0</v>
      </c>
      <c r="I23" s="67">
        <v>0</v>
      </c>
      <c r="J23" s="57"/>
    </row>
    <row r="24" spans="2:10" ht="13" thickBot="1" x14ac:dyDescent="0.3">
      <c r="B24" s="56"/>
      <c r="C24" s="30" t="s">
        <v>169</v>
      </c>
      <c r="H24" s="68">
        <v>0</v>
      </c>
      <c r="I24" s="69">
        <v>0</v>
      </c>
      <c r="J24" s="57"/>
    </row>
    <row r="25" spans="2:10" ht="13" x14ac:dyDescent="0.3">
      <c r="B25" s="56"/>
      <c r="C25" s="58" t="s">
        <v>170</v>
      </c>
      <c r="D25" s="58"/>
      <c r="E25" s="58"/>
      <c r="F25" s="58"/>
      <c r="H25" s="64">
        <f>H19+H20+H21+H22+H24+H23</f>
        <v>19</v>
      </c>
      <c r="I25" s="65">
        <f>I19+I20+I21+I22+I24+I23</f>
        <v>6672429</v>
      </c>
      <c r="J25" s="57"/>
    </row>
    <row r="26" spans="2:10" x14ac:dyDescent="0.25">
      <c r="B26" s="56"/>
      <c r="C26" s="30" t="s">
        <v>171</v>
      </c>
      <c r="H26" s="66">
        <v>1</v>
      </c>
      <c r="I26" s="67">
        <v>963695</v>
      </c>
      <c r="J26" s="57"/>
    </row>
    <row r="27" spans="2:10" ht="13" thickBot="1" x14ac:dyDescent="0.3">
      <c r="B27" s="56"/>
      <c r="C27" s="30" t="s">
        <v>83</v>
      </c>
      <c r="H27" s="68">
        <v>0</v>
      </c>
      <c r="I27" s="69">
        <v>0</v>
      </c>
      <c r="J27" s="57"/>
    </row>
    <row r="28" spans="2:10" ht="13" x14ac:dyDescent="0.3">
      <c r="B28" s="56"/>
      <c r="C28" s="58" t="s">
        <v>172</v>
      </c>
      <c r="D28" s="58"/>
      <c r="E28" s="58"/>
      <c r="F28" s="58"/>
      <c r="H28" s="64">
        <f>H26+H27</f>
        <v>1</v>
      </c>
      <c r="I28" s="65">
        <f>I26+I27</f>
        <v>963695</v>
      </c>
      <c r="J28" s="57"/>
    </row>
    <row r="29" spans="2:10" ht="13.5" thickBot="1" x14ac:dyDescent="0.35">
      <c r="B29" s="56"/>
      <c r="C29" s="30" t="s">
        <v>173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174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175</v>
      </c>
      <c r="D32" s="58"/>
      <c r="H32" s="71">
        <f>H25+H28+H30</f>
        <v>20</v>
      </c>
      <c r="I32" s="72">
        <f>I25+I28+I30</f>
        <v>7636124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191</v>
      </c>
      <c r="D37" s="75"/>
      <c r="H37" s="74" t="s">
        <v>176</v>
      </c>
      <c r="I37" s="75"/>
      <c r="J37" s="57"/>
    </row>
    <row r="38" spans="2:10" ht="13" x14ac:dyDescent="0.3">
      <c r="B38" s="56"/>
      <c r="C38" s="58" t="s">
        <v>192</v>
      </c>
      <c r="D38" s="73"/>
      <c r="H38" s="76" t="s">
        <v>177</v>
      </c>
      <c r="I38" s="73"/>
      <c r="J38" s="57"/>
    </row>
    <row r="39" spans="2:10" ht="13" x14ac:dyDescent="0.3">
      <c r="B39" s="56"/>
      <c r="C39" s="58" t="s">
        <v>193</v>
      </c>
      <c r="H39" s="58" t="s">
        <v>178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77" t="s">
        <v>179</v>
      </c>
      <c r="D41" s="77"/>
      <c r="E41" s="77"/>
      <c r="F41" s="77"/>
      <c r="G41" s="77"/>
      <c r="H41" s="77"/>
      <c r="I41" s="77"/>
      <c r="J41" s="57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6" zoomScale="84" zoomScaleNormal="84" zoomScaleSheetLayoutView="100" workbookViewId="0">
      <selection activeCell="D35" sqref="D35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7265625" style="30" customWidth="1"/>
    <col min="10" max="10" width="12.54296875" style="30" customWidth="1"/>
    <col min="11" max="11" width="1.7265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33" t="s">
        <v>180</v>
      </c>
      <c r="E2" s="34"/>
      <c r="F2" s="34"/>
      <c r="G2" s="34"/>
      <c r="H2" s="34"/>
      <c r="I2" s="35"/>
      <c r="J2" s="36" t="s">
        <v>158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81" t="s">
        <v>181</v>
      </c>
      <c r="E5" s="82"/>
      <c r="F5" s="82"/>
      <c r="G5" s="82"/>
      <c r="H5" s="82"/>
      <c r="I5" s="83"/>
      <c r="J5" s="49" t="s">
        <v>182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ht="13" x14ac:dyDescent="0.3">
      <c r="B9" s="56"/>
      <c r="C9" s="58" t="str">
        <f ca="1">+CONCATENATE("Santiago de Cali, ",TEXT(TODAY(),"MMMM DD YYYY"))</f>
        <v>Santiago de Cali, noviembre 30 2024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tr">
        <f>+'FOR-CSA-018'!C12</f>
        <v>Señores : E.S.E SUROCCIDENTE</v>
      </c>
      <c r="J11" s="57"/>
    </row>
    <row r="12" spans="2:10" ht="13" x14ac:dyDescent="0.3">
      <c r="B12" s="56"/>
      <c r="C12" s="58" t="str">
        <f>+'FOR-CSA-018'!C13</f>
        <v>NIT: 900145767</v>
      </c>
      <c r="J12" s="57"/>
    </row>
    <row r="13" spans="2:10" x14ac:dyDescent="0.25">
      <c r="B13" s="56"/>
      <c r="J13" s="57"/>
    </row>
    <row r="14" spans="2:10" x14ac:dyDescent="0.25">
      <c r="B14" s="56"/>
      <c r="C14" s="30" t="s">
        <v>183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4"/>
      <c r="D16" s="59"/>
      <c r="H16" s="85" t="s">
        <v>184</v>
      </c>
      <c r="I16" s="85" t="s">
        <v>185</v>
      </c>
      <c r="J16" s="57"/>
    </row>
    <row r="17" spans="2:10" ht="13" x14ac:dyDescent="0.3">
      <c r="B17" s="56"/>
      <c r="C17" s="58" t="s">
        <v>162</v>
      </c>
      <c r="D17" s="58"/>
      <c r="E17" s="58"/>
      <c r="F17" s="58"/>
      <c r="H17" s="62">
        <f>+SUM(H18:H21)</f>
        <v>19</v>
      </c>
      <c r="I17" s="86">
        <f>+SUM(I18:I21)</f>
        <v>6672429</v>
      </c>
      <c r="J17" s="57"/>
    </row>
    <row r="18" spans="2:10" x14ac:dyDescent="0.25">
      <c r="B18" s="56"/>
      <c r="C18" s="30" t="s">
        <v>164</v>
      </c>
      <c r="H18" s="87">
        <f>+'FOR-CSA-018'!H19</f>
        <v>8</v>
      </c>
      <c r="I18" s="88">
        <f>+'FOR-CSA-018'!I19</f>
        <v>2776415</v>
      </c>
      <c r="J18" s="57"/>
    </row>
    <row r="19" spans="2:10" x14ac:dyDescent="0.25">
      <c r="B19" s="56"/>
      <c r="C19" s="30" t="s">
        <v>165</v>
      </c>
      <c r="H19" s="87">
        <f>+'FOR-CSA-018'!H20</f>
        <v>11</v>
      </c>
      <c r="I19" s="88">
        <f>+'FOR-CSA-018'!I20</f>
        <v>3896014</v>
      </c>
      <c r="J19" s="57"/>
    </row>
    <row r="20" spans="2:10" x14ac:dyDescent="0.25">
      <c r="B20" s="56"/>
      <c r="C20" s="30" t="s">
        <v>167</v>
      </c>
      <c r="H20" s="87">
        <f>+'FOR-CSA-018'!H22</f>
        <v>0</v>
      </c>
      <c r="I20" s="88">
        <f>+'FOR-CSA-018'!I22</f>
        <v>0</v>
      </c>
      <c r="J20" s="57"/>
    </row>
    <row r="21" spans="2:10" x14ac:dyDescent="0.25">
      <c r="B21" s="56"/>
      <c r="C21" s="30" t="s">
        <v>186</v>
      </c>
      <c r="H21" s="87">
        <f>+'FOR-CSA-018'!H24</f>
        <v>0</v>
      </c>
      <c r="I21" s="88">
        <f>+'FOR-CSA-018'!I24</f>
        <v>0</v>
      </c>
      <c r="J21" s="57"/>
    </row>
    <row r="22" spans="2:10" ht="13" x14ac:dyDescent="0.3">
      <c r="B22" s="56"/>
      <c r="C22" s="58" t="s">
        <v>187</v>
      </c>
      <c r="D22" s="58"/>
      <c r="E22" s="58"/>
      <c r="F22" s="58"/>
      <c r="H22" s="62">
        <f>SUM(H18:H21)</f>
        <v>19</v>
      </c>
      <c r="I22" s="86">
        <f>+SUBTOTAL(9,I18:I21)</f>
        <v>6672429</v>
      </c>
      <c r="J22" s="57"/>
    </row>
    <row r="23" spans="2:10" ht="13.5" thickBot="1" x14ac:dyDescent="0.35">
      <c r="B23" s="56"/>
      <c r="C23" s="58"/>
      <c r="D23" s="58"/>
      <c r="H23" s="89"/>
      <c r="I23" s="90"/>
      <c r="J23" s="57"/>
    </row>
    <row r="24" spans="2:10" ht="13.5" thickTop="1" x14ac:dyDescent="0.3">
      <c r="B24" s="56"/>
      <c r="C24" s="58"/>
      <c r="D24" s="58"/>
      <c r="H24" s="73"/>
      <c r="I24" s="67"/>
      <c r="J24" s="57"/>
    </row>
    <row r="25" spans="2:10" ht="13" x14ac:dyDescent="0.3">
      <c r="B25" s="56"/>
      <c r="C25" s="58"/>
      <c r="D25" s="58"/>
      <c r="H25" s="73"/>
      <c r="I25" s="67"/>
      <c r="J25" s="57"/>
    </row>
    <row r="26" spans="2:10" ht="13" x14ac:dyDescent="0.3">
      <c r="B26" s="56"/>
      <c r="C26" s="58"/>
      <c r="D26" s="58"/>
      <c r="H26" s="73"/>
      <c r="I26" s="67"/>
      <c r="J26" s="57"/>
    </row>
    <row r="27" spans="2:10" x14ac:dyDescent="0.25">
      <c r="B27" s="56"/>
      <c r="G27" s="73"/>
      <c r="H27" s="73"/>
      <c r="I27" s="73"/>
      <c r="J27" s="57"/>
    </row>
    <row r="28" spans="2:10" ht="13.5" thickBot="1" x14ac:dyDescent="0.35">
      <c r="B28" s="56"/>
      <c r="C28" s="74" t="str">
        <f>+'FOR-CSA-018'!C37</f>
        <v>Liliana Velasco</v>
      </c>
      <c r="D28" s="74"/>
      <c r="G28" s="74" t="s">
        <v>176</v>
      </c>
      <c r="H28" s="75"/>
      <c r="I28" s="73"/>
      <c r="J28" s="57"/>
    </row>
    <row r="29" spans="2:10" ht="13" x14ac:dyDescent="0.3">
      <c r="B29" s="56"/>
      <c r="C29" s="76" t="str">
        <f>+'FOR-CSA-018'!C38</f>
        <v>APOYO DE CARTERA</v>
      </c>
      <c r="D29" s="76"/>
      <c r="G29" s="76" t="s">
        <v>188</v>
      </c>
      <c r="H29" s="73"/>
      <c r="I29" s="73"/>
      <c r="J29" s="57"/>
    </row>
    <row r="30" spans="2:10" ht="18.75" customHeight="1" thickBot="1" x14ac:dyDescent="0.3">
      <c r="B30" s="78"/>
      <c r="C30" s="79"/>
      <c r="D30" s="79"/>
      <c r="E30" s="79"/>
      <c r="F30" s="79"/>
      <c r="G30" s="75"/>
      <c r="H30" s="75"/>
      <c r="I30" s="75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Juan Camilo Paez Ramirez</cp:lastModifiedBy>
  <cp:lastPrinted>2024-11-30T18:08:56Z</cp:lastPrinted>
  <dcterms:created xsi:type="dcterms:W3CDTF">2024-11-19T14:49:30Z</dcterms:created>
  <dcterms:modified xsi:type="dcterms:W3CDTF">2024-11-30T18:10:00Z</dcterms:modified>
</cp:coreProperties>
</file>