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0149596_ASISFARMA\"/>
    </mc:Choice>
  </mc:AlternateContent>
  <bookViews>
    <workbookView xWindow="0" yWindow="0" windowWidth="19200" windowHeight="7310" firstSheet="2" activeTab="5"/>
  </bookViews>
  <sheets>
    <sheet name="ORIGINAL" sheetId="1" state="veryHidden" r:id="rId1"/>
    <sheet name="CARTERA" sheetId="2" state="veryHidden" r:id="rId2"/>
    <sheet name="INFO IPS" sheetId="3" r:id="rId3"/>
    <sheet name="TD" sheetId="5" r:id="rId4"/>
    <sheet name="ESTADO DE CADA FACTURA" sheetId="4" r:id="rId5"/>
    <sheet name="FOR-CSA-018" sheetId="6" r:id="rId6"/>
    <sheet name="CIRCULAR 030" sheetId="7" r:id="rId7"/>
  </sheets>
  <externalReferences>
    <externalReference r:id="rId8"/>
    <externalReference r:id="rId9"/>
    <externalReference r:id="rId10"/>
  </externalReferences>
  <definedNames>
    <definedName name="_xlnm._FilterDatabase" localSheetId="1" hidden="1">CARTERA!$A$1:$I$99</definedName>
    <definedName name="_xlnm._FilterDatabase" localSheetId="4" hidden="1">'ESTADO DE CADA FACTURA'!$A$2:$BD$93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56" r:id="rId11"/>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7" l="1"/>
  <c r="C28" i="7"/>
  <c r="I21" i="7"/>
  <c r="H21" i="7"/>
  <c r="I20" i="7"/>
  <c r="H20" i="7"/>
  <c r="I19" i="7"/>
  <c r="H19" i="7"/>
  <c r="I18" i="7"/>
  <c r="I22" i="7" s="1"/>
  <c r="H18" i="7"/>
  <c r="C12" i="7"/>
  <c r="C11" i="7"/>
  <c r="C9" i="7"/>
  <c r="I30" i="6"/>
  <c r="H30" i="6"/>
  <c r="I28" i="6"/>
  <c r="H28" i="6"/>
  <c r="I25" i="6"/>
  <c r="H25" i="6"/>
  <c r="H32" i="6" s="1"/>
  <c r="H33" i="6" s="1"/>
  <c r="AM1" i="4"/>
  <c r="H17" i="7" l="1"/>
  <c r="I32" i="6"/>
  <c r="I33" i="6" s="1"/>
  <c r="I17" i="7"/>
  <c r="H22" i="7"/>
  <c r="AP1" i="4" l="1"/>
  <c r="AO1" i="4"/>
  <c r="AN1" i="4"/>
  <c r="AL1" i="4"/>
  <c r="AK1" i="4"/>
  <c r="AJ1" i="4"/>
  <c r="AI1" i="4"/>
  <c r="AH1" i="4"/>
  <c r="AG1" i="4"/>
  <c r="AA1" i="4"/>
  <c r="Y1" i="4"/>
  <c r="X1" i="4"/>
  <c r="W1" i="4"/>
  <c r="V1" i="4"/>
  <c r="U1" i="4"/>
  <c r="O1" i="4"/>
  <c r="J1" i="4"/>
  <c r="I1" i="4"/>
  <c r="K1" i="4" l="1"/>
  <c r="H38" i="3"/>
  <c r="H39" i="3"/>
  <c r="H40" i="3"/>
  <c r="H41" i="3"/>
  <c r="H42" i="3"/>
  <c r="H43" i="3"/>
  <c r="H44" i="3"/>
  <c r="H45" i="3"/>
  <c r="H46" i="3"/>
  <c r="H47" i="3"/>
  <c r="H48" i="3"/>
  <c r="H49" i="3"/>
  <c r="H50" i="3"/>
  <c r="H51" i="3"/>
  <c r="H52" i="3"/>
  <c r="H53" i="3"/>
  <c r="H54" i="3"/>
  <c r="H55" i="3"/>
  <c r="H56" i="3"/>
  <c r="H57" i="3"/>
  <c r="H58" i="3"/>
  <c r="H59" i="3"/>
  <c r="H60" i="3"/>
  <c r="H61" i="3"/>
  <c r="H62" i="3"/>
  <c r="H63" i="3"/>
  <c r="H64" i="3"/>
  <c r="H65" i="3"/>
  <c r="H66" i="3"/>
  <c r="H69" i="3"/>
  <c r="H71" i="3"/>
  <c r="H72" i="3"/>
  <c r="H73" i="3"/>
  <c r="H74" i="3"/>
  <c r="H75" i="3"/>
  <c r="H76" i="3"/>
  <c r="H78" i="3"/>
  <c r="H79" i="3"/>
  <c r="H81" i="3"/>
  <c r="H82" i="3"/>
  <c r="H83" i="3"/>
  <c r="H84" i="3"/>
  <c r="H86" i="3"/>
  <c r="H87" i="3"/>
  <c r="H88" i="3"/>
  <c r="H89" i="3"/>
  <c r="H90" i="3"/>
  <c r="H91" i="3"/>
  <c r="H92" i="3"/>
  <c r="H37" i="3"/>
  <c r="F38" i="3"/>
  <c r="F39" i="3"/>
  <c r="F40" i="3"/>
  <c r="F41" i="3"/>
  <c r="F42" i="3"/>
  <c r="F43" i="3"/>
  <c r="F44" i="3"/>
  <c r="F45" i="3"/>
  <c r="F46" i="3"/>
  <c r="F47" i="3"/>
  <c r="F48" i="3"/>
  <c r="F49" i="3"/>
  <c r="F50" i="3"/>
  <c r="F51" i="3"/>
  <c r="F52" i="3"/>
  <c r="F53" i="3"/>
  <c r="F54" i="3"/>
  <c r="F55" i="3"/>
  <c r="F56" i="3"/>
  <c r="F57" i="3"/>
  <c r="F58" i="3"/>
  <c r="F59" i="3"/>
  <c r="F60" i="3"/>
  <c r="F61" i="3"/>
  <c r="F62" i="3"/>
  <c r="F63" i="3"/>
  <c r="F64" i="3"/>
  <c r="F65" i="3"/>
  <c r="F66" i="3"/>
  <c r="F67" i="3"/>
  <c r="F68" i="3"/>
  <c r="F69" i="3"/>
  <c r="F70" i="3"/>
  <c r="F71" i="3"/>
  <c r="F72" i="3"/>
  <c r="F73" i="3"/>
  <c r="F74" i="3"/>
  <c r="F75" i="3"/>
  <c r="F76" i="3"/>
  <c r="F77" i="3"/>
  <c r="F78" i="3"/>
  <c r="F79" i="3"/>
  <c r="F80" i="3"/>
  <c r="F81" i="3"/>
  <c r="F82" i="3"/>
  <c r="F83" i="3"/>
  <c r="F84" i="3"/>
  <c r="F85" i="3"/>
  <c r="F86" i="3"/>
  <c r="F87" i="3"/>
  <c r="F88" i="3"/>
  <c r="F89" i="3"/>
  <c r="F90" i="3"/>
  <c r="F91" i="3"/>
  <c r="F92" i="3"/>
  <c r="F37" i="3"/>
  <c r="I3" i="2"/>
  <c r="I4" i="2"/>
  <c r="I5" i="2"/>
  <c r="I6" i="2"/>
  <c r="I7" i="2"/>
  <c r="I8" i="2"/>
  <c r="I9" i="2"/>
  <c r="I10" i="2"/>
  <c r="I11" i="2"/>
  <c r="I12" i="2"/>
  <c r="I13" i="2"/>
  <c r="I14" i="2"/>
  <c r="I15" i="2"/>
  <c r="I16" i="2"/>
  <c r="I17" i="2"/>
  <c r="I18" i="2"/>
  <c r="I19" i="2"/>
  <c r="I20" i="2"/>
  <c r="I21" i="2"/>
  <c r="I22" i="2"/>
  <c r="I23" i="2"/>
  <c r="I24" i="2"/>
  <c r="I25" i="2"/>
  <c r="I26" i="2"/>
  <c r="I27" i="2"/>
  <c r="I28" i="2"/>
  <c r="I29" i="2"/>
  <c r="I30" i="2"/>
  <c r="I31" i="2"/>
  <c r="I32" i="2"/>
  <c r="I33" i="2"/>
  <c r="I34" i="2"/>
  <c r="I35" i="2"/>
  <c r="I36" i="2"/>
  <c r="I37" i="2"/>
  <c r="I38" i="2"/>
  <c r="I39" i="2"/>
  <c r="I40" i="2"/>
  <c r="I41" i="2"/>
  <c r="I42" i="2"/>
  <c r="I43" i="2"/>
  <c r="I44" i="2"/>
  <c r="I45" i="2"/>
  <c r="I46" i="2"/>
  <c r="I47" i="2"/>
  <c r="I48" i="2"/>
  <c r="I49" i="2"/>
  <c r="I50" i="2"/>
  <c r="I51" i="2"/>
  <c r="I52" i="2"/>
  <c r="I53" i="2"/>
  <c r="I54" i="2"/>
  <c r="I55" i="2"/>
  <c r="I56" i="2"/>
  <c r="I57" i="2"/>
  <c r="I58" i="2"/>
  <c r="I59" i="2"/>
  <c r="I60" i="2"/>
  <c r="I61" i="2"/>
  <c r="I62" i="2"/>
  <c r="I63" i="2"/>
  <c r="I64" i="2"/>
  <c r="I65" i="2"/>
  <c r="I66" i="2"/>
  <c r="I67" i="2"/>
  <c r="I68" i="2"/>
  <c r="I69" i="2"/>
  <c r="I70" i="2"/>
  <c r="I71" i="2"/>
  <c r="I72" i="2"/>
  <c r="I73" i="2"/>
  <c r="I74" i="2"/>
  <c r="I75" i="2"/>
  <c r="I76" i="2"/>
  <c r="I77" i="2"/>
  <c r="I78" i="2"/>
  <c r="I79" i="2"/>
  <c r="I80" i="2"/>
  <c r="I81" i="2"/>
  <c r="I82" i="2"/>
  <c r="I83" i="2"/>
  <c r="I84" i="2"/>
  <c r="I85" i="2"/>
  <c r="I86" i="2"/>
  <c r="I87" i="2"/>
  <c r="I88" i="2"/>
  <c r="I89" i="2"/>
  <c r="I90" i="2"/>
  <c r="I91" i="2"/>
  <c r="I92" i="2"/>
  <c r="I93" i="2"/>
  <c r="I94" i="2"/>
  <c r="I95" i="2"/>
  <c r="I96" i="2"/>
  <c r="I97" i="2"/>
  <c r="I98" i="2"/>
  <c r="I2" i="2"/>
  <c r="G99"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<sst xmlns="http://schemas.openxmlformats.org/spreadsheetml/2006/main" count="2535" uniqueCount="561">
  <si>
    <t/>
  </si>
  <si>
    <t>30002</t>
  </si>
  <si>
    <t>0301001482</t>
  </si>
  <si>
    <t>RV</t>
  </si>
  <si>
    <t>V007</t>
  </si>
  <si>
    <t>301001482</t>
  </si>
  <si>
    <t>90002260</t>
  </si>
  <si>
    <t>0301001483</t>
  </si>
  <si>
    <t>301001483</t>
  </si>
  <si>
    <t>90002261</t>
  </si>
  <si>
    <t>0301001484</t>
  </si>
  <si>
    <t>301001484</t>
  </si>
  <si>
    <t>90002262</t>
  </si>
  <si>
    <t>0301001485</t>
  </si>
  <si>
    <t>301001485</t>
  </si>
  <si>
    <t>90002263</t>
  </si>
  <si>
    <t>0301001486</t>
  </si>
  <si>
    <t>301001486</t>
  </si>
  <si>
    <t>90002264</t>
  </si>
  <si>
    <t>0301001487</t>
  </si>
  <si>
    <t>301001487</t>
  </si>
  <si>
    <t>90002265</t>
  </si>
  <si>
    <t>0301001488</t>
  </si>
  <si>
    <t>301001488</t>
  </si>
  <si>
    <t>90002266</t>
  </si>
  <si>
    <t>0301001489</t>
  </si>
  <si>
    <t>301001489</t>
  </si>
  <si>
    <t>90002267</t>
  </si>
  <si>
    <t>0301001490</t>
  </si>
  <si>
    <t>301001490</t>
  </si>
  <si>
    <t>90002268</t>
  </si>
  <si>
    <t>0301001491</t>
  </si>
  <si>
    <t>301001491</t>
  </si>
  <si>
    <t>90002269</t>
  </si>
  <si>
    <t>0301001492</t>
  </si>
  <si>
    <t>301001492</t>
  </si>
  <si>
    <t>90002270</t>
  </si>
  <si>
    <t>0301001493</t>
  </si>
  <si>
    <t>301001493</t>
  </si>
  <si>
    <t>90002271</t>
  </si>
  <si>
    <t>0301001494</t>
  </si>
  <si>
    <t>301001494</t>
  </si>
  <si>
    <t>90002272</t>
  </si>
  <si>
    <t>0301001495</t>
  </si>
  <si>
    <t>301001495</t>
  </si>
  <si>
    <t>90002273</t>
  </si>
  <si>
    <t>0301001496</t>
  </si>
  <si>
    <t>301001496</t>
  </si>
  <si>
    <t>90002274</t>
  </si>
  <si>
    <t>0301001497</t>
  </si>
  <si>
    <t>301001497</t>
  </si>
  <si>
    <t>90002275</t>
  </si>
  <si>
    <t>0301001498</t>
  </si>
  <si>
    <t>301001498</t>
  </si>
  <si>
    <t>90002276</t>
  </si>
  <si>
    <t>0301001499</t>
  </si>
  <si>
    <t>301001499</t>
  </si>
  <si>
    <t>90002277</t>
  </si>
  <si>
    <t>0301001500</t>
  </si>
  <si>
    <t>301001500</t>
  </si>
  <si>
    <t>90002278</t>
  </si>
  <si>
    <t>0301001501</t>
  </si>
  <si>
    <t>301001501</t>
  </si>
  <si>
    <t>90002279</t>
  </si>
  <si>
    <t>0301001502</t>
  </si>
  <si>
    <t>301001502</t>
  </si>
  <si>
    <t>90002280</t>
  </si>
  <si>
    <t>0301001503</t>
  </si>
  <si>
    <t>301001503</t>
  </si>
  <si>
    <t>90002281</t>
  </si>
  <si>
    <t>0301001504</t>
  </si>
  <si>
    <t>301001504</t>
  </si>
  <si>
    <t>90002282</t>
  </si>
  <si>
    <t>0301001505</t>
  </si>
  <si>
    <t>301001505</t>
  </si>
  <si>
    <t>90002283</t>
  </si>
  <si>
    <t>0301001506</t>
  </si>
  <si>
    <t>301001506</t>
  </si>
  <si>
    <t>90002284</t>
  </si>
  <si>
    <t>0301001507</t>
  </si>
  <si>
    <t>301001507</t>
  </si>
  <si>
    <t>90002285</t>
  </si>
  <si>
    <t>0301001508</t>
  </si>
  <si>
    <t>301001508</t>
  </si>
  <si>
    <t>90002286</t>
  </si>
  <si>
    <t>0301001509</t>
  </si>
  <si>
    <t>301001509</t>
  </si>
  <si>
    <t>90002287</t>
  </si>
  <si>
    <t>0301001510</t>
  </si>
  <si>
    <t>301001510</t>
  </si>
  <si>
    <t>90002288</t>
  </si>
  <si>
    <t>0301001511</t>
  </si>
  <si>
    <t>301001511</t>
  </si>
  <si>
    <t>90002289</t>
  </si>
  <si>
    <t>0301003538</t>
  </si>
  <si>
    <t>301003538</t>
  </si>
  <si>
    <t>90005286</t>
  </si>
  <si>
    <t>0301003539</t>
  </si>
  <si>
    <t>301003539</t>
  </si>
  <si>
    <t>90005287</t>
  </si>
  <si>
    <t>0301003540</t>
  </si>
  <si>
    <t>301003540</t>
  </si>
  <si>
    <t>90005288</t>
  </si>
  <si>
    <t>0301003542</t>
  </si>
  <si>
    <t>301003542</t>
  </si>
  <si>
    <t>90005290</t>
  </si>
  <si>
    <t>0301003543</t>
  </si>
  <si>
    <t>301003543</t>
  </si>
  <si>
    <t>90005291</t>
  </si>
  <si>
    <t>0301003544</t>
  </si>
  <si>
    <t>301003544</t>
  </si>
  <si>
    <t>90005292</t>
  </si>
  <si>
    <t>0301003548</t>
  </si>
  <si>
    <t>301003548</t>
  </si>
  <si>
    <t>90005296</t>
  </si>
  <si>
    <t>0301003549</t>
  </si>
  <si>
    <t>301003549</t>
  </si>
  <si>
    <t>90005297</t>
  </si>
  <si>
    <t>0301003550</t>
  </si>
  <si>
    <t>301003550</t>
  </si>
  <si>
    <t>90005298</t>
  </si>
  <si>
    <t>0301003551</t>
  </si>
  <si>
    <t>301003551</t>
  </si>
  <si>
    <t>90005299</t>
  </si>
  <si>
    <t>0301003552</t>
  </si>
  <si>
    <t>301003552</t>
  </si>
  <si>
    <t>90005300</t>
  </si>
  <si>
    <t>0301003553</t>
  </si>
  <si>
    <t>301003553</t>
  </si>
  <si>
    <t>90005301</t>
  </si>
  <si>
    <t>0301003554</t>
  </si>
  <si>
    <t>301003554</t>
  </si>
  <si>
    <t>90005302</t>
  </si>
  <si>
    <t>0301003555</t>
  </si>
  <si>
    <t>301003555</t>
  </si>
  <si>
    <t>90005303</t>
  </si>
  <si>
    <t>0301003556</t>
  </si>
  <si>
    <t>301003556</t>
  </si>
  <si>
    <t>90005304</t>
  </si>
  <si>
    <t>0301003557</t>
  </si>
  <si>
    <t>301003557</t>
  </si>
  <si>
    <t>90005305</t>
  </si>
  <si>
    <t>0301003558</t>
  </si>
  <si>
    <t>301003558</t>
  </si>
  <si>
    <t>90005306</t>
  </si>
  <si>
    <t>0301003559</t>
  </si>
  <si>
    <t>301003559</t>
  </si>
  <si>
    <t>90005307</t>
  </si>
  <si>
    <t>0301003560</t>
  </si>
  <si>
    <t>301003560</t>
  </si>
  <si>
    <t>90005308</t>
  </si>
  <si>
    <t>0301003561</t>
  </si>
  <si>
    <t>301003561</t>
  </si>
  <si>
    <t>90005309</t>
  </si>
  <si>
    <t>0301004049</t>
  </si>
  <si>
    <t>301004049</t>
  </si>
  <si>
    <t>90005857</t>
  </si>
  <si>
    <t>0301004050</t>
  </si>
  <si>
    <t>301004050</t>
  </si>
  <si>
    <t>90005858</t>
  </si>
  <si>
    <t>0301004051</t>
  </si>
  <si>
    <t>301004051</t>
  </si>
  <si>
    <t>90005859</t>
  </si>
  <si>
    <t>0301004052</t>
  </si>
  <si>
    <t>301004052</t>
  </si>
  <si>
    <t>90005860</t>
  </si>
  <si>
    <t>0301004053</t>
  </si>
  <si>
    <t>301004053</t>
  </si>
  <si>
    <t>90005861</t>
  </si>
  <si>
    <t>0301004054</t>
  </si>
  <si>
    <t>301004054</t>
  </si>
  <si>
    <t>90005862</t>
  </si>
  <si>
    <t>AB</t>
  </si>
  <si>
    <t>20150319</t>
  </si>
  <si>
    <t>100004048</t>
  </si>
  <si>
    <t>20150410</t>
  </si>
  <si>
    <t>100004049</t>
  </si>
  <si>
    <t>100004050</t>
  </si>
  <si>
    <t>20150610</t>
  </si>
  <si>
    <t>100004051</t>
  </si>
  <si>
    <t>20150715</t>
  </si>
  <si>
    <t>100004054</t>
  </si>
  <si>
    <t>20150812</t>
  </si>
  <si>
    <t>100004072</t>
  </si>
  <si>
    <t>20151014</t>
  </si>
  <si>
    <t>100004073</t>
  </si>
  <si>
    <t>100004074</t>
  </si>
  <si>
    <t>20151117</t>
  </si>
  <si>
    <t>100004075</t>
  </si>
  <si>
    <t>20151214</t>
  </si>
  <si>
    <t>100004076</t>
  </si>
  <si>
    <t>20151216</t>
  </si>
  <si>
    <t>100004078</t>
  </si>
  <si>
    <t>AF02683</t>
  </si>
  <si>
    <t>20160318</t>
  </si>
  <si>
    <t>100004082</t>
  </si>
  <si>
    <t>AF05203</t>
  </si>
  <si>
    <t>20160418</t>
  </si>
  <si>
    <t>100004083</t>
  </si>
  <si>
    <t>AF06854</t>
  </si>
  <si>
    <t>20160617</t>
  </si>
  <si>
    <t>100004084</t>
  </si>
  <si>
    <t>AF11755</t>
  </si>
  <si>
    <t>20170315</t>
  </si>
  <si>
    <t>100004140</t>
  </si>
  <si>
    <t>AF15203</t>
  </si>
  <si>
    <t>20170911</t>
  </si>
  <si>
    <t>100004226</t>
  </si>
  <si>
    <t>RC7204</t>
  </si>
  <si>
    <t>20220831</t>
  </si>
  <si>
    <t>100000989</t>
  </si>
  <si>
    <t>AFE54546</t>
  </si>
  <si>
    <t>20221209</t>
  </si>
  <si>
    <t>100003727</t>
  </si>
  <si>
    <t>AFE69797</t>
  </si>
  <si>
    <t>20240220</t>
  </si>
  <si>
    <t>100002801</t>
  </si>
  <si>
    <t>AFE73024</t>
  </si>
  <si>
    <t>20240510</t>
  </si>
  <si>
    <t>100001267</t>
  </si>
  <si>
    <t>AFE73026</t>
  </si>
  <si>
    <t>100001269</t>
  </si>
  <si>
    <t>AFE73030</t>
  </si>
  <si>
    <t>100001273</t>
  </si>
  <si>
    <t>AFE73038</t>
  </si>
  <si>
    <t>100001281</t>
  </si>
  <si>
    <t>AFE74505</t>
  </si>
  <si>
    <t>20240624</t>
  </si>
  <si>
    <t>100000193</t>
  </si>
  <si>
    <t>AFE74506</t>
  </si>
  <si>
    <t>100000194</t>
  </si>
  <si>
    <t>AFE74507</t>
  </si>
  <si>
    <t>100000195</t>
  </si>
  <si>
    <t>AFE74508</t>
  </si>
  <si>
    <t>100000196</t>
  </si>
  <si>
    <t>AFE74509</t>
  </si>
  <si>
    <t>100000197</t>
  </si>
  <si>
    <t>AFE74510</t>
  </si>
  <si>
    <t>100000198</t>
  </si>
  <si>
    <t>0004</t>
  </si>
  <si>
    <t>DIFERENCIA TX</t>
  </si>
  <si>
    <t>20240626</t>
  </si>
  <si>
    <t>100008463</t>
  </si>
  <si>
    <t>AFE74859</t>
  </si>
  <si>
    <t>20240627</t>
  </si>
  <si>
    <t>100000304</t>
  </si>
  <si>
    <t>AFE74929</t>
  </si>
  <si>
    <t>20240628</t>
  </si>
  <si>
    <t>100000373</t>
  </si>
  <si>
    <t>AFE74930</t>
  </si>
  <si>
    <t>100000374</t>
  </si>
  <si>
    <t>AFE74931</t>
  </si>
  <si>
    <t>100000375</t>
  </si>
  <si>
    <t>AFE75170</t>
  </si>
  <si>
    <t>20240630</t>
  </si>
  <si>
    <t>100000609</t>
  </si>
  <si>
    <t>AFE75171</t>
  </si>
  <si>
    <t>100000610</t>
  </si>
  <si>
    <t>AFE75172</t>
  </si>
  <si>
    <t>100000611</t>
  </si>
  <si>
    <t>INCAP 30JUN2024</t>
  </si>
  <si>
    <t>100004352</t>
  </si>
  <si>
    <t>PROVI CART 14</t>
  </si>
  <si>
    <t>100011038</t>
  </si>
  <si>
    <t>CONCINCAPAGST24</t>
  </si>
  <si>
    <t>CONCILIACION INCAPAC AGOST24 CORRESPONDE AXA COLPA</t>
  </si>
  <si>
    <t>20240924</t>
  </si>
  <si>
    <t>100043367</t>
  </si>
  <si>
    <t>INCAP OCT 2024</t>
  </si>
  <si>
    <t>INCAPACIDADOCT 2024</t>
  </si>
  <si>
    <t>20241112</t>
  </si>
  <si>
    <t>100087912</t>
  </si>
  <si>
    <t>Cuenta</t>
  </si>
  <si>
    <t>Clase de documento</t>
  </si>
  <si>
    <t>Condiciones de pago</t>
  </si>
  <si>
    <t>Doc.facturación</t>
  </si>
  <si>
    <t>Fecha de documento</t>
  </si>
  <si>
    <t>Importe en moneda local</t>
  </si>
  <si>
    <t>Demora tras vencimiento neto</t>
  </si>
  <si>
    <t>Texto</t>
  </si>
  <si>
    <t>Doc.compensación</t>
  </si>
  <si>
    <t>Fecha compensación</t>
  </si>
  <si>
    <t>Asignación</t>
  </si>
  <si>
    <t>Nº documento</t>
  </si>
  <si>
    <t>FACTURA</t>
  </si>
  <si>
    <t>NIT IPS</t>
  </si>
  <si>
    <t>Nombre IPS</t>
  </si>
  <si>
    <t>Prefijo Factura</t>
  </si>
  <si>
    <t>Numero Factura</t>
  </si>
  <si>
    <t>IPS Fecha factura</t>
  </si>
  <si>
    <t>IPS Fecha radicado</t>
  </si>
  <si>
    <t>IPS Valor Factura</t>
  </si>
  <si>
    <t>IPS Saldo Factura</t>
  </si>
  <si>
    <t>Tipo de Contrato</t>
  </si>
  <si>
    <t>Sede / Ciudad</t>
  </si>
  <si>
    <t>ASISFARMA SAS</t>
  </si>
  <si>
    <t>Evento</t>
  </si>
  <si>
    <t>CALI</t>
  </si>
  <si>
    <t>AF</t>
  </si>
  <si>
    <t>AFE</t>
  </si>
  <si>
    <t>AS</t>
  </si>
  <si>
    <t>FACT</t>
  </si>
  <si>
    <t>LLAVE</t>
  </si>
  <si>
    <t>ESTADO CARTERA ANTERIOR</t>
  </si>
  <si>
    <t>ESTADO EPS 30-11-2024</t>
  </si>
  <si>
    <t>POR PAGAR SAP</t>
  </si>
  <si>
    <t>DOC CONTA</t>
  </si>
  <si>
    <t>ESTADO BOX</t>
  </si>
  <si>
    <t>FECHA FACT</t>
  </si>
  <si>
    <t>FECHA RAD</t>
  </si>
  <si>
    <t>FECHA DEV</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</si>
  <si>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</si>
  <si>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</si>
  <si>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</si>
  <si>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</si>
  <si>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</si>
  <si>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</si>
  <si>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</si>
  <si>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</si>
  <si>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</si>
  <si>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</si>
  <si>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</si>
  <si>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</si>
  <si>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</si>
  <si>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</si>
  <si>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</si>
  <si>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FACTURA EXTEMPORANEA</t>
  </si>
  <si>
    <t>FACTURA EN PROGRAMACION DE PAGO</t>
  </si>
  <si>
    <t>FACTURA EN PROCESO INTERNO</t>
  </si>
  <si>
    <t>FACTURACION COVID</t>
  </si>
  <si>
    <t>VALO CANCELADO SAP</t>
  </si>
  <si>
    <t>RETENCION</t>
  </si>
  <si>
    <t>DOC COMPENSACION SAP</t>
  </si>
  <si>
    <t>FECHA COMPENSACION SAP</t>
  </si>
  <si>
    <t>OBSE PAGO</t>
  </si>
  <si>
    <t>VALOR TRANFERENCIA</t>
  </si>
  <si>
    <t>900149596_72495</t>
  </si>
  <si>
    <t>Finalizada</t>
  </si>
  <si>
    <t>900149596_AFE69797</t>
  </si>
  <si>
    <t>Factura devuelta</t>
  </si>
  <si>
    <t>Devuelta</t>
  </si>
  <si>
    <t xml:space="preserve">devolucion la aut 122300158919 relacionada para la factura esta anulada por que esta duplicada la entrega con la factura AFE72406 generando asi un cobro duplicado ya que ambas facturas tiene como fecha de comprobante de entrega el mismo dia 22-12-2023. andres fernandez </t>
  </si>
  <si>
    <t>AUTORIZACION</t>
  </si>
  <si>
    <t>Procedimientos terapéuticos ambulatorios</t>
  </si>
  <si>
    <t>Ambulatorio</t>
  </si>
  <si>
    <t>AS301001482</t>
  </si>
  <si>
    <t>900149596_AS301001482</t>
  </si>
  <si>
    <t>Factura en proceso interno</t>
  </si>
  <si>
    <t>Para auditoria de pertinencia</t>
  </si>
  <si>
    <t>AS301001483</t>
  </si>
  <si>
    <t>900149596_AS301001483</t>
  </si>
  <si>
    <t>AS301001484</t>
  </si>
  <si>
    <t>900149596_AS301001484</t>
  </si>
  <si>
    <t>AS301001486</t>
  </si>
  <si>
    <t>900149596_AS301001486</t>
  </si>
  <si>
    <t>AS301001487</t>
  </si>
  <si>
    <t>900149596_AS301001487</t>
  </si>
  <si>
    <t>AS301001488</t>
  </si>
  <si>
    <t>900149596_AS301001488</t>
  </si>
  <si>
    <t>AS301001489</t>
  </si>
  <si>
    <t>900149596_AS301001489</t>
  </si>
  <si>
    <t>AS301001490</t>
  </si>
  <si>
    <t>900149596_AS301001490</t>
  </si>
  <si>
    <t>AS301001491</t>
  </si>
  <si>
    <t>900149596_AS301001491</t>
  </si>
  <si>
    <t>AS301001492</t>
  </si>
  <si>
    <t>900149596_AS301001492</t>
  </si>
  <si>
    <t>AS301001493</t>
  </si>
  <si>
    <t>900149596_AS301001493</t>
  </si>
  <si>
    <t>AS301001494</t>
  </si>
  <si>
    <t>900149596_AS301001494</t>
  </si>
  <si>
    <t>AS301001495</t>
  </si>
  <si>
    <t>900149596_AS301001495</t>
  </si>
  <si>
    <t>AS301001496</t>
  </si>
  <si>
    <t>900149596_AS301001496</t>
  </si>
  <si>
    <t>AS301001497</t>
  </si>
  <si>
    <t>900149596_AS301001497</t>
  </si>
  <si>
    <t>AS301001498</t>
  </si>
  <si>
    <t>900149596_AS301001498</t>
  </si>
  <si>
    <t>AS301001499</t>
  </si>
  <si>
    <t>900149596_AS301001499</t>
  </si>
  <si>
    <t>AS301001500</t>
  </si>
  <si>
    <t>900149596_AS301001500</t>
  </si>
  <si>
    <t>AS301001501</t>
  </si>
  <si>
    <t>900149596_AS301001501</t>
  </si>
  <si>
    <t>AS301001502</t>
  </si>
  <si>
    <t>900149596_AS301001502</t>
  </si>
  <si>
    <t>AS301001503</t>
  </si>
  <si>
    <t>900149596_AS301001503</t>
  </si>
  <si>
    <t>AS301001504</t>
  </si>
  <si>
    <t>900149596_AS301001504</t>
  </si>
  <si>
    <t>AS301001505</t>
  </si>
  <si>
    <t>900149596_AS301001505</t>
  </si>
  <si>
    <t>AS301001506</t>
  </si>
  <si>
    <t>900149596_AS301001506</t>
  </si>
  <si>
    <t>AS301001507</t>
  </si>
  <si>
    <t>900149596_AS301001507</t>
  </si>
  <si>
    <t>AS301001508</t>
  </si>
  <si>
    <t>900149596_AS301001508</t>
  </si>
  <si>
    <t>AS301001509</t>
  </si>
  <si>
    <t>900149596_AS301001509</t>
  </si>
  <si>
    <t>AS301001510</t>
  </si>
  <si>
    <t>900149596_AS301001510</t>
  </si>
  <si>
    <t>AS301001511</t>
  </si>
  <si>
    <t>900149596_AS301001511</t>
  </si>
  <si>
    <t>AS301003538</t>
  </si>
  <si>
    <t>900149596_AS301003538</t>
  </si>
  <si>
    <t>AS301003539</t>
  </si>
  <si>
    <t>900149596_AS301003539</t>
  </si>
  <si>
    <t>AS301003540</t>
  </si>
  <si>
    <t>900149596_AS301003540</t>
  </si>
  <si>
    <t>AS301003542</t>
  </si>
  <si>
    <t>900149596_AS301003542</t>
  </si>
  <si>
    <t>AS301003543</t>
  </si>
  <si>
    <t>900149596_AS301003543</t>
  </si>
  <si>
    <t>AS301003544</t>
  </si>
  <si>
    <t>900149596_AS301003544</t>
  </si>
  <si>
    <t>AS301003548</t>
  </si>
  <si>
    <t>900149596_AS301003548</t>
  </si>
  <si>
    <t>AS301003549</t>
  </si>
  <si>
    <t>900149596_AS301003549</t>
  </si>
  <si>
    <t>AS301003550</t>
  </si>
  <si>
    <t>900149596_AS301003550</t>
  </si>
  <si>
    <t>AS301003551</t>
  </si>
  <si>
    <t>900149596_AS301003551</t>
  </si>
  <si>
    <t>AS301003552</t>
  </si>
  <si>
    <t>900149596_AS301003552</t>
  </si>
  <si>
    <t>AS301003553</t>
  </si>
  <si>
    <t>900149596_AS301003553</t>
  </si>
  <si>
    <t>AS301003554</t>
  </si>
  <si>
    <t>900149596_AS301003554</t>
  </si>
  <si>
    <t>AS301003555</t>
  </si>
  <si>
    <t>900149596_AS301003555</t>
  </si>
  <si>
    <t>AS301003556</t>
  </si>
  <si>
    <t>900149596_AS301003556</t>
  </si>
  <si>
    <t>AS301003557</t>
  </si>
  <si>
    <t>900149596_AS301003557</t>
  </si>
  <si>
    <t>AS301003558</t>
  </si>
  <si>
    <t>900149596_AS301003558</t>
  </si>
  <si>
    <t>AS301003559</t>
  </si>
  <si>
    <t>900149596_AS301003559</t>
  </si>
  <si>
    <t>AS301003560</t>
  </si>
  <si>
    <t>900149596_AS301003560</t>
  </si>
  <si>
    <t>AS301003561</t>
  </si>
  <si>
    <t>900149596_AS301003561</t>
  </si>
  <si>
    <t>AS301004049</t>
  </si>
  <si>
    <t>900149596_AS301004049</t>
  </si>
  <si>
    <t>AS301004050</t>
  </si>
  <si>
    <t>900149596_AS301004050</t>
  </si>
  <si>
    <t>AS301004051</t>
  </si>
  <si>
    <t>900149596_AS301004051</t>
  </si>
  <si>
    <t>AS301004052</t>
  </si>
  <si>
    <t>900149596_AS301004052</t>
  </si>
  <si>
    <t>AS301004053</t>
  </si>
  <si>
    <t>900149596_AS301004053</t>
  </si>
  <si>
    <t>AS301004054</t>
  </si>
  <si>
    <t>900149596_AS301004054</t>
  </si>
  <si>
    <t>AS301001485</t>
  </si>
  <si>
    <t>900149596_AS301001485</t>
  </si>
  <si>
    <t>Factura no radicada</t>
  </si>
  <si>
    <t>Para cargar RIPS o soportes</t>
  </si>
  <si>
    <t>NULL</t>
  </si>
  <si>
    <t>900149596_73972</t>
  </si>
  <si>
    <t>900149596_AFE54546</t>
  </si>
  <si>
    <t>900149596_AFE74510</t>
  </si>
  <si>
    <t>Factura pendiente en programacion de pago</t>
  </si>
  <si>
    <t>900149596_AFE73024</t>
  </si>
  <si>
    <t>900149596_AFE73026</t>
  </si>
  <si>
    <t>900149596_AFE73030</t>
  </si>
  <si>
    <t>900149596_71750</t>
  </si>
  <si>
    <t>900149596_72333</t>
  </si>
  <si>
    <t>900149596_74973</t>
  </si>
  <si>
    <t>900149596_76404</t>
  </si>
  <si>
    <t>900149596_77869</t>
  </si>
  <si>
    <t>900149596_77870</t>
  </si>
  <si>
    <t>900149596_78854</t>
  </si>
  <si>
    <t>900149596_79626</t>
  </si>
  <si>
    <t>900149596_79761</t>
  </si>
  <si>
    <t>900149596_AF11755</t>
  </si>
  <si>
    <t>900149596_AF15203</t>
  </si>
  <si>
    <t>AF2683</t>
  </si>
  <si>
    <t>900149596_AF2683</t>
  </si>
  <si>
    <t>AF5203</t>
  </si>
  <si>
    <t>900149596_AF5203</t>
  </si>
  <si>
    <t>AF6854</t>
  </si>
  <si>
    <t>900149596_AF6854</t>
  </si>
  <si>
    <t>900149596_AFE73038</t>
  </si>
  <si>
    <t>900149596_AFE74505</t>
  </si>
  <si>
    <t>900149596_AFE74506</t>
  </si>
  <si>
    <t>900149596_AFE74507</t>
  </si>
  <si>
    <t>900149596_AFE74508</t>
  </si>
  <si>
    <t>900149596_AFE74509</t>
  </si>
  <si>
    <t>900149596_AFE74929</t>
  </si>
  <si>
    <t>900149596_AFE74930</t>
  </si>
  <si>
    <t>900149596_AFE74931</t>
  </si>
  <si>
    <t>900149596_AFE74859</t>
  </si>
  <si>
    <t>Para respuesta prestador</t>
  </si>
  <si>
    <t>GLOSA</t>
  </si>
  <si>
    <t xml:space="preserve">se realiza glosa por  el  no recaudo de la cuota modera(4500) avalado en la autorización 122300345812 </t>
  </si>
  <si>
    <t>COPAGO/CUOTA MODERADORA</t>
  </si>
  <si>
    <t>900149596_AFE75171</t>
  </si>
  <si>
    <t xml:space="preserve">se realiza glosa por el no recaudo de Cuota moderadora ($4.500)avalado en la autorización 122300348883 ya que no se encuentra en los soportes relacionados algún justificante que exceptué al usuario del cobro de este.   </t>
  </si>
  <si>
    <t>900149596_AFE75170</t>
  </si>
  <si>
    <t xml:space="preserve">se realiza glosa por el no recaudo de cuota moderadora ($4.500) avalado en la autorización 122300346925 </t>
  </si>
  <si>
    <t>900149596_AFE75172</t>
  </si>
  <si>
    <t xml:space="preserve">se realiza glosa por el no recaudo de cuota moderadora ($4.500)avalado el  autorización 122300351640 ya que en los soportes relacionados no se encuentra  algún justificante que exceptué al usuario del cobro de este. </t>
  </si>
  <si>
    <t>Factura cancelada</t>
  </si>
  <si>
    <t>(en blanco)</t>
  </si>
  <si>
    <t>REASIGNACION ASISFARMA A FID. CORFICOL FAC PAC</t>
  </si>
  <si>
    <t>DCTO FINAN ALIANZA  4% CORREO 13/10/2017</t>
  </si>
  <si>
    <t>REASIGNACION ASISFARMA A FONDO INVE. SG DJ 17 AGOS</t>
  </si>
  <si>
    <t>DTO FINAN 4% 154.689.209 CORREO 17.08.2016 AF 6854</t>
  </si>
  <si>
    <t>Factura pendiente en programacion de pago - Glosa por contestar IPS</t>
  </si>
  <si>
    <t>Etiquetas de fila</t>
  </si>
  <si>
    <t>Total general</t>
  </si>
  <si>
    <t xml:space="preserve"> IPS Saldo Factura</t>
  </si>
  <si>
    <t xml:space="preserve"> FACTURA CANCELADA</t>
  </si>
  <si>
    <t xml:space="preserve"> FACTURA DEVUELTA</t>
  </si>
  <si>
    <t xml:space="preserve"> FACTURA NO RADICADA</t>
  </si>
  <si>
    <t xml:space="preserve"> GLOSA PDTE2</t>
  </si>
  <si>
    <t xml:space="preserve"> FACTURA EN PROGRAMACION DE PAGO</t>
  </si>
  <si>
    <t xml:space="preserve"> FACTURA EN PROCESO INTERNO</t>
  </si>
  <si>
    <t>CANT</t>
  </si>
  <si>
    <t>FOR-CSA-018</t>
  </si>
  <si>
    <t>HOJA 1 DE 1</t>
  </si>
  <si>
    <t>RESUMEN DE CARTERA REVISADA POR LA EPS</t>
  </si>
  <si>
    <t>VERSION 2</t>
  </si>
  <si>
    <t>A continuacion me permito remitir nuestra respuesta al estado de cartera presentado en la fecha: 18/11/2024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</si>
  <si>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</si>
  <si>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</si>
  <si>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</si>
  <si>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</si>
  <si>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</si>
  <si>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</si>
  <si>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</si>
  <si>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</si>
  <si>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</si>
  <si>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</si>
  <si>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</si>
  <si>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</si>
  <si>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</si>
  <si>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</si>
  <si>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</si>
  <si>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</si>
  <si>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</si>
  <si>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</si>
  <si>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</si>
  <si>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</si>
  <si>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</si>
  <si>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</si>
  <si>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</si>
  <si>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</si>
  <si>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</si>
  <si>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</si>
  <si>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</si>
  <si>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Ruby Caterin González Rondón</t>
  </si>
  <si>
    <t>Coordinadora de cartera</t>
  </si>
  <si>
    <t>Asisfarma SAS</t>
  </si>
  <si>
    <t>Señores : ASISFARMA SAS</t>
  </si>
  <si>
    <t>NIT: 900149596</t>
  </si>
  <si>
    <t>Santiago de Cali, noviembre 30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</si>
</sst>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6" formatCode="_-&quot;$&quot;* #,##0_-;\-&quot;$&quot;* #,##0_-;_-&quot;$&quot;* &quot;-&quot;??_-;_-@_-"/>
    <numFmt numFmtId="168" formatCode="_-&quot;$&quot;\ * #,##0_-;\-&quot;$&quot;\ * #,##0_-;_-&quot;$&quot;\ * &quot;-&quot;??_-;_-@_-"/>
    <numFmt numFmtId="169" formatCode="[$-240A]d&quot; de &quot;mmmm&quot; de &quot;yyyy;@"/>
    <numFmt numFmtId="170" formatCode="_-* #,##0.00\ _€_-;\-* #,##0.00\ _€_-;_-* &quot;-&quot;??\ _€_-;_-@_-"/>
    <numFmt numFmtId="171" formatCode="&quot;$&quot;\ #,##0"/>
    <numFmt numFmtId="172" formatCode="&quot;$&quot;\ #,##0;[Red]&quot;$&quot;\ #,##0"/>
    <numFmt numFmtId="173" formatCode="[$$-240A]\ #,##0;\-[$$-240A]\ #,##0"/>
  </numFmts>
  <fonts count="14">
    <font>
      <sz val="10"/>
      <name val="Arial"/>
    </font>
    <font>
      <sz val="11"/>
      <color theme="1"/>
      <name val="Aptos Narrow"/>
      <family val="2"/>
      <scheme val="minor"/>
    </font>
    <font>
      <sz val="10"/>
      <name val="Arial"/>
    </font>
    <font>
      <b/>
      <sz val="11"/>
      <color theme="1"/>
      <name val="Aptos Narrow"/>
      <family val="2"/>
      <scheme val="minor"/>
    </font>
    <font>
      <b/>
      <sz val="11"/>
      <color theme="0" tint="-0.499984740745262"/>
      <name val="Aptos Narrow"/>
      <family val="2"/>
      <scheme val="minor"/>
    </font>
    <font>
      <b/>
      <sz val="9"/>
      <color indexed="81"/>
      <name val="Tahoma"/>
      <family val="2"/>
    </font>
    <font>
      <sz val="9"/>
      <color indexed="81"/>
      <name val="Tahoma"/>
      <family val="2"/>
    </font>
    <font>
      <b/>
      <sz val="8"/>
      <color theme="1"/>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12">
    <fill>
      <patternFill patternType="none"/>
    </fill>
    <fill>
      <patternFill patternType="gray125"/>
    </fill>
    <fill>
      <patternFill patternType="solid">
        <fgColor indexed="22"/>
        <bgColor indexed="64"/>
      </patternFill>
    </fill>
    <fill>
      <patternFill patternType="solid">
        <fgColor indexed="13"/>
        <bgColor indexed="64"/>
      </patternFill>
    </fill>
    <fill>
      <patternFill patternType="solid">
        <fgColor indexed="43"/>
        <bgColor indexed="64"/>
      </patternFill>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2" fillId="0" borderId="0" applyFont="0" applyFill="0" applyBorder="0" applyAlignment="0" applyProtection="0"/>
    <xf numFmtId="44" fontId="2" fillId="0" borderId="0" applyFont="0" applyFill="0" applyBorder="0" applyAlignment="0" applyProtection="0"/>
    <xf numFmtId="0" fontId="10" fillId="0" borderId="0"/>
    <xf numFmtId="170" fontId="1" fillId="0" borderId="0" applyFont="0" applyFill="0" applyBorder="0" applyAlignment="0" applyProtection="0"/>
    <xf numFmtId="43" fontId="1" fillId="0" borderId="0" applyFont="0" applyFill="0" applyBorder="0" applyAlignment="0" applyProtection="0"/>
  </cellStyleXfs>
  <cellXfs count="116">
    <xf numFmtId="0" fontId="0" fillId="0" borderId="0" xfId="0" applyAlignment="1">
      <alignment vertical="top"/>
    </xf>
    <xf numFmtId="0" fontId="0" fillId="2" borderId="1" xfId="0" applyFill="1" applyBorder="1" applyAlignment="1">
      <alignment vertical="top"/>
    </xf>
    <xf numFmtId="14" fontId="0" fillId="0" borderId="0" xfId="0" applyNumberFormat="1" applyAlignment="1">
      <alignment horizontal="right" vertical="top"/>
    </xf>
    <xf numFmtId="3" fontId="0" fillId="0" borderId="0" xfId="0" applyNumberFormat="1" applyAlignment="1">
      <alignment horizontal="right" vertical="top"/>
    </xf>
    <xf numFmtId="0" fontId="0" fillId="4" borderId="1" xfId="0" applyFill="1" applyBorder="1" applyAlignment="1">
      <alignment vertical="top"/>
    </xf>
    <xf numFmtId="14" fontId="0" fillId="4" borderId="1" xfId="0" applyNumberFormat="1" applyFill="1" applyBorder="1" applyAlignment="1">
      <alignment horizontal="right" vertical="top"/>
    </xf>
    <xf numFmtId="3" fontId="0" fillId="4" borderId="1" xfId="0" applyNumberFormat="1" applyFill="1" applyBorder="1" applyAlignment="1">
      <alignment horizontal="right" vertical="top"/>
    </xf>
    <xf numFmtId="0" fontId="0" fillId="3" borderId="1" xfId="0" applyFill="1" applyBorder="1" applyAlignment="1">
      <alignment vertical="top"/>
    </xf>
    <xf numFmtId="14" fontId="0" fillId="3" borderId="1" xfId="0" applyNumberFormat="1" applyFill="1" applyBorder="1" applyAlignment="1">
      <alignment horizontal="right" vertical="top"/>
    </xf>
    <xf numFmtId="3" fontId="0" fillId="3" borderId="1" xfId="0" applyNumberFormat="1" applyFill="1" applyBorder="1" applyAlignment="1">
      <alignment horizontal="right" vertical="top"/>
    </xf>
    <xf numFmtId="0" fontId="0" fillId="2" borderId="1" xfId="0" applyFill="1" applyBorder="1" applyAlignment="1">
      <alignment vertical="top" wrapText="1"/>
    </xf>
    <xf numFmtId="0" fontId="0" fillId="0" borderId="0" xfId="0" applyNumberFormat="1" applyAlignment="1">
      <alignment vertical="top"/>
    </xf>
    <xf numFmtId="3" fontId="0" fillId="0" borderId="0" xfId="0" applyNumberFormat="1" applyAlignment="1">
      <alignment vertical="top"/>
    </xf>
    <xf numFmtId="0" fontId="3" fillId="0" borderId="1" xfId="0" applyFont="1" applyBorder="1" applyAlignment="1">
      <alignment horizontal="center" vertical="center" wrapText="1"/>
    </xf>
    <xf numFmtId="0" fontId="0" fillId="0" borderId="1" xfId="0" applyBorder="1" applyAlignment="1">
      <alignment horizontal="left"/>
    </xf>
    <xf numFmtId="0" fontId="0" fillId="0" borderId="1" xfId="0" applyBorder="1"/>
    <xf numFmtId="14" fontId="0" fillId="0" borderId="1" xfId="0" applyNumberFormat="1" applyBorder="1"/>
    <xf numFmtId="164" fontId="0" fillId="0" borderId="1" xfId="1" applyNumberFormat="1" applyFont="1" applyBorder="1"/>
    <xf numFmtId="3" fontId="0" fillId="0" borderId="1" xfId="0" applyNumberFormat="1" applyBorder="1"/>
    <xf numFmtId="0" fontId="4" fillId="5" borderId="1" xfId="0" applyFont="1" applyFill="1" applyBorder="1" applyAlignment="1">
      <alignment horizontal="center" wrapText="1"/>
    </xf>
    <xf numFmtId="0" fontId="3" fillId="5" borderId="1" xfId="0" applyFont="1" applyFill="1" applyBorder="1" applyAlignment="1">
      <alignment horizontal="center"/>
    </xf>
    <xf numFmtId="14" fontId="0" fillId="0" borderId="0" xfId="0" applyNumberFormat="1" applyAlignment="1">
      <alignment vertical="top"/>
    </xf>
    <xf numFmtId="0" fontId="0" fillId="0" borderId="2" xfId="0" applyBorder="1" applyAlignment="1">
      <alignment horizontal="left"/>
    </xf>
    <xf numFmtId="0" fontId="0" fillId="0" borderId="2" xfId="0" applyBorder="1"/>
    <xf numFmtId="164" fontId="0" fillId="0" borderId="2" xfId="1" applyNumberFormat="1" applyFont="1" applyBorder="1"/>
    <xf numFmtId="3" fontId="0" fillId="0" borderId="2" xfId="0" applyNumberFormat="1" applyBorder="1"/>
    <xf numFmtId="0" fontId="4" fillId="5" borderId="2" xfId="0" applyFont="1" applyFill="1" applyBorder="1" applyAlignment="1">
      <alignment horizontal="center" wrapText="1"/>
    </xf>
    <xf numFmtId="0" fontId="3" fillId="5" borderId="2" xfId="0" applyFont="1" applyFill="1" applyBorder="1" applyAlignment="1">
      <alignment horizontal="center"/>
    </xf>
    <xf numFmtId="0" fontId="0" fillId="0" borderId="0" xfId="0" applyBorder="1" applyAlignment="1">
      <alignment vertical="top"/>
    </xf>
    <xf numFmtId="164" fontId="0" fillId="0" borderId="0" xfId="1" applyNumberFormat="1" applyFont="1" applyBorder="1"/>
    <xf numFmtId="3" fontId="0" fillId="0" borderId="0" xfId="0" applyNumberFormat="1" applyBorder="1"/>
    <xf numFmtId="0" fontId="7" fillId="0" borderId="1" xfId="0" applyFont="1" applyBorder="1" applyAlignment="1">
      <alignment horizontal="center" vertical="center" wrapText="1"/>
    </xf>
    <xf numFmtId="14" fontId="7" fillId="0" borderId="1" xfId="0" applyNumberFormat="1" applyFont="1" applyBorder="1" applyAlignment="1">
      <alignment horizontal="center" vertical="center" wrapText="1"/>
    </xf>
    <xf numFmtId="0" fontId="7" fillId="6" borderId="1" xfId="0" applyFont="1" applyFill="1" applyBorder="1" applyAlignment="1">
      <alignment horizontal="center" vertical="center" wrapText="1"/>
    </xf>
    <xf numFmtId="0" fontId="7" fillId="7" borderId="1" xfId="0" applyFont="1" applyFill="1" applyBorder="1" applyAlignment="1">
      <alignment horizontal="center" vertical="center" wrapText="1"/>
    </xf>
    <xf numFmtId="166" fontId="7" fillId="7" borderId="1" xfId="2" applyNumberFormat="1" applyFont="1" applyFill="1" applyBorder="1" applyAlignment="1">
      <alignment horizontal="center" vertical="center" wrapText="1"/>
    </xf>
    <xf numFmtId="0" fontId="7" fillId="8" borderId="1" xfId="0" applyFont="1" applyFill="1" applyBorder="1" applyAlignment="1">
      <alignment horizontal="center" vertical="center" wrapText="1"/>
    </xf>
    <xf numFmtId="166" fontId="7" fillId="9" borderId="1" xfId="2" applyNumberFormat="1" applyFont="1" applyFill="1" applyBorder="1" applyAlignment="1">
      <alignment horizontal="center" vertical="center" wrapText="1"/>
    </xf>
    <xf numFmtId="0" fontId="7" fillId="9" borderId="1" xfId="0" applyFont="1" applyFill="1" applyBorder="1" applyAlignment="1">
      <alignment horizontal="center" vertical="center" wrapText="1"/>
    </xf>
    <xf numFmtId="166" fontId="7" fillId="10" borderId="1" xfId="2" applyNumberFormat="1" applyFont="1" applyFill="1" applyBorder="1" applyAlignment="1">
      <alignment horizontal="center" vertical="center" wrapText="1"/>
    </xf>
    <xf numFmtId="0" fontId="7" fillId="11" borderId="1" xfId="0" applyFont="1" applyFill="1" applyBorder="1" applyAlignment="1">
      <alignment horizontal="center" vertical="center" wrapText="1"/>
    </xf>
    <xf numFmtId="0" fontId="8" fillId="0" borderId="1" xfId="0" applyFont="1" applyBorder="1"/>
    <xf numFmtId="14" fontId="8" fillId="0" borderId="1" xfId="0" applyNumberFormat="1" applyFont="1" applyBorder="1"/>
    <xf numFmtId="166" fontId="8" fillId="0" borderId="1" xfId="2" applyNumberFormat="1" applyFont="1" applyBorder="1"/>
    <xf numFmtId="44" fontId="8" fillId="0" borderId="1" xfId="2" applyFont="1" applyBorder="1"/>
    <xf numFmtId="0" fontId="8" fillId="0" borderId="0" xfId="0" applyFont="1"/>
    <xf numFmtId="14" fontId="8" fillId="0" borderId="0" xfId="0" applyNumberFormat="1" applyFont="1"/>
    <xf numFmtId="166" fontId="8" fillId="0" borderId="0" xfId="2" applyNumberFormat="1" applyFont="1"/>
    <xf numFmtId="166" fontId="8" fillId="0" borderId="0" xfId="0" applyNumberFormat="1" applyFont="1"/>
    <xf numFmtId="0" fontId="9" fillId="0" borderId="0" xfId="0" applyFont="1" applyAlignment="1">
      <alignment vertical="top"/>
    </xf>
    <xf numFmtId="0" fontId="9" fillId="0" borderId="0" xfId="0" pivotButton="1" applyFont="1" applyAlignment="1">
      <alignment vertical="top"/>
    </xf>
    <xf numFmtId="0" fontId="9" fillId="0" borderId="0" xfId="0" applyFont="1" applyAlignment="1">
      <alignment horizontal="left" vertical="top"/>
    </xf>
    <xf numFmtId="0" fontId="9" fillId="0" borderId="0" xfId="0" applyNumberFormat="1" applyFont="1" applyAlignment="1">
      <alignment vertical="top"/>
    </xf>
    <xf numFmtId="168" fontId="9" fillId="0" borderId="0" xfId="0" applyNumberFormat="1" applyFont="1" applyAlignment="1">
      <alignment vertical="top"/>
    </xf>
    <xf numFmtId="0" fontId="8" fillId="0" borderId="1" xfId="0" applyNumberFormat="1" applyFont="1" applyBorder="1"/>
    <xf numFmtId="0" fontId="11" fillId="0" borderId="0" xfId="3" applyFont="1"/>
    <xf numFmtId="0" fontId="11" fillId="0" borderId="3" xfId="3" applyFont="1" applyBorder="1" applyAlignment="1">
      <alignment horizontal="centerContinuous"/>
    </xf>
    <xf numFmtId="0" fontId="11" fillId="0" borderId="4" xfId="3" applyFont="1" applyBorder="1" applyAlignment="1">
      <alignment horizontal="centerContinuous"/>
    </xf>
    <xf numFmtId="0" fontId="12" fillId="0" borderId="3" xfId="3" applyFont="1" applyBorder="1" applyAlignment="1">
      <alignment horizontal="center" vertical="center"/>
    </xf>
    <xf numFmtId="0" fontId="12" fillId="0" borderId="5" xfId="3" applyFont="1" applyBorder="1" applyAlignment="1">
      <alignment horizontal="center" vertical="center"/>
    </xf>
    <xf numFmtId="0" fontId="12" fillId="0" borderId="4" xfId="3" applyFont="1" applyBorder="1" applyAlignment="1">
      <alignment horizontal="center" vertical="center"/>
    </xf>
    <xf numFmtId="0" fontId="12" fillId="0" borderId="6" xfId="3" applyFont="1" applyBorder="1" applyAlignment="1">
      <alignment horizontal="center" vertical="center"/>
    </xf>
    <xf numFmtId="0" fontId="11" fillId="0" borderId="7" xfId="3" applyFont="1" applyBorder="1" applyAlignment="1">
      <alignment horizontal="centerContinuous"/>
    </xf>
    <xf numFmtId="0" fontId="11" fillId="0" borderId="8" xfId="3" applyFont="1" applyBorder="1" applyAlignment="1">
      <alignment horizontal="centerContinuous"/>
    </xf>
    <xf numFmtId="0" fontId="12" fillId="0" borderId="9" xfId="3" applyFont="1" applyBorder="1" applyAlignment="1">
      <alignment horizontal="center" vertical="center"/>
    </xf>
    <xf numFmtId="0" fontId="12" fillId="0" borderId="10" xfId="3" applyFont="1" applyBorder="1" applyAlignment="1">
      <alignment horizontal="center" vertical="center"/>
    </xf>
    <xf numFmtId="0" fontId="12" fillId="0" borderId="11" xfId="3" applyFont="1" applyBorder="1" applyAlignment="1">
      <alignment horizontal="center" vertical="center"/>
    </xf>
    <xf numFmtId="0" fontId="12" fillId="0" borderId="12" xfId="3" applyFont="1" applyBorder="1" applyAlignment="1">
      <alignment horizontal="center" vertical="center"/>
    </xf>
    <xf numFmtId="0" fontId="12" fillId="0" borderId="3"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0" xfId="3" applyFont="1" applyAlignment="1">
      <alignment horizontal="centerContinuous" vertical="center"/>
    </xf>
    <xf numFmtId="0" fontId="12" fillId="0" borderId="13" xfId="3" applyFont="1" applyBorder="1" applyAlignment="1">
      <alignment horizontal="centerContinuous" vertical="center"/>
    </xf>
    <xf numFmtId="0" fontId="11" fillId="0" borderId="9" xfId="3" applyFont="1" applyBorder="1" applyAlignment="1">
      <alignment horizontal="centerContinuous"/>
    </xf>
    <xf numFmtId="0" fontId="11" fillId="0" borderId="11" xfId="3" applyFont="1" applyBorder="1" applyAlignment="1">
      <alignment horizontal="centerContinuous"/>
    </xf>
    <xf numFmtId="0" fontId="12" fillId="0" borderId="9" xfId="3" applyFont="1" applyBorder="1" applyAlignment="1">
      <alignment horizontal="centerContinuous" vertical="center"/>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2" fillId="0" borderId="12" xfId="3" applyFont="1" applyBorder="1" applyAlignment="1">
      <alignment horizontal="centerContinuous" vertical="center"/>
    </xf>
    <xf numFmtId="0" fontId="11" fillId="0" borderId="7" xfId="3" applyFont="1" applyBorder="1"/>
    <xf numFmtId="0" fontId="11" fillId="0" borderId="8" xfId="3" applyFont="1" applyBorder="1"/>
    <xf numFmtId="0" fontId="12" fillId="0" borderId="0" xfId="3" applyFont="1"/>
    <xf numFmtId="14" fontId="11" fillId="0" borderId="0" xfId="3" applyNumberFormat="1" applyFont="1"/>
    <xf numFmtId="169"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right"/>
    </xf>
    <xf numFmtId="171" fontId="12" fillId="0" borderId="0" xfId="3" applyNumberFormat="1" applyFont="1" applyAlignment="1">
      <alignment horizontal="right"/>
    </xf>
    <xf numFmtId="1" fontId="12" fillId="0" borderId="0" xfId="3" applyNumberFormat="1" applyFont="1" applyAlignment="1">
      <alignment horizontal="center"/>
    </xf>
    <xf numFmtId="172" fontId="12" fillId="0" borderId="0" xfId="3" applyNumberFormat="1" applyFont="1" applyAlignment="1">
      <alignment horizontal="right"/>
    </xf>
    <xf numFmtId="1" fontId="11" fillId="0" borderId="0" xfId="3" applyNumberFormat="1" applyFont="1" applyAlignment="1">
      <alignment horizontal="center"/>
    </xf>
    <xf numFmtId="172" fontId="11" fillId="0" borderId="0" xfId="3" applyNumberFormat="1" applyFont="1" applyAlignment="1">
      <alignment horizontal="right"/>
    </xf>
    <xf numFmtId="1" fontId="11" fillId="0" borderId="10" xfId="3" applyNumberFormat="1" applyFont="1" applyBorder="1" applyAlignment="1">
      <alignment horizontal="center"/>
    </xf>
    <xf numFmtId="172" fontId="11" fillId="0" borderId="10" xfId="3" applyNumberFormat="1" applyFont="1" applyBorder="1" applyAlignment="1">
      <alignment horizontal="right"/>
    </xf>
    <xf numFmtId="0" fontId="11" fillId="0" borderId="0" xfId="3" applyFont="1" applyAlignment="1">
      <alignment horizontal="center"/>
    </xf>
    <xf numFmtId="1" fontId="12" fillId="0" borderId="14" xfId="3" applyNumberFormat="1" applyFont="1" applyBorder="1" applyAlignment="1">
      <alignment horizontal="center"/>
    </xf>
    <xf numFmtId="172" fontId="12" fillId="0" borderId="14" xfId="3" applyNumberFormat="1" applyFont="1" applyBorder="1" applyAlignment="1">
      <alignment horizontal="right"/>
    </xf>
    <xf numFmtId="172" fontId="11" fillId="0" borderId="0" xfId="3" applyNumberFormat="1" applyFont="1"/>
    <xf numFmtId="172" fontId="12" fillId="0" borderId="10" xfId="3" applyNumberFormat="1" applyFont="1" applyBorder="1"/>
    <xf numFmtId="172" fontId="11" fillId="0" borderId="10" xfId="3" applyNumberFormat="1" applyFont="1" applyBorder="1"/>
    <xf numFmtId="172" fontId="12" fillId="0" borderId="0" xfId="3" applyNumberFormat="1" applyFont="1"/>
    <xf numFmtId="0" fontId="13" fillId="0" borderId="0" xfId="3" applyFont="1" applyAlignment="1">
      <alignment horizontal="center" vertical="center" wrapText="1"/>
    </xf>
    <xf numFmtId="0" fontId="11" fillId="0" borderId="9" xfId="3" applyFont="1" applyBorder="1"/>
    <xf numFmtId="0" fontId="11" fillId="0" borderId="10" xfId="3" applyFont="1" applyBorder="1"/>
    <xf numFmtId="0" fontId="11" fillId="0" borderId="11" xfId="3" applyFont="1" applyBorder="1"/>
    <xf numFmtId="0" fontId="12" fillId="0" borderId="7" xfId="3" applyFont="1" applyBorder="1" applyAlignment="1">
      <alignment horizontal="center" vertical="center" wrapText="1"/>
    </xf>
    <xf numFmtId="0" fontId="12" fillId="0" borderId="0" xfId="3" applyFont="1" applyAlignment="1">
      <alignment horizontal="center" vertical="center" wrapText="1"/>
    </xf>
    <xf numFmtId="0" fontId="12" fillId="0" borderId="8" xfId="3" applyFont="1" applyBorder="1" applyAlignment="1">
      <alignment horizontal="center" vertical="center" wrapText="1"/>
    </xf>
    <xf numFmtId="0" fontId="11" fillId="5" borderId="0" xfId="3" applyFont="1" applyFill="1"/>
    <xf numFmtId="0" fontId="12" fillId="0" borderId="0" xfId="3" applyFont="1" applyAlignment="1">
      <alignment horizontal="center"/>
    </xf>
    <xf numFmtId="173" fontId="12" fillId="0" borderId="0" xfId="5" applyNumberFormat="1" applyFont="1" applyAlignment="1">
      <alignment horizontal="right"/>
    </xf>
    <xf numFmtId="1" fontId="11" fillId="0" borderId="0" xfId="4" applyNumberFormat="1" applyFont="1" applyAlignment="1">
      <alignment horizontal="right"/>
    </xf>
    <xf numFmtId="173" fontId="11" fillId="0" borderId="0" xfId="5" applyNumberFormat="1" applyFont="1" applyAlignment="1">
      <alignment horizontal="right"/>
    </xf>
    <xf numFmtId="164" fontId="11" fillId="0" borderId="14" xfId="5" applyNumberFormat="1" applyFont="1" applyBorder="1" applyAlignment="1">
      <alignment horizontal="center"/>
    </xf>
    <xf numFmtId="173" fontId="11" fillId="0" borderId="14" xfId="5" applyNumberFormat="1" applyFont="1" applyBorder="1" applyAlignment="1">
      <alignment horizontal="right"/>
    </xf>
  </cellXfs>
  <cellStyles count="6">
    <cellStyle name="Millares" xfId="1" builtinId="3"/>
    <cellStyle name="Millares 2 2" xfId="5"/>
    <cellStyle name="Millares 3" xfId="4"/>
    <cellStyle name="Moneda" xfId="2" builtinId="4"/>
    <cellStyle name="Normal" xfId="0" builtinId="0"/>
    <cellStyle name="Normal 2 2" xfId="3"/>
  </cellStyles>
  <dxfs count="18">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7" formatCode="_-&quot;$&quot;\ * #,##0.0_-;\-&quot;$&quot;\ * #,##0.0_-;_-&quot;$&quot;\ * &quot;-&quot;??_-;_-@_-"/>
    </dxf>
    <dxf>
      <numFmt numFmtId="168" formatCode="_-&quot;$&quot;\ * #,##0_-;\-&quot;$&quot;\ * #,##0_-;_-&quot;$&quot;\ * &quot;-&quot;??_-;_-@_-"/>
    </dxf>
    <dxf>
      <numFmt numFmtId="167" formatCode="_-&quot;$&quot;\ * #,##0.0_-;\-&quot;$&quot;\ * #,##0.0_-;_-&quot;$&quot;\ * &quot;-&quot;??_-;_-@_-"/>
    </dxf>
    <dxf>
      <numFmt numFmtId="34" formatCode="_-&quot;$&quot;\ * #,##0.00_-;\-&quot;$&quot;\ * #,##0.00_-;_-&quot;$&quot;\ * &quot;-&quot;??_-;_-@_-"/>
    </dxf>
    <dxf>
      <numFmt numFmtId="34" formatCode="_-&quot;$&quot;\ * #,##0.00_-;\-&quot;$&quot;\ * #,##0.00_-;_-&quot;$&quot;\ * &quot;-&quot;??_-;_-@_-"/>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1.%20MACRO%20NOV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NOV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28.71476516204" createdVersion="5" refreshedVersion="5" minRefreshableVersion="3" recordCount="91">
  <cacheSource type="worksheet">
    <worksheetSource ref="A2:AU93" sheet="ESTADO DE CADA FACTURA"/>
  </cacheSource>
  <cacheFields count="47">
    <cacheField name="NIT IPS" numFmtId="0">
      <sharedItems containsSemiMixedTypes="0" containsString="0" containsNumber="1" containsInteger="1" minValue="900149596" maxValue="900149596"/>
    </cacheField>
    <cacheField name="Nombre IPS" numFmtId="0">
      <sharedItems/>
    </cacheField>
    <cacheField name="Prefijo Factura" numFmtId="0">
      <sharedItems containsBlank="1"/>
    </cacheField>
    <cacheField name="Numero Factura" numFmtId="0">
      <sharedItems containsSemiMixedTypes="0" containsString="0" containsNumber="1" containsInteger="1" minValue="2683" maxValue="301004054"/>
    </cacheField>
    <cacheField name="FACT" numFmtId="0">
      <sharedItems/>
    </cacheField>
    <cacheField name="LLAVE" numFmtId="0">
      <sharedItems/>
    </cacheField>
    <cacheField name="IPS Fecha factura" numFmtId="14">
      <sharedItems containsSemiMixedTypes="0" containsNonDate="0" containsDate="1" containsString="0" minDate="2015-04-18T00:00:00" maxDate="2024-11-08T00:00:00"/>
    </cacheField>
    <cacheField name="IPS Fecha radicado" numFmtId="14">
      <sharedItems containsSemiMixedTypes="0" containsNonDate="0" containsDate="1" containsString="0" minDate="2016-01-01T00:00:00" maxDate="2024-11-08T00:00:00"/>
    </cacheField>
    <cacheField name="IPS Valor Factura" numFmtId="166">
      <sharedItems containsSemiMixedTypes="0" containsString="0" containsNumber="1" containsInteger="1" minValue="5216" maxValue="44541210"/>
    </cacheField>
    <cacheField name="IPS Saldo Factura" numFmtId="166">
      <sharedItems containsSemiMixedTypes="0" containsString="0" containsNumber="1" containsInteger="1" minValue="3430" maxValue="17866649"/>
    </cacheField>
    <cacheField name="Tipo de Contrato" numFmtId="0">
      <sharedItems/>
    </cacheField>
    <cacheField name="Sede / Ciudad" numFmtId="0">
      <sharedItems/>
    </cacheField>
    <cacheField name="ESTADO CARTERA ANTERIOR" numFmtId="0">
      <sharedItems/>
    </cacheField>
    <cacheField name="ESTADO EPS 30-11-2024" numFmtId="0">
      <sharedItems count="6">
        <s v="Factura cancelada"/>
        <s v="Factura devuelta"/>
        <s v="Factura en proceso interno"/>
        <s v="Factura no radicada"/>
        <s v="Factura pendiente en programacion de pago"/>
        <s v="Factura pendiente en programacion de pago - Glosa por contestar IPS"/>
      </sharedItems>
    </cacheField>
    <cacheField name="POR PAGAR SAP" numFmtId="166">
      <sharedItems containsSemiMixedTypes="0" containsString="0" containsNumber="1" containsInteger="1" minValue="0" maxValue="245000"/>
    </cacheField>
    <cacheField name="DOC CONTA" numFmtId="0">
      <sharedItems containsString="0" containsBlank="1" containsNumber="1" containsInteger="1" minValue="1222504036" maxValue="1222514340"/>
    </cacheField>
    <cacheField name="ESTADO BOX" numFmtId="0">
      <sharedItems containsBlank="1"/>
    </cacheField>
    <cacheField name="FECHA FACT" numFmtId="14">
      <sharedItems containsNonDate="0" containsDate="1" containsString="0" containsBlank="1" minDate="2015-03-19T00:00:00" maxDate="2024-11-08T00:00:00"/>
    </cacheField>
    <cacheField name="FECHA RAD" numFmtId="14">
      <sharedItems containsDate="1" containsBlank="1" containsMixedTypes="1" minDate="2015-03-30T00:00:00" maxDate="2024-12-03T00:00:00"/>
    </cacheField>
    <cacheField name="FECHA DEV" numFmtId="14">
      <sharedItems containsNonDate="0" containsDate="1" containsString="0" containsBlank="1" minDate="2024-05-27T00:00:00" maxDate="2024-05-28T00:00:00"/>
    </cacheField>
    <cacheField name="VALOR BRUTO" numFmtId="166">
      <sharedItems containsSemiMixedTypes="0" containsString="0" containsNumber="1" containsInteger="1" minValue="0" maxValue="115978380"/>
    </cacheField>
    <cacheField name="GLOSA PDTE" numFmtId="166">
      <sharedItems containsSemiMixedTypes="0" containsString="0" containsNumber="1" containsInteger="1" minValue="0" maxValue="10641570"/>
    </cacheField>
    <cacheField name="GLOSA ACEPTADA" numFmtId="166">
      <sharedItems containsSemiMixedTypes="0" containsString="0" containsNumber="1" containsInteger="1" minValue="0" maxValue="3269130"/>
    </cacheField>
    <cacheField name="DEVOLUCION" numFmtId="166">
      <sharedItems containsSemiMixedTypes="0" containsString="0" containsNumber="1" containsInteger="1" minValue="0" maxValue="238950"/>
    </cacheField>
    <cacheField name="Devolucion Aceptada" numFmtId="166">
      <sharedItems containsSemiMixedTypes="0" containsString="0" containsNumber="1" containsInteger="1" minValue="0" maxValue="0"/>
    </cacheField>
    <cacheField name="Observacion Devolucion" numFmtId="0">
      <sharedItems containsNonDate="0" containsString="0" containsBlank="1"/>
    </cacheField>
    <cacheField name="Valor_Glosa y Devolución" numFmtId="166">
      <sharedItems containsSemiMixedTypes="0" containsString="0" containsNumber="1" containsInteger="1" minValue="0" maxValue="21987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6">
      <sharedItems containsSemiMixedTypes="0" containsString="0" containsNumber="1" containsInteger="1" minValue="0" maxValue="8501403"/>
    </cacheField>
    <cacheField name="FACTURA DEVUELTA" numFmtId="166">
      <sharedItems containsSemiMixedTypes="0" containsString="0" containsNumber="1" containsInteger="1" minValue="0" maxValue="219875"/>
    </cacheField>
    <cacheField name="FACTURA NO RADICADA" numFmtId="166">
      <sharedItems containsSemiMixedTypes="0" containsString="0" containsNumber="1" containsInteger="1" minValue="0" maxValue="240000"/>
    </cacheField>
    <cacheField name="GLOSA ACEPTADA2" numFmtId="166">
      <sharedItems containsSemiMixedTypes="0" containsString="0" containsNumber="1" containsInteger="1" minValue="0" maxValue="0"/>
    </cacheField>
    <cacheField name="FACTURA EXTEMPORANEA" numFmtId="166">
      <sharedItems containsSemiMixedTypes="0" containsString="0" containsNumber="1" containsInteger="1" minValue="0" maxValue="0"/>
    </cacheField>
    <cacheField name="GLOSA PDTE2" numFmtId="166">
      <sharedItems containsSemiMixedTypes="0" containsString="0" containsNumber="1" containsInteger="1" minValue="0" maxValue="33250"/>
    </cacheField>
    <cacheField name="FACTURA EN PROGRAMACION DE PAGO" numFmtId="166">
      <sharedItems containsSemiMixedTypes="0" containsString="0" containsNumber="1" containsInteger="1" minValue="0" maxValue="336915"/>
    </cacheField>
    <cacheField name="FACTURA EN PROCESO INTERNO" numFmtId="166">
      <sharedItems containsSemiMixedTypes="0" containsString="0" containsNumber="1" containsInteger="1" minValue="0" maxValue="17866649"/>
    </cacheField>
    <cacheField name="FACTURACION COVID" numFmtId="166">
      <sharedItems containsSemiMixedTypes="0" containsString="0" containsNumber="1" containsInteger="1" minValue="0" maxValue="0"/>
    </cacheField>
    <cacheField name="VALO CANCELADO SAP" numFmtId="44">
      <sharedItems containsSemiMixedTypes="0" containsString="0" containsNumber="1" containsInteger="1" minValue="0" maxValue="39810676"/>
    </cacheField>
    <cacheField name="RETENCION" numFmtId="44">
      <sharedItems containsSemiMixedTypes="0" containsString="0" containsNumber="1" containsInteger="1" minValue="0" maxValue="0"/>
    </cacheField>
    <cacheField name="DOC COMPENSACION SAP" numFmtId="0">
      <sharedItems containsString="0" containsBlank="1" containsNumber="1" containsInteger="1" minValue="2200346256" maxValue="4800023979"/>
    </cacheField>
    <cacheField name="FECHA COMPENSACION SAP" numFmtId="14">
      <sharedItems containsNonDate="0" containsDate="1" containsString="0" containsBlank="1" minDate="2016-01-25T00:00:00" maxDate="2024-10-31T00:00:00"/>
    </cacheField>
    <cacheField name="OBSE PAGO" numFmtId="0">
      <sharedItems containsBlank="1"/>
    </cacheField>
    <cacheField name="VALOR TRANFERENCIA" numFmtId="44">
      <sharedItems containsSemiMixedTypes="0" containsString="0" containsNumber="1" containsInteger="1" minValue="0" maxValue="16774151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1">
  <r>
    <n v="900149596"/>
    <s v="ASISFARMA SAS"/>
    <m/>
    <n v="79626"/>
    <s v="79626"/>
    <s v="900149596_79626"/>
    <d v="2016-01-13T00:00:00"/>
    <d v="2016-01-01T00:00:00"/>
    <n v="2898600"/>
    <n v="6641"/>
    <s v="Evento"/>
    <s v="CALI"/>
    <s v="Factura cancelada"/>
    <x v="0"/>
    <n v="0"/>
    <m/>
    <s v="Finalizada"/>
    <d v="2015-12-14T00:00:00"/>
    <d v="2015-12-18T00:00:00"/>
    <m/>
    <n v="3420000"/>
    <n v="30000"/>
    <n v="0"/>
    <n v="0"/>
    <n v="0"/>
    <m/>
    <n v="0"/>
    <m/>
    <m/>
    <m/>
    <m/>
    <m/>
    <n v="6641"/>
    <n v="0"/>
    <n v="0"/>
    <n v="0"/>
    <n v="0"/>
    <n v="0"/>
    <n v="0"/>
    <n v="0"/>
    <n v="0"/>
    <n v="24845"/>
    <n v="0"/>
    <n v="2200346256"/>
    <d v="2016-01-25T00:00:00"/>
    <s v="(en blanco)"/>
    <n v="1930953"/>
  </r>
  <r>
    <n v="900149596"/>
    <s v="ASISFARMA SAS"/>
    <s v="AF"/>
    <n v="11755"/>
    <s v="AF11755"/>
    <s v="900149596_AF11755"/>
    <d v="2017-03-15T00:00:00"/>
    <d v="2017-04-14T00:00:00"/>
    <n v="5390000"/>
    <n v="9408"/>
    <s v="Evento"/>
    <s v="CALI"/>
    <s v="Factura cancelada"/>
    <x v="0"/>
    <n v="0"/>
    <m/>
    <s v="Finalizada"/>
    <d v="2017-03-15T00:00:00"/>
    <d v="2017-03-15T00:00:00"/>
    <m/>
    <n v="5390000"/>
    <n v="105000"/>
    <n v="0"/>
    <n v="0"/>
    <n v="0"/>
    <m/>
    <n v="0"/>
    <m/>
    <m/>
    <m/>
    <m/>
    <m/>
    <n v="9408"/>
    <n v="0"/>
    <n v="0"/>
    <n v="0"/>
    <n v="0"/>
    <n v="0"/>
    <n v="0"/>
    <n v="0"/>
    <n v="0"/>
    <n v="46862"/>
    <n v="0"/>
    <n v="4800019349"/>
    <d v="2017-04-20T00:00:00"/>
    <s v="REASIGNACION ASISFARMA A FID. CORFICOL FAC PAC"/>
    <n v="498524"/>
  </r>
  <r>
    <n v="900149596"/>
    <s v="ASISFARMA SAS"/>
    <m/>
    <n v="73972"/>
    <s v="73972"/>
    <s v="900149596_73972"/>
    <d v="2015-07-10T00:00:00"/>
    <d v="2016-01-01T00:00:00"/>
    <n v="2491650"/>
    <n v="5832"/>
    <s v="Evento"/>
    <s v="CALI"/>
    <s v="Factura cancelada"/>
    <x v="0"/>
    <n v="0"/>
    <m/>
    <m/>
    <m/>
    <m/>
    <m/>
    <n v="0"/>
    <n v="0"/>
    <n v="0"/>
    <n v="0"/>
    <n v="0"/>
    <m/>
    <n v="0"/>
    <m/>
    <m/>
    <m/>
    <m/>
    <m/>
    <n v="5832"/>
    <n v="0"/>
    <n v="0"/>
    <n v="0"/>
    <n v="0"/>
    <n v="0"/>
    <n v="0"/>
    <n v="0"/>
    <n v="0"/>
    <n v="2137789"/>
    <n v="0"/>
    <n v="2200350648"/>
    <d v="2016-02-03T00:00:00"/>
    <s v="(en blanco)"/>
    <n v="13112035"/>
  </r>
  <r>
    <n v="900149596"/>
    <s v="ASISFARMA SAS"/>
    <m/>
    <n v="79761"/>
    <s v="79761"/>
    <s v="900149596_79761"/>
    <d v="2016-01-15T00:00:00"/>
    <d v="2016-01-01T00:00:00"/>
    <n v="2197523"/>
    <n v="6832"/>
    <s v="Evento"/>
    <s v="CALI"/>
    <s v="Factura cancelada"/>
    <x v="0"/>
    <n v="0"/>
    <m/>
    <s v="Finalizada"/>
    <d v="2015-12-16T00:00:00"/>
    <d v="2015-12-22T00:00:00"/>
    <m/>
    <n v="2253870"/>
    <n v="351540"/>
    <n v="0"/>
    <n v="0"/>
    <n v="0"/>
    <m/>
    <n v="0"/>
    <m/>
    <m/>
    <m/>
    <m/>
    <m/>
    <n v="6832"/>
    <n v="0"/>
    <n v="0"/>
    <n v="0"/>
    <n v="0"/>
    <n v="0"/>
    <n v="0"/>
    <n v="0"/>
    <n v="0"/>
    <n v="1848494"/>
    <n v="0"/>
    <n v="2200352291"/>
    <d v="2016-02-23T00:00:00"/>
    <s v="(en blanco)"/>
    <n v="161582225"/>
  </r>
  <r>
    <n v="900149596"/>
    <s v="ASISFARMA SAS"/>
    <s v="AF"/>
    <n v="15203"/>
    <s v="AF15203"/>
    <s v="900149596_AF15203"/>
    <d v="2017-09-11T00:00:00"/>
    <d v="2017-10-11T00:00:00"/>
    <n v="8749000"/>
    <n v="8501403"/>
    <s v="Evento"/>
    <s v="CALI"/>
    <s v="Factura cancelada"/>
    <x v="0"/>
    <n v="0"/>
    <m/>
    <s v="Finalizada"/>
    <d v="2017-09-11T00:00:00"/>
    <d v="2017-09-16T00:00:00"/>
    <m/>
    <n v="8749000"/>
    <n v="0"/>
    <n v="0"/>
    <n v="0"/>
    <n v="0"/>
    <m/>
    <n v="0"/>
    <m/>
    <m/>
    <m/>
    <m/>
    <m/>
    <n v="8501403"/>
    <n v="0"/>
    <n v="0"/>
    <n v="0"/>
    <n v="0"/>
    <n v="0"/>
    <n v="0"/>
    <n v="0"/>
    <n v="0"/>
    <n v="8501403"/>
    <n v="0"/>
    <n v="4800023979"/>
    <d v="2017-10-17T00:00:00"/>
    <s v="DCTO FINAN ALIANZA  4% CORREO 13/10/2017"/>
    <n v="369183"/>
  </r>
  <r>
    <n v="900149596"/>
    <s v="ASISFARMA SAS"/>
    <s v="AF"/>
    <n v="2683"/>
    <s v="AF2683"/>
    <s v="900149596_AF2683"/>
    <d v="2016-03-18T00:00:00"/>
    <d v="2016-04-17T00:00:00"/>
    <n v="507850"/>
    <n v="6097"/>
    <s v="Evento"/>
    <s v="CALI"/>
    <s v="Factura cancelada"/>
    <x v="0"/>
    <n v="0"/>
    <m/>
    <s v="Finalizada"/>
    <d v="2016-03-18T00:00:00"/>
    <d v="2016-04-04T00:00:00"/>
    <m/>
    <n v="507850"/>
    <n v="322000"/>
    <n v="0"/>
    <n v="0"/>
    <n v="0"/>
    <m/>
    <n v="0"/>
    <m/>
    <m/>
    <m/>
    <m/>
    <m/>
    <n v="6097"/>
    <n v="0"/>
    <n v="0"/>
    <n v="0"/>
    <n v="0"/>
    <n v="0"/>
    <n v="0"/>
    <n v="0"/>
    <n v="0"/>
    <n v="180591"/>
    <n v="0"/>
    <n v="2200367729"/>
    <d v="2016-05-11T00:00:00"/>
    <s v="(en blanco)"/>
    <n v="167741519"/>
  </r>
  <r>
    <n v="900149596"/>
    <s v="ASISFARMA SAS"/>
    <s v="AF"/>
    <n v="5203"/>
    <s v="AF5203"/>
    <s v="900149596_AF5203"/>
    <d v="2016-04-18T00:00:00"/>
    <d v="2016-05-18T00:00:00"/>
    <n v="2430180"/>
    <n v="3430"/>
    <s v="Evento"/>
    <s v="CALI"/>
    <s v="Factura cancelada"/>
    <x v="0"/>
    <n v="0"/>
    <m/>
    <s v="Finalizada"/>
    <d v="2016-04-18T00:00:00"/>
    <d v="2016-05-04T00:00:00"/>
    <m/>
    <n v="2430180"/>
    <n v="176520"/>
    <n v="0"/>
    <n v="0"/>
    <n v="0"/>
    <m/>
    <n v="0"/>
    <m/>
    <m/>
    <m/>
    <m/>
    <m/>
    <n v="3430"/>
    <n v="0"/>
    <n v="0"/>
    <n v="0"/>
    <n v="0"/>
    <n v="0"/>
    <n v="0"/>
    <n v="0"/>
    <n v="0"/>
    <n v="2189881"/>
    <n v="0"/>
    <n v="4800015050"/>
    <d v="2016-08-18T00:00:00"/>
    <s v="REASIGNACION ASISFARMA A FONDO INVE. SG DJ 17 AGOS"/>
    <n v="152934426"/>
  </r>
  <r>
    <n v="900149596"/>
    <s v="ASISFARMA SAS"/>
    <s v="AF"/>
    <n v="6854"/>
    <s v="AF6854"/>
    <s v="900149596_AF6854"/>
    <d v="2016-06-17T00:00:00"/>
    <d v="2016-07-17T00:00:00"/>
    <n v="44541210"/>
    <n v="69400"/>
    <s v="Evento"/>
    <s v="CALI"/>
    <s v="Factura cancelada"/>
    <x v="0"/>
    <n v="0"/>
    <m/>
    <s v="Finalizada"/>
    <d v="2016-06-17T00:00:00"/>
    <d v="2016-06-21T00:00:00"/>
    <m/>
    <n v="44541210"/>
    <n v="3571080"/>
    <n v="0"/>
    <n v="0"/>
    <n v="0"/>
    <m/>
    <n v="0"/>
    <m/>
    <m/>
    <m/>
    <m/>
    <m/>
    <n v="69400"/>
    <n v="0"/>
    <n v="0"/>
    <n v="0"/>
    <n v="0"/>
    <n v="0"/>
    <n v="0"/>
    <n v="0"/>
    <n v="0"/>
    <n v="39810676"/>
    <n v="0"/>
    <n v="4800015040"/>
    <d v="2016-08-18T00:00:00"/>
    <s v="DTO FINAN 4% 154.689.209 CORREO 17.08.2016 AF 6854"/>
    <n v="1754783"/>
  </r>
  <r>
    <n v="900149596"/>
    <s v="ASISFARMA SAS"/>
    <m/>
    <n v="72495"/>
    <s v="72495"/>
    <s v="900149596_72495"/>
    <d v="2015-05-10T00:00:00"/>
    <d v="2016-01-01T00:00:00"/>
    <n v="3187402"/>
    <n v="63748"/>
    <s v="Evento"/>
    <s v="CALI"/>
    <s v="Factura cancelada"/>
    <x v="0"/>
    <n v="0"/>
    <m/>
    <s v="Finalizada"/>
    <d v="2015-04-10T00:00:00"/>
    <d v="2015-04-29T00:00:00"/>
    <m/>
    <n v="3269130"/>
    <n v="0"/>
    <n v="3269130"/>
    <n v="0"/>
    <n v="0"/>
    <m/>
    <n v="0"/>
    <m/>
    <m/>
    <m/>
    <m/>
    <m/>
    <n v="63748"/>
    <n v="0"/>
    <n v="0"/>
    <n v="0"/>
    <n v="0"/>
    <n v="0"/>
    <n v="0"/>
    <n v="0"/>
    <n v="0"/>
    <n v="0"/>
    <n v="0"/>
    <m/>
    <m/>
    <m/>
    <n v="0"/>
  </r>
  <r>
    <n v="900149596"/>
    <s v="ASISFARMA SAS"/>
    <m/>
    <n v="71750"/>
    <s v="71750"/>
    <s v="900149596_71750"/>
    <d v="2015-04-18T00:00:00"/>
    <d v="2016-01-01T00:00:00"/>
    <n v="8823449"/>
    <n v="7571"/>
    <s v="Evento"/>
    <s v="CALI"/>
    <s v="Factura cancelada"/>
    <x v="0"/>
    <n v="0"/>
    <m/>
    <s v="Finalizada"/>
    <d v="2015-03-19T00:00:00"/>
    <d v="2015-03-30T00:00:00"/>
    <m/>
    <n v="9049691"/>
    <n v="604794"/>
    <n v="0"/>
    <n v="0"/>
    <n v="0"/>
    <m/>
    <n v="0"/>
    <m/>
    <m/>
    <m/>
    <m/>
    <m/>
    <n v="7571"/>
    <n v="0"/>
    <n v="0"/>
    <n v="0"/>
    <n v="0"/>
    <n v="0"/>
    <n v="0"/>
    <n v="0"/>
    <n v="0"/>
    <n v="0"/>
    <n v="0"/>
    <m/>
    <m/>
    <m/>
    <n v="0"/>
  </r>
  <r>
    <n v="900149596"/>
    <s v="ASISFARMA SAS"/>
    <m/>
    <n v="72333"/>
    <s v="72333"/>
    <s v="900149596_72333"/>
    <d v="2015-05-10T00:00:00"/>
    <d v="2016-01-01T00:00:00"/>
    <n v="232976"/>
    <n v="4660"/>
    <s v="Evento"/>
    <s v="CALI"/>
    <s v="Factura cancelada"/>
    <x v="0"/>
    <n v="0"/>
    <m/>
    <s v="Finalizada"/>
    <d v="2015-04-10T00:00:00"/>
    <d v="2015-04-29T00:00:00"/>
    <m/>
    <n v="238950"/>
    <n v="0"/>
    <n v="0"/>
    <n v="238950"/>
    <n v="0"/>
    <m/>
    <n v="0"/>
    <m/>
    <m/>
    <m/>
    <m/>
    <m/>
    <n v="4660"/>
    <n v="0"/>
    <n v="0"/>
    <n v="0"/>
    <n v="0"/>
    <n v="0"/>
    <n v="0"/>
    <n v="0"/>
    <n v="0"/>
    <n v="0"/>
    <n v="0"/>
    <m/>
    <m/>
    <m/>
    <n v="0"/>
  </r>
  <r>
    <n v="900149596"/>
    <s v="ASISFARMA SAS"/>
    <m/>
    <n v="74973"/>
    <s v="74973"/>
    <s v="900149596_74973"/>
    <d v="2015-08-14T00:00:00"/>
    <d v="2016-01-01T00:00:00"/>
    <n v="10641570"/>
    <n v="212831"/>
    <s v="Evento"/>
    <s v="CALI"/>
    <s v="Factura cancelada"/>
    <x v="0"/>
    <n v="0"/>
    <m/>
    <s v="Finalizada"/>
    <d v="2015-07-15T00:00:00"/>
    <d v="2015-07-23T00:00:00"/>
    <m/>
    <n v="115978380"/>
    <n v="10641570"/>
    <n v="0"/>
    <n v="0"/>
    <n v="0"/>
    <m/>
    <n v="0"/>
    <m/>
    <m/>
    <m/>
    <m/>
    <m/>
    <n v="212831"/>
    <n v="0"/>
    <n v="0"/>
    <n v="0"/>
    <n v="0"/>
    <n v="0"/>
    <n v="0"/>
    <n v="0"/>
    <n v="0"/>
    <n v="0"/>
    <n v="0"/>
    <m/>
    <m/>
    <m/>
    <n v="0"/>
  </r>
  <r>
    <n v="900149596"/>
    <s v="ASISFARMA SAS"/>
    <m/>
    <n v="76404"/>
    <s v="76404"/>
    <s v="900149596_76404"/>
    <d v="2015-09-11T00:00:00"/>
    <d v="2016-01-01T00:00:00"/>
    <n v="264076"/>
    <n v="5282"/>
    <s v="Evento"/>
    <s v="CALI"/>
    <s v="Factura cancelada"/>
    <x v="0"/>
    <n v="0"/>
    <m/>
    <s v="Finalizada"/>
    <d v="2015-08-12T00:00:00"/>
    <d v="2015-08-21T00:00:00"/>
    <m/>
    <n v="2790000"/>
    <n v="7400"/>
    <n v="0"/>
    <n v="0"/>
    <n v="0"/>
    <m/>
    <n v="0"/>
    <m/>
    <m/>
    <m/>
    <m/>
    <m/>
    <n v="5282"/>
    <n v="0"/>
    <n v="0"/>
    <n v="0"/>
    <n v="0"/>
    <n v="0"/>
    <n v="0"/>
    <n v="0"/>
    <n v="0"/>
    <n v="0"/>
    <n v="0"/>
    <m/>
    <m/>
    <m/>
    <n v="0"/>
  </r>
  <r>
    <n v="900149596"/>
    <s v="ASISFARMA SAS"/>
    <m/>
    <n v="77869"/>
    <s v="77869"/>
    <s v="900149596_77869"/>
    <d v="2015-11-13T00:00:00"/>
    <d v="2016-01-01T00:00:00"/>
    <n v="6509767"/>
    <n v="130195"/>
    <s v="Evento"/>
    <s v="CALI"/>
    <s v="Factura cancelada"/>
    <x v="0"/>
    <n v="0"/>
    <m/>
    <s v="Finalizada"/>
    <d v="2015-10-14T00:00:00"/>
    <d v="2015-10-20T00:00:00"/>
    <m/>
    <n v="75691273"/>
    <n v="6509766"/>
    <n v="0"/>
    <n v="0"/>
    <n v="0"/>
    <m/>
    <n v="0"/>
    <m/>
    <m/>
    <m/>
    <m/>
    <m/>
    <n v="130195"/>
    <n v="0"/>
    <n v="0"/>
    <n v="0"/>
    <n v="0"/>
    <n v="0"/>
    <n v="0"/>
    <n v="0"/>
    <n v="0"/>
    <n v="0"/>
    <n v="0"/>
    <m/>
    <m/>
    <m/>
    <n v="0"/>
  </r>
  <r>
    <n v="900149596"/>
    <s v="ASISFARMA SAS"/>
    <m/>
    <n v="77870"/>
    <s v="77870"/>
    <s v="900149596_77870"/>
    <d v="2015-11-13T00:00:00"/>
    <d v="2016-01-01T00:00:00"/>
    <n v="2103084"/>
    <n v="4623"/>
    <s v="Evento"/>
    <s v="CALI"/>
    <s v="Factura cancelada"/>
    <x v="0"/>
    <n v="0"/>
    <m/>
    <s v="Finalizada"/>
    <d v="2015-10-14T00:00:00"/>
    <d v="2015-10-20T00:00:00"/>
    <m/>
    <n v="2157010"/>
    <n v="237870"/>
    <n v="0"/>
    <n v="0"/>
    <n v="0"/>
    <m/>
    <n v="0"/>
    <m/>
    <m/>
    <m/>
    <m/>
    <m/>
    <n v="4623"/>
    <n v="0"/>
    <n v="0"/>
    <n v="0"/>
    <n v="0"/>
    <n v="0"/>
    <n v="0"/>
    <n v="0"/>
    <n v="0"/>
    <n v="0"/>
    <n v="0"/>
    <m/>
    <m/>
    <m/>
    <n v="0"/>
  </r>
  <r>
    <n v="900149596"/>
    <s v="ASISFARMA SAS"/>
    <m/>
    <n v="78854"/>
    <s v="78854"/>
    <s v="900149596_78854"/>
    <d v="2015-12-17T00:00:00"/>
    <d v="2016-01-01T00:00:00"/>
    <n v="4843166"/>
    <n v="96863"/>
    <s v="Evento"/>
    <s v="CALI"/>
    <s v="Factura cancelada"/>
    <x v="0"/>
    <n v="0"/>
    <m/>
    <s v="Finalizada"/>
    <d v="2015-11-17T00:00:00"/>
    <d v="2015-11-20T00:00:00"/>
    <m/>
    <n v="71906510"/>
    <n v="4086310"/>
    <n v="0"/>
    <n v="0"/>
    <n v="0"/>
    <m/>
    <n v="0"/>
    <m/>
    <m/>
    <m/>
    <m/>
    <m/>
    <n v="96863"/>
    <n v="0"/>
    <n v="0"/>
    <n v="0"/>
    <n v="0"/>
    <n v="0"/>
    <n v="0"/>
    <n v="0"/>
    <n v="0"/>
    <n v="0"/>
    <n v="0"/>
    <m/>
    <m/>
    <m/>
    <n v="0"/>
  </r>
  <r>
    <n v="900149596"/>
    <s v="ASISFARMA SAS"/>
    <s v="AFE"/>
    <n v="69797"/>
    <s v="AFE69797"/>
    <s v="900149596_AFE69797"/>
    <d v="2024-02-20T00:00:00"/>
    <d v="2024-03-21T00:00:00"/>
    <n v="250000"/>
    <n v="219875"/>
    <s v="Evento"/>
    <s v="CALI"/>
    <s v="Factura devuelta"/>
    <x v="1"/>
    <n v="0"/>
    <m/>
    <s v="Devuelta"/>
    <d v="2024-02-20T00:00:00"/>
    <d v="2024-05-02T00:00:00"/>
    <d v="2024-05-27T00:00:00"/>
    <n v="250000"/>
    <n v="0"/>
    <n v="0"/>
    <n v="0"/>
    <n v="0"/>
    <m/>
    <n v="219875"/>
    <s v="DEVOLUCION"/>
    <s v="devolucion la aut 122300158919 relacionada para la factura esta anulada por que esta duplicada la entrega con la factura AFE72406 generando asi un cobro duplicado ya que ambas facturas tiene como fecha de comprobante de entrega el mismo dia 22-12-2023. andres fernandez "/>
    <s v="AUTORIZACION"/>
    <s v="Procedimientos terapéuticos ambulatorios"/>
    <s v="Ambulatorio"/>
    <n v="0"/>
    <n v="219875"/>
    <n v="0"/>
    <n v="0"/>
    <n v="0"/>
    <n v="0"/>
    <n v="0"/>
    <n v="0"/>
    <n v="0"/>
    <n v="0"/>
    <n v="0"/>
    <m/>
    <m/>
    <m/>
    <n v="0"/>
  </r>
  <r>
    <n v="900149596"/>
    <s v="ASISFARMA SAS"/>
    <s v="AS"/>
    <n v="301001482"/>
    <s v="AS301001482"/>
    <s v="900149596_AS301001482"/>
    <d v="2024-08-27T00:00:00"/>
    <d v="2024-08-27T00:00:00"/>
    <n v="240000"/>
    <n v="240000"/>
    <s v="Evento"/>
    <s v="CALI"/>
    <e v="#N/A"/>
    <x v="2"/>
    <n v="0"/>
    <m/>
    <s v="Para auditoria de pertinencia"/>
    <d v="2024-08-27T00:00:00"/>
    <d v="2024-12-02T00:00:00"/>
    <m/>
    <n v="250000"/>
    <n v="0"/>
    <n v="0"/>
    <n v="0"/>
    <n v="0"/>
    <m/>
    <n v="0"/>
    <m/>
    <m/>
    <m/>
    <m/>
    <m/>
    <n v="0"/>
    <n v="0"/>
    <n v="0"/>
    <n v="0"/>
    <n v="0"/>
    <n v="0"/>
    <n v="0"/>
    <n v="240000"/>
    <n v="0"/>
    <n v="0"/>
    <n v="0"/>
    <m/>
    <m/>
    <m/>
    <n v="0"/>
  </r>
  <r>
    <n v="900149596"/>
    <s v="ASISFARMA SAS"/>
    <s v="AS"/>
    <n v="301001483"/>
    <s v="AS301001483"/>
    <s v="900149596_AS301001483"/>
    <d v="2024-08-27T00:00:00"/>
    <d v="2024-08-27T00:00:00"/>
    <n v="49042"/>
    <n v="49042"/>
    <s v="Evento"/>
    <s v="CALI"/>
    <e v="#N/A"/>
    <x v="2"/>
    <n v="0"/>
    <m/>
    <s v="Para auditoria de pertinencia"/>
    <d v="2024-08-27T00:00:00"/>
    <d v="2024-12-02T00:00:00"/>
    <m/>
    <n v="50300"/>
    <n v="0"/>
    <n v="0"/>
    <n v="0"/>
    <n v="0"/>
    <m/>
    <n v="0"/>
    <m/>
    <m/>
    <m/>
    <m/>
    <m/>
    <n v="0"/>
    <n v="0"/>
    <n v="0"/>
    <n v="0"/>
    <n v="0"/>
    <n v="0"/>
    <n v="0"/>
    <n v="49042"/>
    <n v="0"/>
    <n v="0"/>
    <n v="0"/>
    <m/>
    <m/>
    <m/>
    <n v="0"/>
  </r>
  <r>
    <n v="900149596"/>
    <s v="ASISFARMA SAS"/>
    <s v="AS"/>
    <n v="301001484"/>
    <s v="AS301001484"/>
    <s v="900149596_AS301001484"/>
    <d v="2024-08-27T00:00:00"/>
    <d v="2024-08-27T00:00:00"/>
    <n v="49042"/>
    <n v="49042"/>
    <s v="Evento"/>
    <s v="CALI"/>
    <e v="#N/A"/>
    <x v="2"/>
    <n v="0"/>
    <m/>
    <s v="Para auditoria de pertinencia"/>
    <d v="2024-08-27T00:00:00"/>
    <d v="2024-12-02T00:00:00"/>
    <m/>
    <n v="50300"/>
    <n v="0"/>
    <n v="0"/>
    <n v="0"/>
    <n v="0"/>
    <m/>
    <n v="0"/>
    <m/>
    <m/>
    <m/>
    <m/>
    <m/>
    <n v="0"/>
    <n v="0"/>
    <n v="0"/>
    <n v="0"/>
    <n v="0"/>
    <n v="0"/>
    <n v="0"/>
    <n v="49042"/>
    <n v="0"/>
    <n v="0"/>
    <n v="0"/>
    <m/>
    <m/>
    <m/>
    <n v="0"/>
  </r>
  <r>
    <n v="900149596"/>
    <s v="ASISFARMA SAS"/>
    <s v="AS"/>
    <n v="301001486"/>
    <s v="AS301001486"/>
    <s v="900149596_AS301001486"/>
    <d v="2024-08-27T00:00:00"/>
    <d v="2024-08-27T00:00:00"/>
    <n v="240000"/>
    <n v="240000"/>
    <s v="Evento"/>
    <s v="CALI"/>
    <e v="#N/A"/>
    <x v="2"/>
    <n v="0"/>
    <m/>
    <s v="Para auditoria de pertinencia"/>
    <d v="2024-08-27T00:00:00"/>
    <d v="2024-12-02T00:00:00"/>
    <m/>
    <n v="250000"/>
    <n v="0"/>
    <n v="0"/>
    <n v="0"/>
    <n v="0"/>
    <m/>
    <n v="0"/>
    <m/>
    <m/>
    <m/>
    <m/>
    <m/>
    <n v="0"/>
    <n v="0"/>
    <n v="0"/>
    <n v="0"/>
    <n v="0"/>
    <n v="0"/>
    <n v="0"/>
    <n v="240000"/>
    <n v="0"/>
    <n v="0"/>
    <n v="0"/>
    <m/>
    <m/>
    <m/>
    <n v="0"/>
  </r>
  <r>
    <n v="900149596"/>
    <s v="ASISFARMA SAS"/>
    <s v="AS"/>
    <n v="301001487"/>
    <s v="AS301001487"/>
    <s v="900149596_AS301001487"/>
    <d v="2024-08-27T00:00:00"/>
    <d v="2024-08-27T00:00:00"/>
    <n v="49042"/>
    <n v="49042"/>
    <s v="Evento"/>
    <s v="CALI"/>
    <e v="#N/A"/>
    <x v="2"/>
    <n v="0"/>
    <m/>
    <s v="Para auditoria de pertinencia"/>
    <d v="2024-08-27T00:00:00"/>
    <d v="2024-12-02T00:00:00"/>
    <m/>
    <n v="50300"/>
    <n v="0"/>
    <n v="0"/>
    <n v="0"/>
    <n v="0"/>
    <m/>
    <n v="0"/>
    <m/>
    <m/>
    <m/>
    <m/>
    <m/>
    <n v="0"/>
    <n v="0"/>
    <n v="0"/>
    <n v="0"/>
    <n v="0"/>
    <n v="0"/>
    <n v="0"/>
    <n v="49042"/>
    <n v="0"/>
    <n v="0"/>
    <n v="0"/>
    <m/>
    <m/>
    <m/>
    <n v="0"/>
  </r>
  <r>
    <n v="900149596"/>
    <s v="ASISFARMA SAS"/>
    <s v="AS"/>
    <n v="301001488"/>
    <s v="AS301001488"/>
    <s v="900149596_AS301001488"/>
    <d v="2024-08-27T00:00:00"/>
    <d v="2024-08-27T00:00:00"/>
    <n v="240000"/>
    <n v="240000"/>
    <s v="Evento"/>
    <s v="CALI"/>
    <e v="#N/A"/>
    <x v="2"/>
    <n v="0"/>
    <m/>
    <s v="Para auditoria de pertinencia"/>
    <d v="2024-08-27T00:00:00"/>
    <d v="2024-12-02T00:00:00"/>
    <m/>
    <n v="250000"/>
    <n v="0"/>
    <n v="0"/>
    <n v="0"/>
    <n v="0"/>
    <m/>
    <n v="0"/>
    <m/>
    <m/>
    <m/>
    <m/>
    <m/>
    <n v="0"/>
    <n v="0"/>
    <n v="0"/>
    <n v="0"/>
    <n v="0"/>
    <n v="0"/>
    <n v="0"/>
    <n v="240000"/>
    <n v="0"/>
    <n v="0"/>
    <n v="0"/>
    <m/>
    <m/>
    <m/>
    <n v="0"/>
  </r>
  <r>
    <n v="900149596"/>
    <s v="ASISFARMA SAS"/>
    <s v="AS"/>
    <n v="301001489"/>
    <s v="AS301001489"/>
    <s v="900149596_AS301001489"/>
    <d v="2024-08-27T00:00:00"/>
    <d v="2024-08-27T00:00:00"/>
    <n v="240000"/>
    <n v="240000"/>
    <s v="Evento"/>
    <s v="CALI"/>
    <e v="#N/A"/>
    <x v="2"/>
    <n v="0"/>
    <m/>
    <s v="Para auditoria de pertinencia"/>
    <d v="2024-08-27T00:00:00"/>
    <d v="2024-12-02T00:00:00"/>
    <m/>
    <n v="250000"/>
    <n v="0"/>
    <n v="0"/>
    <n v="0"/>
    <n v="0"/>
    <m/>
    <n v="0"/>
    <m/>
    <m/>
    <m/>
    <m/>
    <m/>
    <n v="0"/>
    <n v="0"/>
    <n v="0"/>
    <n v="0"/>
    <n v="0"/>
    <n v="0"/>
    <n v="0"/>
    <n v="240000"/>
    <n v="0"/>
    <n v="0"/>
    <n v="0"/>
    <m/>
    <m/>
    <m/>
    <n v="0"/>
  </r>
  <r>
    <n v="900149596"/>
    <s v="ASISFARMA SAS"/>
    <s v="AS"/>
    <n v="301001490"/>
    <s v="AS301001490"/>
    <s v="900149596_AS301001490"/>
    <d v="2024-08-27T00:00:00"/>
    <d v="2024-08-27T00:00:00"/>
    <n v="49042"/>
    <n v="49042"/>
    <s v="Evento"/>
    <s v="CALI"/>
    <e v="#N/A"/>
    <x v="2"/>
    <n v="0"/>
    <m/>
    <s v="Para auditoria de pertinencia"/>
    <d v="2024-08-27T00:00:00"/>
    <d v="2024-12-02T00:00:00"/>
    <m/>
    <n v="50300"/>
    <n v="0"/>
    <n v="0"/>
    <n v="0"/>
    <n v="0"/>
    <m/>
    <n v="0"/>
    <m/>
    <m/>
    <m/>
    <m/>
    <m/>
    <n v="0"/>
    <n v="0"/>
    <n v="0"/>
    <n v="0"/>
    <n v="0"/>
    <n v="0"/>
    <n v="0"/>
    <n v="49042"/>
    <n v="0"/>
    <n v="0"/>
    <n v="0"/>
    <m/>
    <m/>
    <m/>
    <n v="0"/>
  </r>
  <r>
    <n v="900149596"/>
    <s v="ASISFARMA SAS"/>
    <s v="AS"/>
    <n v="301001491"/>
    <s v="AS301001491"/>
    <s v="900149596_AS301001491"/>
    <d v="2024-08-27T00:00:00"/>
    <d v="2024-08-27T00:00:00"/>
    <n v="240000"/>
    <n v="240000"/>
    <s v="Evento"/>
    <s v="CALI"/>
    <e v="#N/A"/>
    <x v="2"/>
    <n v="0"/>
    <m/>
    <s v="Para auditoria de pertinencia"/>
    <d v="2024-08-27T00:00:00"/>
    <d v="2024-12-02T00:00:00"/>
    <m/>
    <n v="250000"/>
    <n v="0"/>
    <n v="0"/>
    <n v="0"/>
    <n v="0"/>
    <m/>
    <n v="0"/>
    <m/>
    <m/>
    <m/>
    <m/>
    <m/>
    <n v="0"/>
    <n v="0"/>
    <n v="0"/>
    <n v="0"/>
    <n v="0"/>
    <n v="0"/>
    <n v="0"/>
    <n v="240000"/>
    <n v="0"/>
    <n v="0"/>
    <n v="0"/>
    <m/>
    <m/>
    <m/>
    <n v="0"/>
  </r>
  <r>
    <n v="900149596"/>
    <s v="ASISFARMA SAS"/>
    <s v="AS"/>
    <n v="301001492"/>
    <s v="AS301001492"/>
    <s v="900149596_AS301001492"/>
    <d v="2024-08-27T00:00:00"/>
    <d v="2024-08-27T00:00:00"/>
    <n v="64984"/>
    <n v="64984"/>
    <s v="Evento"/>
    <s v="CALI"/>
    <e v="#N/A"/>
    <x v="2"/>
    <n v="0"/>
    <m/>
    <s v="Para auditoria de pertinencia"/>
    <d v="2024-08-27T00:00:00"/>
    <d v="2024-12-02T00:00:00"/>
    <m/>
    <n v="66650"/>
    <n v="0"/>
    <n v="0"/>
    <n v="0"/>
    <n v="0"/>
    <m/>
    <n v="0"/>
    <m/>
    <m/>
    <m/>
    <m/>
    <m/>
    <n v="0"/>
    <n v="0"/>
    <n v="0"/>
    <n v="0"/>
    <n v="0"/>
    <n v="0"/>
    <n v="0"/>
    <n v="64984"/>
    <n v="0"/>
    <n v="0"/>
    <n v="0"/>
    <m/>
    <m/>
    <m/>
    <n v="0"/>
  </r>
  <r>
    <n v="900149596"/>
    <s v="ASISFARMA SAS"/>
    <s v="AS"/>
    <n v="301001493"/>
    <s v="AS301001493"/>
    <s v="900149596_AS301001493"/>
    <d v="2024-08-27T00:00:00"/>
    <d v="2024-08-27T00:00:00"/>
    <n v="240000"/>
    <n v="240000"/>
    <s v="Evento"/>
    <s v="CALI"/>
    <e v="#N/A"/>
    <x v="2"/>
    <n v="0"/>
    <m/>
    <s v="Para auditoria de pertinencia"/>
    <d v="2024-08-27T00:00:00"/>
    <d v="2024-12-02T00:00:00"/>
    <m/>
    <n v="250000"/>
    <n v="0"/>
    <n v="0"/>
    <n v="0"/>
    <n v="0"/>
    <m/>
    <n v="0"/>
    <m/>
    <m/>
    <m/>
    <m/>
    <m/>
    <n v="0"/>
    <n v="0"/>
    <n v="0"/>
    <n v="0"/>
    <n v="0"/>
    <n v="0"/>
    <n v="0"/>
    <n v="240000"/>
    <n v="0"/>
    <n v="0"/>
    <n v="0"/>
    <m/>
    <m/>
    <m/>
    <n v="0"/>
  </r>
  <r>
    <n v="900149596"/>
    <s v="ASISFARMA SAS"/>
    <s v="AS"/>
    <n v="301001494"/>
    <s v="AS301001494"/>
    <s v="900149596_AS301001494"/>
    <d v="2024-08-27T00:00:00"/>
    <d v="2024-08-27T00:00:00"/>
    <n v="49042"/>
    <n v="49042"/>
    <s v="Evento"/>
    <s v="CALI"/>
    <e v="#N/A"/>
    <x v="2"/>
    <n v="0"/>
    <m/>
    <s v="Para auditoria de pertinencia"/>
    <d v="2024-08-27T00:00:00"/>
    <d v="2024-12-02T00:00:00"/>
    <m/>
    <n v="50300"/>
    <n v="0"/>
    <n v="0"/>
    <n v="0"/>
    <n v="0"/>
    <m/>
    <n v="0"/>
    <m/>
    <m/>
    <m/>
    <m/>
    <m/>
    <n v="0"/>
    <n v="0"/>
    <n v="0"/>
    <n v="0"/>
    <n v="0"/>
    <n v="0"/>
    <n v="0"/>
    <n v="49042"/>
    <n v="0"/>
    <n v="0"/>
    <n v="0"/>
    <m/>
    <m/>
    <m/>
    <n v="0"/>
  </r>
  <r>
    <n v="900149596"/>
    <s v="ASISFARMA SAS"/>
    <s v="AS"/>
    <n v="301001495"/>
    <s v="AS301001495"/>
    <s v="900149596_AS301001495"/>
    <d v="2024-08-27T00:00:00"/>
    <d v="2024-08-27T00:00:00"/>
    <n v="240000"/>
    <n v="240000"/>
    <s v="Evento"/>
    <s v="CALI"/>
    <e v="#N/A"/>
    <x v="2"/>
    <n v="0"/>
    <m/>
    <s v="Para auditoria de pertinencia"/>
    <d v="2024-08-27T00:00:00"/>
    <d v="2024-12-02T00:00:00"/>
    <m/>
    <n v="250000"/>
    <n v="0"/>
    <n v="0"/>
    <n v="0"/>
    <n v="0"/>
    <m/>
    <n v="0"/>
    <m/>
    <m/>
    <m/>
    <m/>
    <m/>
    <n v="0"/>
    <n v="0"/>
    <n v="0"/>
    <n v="0"/>
    <n v="0"/>
    <n v="0"/>
    <n v="0"/>
    <n v="240000"/>
    <n v="0"/>
    <n v="0"/>
    <n v="0"/>
    <m/>
    <m/>
    <m/>
    <n v="0"/>
  </r>
  <r>
    <n v="900149596"/>
    <s v="ASISFARMA SAS"/>
    <s v="AS"/>
    <n v="301001496"/>
    <s v="AS301001496"/>
    <s v="900149596_AS301001496"/>
    <d v="2024-08-27T00:00:00"/>
    <d v="2024-08-27T00:00:00"/>
    <n v="49042"/>
    <n v="49042"/>
    <s v="Evento"/>
    <s v="CALI"/>
    <e v="#N/A"/>
    <x v="2"/>
    <n v="0"/>
    <m/>
    <s v="Para auditoria de pertinencia"/>
    <d v="2024-08-27T00:00:00"/>
    <d v="2024-12-02T00:00:00"/>
    <m/>
    <n v="50300"/>
    <n v="0"/>
    <n v="0"/>
    <n v="0"/>
    <n v="0"/>
    <m/>
    <n v="0"/>
    <m/>
    <m/>
    <m/>
    <m/>
    <m/>
    <n v="0"/>
    <n v="0"/>
    <n v="0"/>
    <n v="0"/>
    <n v="0"/>
    <n v="0"/>
    <n v="0"/>
    <n v="49042"/>
    <n v="0"/>
    <n v="0"/>
    <n v="0"/>
    <m/>
    <m/>
    <m/>
    <n v="0"/>
  </r>
  <r>
    <n v="900149596"/>
    <s v="ASISFARMA SAS"/>
    <s v="AS"/>
    <n v="301001497"/>
    <s v="AS301001497"/>
    <s v="900149596_AS301001497"/>
    <d v="2024-08-27T00:00:00"/>
    <d v="2024-08-27T00:00:00"/>
    <n v="240000"/>
    <n v="240000"/>
    <s v="Evento"/>
    <s v="CALI"/>
    <e v="#N/A"/>
    <x v="2"/>
    <n v="0"/>
    <m/>
    <s v="Para auditoria de pertinencia"/>
    <d v="2024-08-27T00:00:00"/>
    <d v="2024-12-02T00:00:00"/>
    <m/>
    <n v="250000"/>
    <n v="0"/>
    <n v="0"/>
    <n v="0"/>
    <n v="0"/>
    <m/>
    <n v="0"/>
    <m/>
    <m/>
    <m/>
    <m/>
    <m/>
    <n v="0"/>
    <n v="0"/>
    <n v="0"/>
    <n v="0"/>
    <n v="0"/>
    <n v="0"/>
    <n v="0"/>
    <n v="240000"/>
    <n v="0"/>
    <n v="0"/>
    <n v="0"/>
    <m/>
    <m/>
    <m/>
    <n v="0"/>
  </r>
  <r>
    <n v="900149596"/>
    <s v="ASISFARMA SAS"/>
    <s v="AS"/>
    <n v="301001498"/>
    <s v="AS301001498"/>
    <s v="900149596_AS301001498"/>
    <d v="2024-08-27T00:00:00"/>
    <d v="2024-08-27T00:00:00"/>
    <n v="49042"/>
    <n v="49042"/>
    <s v="Evento"/>
    <s v="CALI"/>
    <e v="#N/A"/>
    <x v="2"/>
    <n v="0"/>
    <m/>
    <s v="Para auditoria de pertinencia"/>
    <d v="2024-08-27T00:00:00"/>
    <d v="2024-12-02T00:00:00"/>
    <m/>
    <n v="50300"/>
    <n v="0"/>
    <n v="0"/>
    <n v="0"/>
    <n v="0"/>
    <m/>
    <n v="0"/>
    <m/>
    <m/>
    <m/>
    <m/>
    <m/>
    <n v="0"/>
    <n v="0"/>
    <n v="0"/>
    <n v="0"/>
    <n v="0"/>
    <n v="0"/>
    <n v="0"/>
    <n v="49042"/>
    <n v="0"/>
    <n v="0"/>
    <n v="0"/>
    <m/>
    <m/>
    <m/>
    <n v="0"/>
  </r>
  <r>
    <n v="900149596"/>
    <s v="ASISFARMA SAS"/>
    <s v="AS"/>
    <n v="301001499"/>
    <s v="AS301001499"/>
    <s v="900149596_AS301001499"/>
    <d v="2024-08-27T00:00:00"/>
    <d v="2024-08-27T00:00:00"/>
    <n v="240000"/>
    <n v="240000"/>
    <s v="Evento"/>
    <s v="CALI"/>
    <e v="#N/A"/>
    <x v="2"/>
    <n v="0"/>
    <m/>
    <s v="Para auditoria de pertinencia"/>
    <d v="2024-08-27T00:00:00"/>
    <d v="2024-12-02T00:00:00"/>
    <m/>
    <n v="250000"/>
    <n v="0"/>
    <n v="0"/>
    <n v="0"/>
    <n v="0"/>
    <m/>
    <n v="0"/>
    <m/>
    <m/>
    <m/>
    <m/>
    <m/>
    <n v="0"/>
    <n v="0"/>
    <n v="0"/>
    <n v="0"/>
    <n v="0"/>
    <n v="0"/>
    <n v="0"/>
    <n v="240000"/>
    <n v="0"/>
    <n v="0"/>
    <n v="0"/>
    <m/>
    <m/>
    <m/>
    <n v="0"/>
  </r>
  <r>
    <n v="900149596"/>
    <s v="ASISFARMA SAS"/>
    <s v="AS"/>
    <n v="301001500"/>
    <s v="AS301001500"/>
    <s v="900149596_AS301001500"/>
    <d v="2024-08-27T00:00:00"/>
    <d v="2024-08-27T00:00:00"/>
    <n v="96915"/>
    <n v="96915"/>
    <s v="Evento"/>
    <s v="CALI"/>
    <e v="#N/A"/>
    <x v="2"/>
    <n v="0"/>
    <m/>
    <s v="Para auditoria de pertinencia"/>
    <d v="2024-08-27T00:00:00"/>
    <d v="2024-12-02T00:00:00"/>
    <m/>
    <n v="99400"/>
    <n v="0"/>
    <n v="0"/>
    <n v="0"/>
    <n v="0"/>
    <m/>
    <n v="0"/>
    <m/>
    <m/>
    <m/>
    <m/>
    <m/>
    <n v="0"/>
    <n v="0"/>
    <n v="0"/>
    <n v="0"/>
    <n v="0"/>
    <n v="0"/>
    <n v="0"/>
    <n v="96915"/>
    <n v="0"/>
    <n v="0"/>
    <n v="0"/>
    <m/>
    <m/>
    <m/>
    <n v="0"/>
  </r>
  <r>
    <n v="900149596"/>
    <s v="ASISFARMA SAS"/>
    <s v="AS"/>
    <n v="301001501"/>
    <s v="AS301001501"/>
    <s v="900149596_AS301001501"/>
    <d v="2024-08-27T00:00:00"/>
    <d v="2024-08-27T00:00:00"/>
    <n v="240000"/>
    <n v="240000"/>
    <s v="Evento"/>
    <s v="CALI"/>
    <e v="#N/A"/>
    <x v="2"/>
    <n v="0"/>
    <m/>
    <s v="Para auditoria de pertinencia"/>
    <d v="2024-08-27T00:00:00"/>
    <d v="2024-12-02T00:00:00"/>
    <m/>
    <n v="250000"/>
    <n v="0"/>
    <n v="0"/>
    <n v="0"/>
    <n v="0"/>
    <m/>
    <n v="0"/>
    <m/>
    <m/>
    <m/>
    <m/>
    <m/>
    <n v="0"/>
    <n v="0"/>
    <n v="0"/>
    <n v="0"/>
    <n v="0"/>
    <n v="0"/>
    <n v="0"/>
    <n v="240000"/>
    <n v="0"/>
    <n v="0"/>
    <n v="0"/>
    <m/>
    <m/>
    <m/>
    <n v="0"/>
  </r>
  <r>
    <n v="900149596"/>
    <s v="ASISFARMA SAS"/>
    <s v="AS"/>
    <n v="301001502"/>
    <s v="AS301001502"/>
    <s v="900149596_AS301001502"/>
    <d v="2024-08-27T00:00:00"/>
    <d v="2024-08-27T00:00:00"/>
    <n v="66154"/>
    <n v="66154"/>
    <s v="Evento"/>
    <s v="CALI"/>
    <e v="#N/A"/>
    <x v="2"/>
    <n v="0"/>
    <m/>
    <s v="Para auditoria de pertinencia"/>
    <d v="2024-08-27T00:00:00"/>
    <d v="2024-12-02T00:00:00"/>
    <m/>
    <n v="67850"/>
    <n v="0"/>
    <n v="0"/>
    <n v="0"/>
    <n v="0"/>
    <m/>
    <n v="0"/>
    <m/>
    <m/>
    <m/>
    <m/>
    <m/>
    <n v="0"/>
    <n v="0"/>
    <n v="0"/>
    <n v="0"/>
    <n v="0"/>
    <n v="0"/>
    <n v="0"/>
    <n v="66154"/>
    <n v="0"/>
    <n v="0"/>
    <n v="0"/>
    <m/>
    <m/>
    <m/>
    <n v="0"/>
  </r>
  <r>
    <n v="900149596"/>
    <s v="ASISFARMA SAS"/>
    <s v="AS"/>
    <n v="301001503"/>
    <s v="AS301001503"/>
    <s v="900149596_AS301001503"/>
    <d v="2024-08-27T00:00:00"/>
    <d v="2024-08-27T00:00:00"/>
    <n v="240000"/>
    <n v="240000"/>
    <s v="Evento"/>
    <s v="CALI"/>
    <e v="#N/A"/>
    <x v="2"/>
    <n v="0"/>
    <m/>
    <s v="Para auditoria de pertinencia"/>
    <d v="2024-08-27T00:00:00"/>
    <d v="2024-12-02T00:00:00"/>
    <m/>
    <n v="250000"/>
    <n v="0"/>
    <n v="0"/>
    <n v="0"/>
    <n v="0"/>
    <m/>
    <n v="0"/>
    <m/>
    <m/>
    <m/>
    <m/>
    <m/>
    <n v="0"/>
    <n v="0"/>
    <n v="0"/>
    <n v="0"/>
    <n v="0"/>
    <n v="0"/>
    <n v="0"/>
    <n v="240000"/>
    <n v="0"/>
    <n v="0"/>
    <n v="0"/>
    <m/>
    <m/>
    <m/>
    <n v="0"/>
  </r>
  <r>
    <n v="900149596"/>
    <s v="ASISFARMA SAS"/>
    <s v="AS"/>
    <n v="301001504"/>
    <s v="AS301001504"/>
    <s v="900149596_AS301001504"/>
    <d v="2024-08-27T00:00:00"/>
    <d v="2024-08-27T00:00:00"/>
    <n v="49042"/>
    <n v="49042"/>
    <s v="Evento"/>
    <s v="CALI"/>
    <e v="#N/A"/>
    <x v="2"/>
    <n v="0"/>
    <m/>
    <s v="Para auditoria de pertinencia"/>
    <d v="2024-08-27T00:00:00"/>
    <d v="2024-12-02T00:00:00"/>
    <m/>
    <n v="50300"/>
    <n v="0"/>
    <n v="0"/>
    <n v="0"/>
    <n v="0"/>
    <m/>
    <n v="0"/>
    <m/>
    <m/>
    <m/>
    <m/>
    <m/>
    <n v="0"/>
    <n v="0"/>
    <n v="0"/>
    <n v="0"/>
    <n v="0"/>
    <n v="0"/>
    <n v="0"/>
    <n v="49042"/>
    <n v="0"/>
    <n v="0"/>
    <n v="0"/>
    <m/>
    <m/>
    <m/>
    <n v="0"/>
  </r>
  <r>
    <n v="900149596"/>
    <s v="ASISFARMA SAS"/>
    <s v="AS"/>
    <n v="301001505"/>
    <s v="AS301001505"/>
    <s v="900149596_AS301001505"/>
    <d v="2024-08-27T00:00:00"/>
    <d v="2024-08-27T00:00:00"/>
    <n v="240000"/>
    <n v="240000"/>
    <s v="Evento"/>
    <s v="CALI"/>
    <e v="#N/A"/>
    <x v="2"/>
    <n v="0"/>
    <m/>
    <s v="Para auditoria de pertinencia"/>
    <d v="2024-08-27T00:00:00"/>
    <d v="2024-12-02T00:00:00"/>
    <m/>
    <n v="250000"/>
    <n v="0"/>
    <n v="0"/>
    <n v="0"/>
    <n v="0"/>
    <m/>
    <n v="0"/>
    <m/>
    <m/>
    <m/>
    <m/>
    <m/>
    <n v="0"/>
    <n v="0"/>
    <n v="0"/>
    <n v="0"/>
    <n v="0"/>
    <n v="0"/>
    <n v="0"/>
    <n v="240000"/>
    <n v="0"/>
    <n v="0"/>
    <n v="0"/>
    <m/>
    <m/>
    <m/>
    <n v="0"/>
  </r>
  <r>
    <n v="900149596"/>
    <s v="ASISFARMA SAS"/>
    <s v="AS"/>
    <n v="301001506"/>
    <s v="AS301001506"/>
    <s v="900149596_AS301001506"/>
    <d v="2024-08-27T00:00:00"/>
    <d v="2024-08-27T00:00:00"/>
    <n v="96915"/>
    <n v="96915"/>
    <s v="Evento"/>
    <s v="CALI"/>
    <e v="#N/A"/>
    <x v="2"/>
    <n v="0"/>
    <m/>
    <s v="Para auditoria de pertinencia"/>
    <d v="2024-08-27T00:00:00"/>
    <d v="2024-12-02T00:00:00"/>
    <m/>
    <n v="99400"/>
    <n v="0"/>
    <n v="0"/>
    <n v="0"/>
    <n v="0"/>
    <m/>
    <n v="0"/>
    <m/>
    <m/>
    <m/>
    <m/>
    <m/>
    <n v="0"/>
    <n v="0"/>
    <n v="0"/>
    <n v="0"/>
    <n v="0"/>
    <n v="0"/>
    <n v="0"/>
    <n v="96915"/>
    <n v="0"/>
    <n v="0"/>
    <n v="0"/>
    <m/>
    <m/>
    <m/>
    <n v="0"/>
  </r>
  <r>
    <n v="900149596"/>
    <s v="ASISFARMA SAS"/>
    <s v="AS"/>
    <n v="301001507"/>
    <s v="AS301001507"/>
    <s v="900149596_AS301001507"/>
    <d v="2024-08-27T00:00:00"/>
    <d v="2024-08-27T00:00:00"/>
    <n v="240000"/>
    <n v="240000"/>
    <s v="Evento"/>
    <s v="CALI"/>
    <e v="#N/A"/>
    <x v="2"/>
    <n v="0"/>
    <m/>
    <s v="Para auditoria de pertinencia"/>
    <d v="2024-08-27T00:00:00"/>
    <d v="2024-12-02T00:00:00"/>
    <m/>
    <n v="250000"/>
    <n v="0"/>
    <n v="0"/>
    <n v="0"/>
    <n v="0"/>
    <m/>
    <n v="0"/>
    <m/>
    <m/>
    <m/>
    <m/>
    <m/>
    <n v="0"/>
    <n v="0"/>
    <n v="0"/>
    <n v="0"/>
    <n v="0"/>
    <n v="0"/>
    <n v="0"/>
    <n v="240000"/>
    <n v="0"/>
    <n v="0"/>
    <n v="0"/>
    <m/>
    <m/>
    <m/>
    <n v="0"/>
  </r>
  <r>
    <n v="900149596"/>
    <s v="ASISFARMA SAS"/>
    <s v="AS"/>
    <n v="301001508"/>
    <s v="AS301001508"/>
    <s v="900149596_AS301001508"/>
    <d v="2024-08-27T00:00:00"/>
    <d v="2024-08-27T00:00:00"/>
    <n v="47872"/>
    <n v="47872"/>
    <s v="Evento"/>
    <s v="CALI"/>
    <e v="#N/A"/>
    <x v="2"/>
    <n v="0"/>
    <m/>
    <s v="Para auditoria de pertinencia"/>
    <d v="2024-08-27T00:00:00"/>
    <d v="2024-12-02T00:00:00"/>
    <m/>
    <n v="49100"/>
    <n v="0"/>
    <n v="0"/>
    <n v="0"/>
    <n v="0"/>
    <m/>
    <n v="0"/>
    <m/>
    <m/>
    <m/>
    <m/>
    <m/>
    <n v="0"/>
    <n v="0"/>
    <n v="0"/>
    <n v="0"/>
    <n v="0"/>
    <n v="0"/>
    <n v="0"/>
    <n v="47872"/>
    <n v="0"/>
    <n v="0"/>
    <n v="0"/>
    <m/>
    <m/>
    <m/>
    <n v="0"/>
  </r>
  <r>
    <n v="900149596"/>
    <s v="ASISFARMA SAS"/>
    <s v="AS"/>
    <n v="301001509"/>
    <s v="AS301001509"/>
    <s v="900149596_AS301001509"/>
    <d v="2024-08-27T00:00:00"/>
    <d v="2024-08-27T00:00:00"/>
    <n v="720000"/>
    <n v="720000"/>
    <s v="Evento"/>
    <s v="CALI"/>
    <e v="#N/A"/>
    <x v="2"/>
    <n v="0"/>
    <m/>
    <s v="Para auditoria de pertinencia"/>
    <d v="2024-08-27T00:00:00"/>
    <d v="2024-12-02T00:00:00"/>
    <m/>
    <n v="750000"/>
    <n v="0"/>
    <n v="0"/>
    <n v="0"/>
    <n v="0"/>
    <m/>
    <n v="0"/>
    <m/>
    <m/>
    <m/>
    <m/>
    <m/>
    <n v="0"/>
    <n v="0"/>
    <n v="0"/>
    <n v="0"/>
    <n v="0"/>
    <n v="0"/>
    <n v="0"/>
    <n v="720000"/>
    <n v="0"/>
    <n v="0"/>
    <n v="0"/>
    <m/>
    <m/>
    <m/>
    <n v="0"/>
  </r>
  <r>
    <n v="900149596"/>
    <s v="ASISFARMA SAS"/>
    <s v="AS"/>
    <n v="301001510"/>
    <s v="AS301001510"/>
    <s v="900149596_AS301001510"/>
    <d v="2024-08-27T00:00:00"/>
    <d v="2024-08-27T00:00:00"/>
    <n v="44109"/>
    <n v="44109"/>
    <s v="Evento"/>
    <s v="CALI"/>
    <e v="#N/A"/>
    <x v="2"/>
    <n v="0"/>
    <m/>
    <s v="Para auditoria de pertinencia"/>
    <d v="2024-08-27T00:00:00"/>
    <d v="2024-12-02T00:00:00"/>
    <m/>
    <n v="45240"/>
    <n v="0"/>
    <n v="0"/>
    <n v="0"/>
    <n v="0"/>
    <m/>
    <n v="0"/>
    <m/>
    <m/>
    <m/>
    <m/>
    <m/>
    <n v="0"/>
    <n v="0"/>
    <n v="0"/>
    <n v="0"/>
    <n v="0"/>
    <n v="0"/>
    <n v="0"/>
    <n v="44109"/>
    <n v="0"/>
    <n v="0"/>
    <n v="0"/>
    <m/>
    <m/>
    <m/>
    <n v="0"/>
  </r>
  <r>
    <n v="900149596"/>
    <s v="ASISFARMA SAS"/>
    <s v="AS"/>
    <n v="301001511"/>
    <s v="AS301001511"/>
    <s v="900149596_AS301001511"/>
    <d v="2024-08-27T00:00:00"/>
    <d v="2024-08-27T00:00:00"/>
    <n v="49042"/>
    <n v="49042"/>
    <s v="Evento"/>
    <s v="CALI"/>
    <e v="#N/A"/>
    <x v="2"/>
    <n v="0"/>
    <m/>
    <s v="Para auditoria de pertinencia"/>
    <d v="2024-08-27T00:00:00"/>
    <d v="2024-12-02T00:00:00"/>
    <m/>
    <n v="50300"/>
    <n v="0"/>
    <n v="0"/>
    <n v="0"/>
    <n v="0"/>
    <m/>
    <n v="0"/>
    <m/>
    <m/>
    <m/>
    <m/>
    <m/>
    <n v="0"/>
    <n v="0"/>
    <n v="0"/>
    <n v="0"/>
    <n v="0"/>
    <n v="0"/>
    <n v="0"/>
    <n v="49042"/>
    <n v="0"/>
    <n v="0"/>
    <n v="0"/>
    <m/>
    <m/>
    <m/>
    <n v="0"/>
  </r>
  <r>
    <n v="900149596"/>
    <s v="ASISFARMA SAS"/>
    <s v="AS"/>
    <n v="301003538"/>
    <s v="AS301003538"/>
    <s v="900149596_AS301003538"/>
    <d v="2024-10-24T00:00:00"/>
    <d v="2024-10-24T00:00:00"/>
    <n v="1273515"/>
    <n v="1273515"/>
    <s v="Evento"/>
    <s v="CALI"/>
    <e v="#N/A"/>
    <x v="2"/>
    <n v="0"/>
    <m/>
    <s v="Para auditoria de pertinencia"/>
    <d v="2024-10-24T00:00:00"/>
    <d v="2024-12-02T00:00:00"/>
    <m/>
    <n v="1325400"/>
    <n v="0"/>
    <n v="0"/>
    <n v="0"/>
    <n v="0"/>
    <m/>
    <n v="0"/>
    <m/>
    <m/>
    <m/>
    <m/>
    <m/>
    <n v="0"/>
    <n v="0"/>
    <n v="0"/>
    <n v="0"/>
    <n v="0"/>
    <n v="0"/>
    <n v="0"/>
    <n v="1273515"/>
    <n v="0"/>
    <n v="0"/>
    <n v="0"/>
    <m/>
    <m/>
    <m/>
    <n v="0"/>
  </r>
  <r>
    <n v="900149596"/>
    <s v="ASISFARMA SAS"/>
    <s v="AS"/>
    <n v="301003539"/>
    <s v="AS301003539"/>
    <s v="900149596_AS301003539"/>
    <d v="2024-10-24T00:00:00"/>
    <d v="2024-10-24T00:00:00"/>
    <n v="240000"/>
    <n v="306154"/>
    <s v="Evento"/>
    <s v="CALI"/>
    <e v="#N/A"/>
    <x v="2"/>
    <n v="0"/>
    <m/>
    <s v="Para auditoria de pertinencia"/>
    <d v="2024-10-24T00:00:00"/>
    <d v="2024-12-02T00:00:00"/>
    <m/>
    <n v="317850"/>
    <n v="0"/>
    <n v="0"/>
    <n v="0"/>
    <n v="0"/>
    <m/>
    <n v="0"/>
    <m/>
    <m/>
    <m/>
    <m/>
    <m/>
    <n v="0"/>
    <n v="0"/>
    <n v="0"/>
    <n v="0"/>
    <n v="0"/>
    <n v="0"/>
    <n v="0"/>
    <n v="306154"/>
    <n v="0"/>
    <n v="0"/>
    <n v="0"/>
    <m/>
    <m/>
    <m/>
    <n v="0"/>
  </r>
  <r>
    <n v="900149596"/>
    <s v="ASISFARMA SAS"/>
    <s v="AS"/>
    <n v="301003540"/>
    <s v="AS301003540"/>
    <s v="900149596_AS301003540"/>
    <d v="2024-10-24T00:00:00"/>
    <d v="2024-10-24T00:00:00"/>
    <n v="240000"/>
    <n v="240000"/>
    <s v="Evento"/>
    <s v="CALI"/>
    <e v="#N/A"/>
    <x v="2"/>
    <n v="0"/>
    <m/>
    <s v="Para auditoria de pertinencia"/>
    <d v="2024-10-24T00:00:00"/>
    <d v="2024-12-02T00:00:00"/>
    <m/>
    <n v="250000"/>
    <n v="0"/>
    <n v="0"/>
    <n v="0"/>
    <n v="0"/>
    <m/>
    <n v="0"/>
    <m/>
    <m/>
    <m/>
    <m/>
    <m/>
    <n v="0"/>
    <n v="0"/>
    <n v="0"/>
    <n v="0"/>
    <n v="0"/>
    <n v="0"/>
    <n v="0"/>
    <n v="240000"/>
    <n v="0"/>
    <n v="0"/>
    <n v="0"/>
    <m/>
    <m/>
    <m/>
    <n v="0"/>
  </r>
  <r>
    <n v="900149596"/>
    <s v="ASISFARMA SAS"/>
    <s v="AS"/>
    <n v="301003542"/>
    <s v="AS301003542"/>
    <s v="900149596_AS301003542"/>
    <d v="2024-10-24T00:00:00"/>
    <d v="2024-10-24T00:00:00"/>
    <n v="240000"/>
    <n v="289042"/>
    <s v="Evento"/>
    <s v="CALI"/>
    <e v="#N/A"/>
    <x v="2"/>
    <n v="0"/>
    <m/>
    <s v="Para auditoria de pertinencia"/>
    <d v="2024-10-24T00:00:00"/>
    <d v="2024-12-02T00:00:00"/>
    <m/>
    <n v="300300"/>
    <n v="0"/>
    <n v="0"/>
    <n v="0"/>
    <n v="0"/>
    <m/>
    <n v="0"/>
    <m/>
    <m/>
    <m/>
    <m/>
    <m/>
    <n v="0"/>
    <n v="0"/>
    <n v="0"/>
    <n v="0"/>
    <n v="0"/>
    <n v="0"/>
    <n v="0"/>
    <n v="289042"/>
    <n v="0"/>
    <n v="0"/>
    <n v="0"/>
    <m/>
    <m/>
    <m/>
    <n v="0"/>
  </r>
  <r>
    <n v="900149596"/>
    <s v="ASISFARMA SAS"/>
    <s v="AS"/>
    <n v="301003543"/>
    <s v="AS301003543"/>
    <s v="900149596_AS301003543"/>
    <d v="2024-10-24T00:00:00"/>
    <d v="2024-10-24T00:00:00"/>
    <n v="240000"/>
    <n v="240000"/>
    <s v="Evento"/>
    <s v="CALI"/>
    <e v="#N/A"/>
    <x v="2"/>
    <n v="0"/>
    <m/>
    <s v="Para auditoria de pertinencia"/>
    <d v="2024-10-24T00:00:00"/>
    <d v="2024-12-02T00:00:00"/>
    <m/>
    <n v="250000"/>
    <n v="0"/>
    <n v="0"/>
    <n v="0"/>
    <n v="0"/>
    <m/>
    <n v="0"/>
    <m/>
    <m/>
    <m/>
    <m/>
    <m/>
    <n v="0"/>
    <n v="0"/>
    <n v="0"/>
    <n v="0"/>
    <n v="0"/>
    <n v="0"/>
    <n v="0"/>
    <n v="240000"/>
    <n v="0"/>
    <n v="0"/>
    <n v="0"/>
    <m/>
    <m/>
    <m/>
    <n v="0"/>
  </r>
  <r>
    <n v="900149596"/>
    <s v="ASISFARMA SAS"/>
    <s v="AS"/>
    <n v="301003544"/>
    <s v="AS301003544"/>
    <s v="900149596_AS301003544"/>
    <d v="2024-10-24T00:00:00"/>
    <d v="2024-10-24T00:00:00"/>
    <n v="257809"/>
    <n v="257809"/>
    <s v="Evento"/>
    <s v="CALI"/>
    <e v="#N/A"/>
    <x v="2"/>
    <n v="0"/>
    <m/>
    <s v="Para auditoria de pertinencia"/>
    <d v="2024-10-24T00:00:00"/>
    <d v="2024-12-02T00:00:00"/>
    <m/>
    <n v="264420"/>
    <n v="0"/>
    <n v="0"/>
    <n v="0"/>
    <n v="0"/>
    <m/>
    <n v="0"/>
    <m/>
    <m/>
    <m/>
    <m/>
    <m/>
    <n v="0"/>
    <n v="0"/>
    <n v="0"/>
    <n v="0"/>
    <n v="0"/>
    <n v="0"/>
    <n v="0"/>
    <n v="257809"/>
    <n v="0"/>
    <n v="0"/>
    <n v="0"/>
    <m/>
    <m/>
    <m/>
    <n v="0"/>
  </r>
  <r>
    <n v="900149596"/>
    <s v="ASISFARMA SAS"/>
    <s v="AS"/>
    <n v="301003548"/>
    <s v="AS301003548"/>
    <s v="900149596_AS301003548"/>
    <d v="2024-10-24T00:00:00"/>
    <d v="2024-10-24T00:00:00"/>
    <n v="240000"/>
    <n v="240000"/>
    <s v="Evento"/>
    <s v="CALI"/>
    <e v="#N/A"/>
    <x v="2"/>
    <n v="0"/>
    <m/>
    <s v="Para auditoria de pertinencia"/>
    <d v="2024-10-24T00:00:00"/>
    <d v="2024-12-02T00:00:00"/>
    <m/>
    <n v="250000"/>
    <n v="0"/>
    <n v="0"/>
    <n v="0"/>
    <n v="0"/>
    <m/>
    <n v="0"/>
    <m/>
    <m/>
    <m/>
    <m/>
    <m/>
    <n v="0"/>
    <n v="0"/>
    <n v="0"/>
    <n v="0"/>
    <n v="0"/>
    <n v="0"/>
    <n v="0"/>
    <n v="240000"/>
    <n v="0"/>
    <n v="0"/>
    <n v="0"/>
    <m/>
    <m/>
    <m/>
    <n v="0"/>
  </r>
  <r>
    <n v="900149596"/>
    <s v="ASISFARMA SAS"/>
    <s v="AS"/>
    <n v="301003549"/>
    <s v="AS301003549"/>
    <s v="900149596_AS301003549"/>
    <d v="2024-10-24T00:00:00"/>
    <d v="2024-10-24T00:00:00"/>
    <n v="229164"/>
    <n v="229164"/>
    <s v="Evento"/>
    <s v="CALI"/>
    <e v="#N/A"/>
    <x v="2"/>
    <n v="0"/>
    <m/>
    <s v="Para auditoria de pertinencia"/>
    <d v="2024-10-24T00:00:00"/>
    <d v="2024-12-02T00:00:00"/>
    <m/>
    <n v="235040"/>
    <n v="0"/>
    <n v="0"/>
    <n v="0"/>
    <n v="0"/>
    <m/>
    <n v="0"/>
    <m/>
    <m/>
    <m/>
    <m/>
    <m/>
    <n v="0"/>
    <n v="0"/>
    <n v="0"/>
    <n v="0"/>
    <n v="0"/>
    <n v="0"/>
    <n v="0"/>
    <n v="229164"/>
    <n v="0"/>
    <n v="0"/>
    <n v="0"/>
    <m/>
    <m/>
    <m/>
    <n v="0"/>
  </r>
  <r>
    <n v="900149596"/>
    <s v="ASISFARMA SAS"/>
    <s v="AS"/>
    <n v="301003550"/>
    <s v="AS301003550"/>
    <s v="900149596_AS301003550"/>
    <d v="2024-10-24T00:00:00"/>
    <d v="2024-10-24T00:00:00"/>
    <n v="240000"/>
    <n v="240000"/>
    <s v="Evento"/>
    <s v="CALI"/>
    <e v="#N/A"/>
    <x v="2"/>
    <n v="0"/>
    <m/>
    <s v="Para auditoria de pertinencia"/>
    <d v="2024-10-24T00:00:00"/>
    <d v="2024-12-02T00:00:00"/>
    <m/>
    <n v="250000"/>
    <n v="0"/>
    <n v="0"/>
    <n v="0"/>
    <n v="0"/>
    <m/>
    <n v="0"/>
    <m/>
    <m/>
    <m/>
    <m/>
    <m/>
    <n v="0"/>
    <n v="0"/>
    <n v="0"/>
    <n v="0"/>
    <n v="0"/>
    <n v="0"/>
    <n v="0"/>
    <n v="240000"/>
    <n v="0"/>
    <n v="0"/>
    <n v="0"/>
    <m/>
    <m/>
    <m/>
    <n v="0"/>
  </r>
  <r>
    <n v="900149596"/>
    <s v="ASISFARMA SAS"/>
    <s v="AS"/>
    <n v="301003551"/>
    <s v="AS301003551"/>
    <s v="900149596_AS301003551"/>
    <d v="2024-10-24T00:00:00"/>
    <d v="2024-10-24T00:00:00"/>
    <n v="5967000"/>
    <n v="5967000"/>
    <s v="Evento"/>
    <s v="CALI"/>
    <e v="#N/A"/>
    <x v="2"/>
    <n v="0"/>
    <m/>
    <s v="Para auditoria de pertinencia"/>
    <d v="2024-10-24T00:00:00"/>
    <d v="2024-12-02T00:00:00"/>
    <m/>
    <n v="6120000"/>
    <n v="0"/>
    <n v="0"/>
    <n v="0"/>
    <n v="0"/>
    <m/>
    <n v="0"/>
    <m/>
    <m/>
    <m/>
    <m/>
    <m/>
    <n v="0"/>
    <n v="0"/>
    <n v="0"/>
    <n v="0"/>
    <n v="0"/>
    <n v="0"/>
    <n v="0"/>
    <n v="5967000"/>
    <n v="0"/>
    <n v="0"/>
    <n v="0"/>
    <m/>
    <m/>
    <m/>
    <n v="0"/>
  </r>
  <r>
    <n v="900149596"/>
    <s v="ASISFARMA SAS"/>
    <s v="AS"/>
    <n v="301003552"/>
    <s v="AS301003552"/>
    <s v="900149596_AS301003552"/>
    <d v="2024-10-24T00:00:00"/>
    <d v="2024-10-24T00:00:00"/>
    <n v="240000"/>
    <n v="254703"/>
    <s v="Evento"/>
    <s v="CALI"/>
    <e v="#N/A"/>
    <x v="2"/>
    <n v="0"/>
    <m/>
    <s v="Para auditoria de pertinencia"/>
    <d v="2024-10-24T00:00:00"/>
    <d v="2024-12-02T00:00:00"/>
    <m/>
    <n v="265080"/>
    <n v="0"/>
    <n v="0"/>
    <n v="0"/>
    <n v="0"/>
    <m/>
    <n v="0"/>
    <m/>
    <m/>
    <m/>
    <m/>
    <m/>
    <n v="0"/>
    <n v="0"/>
    <n v="0"/>
    <n v="0"/>
    <n v="0"/>
    <n v="0"/>
    <n v="0"/>
    <n v="254703"/>
    <n v="0"/>
    <n v="0"/>
    <n v="0"/>
    <m/>
    <m/>
    <m/>
    <n v="0"/>
  </r>
  <r>
    <n v="900149596"/>
    <s v="ASISFARMA SAS"/>
    <s v="AS"/>
    <n v="301003553"/>
    <s v="AS301003553"/>
    <s v="900149596_AS301003553"/>
    <d v="2024-10-24T00:00:00"/>
    <d v="2024-10-24T00:00:00"/>
    <n v="17866649"/>
    <n v="17866649"/>
    <s v="Evento"/>
    <s v="CALI"/>
    <e v="#N/A"/>
    <x v="2"/>
    <n v="0"/>
    <m/>
    <s v="Para auditoria de pertinencia"/>
    <d v="2024-10-24T00:00:00"/>
    <d v="2024-12-02T00:00:00"/>
    <m/>
    <n v="18324768"/>
    <n v="0"/>
    <n v="0"/>
    <n v="0"/>
    <n v="0"/>
    <m/>
    <n v="0"/>
    <m/>
    <m/>
    <m/>
    <m/>
    <m/>
    <n v="0"/>
    <n v="0"/>
    <n v="0"/>
    <n v="0"/>
    <n v="0"/>
    <n v="0"/>
    <n v="0"/>
    <n v="17866649"/>
    <n v="0"/>
    <n v="0"/>
    <n v="0"/>
    <m/>
    <m/>
    <m/>
    <n v="0"/>
  </r>
  <r>
    <n v="900149596"/>
    <s v="ASISFARMA SAS"/>
    <s v="AS"/>
    <n v="301003554"/>
    <s v="AS301003554"/>
    <s v="900149596_AS301003554"/>
    <d v="2024-10-24T00:00:00"/>
    <d v="2024-10-24T00:00:00"/>
    <n v="240000"/>
    <n v="240000"/>
    <s v="Evento"/>
    <s v="CALI"/>
    <e v="#N/A"/>
    <x v="2"/>
    <n v="0"/>
    <m/>
    <s v="Para auditoria de pertinencia"/>
    <d v="2024-10-24T00:00:00"/>
    <d v="2024-12-02T00:00:00"/>
    <m/>
    <n v="250000"/>
    <n v="0"/>
    <n v="0"/>
    <n v="0"/>
    <n v="0"/>
    <m/>
    <n v="0"/>
    <m/>
    <m/>
    <m/>
    <m/>
    <m/>
    <n v="0"/>
    <n v="0"/>
    <n v="0"/>
    <n v="0"/>
    <n v="0"/>
    <n v="0"/>
    <n v="0"/>
    <n v="240000"/>
    <n v="0"/>
    <n v="0"/>
    <n v="0"/>
    <m/>
    <m/>
    <m/>
    <n v="0"/>
  </r>
  <r>
    <n v="900149596"/>
    <s v="ASISFARMA SAS"/>
    <s v="AS"/>
    <n v="301003555"/>
    <s v="AS301003555"/>
    <s v="900149596_AS301003555"/>
    <d v="2024-10-24T00:00:00"/>
    <d v="2024-10-24T00:00:00"/>
    <n v="240000"/>
    <n v="289042"/>
    <s v="Evento"/>
    <s v="CALI"/>
    <e v="#N/A"/>
    <x v="2"/>
    <n v="0"/>
    <m/>
    <s v="Para auditoria de pertinencia"/>
    <d v="2024-10-24T00:00:00"/>
    <d v="2024-12-02T00:00:00"/>
    <m/>
    <n v="300300"/>
    <n v="0"/>
    <n v="0"/>
    <n v="0"/>
    <n v="0"/>
    <m/>
    <n v="0"/>
    <m/>
    <m/>
    <m/>
    <m/>
    <m/>
    <n v="0"/>
    <n v="0"/>
    <n v="0"/>
    <n v="0"/>
    <n v="0"/>
    <n v="0"/>
    <n v="0"/>
    <n v="289042"/>
    <n v="0"/>
    <n v="0"/>
    <n v="0"/>
    <m/>
    <m/>
    <m/>
    <n v="0"/>
  </r>
  <r>
    <n v="900149596"/>
    <s v="ASISFARMA SAS"/>
    <s v="AS"/>
    <n v="301003556"/>
    <s v="AS301003556"/>
    <s v="900149596_AS301003556"/>
    <d v="2024-10-24T00:00:00"/>
    <d v="2024-10-24T00:00:00"/>
    <n v="240000"/>
    <n v="240000"/>
    <s v="Evento"/>
    <s v="CALI"/>
    <e v="#N/A"/>
    <x v="2"/>
    <n v="0"/>
    <m/>
    <s v="Para auditoria de pertinencia"/>
    <d v="2024-10-24T00:00:00"/>
    <d v="2024-12-02T00:00:00"/>
    <m/>
    <n v="250000"/>
    <n v="0"/>
    <n v="0"/>
    <n v="0"/>
    <n v="0"/>
    <m/>
    <n v="0"/>
    <m/>
    <m/>
    <m/>
    <m/>
    <m/>
    <n v="0"/>
    <n v="0"/>
    <n v="0"/>
    <n v="0"/>
    <n v="0"/>
    <n v="0"/>
    <n v="0"/>
    <n v="240000"/>
    <n v="0"/>
    <n v="0"/>
    <n v="0"/>
    <m/>
    <m/>
    <m/>
    <n v="0"/>
  </r>
  <r>
    <n v="900149596"/>
    <s v="ASISFARMA SAS"/>
    <s v="AS"/>
    <n v="301003557"/>
    <s v="AS301003557"/>
    <s v="900149596_AS301003557"/>
    <d v="2024-10-24T00:00:00"/>
    <d v="2024-10-24T00:00:00"/>
    <n v="240000"/>
    <n v="240000"/>
    <s v="Evento"/>
    <s v="CALI"/>
    <e v="#N/A"/>
    <x v="2"/>
    <n v="0"/>
    <m/>
    <s v="Para auditoria de pertinencia"/>
    <d v="2024-10-24T00:00:00"/>
    <d v="2024-12-02T00:00:00"/>
    <m/>
    <n v="250000"/>
    <n v="0"/>
    <n v="0"/>
    <n v="0"/>
    <n v="0"/>
    <m/>
    <n v="0"/>
    <m/>
    <m/>
    <m/>
    <m/>
    <m/>
    <n v="0"/>
    <n v="0"/>
    <n v="0"/>
    <n v="0"/>
    <n v="0"/>
    <n v="0"/>
    <n v="0"/>
    <n v="240000"/>
    <n v="0"/>
    <n v="0"/>
    <n v="0"/>
    <m/>
    <m/>
    <m/>
    <n v="0"/>
  </r>
  <r>
    <n v="900149596"/>
    <s v="ASISFARMA SAS"/>
    <s v="AS"/>
    <n v="301003558"/>
    <s v="AS301003558"/>
    <s v="900149596_AS301003558"/>
    <d v="2024-10-24T00:00:00"/>
    <d v="2024-10-24T00:00:00"/>
    <n v="240000"/>
    <n v="240000"/>
    <s v="Evento"/>
    <s v="CALI"/>
    <e v="#N/A"/>
    <x v="2"/>
    <n v="0"/>
    <m/>
    <s v="Para auditoria de pertinencia"/>
    <d v="2024-10-24T00:00:00"/>
    <d v="2024-12-02T00:00:00"/>
    <m/>
    <n v="250000"/>
    <n v="0"/>
    <n v="0"/>
    <n v="0"/>
    <n v="0"/>
    <m/>
    <n v="0"/>
    <m/>
    <m/>
    <m/>
    <m/>
    <m/>
    <n v="0"/>
    <n v="0"/>
    <n v="0"/>
    <n v="0"/>
    <n v="0"/>
    <n v="0"/>
    <n v="0"/>
    <n v="240000"/>
    <n v="0"/>
    <n v="0"/>
    <n v="0"/>
    <m/>
    <m/>
    <m/>
    <n v="0"/>
  </r>
  <r>
    <n v="900149596"/>
    <s v="ASISFARMA SAS"/>
    <s v="AS"/>
    <n v="301003559"/>
    <s v="AS301003559"/>
    <s v="900149596_AS301003559"/>
    <d v="2024-10-24T00:00:00"/>
    <d v="2024-10-24T00:00:00"/>
    <n v="240000"/>
    <n v="240000"/>
    <s v="Evento"/>
    <s v="CALI"/>
    <e v="#N/A"/>
    <x v="2"/>
    <n v="0"/>
    <m/>
    <s v="Para auditoria de pertinencia"/>
    <d v="2024-10-24T00:00:00"/>
    <d v="2024-12-02T00:00:00"/>
    <m/>
    <n v="250000"/>
    <n v="0"/>
    <n v="0"/>
    <n v="0"/>
    <n v="0"/>
    <m/>
    <n v="0"/>
    <m/>
    <m/>
    <m/>
    <m/>
    <m/>
    <n v="0"/>
    <n v="0"/>
    <n v="0"/>
    <n v="0"/>
    <n v="0"/>
    <n v="0"/>
    <n v="0"/>
    <n v="240000"/>
    <n v="0"/>
    <n v="0"/>
    <n v="0"/>
    <m/>
    <m/>
    <m/>
    <n v="0"/>
  </r>
  <r>
    <n v="900149596"/>
    <s v="ASISFARMA SAS"/>
    <s v="AS"/>
    <n v="301003560"/>
    <s v="AS301003560"/>
    <s v="900149596_AS301003560"/>
    <d v="2024-10-24T00:00:00"/>
    <d v="2024-10-24T00:00:00"/>
    <n v="240000"/>
    <n v="289042"/>
    <s v="Evento"/>
    <s v="CALI"/>
    <e v="#N/A"/>
    <x v="2"/>
    <n v="0"/>
    <m/>
    <s v="Para auditoria de pertinencia"/>
    <d v="2024-10-24T00:00:00"/>
    <d v="2024-12-02T00:00:00"/>
    <m/>
    <n v="300300"/>
    <n v="0"/>
    <n v="0"/>
    <n v="0"/>
    <n v="0"/>
    <m/>
    <n v="0"/>
    <m/>
    <m/>
    <m/>
    <m/>
    <m/>
    <n v="0"/>
    <n v="0"/>
    <n v="0"/>
    <n v="0"/>
    <n v="0"/>
    <n v="0"/>
    <n v="0"/>
    <n v="289042"/>
    <n v="0"/>
    <n v="0"/>
    <n v="0"/>
    <m/>
    <m/>
    <m/>
    <n v="0"/>
  </r>
  <r>
    <n v="900149596"/>
    <s v="ASISFARMA SAS"/>
    <s v="AS"/>
    <n v="301003561"/>
    <s v="AS301003561"/>
    <s v="900149596_AS301003561"/>
    <d v="2024-10-24T00:00:00"/>
    <d v="2024-10-24T00:00:00"/>
    <n v="143227"/>
    <n v="143227"/>
    <s v="Evento"/>
    <s v="CALI"/>
    <e v="#N/A"/>
    <x v="2"/>
    <n v="0"/>
    <m/>
    <s v="Para auditoria de pertinencia"/>
    <d v="2024-10-24T00:00:00"/>
    <d v="2024-12-02T00:00:00"/>
    <m/>
    <n v="146900"/>
    <n v="0"/>
    <n v="0"/>
    <n v="0"/>
    <n v="0"/>
    <m/>
    <n v="0"/>
    <m/>
    <m/>
    <m/>
    <m/>
    <m/>
    <n v="0"/>
    <n v="0"/>
    <n v="0"/>
    <n v="0"/>
    <n v="0"/>
    <n v="0"/>
    <n v="0"/>
    <n v="143227"/>
    <n v="0"/>
    <n v="0"/>
    <n v="0"/>
    <m/>
    <m/>
    <m/>
    <n v="0"/>
  </r>
  <r>
    <n v="900149596"/>
    <s v="ASISFARMA SAS"/>
    <s v="AS"/>
    <n v="301004049"/>
    <s v="AS301004049"/>
    <s v="900149596_AS301004049"/>
    <d v="2024-11-07T00:00:00"/>
    <d v="2024-11-07T00:00:00"/>
    <n v="44109"/>
    <n v="44109"/>
    <s v="Evento"/>
    <s v="CALI"/>
    <e v="#N/A"/>
    <x v="2"/>
    <n v="0"/>
    <m/>
    <s v="Para auditoria de pertinencia"/>
    <d v="2024-11-07T00:00:00"/>
    <d v="2024-12-02T00:00:00"/>
    <m/>
    <n v="45240"/>
    <n v="0"/>
    <n v="0"/>
    <n v="0"/>
    <n v="0"/>
    <m/>
    <n v="0"/>
    <m/>
    <m/>
    <m/>
    <m/>
    <m/>
    <n v="0"/>
    <n v="0"/>
    <n v="0"/>
    <n v="0"/>
    <n v="0"/>
    <n v="0"/>
    <n v="0"/>
    <n v="44109"/>
    <n v="0"/>
    <n v="0"/>
    <n v="0"/>
    <m/>
    <m/>
    <m/>
    <n v="0"/>
  </r>
  <r>
    <n v="900149596"/>
    <s v="ASISFARMA SAS"/>
    <s v="AS"/>
    <n v="301004050"/>
    <s v="AS301004050"/>
    <s v="900149596_AS301004050"/>
    <d v="2024-11-07T00:00:00"/>
    <d v="2024-11-07T00:00:00"/>
    <n v="73515"/>
    <n v="73515"/>
    <s v="Evento"/>
    <s v="CALI"/>
    <e v="#N/A"/>
    <x v="2"/>
    <n v="0"/>
    <m/>
    <s v="Para auditoria de pertinencia"/>
    <d v="2024-11-07T00:00:00"/>
    <d v="2024-12-02T00:00:00"/>
    <m/>
    <n v="75400"/>
    <n v="0"/>
    <n v="0"/>
    <n v="0"/>
    <n v="0"/>
    <m/>
    <n v="0"/>
    <m/>
    <m/>
    <m/>
    <m/>
    <m/>
    <n v="0"/>
    <n v="0"/>
    <n v="0"/>
    <n v="0"/>
    <n v="0"/>
    <n v="0"/>
    <n v="0"/>
    <n v="73515"/>
    <n v="0"/>
    <n v="0"/>
    <n v="0"/>
    <m/>
    <m/>
    <m/>
    <n v="0"/>
  </r>
  <r>
    <n v="900149596"/>
    <s v="ASISFARMA SAS"/>
    <s v="AS"/>
    <n v="301004051"/>
    <s v="AS301004051"/>
    <s v="900149596_AS301004051"/>
    <d v="2024-11-07T00:00:00"/>
    <d v="2024-11-07T00:00:00"/>
    <n v="720000"/>
    <n v="720000"/>
    <s v="Evento"/>
    <s v="CALI"/>
    <e v="#N/A"/>
    <x v="2"/>
    <n v="0"/>
    <m/>
    <s v="Para auditoria de pertinencia"/>
    <d v="2024-11-07T00:00:00"/>
    <d v="2024-12-02T00:00:00"/>
    <m/>
    <n v="750000"/>
    <n v="0"/>
    <n v="0"/>
    <n v="0"/>
    <n v="0"/>
    <m/>
    <n v="0"/>
    <m/>
    <m/>
    <m/>
    <m/>
    <m/>
    <n v="0"/>
    <n v="0"/>
    <n v="0"/>
    <n v="0"/>
    <n v="0"/>
    <n v="0"/>
    <n v="0"/>
    <n v="720000"/>
    <n v="0"/>
    <n v="0"/>
    <n v="0"/>
    <m/>
    <m/>
    <m/>
    <n v="0"/>
  </r>
  <r>
    <n v="900149596"/>
    <s v="ASISFARMA SAS"/>
    <s v="AS"/>
    <n v="301004052"/>
    <s v="AS301004052"/>
    <s v="900149596_AS301004052"/>
    <d v="2024-11-07T00:00:00"/>
    <d v="2024-11-07T00:00:00"/>
    <n v="1200000"/>
    <n v="1200000"/>
    <s v="Evento"/>
    <s v="CALI"/>
    <e v="#N/A"/>
    <x v="2"/>
    <n v="0"/>
    <m/>
    <s v="Para auditoria de pertinencia"/>
    <d v="2024-11-07T00:00:00"/>
    <d v="2024-12-02T00:00:00"/>
    <m/>
    <n v="1250000"/>
    <n v="0"/>
    <n v="0"/>
    <n v="0"/>
    <n v="0"/>
    <m/>
    <n v="0"/>
    <m/>
    <m/>
    <m/>
    <m/>
    <m/>
    <n v="0"/>
    <n v="0"/>
    <n v="0"/>
    <n v="0"/>
    <n v="0"/>
    <n v="0"/>
    <n v="0"/>
    <n v="1200000"/>
    <n v="0"/>
    <n v="0"/>
    <n v="0"/>
    <m/>
    <m/>
    <m/>
    <n v="0"/>
  </r>
  <r>
    <n v="900149596"/>
    <s v="ASISFARMA SAS"/>
    <s v="AS"/>
    <n v="301004053"/>
    <s v="AS301004053"/>
    <s v="900149596_AS301004053"/>
    <d v="2024-11-07T00:00:00"/>
    <d v="2024-11-07T00:00:00"/>
    <n v="631800"/>
    <n v="631800"/>
    <s v="Evento"/>
    <s v="CALI"/>
    <e v="#N/A"/>
    <x v="2"/>
    <n v="0"/>
    <m/>
    <s v="Para auditoria de pertinencia"/>
    <d v="2024-11-07T00:00:00"/>
    <d v="2024-12-02T00:00:00"/>
    <m/>
    <n v="648000"/>
    <n v="0"/>
    <n v="0"/>
    <n v="0"/>
    <n v="0"/>
    <m/>
    <n v="0"/>
    <m/>
    <m/>
    <m/>
    <m/>
    <m/>
    <n v="0"/>
    <n v="0"/>
    <n v="0"/>
    <n v="0"/>
    <n v="0"/>
    <n v="0"/>
    <n v="0"/>
    <n v="631800"/>
    <n v="0"/>
    <n v="0"/>
    <n v="0"/>
    <m/>
    <m/>
    <m/>
    <n v="0"/>
  </r>
  <r>
    <n v="900149596"/>
    <s v="ASISFARMA SAS"/>
    <s v="AS"/>
    <n v="301004054"/>
    <s v="AS301004054"/>
    <s v="900149596_AS301004054"/>
    <d v="2024-11-07T00:00:00"/>
    <d v="2024-11-07T00:00:00"/>
    <n v="48000"/>
    <n v="48000"/>
    <s v="Evento"/>
    <s v="CALI"/>
    <e v="#N/A"/>
    <x v="2"/>
    <n v="0"/>
    <m/>
    <s v="Para auditoria de pertinencia"/>
    <d v="2024-11-07T00:00:00"/>
    <d v="2024-12-02T00:00:00"/>
    <m/>
    <n v="50000"/>
    <n v="0"/>
    <n v="0"/>
    <n v="0"/>
    <n v="0"/>
    <m/>
    <n v="0"/>
    <m/>
    <m/>
    <m/>
    <m/>
    <m/>
    <n v="0"/>
    <n v="0"/>
    <n v="0"/>
    <n v="0"/>
    <n v="0"/>
    <n v="0"/>
    <n v="0"/>
    <n v="48000"/>
    <n v="0"/>
    <n v="0"/>
    <n v="0"/>
    <m/>
    <m/>
    <m/>
    <n v="0"/>
  </r>
  <r>
    <n v="900149596"/>
    <s v="ASISFARMA SAS"/>
    <s v="AFE"/>
    <n v="54546"/>
    <s v="AFE54546"/>
    <s v="900149596_AFE54546"/>
    <d v="2022-12-09T00:00:00"/>
    <d v="2023-01-08T00:00:00"/>
    <n v="5216"/>
    <n v="5007"/>
    <s v="Evento"/>
    <s v="CALI"/>
    <s v="Factura no radicada"/>
    <x v="3"/>
    <n v="0"/>
    <m/>
    <m/>
    <m/>
    <m/>
    <m/>
    <n v="0"/>
    <n v="0"/>
    <n v="0"/>
    <n v="0"/>
    <n v="0"/>
    <m/>
    <n v="0"/>
    <m/>
    <m/>
    <m/>
    <m/>
    <m/>
    <n v="0"/>
    <n v="0"/>
    <n v="5007"/>
    <n v="0"/>
    <n v="0"/>
    <n v="0"/>
    <n v="0"/>
    <n v="0"/>
    <n v="0"/>
    <n v="0"/>
    <n v="0"/>
    <m/>
    <m/>
    <m/>
    <n v="0"/>
  </r>
  <r>
    <n v="900149596"/>
    <s v="ASISFARMA SAS"/>
    <s v="AS"/>
    <n v="301001485"/>
    <s v="AS301001485"/>
    <s v="900149596_AS301001485"/>
    <d v="2024-08-27T00:00:00"/>
    <d v="2024-08-27T00:00:00"/>
    <n v="240000"/>
    <n v="240000"/>
    <s v="Evento"/>
    <s v="CALI"/>
    <e v="#N/A"/>
    <x v="3"/>
    <n v="0"/>
    <m/>
    <s v="Para cargar RIPS o soportes"/>
    <d v="2024-08-27T00:00:00"/>
    <s v="NULL"/>
    <m/>
    <n v="250000"/>
    <n v="0"/>
    <n v="0"/>
    <n v="0"/>
    <n v="0"/>
    <m/>
    <n v="0"/>
    <m/>
    <m/>
    <m/>
    <m/>
    <m/>
    <n v="0"/>
    <n v="0"/>
    <n v="240000"/>
    <n v="0"/>
    <n v="0"/>
    <n v="0"/>
    <n v="0"/>
    <n v="0"/>
    <n v="0"/>
    <n v="0"/>
    <n v="0"/>
    <m/>
    <m/>
    <m/>
    <n v="0"/>
  </r>
  <r>
    <n v="900149596"/>
    <s v="ASISFARMA SAS"/>
    <s v="AFE"/>
    <n v="74510"/>
    <s v="AFE74510"/>
    <s v="900149596_AFE74510"/>
    <d v="2024-06-24T00:00:00"/>
    <d v="2024-07-24T00:00:00"/>
    <n v="250000"/>
    <n v="100414"/>
    <s v="Evento"/>
    <s v="CALI"/>
    <s v="Factura no radicada"/>
    <x v="4"/>
    <n v="245000"/>
    <n v="1222514340"/>
    <s v="Finalizada"/>
    <d v="2024-06-24T00:00:00"/>
    <d v="2024-09-12T00:00:00"/>
    <m/>
    <n v="250000"/>
    <n v="0"/>
    <n v="0"/>
    <n v="0"/>
    <n v="0"/>
    <m/>
    <n v="0"/>
    <m/>
    <m/>
    <m/>
    <m/>
    <m/>
    <n v="0"/>
    <n v="0"/>
    <n v="0"/>
    <n v="0"/>
    <n v="0"/>
    <n v="0"/>
    <n v="100414"/>
    <n v="0"/>
    <n v="0"/>
    <n v="0"/>
    <n v="0"/>
    <m/>
    <m/>
    <m/>
    <n v="0"/>
  </r>
  <r>
    <n v="900149596"/>
    <s v="ASISFARMA SAS"/>
    <s v="AFE"/>
    <n v="73024"/>
    <s v="AFE73024"/>
    <s v="900149596_AFE73024"/>
    <d v="2024-05-10T00:00:00"/>
    <d v="2024-06-09T00:00:00"/>
    <n v="250000"/>
    <n v="240000"/>
    <s v="Evento"/>
    <s v="CALI"/>
    <s v="Factura pendiente en programacion de pago"/>
    <x v="4"/>
    <n v="245000"/>
    <n v="1222504036"/>
    <s v="Finalizada"/>
    <d v="2024-05-10T00:00:00"/>
    <d v="2024-06-04T00:00:00"/>
    <m/>
    <n v="250000"/>
    <n v="0"/>
    <n v="0"/>
    <n v="0"/>
    <n v="0"/>
    <m/>
    <n v="0"/>
    <m/>
    <m/>
    <m/>
    <m/>
    <m/>
    <n v="0"/>
    <n v="0"/>
    <n v="0"/>
    <n v="0"/>
    <n v="0"/>
    <n v="0"/>
    <n v="240000"/>
    <n v="0"/>
    <n v="0"/>
    <n v="0"/>
    <n v="0"/>
    <m/>
    <m/>
    <m/>
    <n v="0"/>
  </r>
  <r>
    <n v="900149596"/>
    <s v="ASISFARMA SAS"/>
    <s v="AFE"/>
    <n v="73026"/>
    <s v="AFE73026"/>
    <s v="900149596_AFE73026"/>
    <d v="2024-05-10T00:00:00"/>
    <d v="2024-06-09T00:00:00"/>
    <n v="250000"/>
    <n v="240000"/>
    <s v="Evento"/>
    <s v="CALI"/>
    <s v="Factura pendiente en programacion de pago"/>
    <x v="4"/>
    <n v="245000"/>
    <n v="1222504037"/>
    <s v="Finalizada"/>
    <d v="2024-05-10T00:00:00"/>
    <d v="2024-06-04T00:00:00"/>
    <m/>
    <n v="250000"/>
    <n v="0"/>
    <n v="0"/>
    <n v="0"/>
    <n v="0"/>
    <m/>
    <n v="0"/>
    <m/>
    <m/>
    <m/>
    <m/>
    <m/>
    <n v="0"/>
    <n v="0"/>
    <n v="0"/>
    <n v="0"/>
    <n v="0"/>
    <n v="0"/>
    <n v="240000"/>
    <n v="0"/>
    <n v="0"/>
    <n v="0"/>
    <n v="0"/>
    <m/>
    <m/>
    <m/>
    <n v="0"/>
  </r>
  <r>
    <n v="900149596"/>
    <s v="ASISFARMA SAS"/>
    <s v="AFE"/>
    <n v="73030"/>
    <s v="AFE73030"/>
    <s v="900149596_AFE73030"/>
    <d v="2024-05-10T00:00:00"/>
    <d v="2024-06-09T00:00:00"/>
    <n v="250000"/>
    <n v="240000"/>
    <s v="Evento"/>
    <s v="CALI"/>
    <s v="Factura pendiente en programacion de pago"/>
    <x v="4"/>
    <n v="245000"/>
    <n v="1222504039"/>
    <s v="Finalizada"/>
    <d v="2024-05-10T00:00:00"/>
    <d v="2024-06-04T00:00:00"/>
    <m/>
    <n v="250000"/>
    <n v="0"/>
    <n v="0"/>
    <n v="0"/>
    <n v="0"/>
    <m/>
    <n v="0"/>
    <m/>
    <m/>
    <m/>
    <m/>
    <m/>
    <n v="0"/>
    <n v="0"/>
    <n v="0"/>
    <n v="0"/>
    <n v="0"/>
    <n v="0"/>
    <n v="240000"/>
    <n v="0"/>
    <n v="0"/>
    <n v="0"/>
    <n v="0"/>
    <m/>
    <m/>
    <m/>
    <n v="0"/>
  </r>
  <r>
    <n v="900149596"/>
    <s v="ASISFARMA SAS"/>
    <s v="AFE"/>
    <n v="74859"/>
    <s v="AFE74859"/>
    <s v="900149596_AFE74859"/>
    <d v="2024-06-27T00:00:00"/>
    <d v="2024-07-27T00:00:00"/>
    <n v="328600"/>
    <n v="283385"/>
    <s v="Evento"/>
    <s v="CALI"/>
    <s v="Factura no radicada"/>
    <x v="5"/>
    <n v="0"/>
    <m/>
    <s v="Para respuesta prestador"/>
    <d v="2024-06-30T00:00:00"/>
    <d v="2024-09-12T00:00:00"/>
    <m/>
    <n v="328600"/>
    <n v="33250"/>
    <n v="0"/>
    <n v="0"/>
    <n v="0"/>
    <m/>
    <n v="33250"/>
    <s v="GLOSA"/>
    <s v="se realiza glosa por  el  no recaudo de la cuota modera(4500) avalado en la autorización 122300345812 "/>
    <s v="COPAGO/CUOTA MODERADORA"/>
    <s v="Procedimientos terapéuticos ambulatorios"/>
    <s v="Ambulatorio"/>
    <n v="0"/>
    <n v="0"/>
    <n v="0"/>
    <n v="0"/>
    <n v="0"/>
    <n v="33250"/>
    <n v="250135"/>
    <n v="0"/>
    <n v="0"/>
    <n v="0"/>
    <n v="0"/>
    <m/>
    <m/>
    <m/>
    <n v="0"/>
  </r>
  <r>
    <n v="900149596"/>
    <s v="ASISFARMA SAS"/>
    <s v="AFE"/>
    <n v="75171"/>
    <s v="AFE75171"/>
    <s v="900149596_AFE75171"/>
    <d v="2024-06-30T00:00:00"/>
    <d v="2024-07-30T00:00:00"/>
    <n v="349400"/>
    <n v="303665"/>
    <s v="Evento"/>
    <s v="CALI"/>
    <s v="Factura no radicada"/>
    <x v="5"/>
    <n v="0"/>
    <m/>
    <s v="Para respuesta prestador"/>
    <d v="2024-06-30T00:00:00"/>
    <d v="2024-09-12T00:00:00"/>
    <m/>
    <n v="349400"/>
    <n v="33250"/>
    <n v="0"/>
    <n v="0"/>
    <n v="0"/>
    <m/>
    <n v="33250"/>
    <s v="GLOSA"/>
    <s v="se realiza glosa por el no recaudo de Cuota moderadora ($4.500)avalado en la autorización 122300348883 ya que no se encuentra en los soportes relacionados algún justificante que exceptué al usuario del cobro de este.   "/>
    <s v="COPAGO/CUOTA MODERADORA"/>
    <s v="Procedimientos terapéuticos ambulatorios"/>
    <s v="Ambulatorio"/>
    <n v="0"/>
    <n v="0"/>
    <n v="0"/>
    <n v="0"/>
    <n v="0"/>
    <n v="33250"/>
    <n v="270415"/>
    <n v="0"/>
    <n v="0"/>
    <n v="0"/>
    <n v="0"/>
    <m/>
    <m/>
    <m/>
    <n v="0"/>
  </r>
  <r>
    <n v="900149596"/>
    <s v="ASISFARMA SAS"/>
    <s v="AFE"/>
    <n v="75170"/>
    <s v="AFE75170"/>
    <s v="900149596_AFE75170"/>
    <d v="2024-06-30T00:00:00"/>
    <d v="2024-07-30T00:00:00"/>
    <n v="300300"/>
    <n v="284543"/>
    <s v="Evento"/>
    <s v="CALI"/>
    <s v="Factura no radicada"/>
    <x v="5"/>
    <n v="0"/>
    <m/>
    <s v="Para respuesta prestador"/>
    <d v="2024-06-30T00:00:00"/>
    <d v="2024-09-12T00:00:00"/>
    <m/>
    <n v="300300"/>
    <n v="4500"/>
    <n v="0"/>
    <n v="0"/>
    <n v="0"/>
    <m/>
    <n v="4500"/>
    <s v="GLOSA"/>
    <s v="se realiza glosa por el no recaudo de cuota moderadora ($4.500) avalado en la autorización 122300346925 "/>
    <s v="COPAGO/CUOTA MODERADORA"/>
    <s v="Procedimientos terapéuticos ambulatorios"/>
    <s v="Ambulatorio"/>
    <n v="0"/>
    <n v="0"/>
    <n v="0"/>
    <n v="0"/>
    <n v="0"/>
    <n v="4500"/>
    <n v="280043"/>
    <n v="0"/>
    <n v="0"/>
    <n v="0"/>
    <n v="0"/>
    <m/>
    <m/>
    <m/>
    <n v="0"/>
  </r>
  <r>
    <n v="900149596"/>
    <s v="ASISFARMA SAS"/>
    <s v="AFE"/>
    <n v="75172"/>
    <s v="AFE75172"/>
    <s v="900149596_AFE75172"/>
    <d v="2024-06-30T00:00:00"/>
    <d v="2024-07-30T00:00:00"/>
    <n v="300300"/>
    <n v="284543"/>
    <s v="Evento"/>
    <s v="CALI"/>
    <s v="Factura no radicada"/>
    <x v="5"/>
    <n v="0"/>
    <m/>
    <s v="Para respuesta prestador"/>
    <d v="2024-06-30T00:00:00"/>
    <d v="2024-09-12T00:00:00"/>
    <m/>
    <n v="300300"/>
    <n v="4500"/>
    <n v="0"/>
    <n v="0"/>
    <n v="0"/>
    <m/>
    <n v="4500"/>
    <s v="GLOSA"/>
    <s v="se realiza glosa por el no recaudo de cuota moderadora ($4.500)avalado el  autorización 122300351640 ya que en los soportes relacionados no se encuentra  algún justificante que exceptué al usuario del cobro de este. "/>
    <s v="COPAGO/CUOTA MODERADORA"/>
    <s v="Procedimientos terapéuticos ambulatorios"/>
    <s v="Ambulatorio"/>
    <n v="0"/>
    <n v="0"/>
    <n v="0"/>
    <n v="0"/>
    <n v="0"/>
    <n v="4500"/>
    <n v="280043"/>
    <n v="0"/>
    <n v="0"/>
    <n v="0"/>
    <n v="0"/>
    <m/>
    <m/>
    <m/>
    <n v="0"/>
  </r>
  <r>
    <n v="900149596"/>
    <s v="ASISFARMA SAS"/>
    <s v="AFE"/>
    <n v="74505"/>
    <s v="AFE74505"/>
    <s v="900149596_AFE74505"/>
    <d v="2024-06-24T00:00:00"/>
    <d v="2024-07-24T00:00:00"/>
    <n v="250000"/>
    <n v="240000"/>
    <s v="Evento"/>
    <s v="CALI"/>
    <s v="Factura no radicada"/>
    <x v="4"/>
    <n v="0"/>
    <m/>
    <s v="Finalizada"/>
    <d v="2024-06-24T00:00:00"/>
    <d v="2024-09-12T00:00:00"/>
    <m/>
    <n v="250000"/>
    <n v="0"/>
    <n v="0"/>
    <n v="0"/>
    <n v="0"/>
    <m/>
    <n v="0"/>
    <m/>
    <m/>
    <m/>
    <m/>
    <m/>
    <n v="0"/>
    <n v="0"/>
    <n v="0"/>
    <n v="0"/>
    <n v="0"/>
    <n v="0"/>
    <n v="240000"/>
    <n v="0"/>
    <n v="0"/>
    <n v="0"/>
    <n v="0"/>
    <m/>
    <m/>
    <m/>
    <n v="0"/>
  </r>
  <r>
    <n v="900149596"/>
    <s v="ASISFARMA SAS"/>
    <s v="AFE"/>
    <n v="74506"/>
    <s v="AFE74506"/>
    <s v="900149596_AFE74506"/>
    <d v="2024-06-24T00:00:00"/>
    <d v="2024-07-24T00:00:00"/>
    <n v="250000"/>
    <n v="211250"/>
    <s v="Evento"/>
    <s v="CALI"/>
    <s v="Factura no radicada"/>
    <x v="4"/>
    <n v="0"/>
    <m/>
    <s v="Finalizada"/>
    <d v="2024-06-24T00:00:00"/>
    <d v="2024-09-12T00:00:00"/>
    <m/>
    <n v="250000"/>
    <n v="0"/>
    <n v="0"/>
    <n v="0"/>
    <n v="0"/>
    <m/>
    <n v="0"/>
    <m/>
    <m/>
    <m/>
    <m/>
    <m/>
    <n v="0"/>
    <n v="0"/>
    <n v="0"/>
    <n v="0"/>
    <n v="0"/>
    <n v="0"/>
    <n v="211250"/>
    <n v="0"/>
    <n v="0"/>
    <n v="0"/>
    <n v="0"/>
    <m/>
    <m/>
    <m/>
    <n v="0"/>
  </r>
  <r>
    <n v="900149596"/>
    <s v="ASISFARMA SAS"/>
    <s v="AFE"/>
    <n v="74507"/>
    <s v="AFE74507"/>
    <s v="900149596_AFE74507"/>
    <d v="2024-06-24T00:00:00"/>
    <d v="2024-07-24T00:00:00"/>
    <n v="250000"/>
    <n v="211250"/>
    <s v="Evento"/>
    <s v="CALI"/>
    <s v="Factura no radicada"/>
    <x v="4"/>
    <n v="0"/>
    <m/>
    <s v="Finalizada"/>
    <d v="2024-06-24T00:00:00"/>
    <d v="2024-09-12T00:00:00"/>
    <m/>
    <n v="250000"/>
    <n v="0"/>
    <n v="0"/>
    <n v="0"/>
    <n v="0"/>
    <m/>
    <n v="0"/>
    <m/>
    <m/>
    <m/>
    <m/>
    <m/>
    <n v="0"/>
    <n v="0"/>
    <n v="0"/>
    <n v="0"/>
    <n v="0"/>
    <n v="0"/>
    <n v="211250"/>
    <n v="0"/>
    <n v="0"/>
    <n v="0"/>
    <n v="0"/>
    <m/>
    <m/>
    <m/>
    <n v="0"/>
  </r>
  <r>
    <n v="900149596"/>
    <s v="ASISFARMA SAS"/>
    <s v="AFE"/>
    <n v="74508"/>
    <s v="AFE74508"/>
    <s v="900149596_AFE74508"/>
    <d v="2024-06-24T00:00:00"/>
    <d v="2024-07-24T00:00:00"/>
    <n v="250000"/>
    <n v="240000"/>
    <s v="Evento"/>
    <s v="CALI"/>
    <s v="Factura no radicada"/>
    <x v="4"/>
    <n v="0"/>
    <m/>
    <s v="Finalizada"/>
    <d v="2024-06-24T00:00:00"/>
    <d v="2024-09-12T00:00:00"/>
    <m/>
    <n v="250000"/>
    <n v="0"/>
    <n v="0"/>
    <n v="0"/>
    <n v="0"/>
    <m/>
    <n v="0"/>
    <m/>
    <m/>
    <m/>
    <m/>
    <m/>
    <n v="0"/>
    <n v="0"/>
    <n v="0"/>
    <n v="0"/>
    <n v="0"/>
    <n v="0"/>
    <n v="240000"/>
    <n v="0"/>
    <n v="0"/>
    <n v="0"/>
    <n v="0"/>
    <m/>
    <m/>
    <m/>
    <n v="0"/>
  </r>
  <r>
    <n v="900149596"/>
    <s v="ASISFARMA SAS"/>
    <s v="AFE"/>
    <n v="74509"/>
    <s v="AFE74509"/>
    <s v="900149596_AFE74509"/>
    <d v="2024-06-24T00:00:00"/>
    <d v="2024-07-24T00:00:00"/>
    <n v="299100"/>
    <n v="287873"/>
    <s v="Evento"/>
    <s v="CALI"/>
    <s v="Factura no radicada"/>
    <x v="4"/>
    <n v="0"/>
    <m/>
    <s v="Finalizada"/>
    <d v="2024-06-24T00:00:00"/>
    <d v="2024-09-12T00:00:00"/>
    <m/>
    <n v="299100"/>
    <n v="0"/>
    <n v="0"/>
    <n v="0"/>
    <n v="0"/>
    <m/>
    <n v="0"/>
    <m/>
    <m/>
    <m/>
    <m/>
    <m/>
    <n v="0"/>
    <n v="0"/>
    <n v="0"/>
    <n v="0"/>
    <n v="0"/>
    <n v="0"/>
    <n v="287873"/>
    <n v="0"/>
    <n v="0"/>
    <n v="0"/>
    <n v="0"/>
    <m/>
    <m/>
    <m/>
    <n v="0"/>
  </r>
  <r>
    <n v="900149596"/>
    <s v="ASISFARMA SAS"/>
    <s v="AFE"/>
    <n v="74929"/>
    <s v="AFE74929"/>
    <s v="900149596_AFE74929"/>
    <d v="2024-06-28T00:00:00"/>
    <d v="2024-07-28T00:00:00"/>
    <n v="300300"/>
    <n v="289043"/>
    <s v="Evento"/>
    <s v="CALI"/>
    <s v="Factura no radicada"/>
    <x v="4"/>
    <n v="0"/>
    <m/>
    <s v="Finalizada"/>
    <d v="2024-06-28T00:00:00"/>
    <d v="2024-09-12T00:00:00"/>
    <m/>
    <n v="300300"/>
    <n v="0"/>
    <n v="0"/>
    <n v="0"/>
    <n v="0"/>
    <m/>
    <n v="0"/>
    <m/>
    <m/>
    <m/>
    <m/>
    <m/>
    <n v="0"/>
    <n v="0"/>
    <n v="0"/>
    <n v="0"/>
    <n v="0"/>
    <n v="0"/>
    <n v="289043"/>
    <n v="0"/>
    <n v="0"/>
    <n v="0"/>
    <n v="0"/>
    <m/>
    <m/>
    <m/>
    <n v="0"/>
  </r>
  <r>
    <n v="900149596"/>
    <s v="ASISFARMA SAS"/>
    <s v="AFE"/>
    <n v="74930"/>
    <s v="AFE74930"/>
    <s v="900149596_AFE74930"/>
    <d v="2024-06-28T00:00:00"/>
    <d v="2024-07-28T00:00:00"/>
    <n v="316650"/>
    <n v="304984"/>
    <s v="Evento"/>
    <s v="CALI"/>
    <s v="Factura no radicada"/>
    <x v="4"/>
    <n v="0"/>
    <m/>
    <s v="Finalizada"/>
    <d v="2024-06-28T00:00:00"/>
    <d v="2024-09-12T00:00:00"/>
    <m/>
    <n v="316650"/>
    <n v="0"/>
    <n v="0"/>
    <n v="0"/>
    <n v="0"/>
    <m/>
    <n v="0"/>
    <m/>
    <m/>
    <m/>
    <m/>
    <m/>
    <n v="0"/>
    <n v="0"/>
    <n v="0"/>
    <n v="0"/>
    <n v="0"/>
    <n v="0"/>
    <n v="304984"/>
    <n v="0"/>
    <n v="0"/>
    <n v="0"/>
    <n v="0"/>
    <m/>
    <m/>
    <m/>
    <n v="0"/>
  </r>
  <r>
    <n v="900149596"/>
    <s v="ASISFARMA SAS"/>
    <s v="AFE"/>
    <n v="74931"/>
    <s v="AFE74931"/>
    <s v="900149596_AFE74931"/>
    <d v="2024-06-28T00:00:00"/>
    <d v="2024-07-28T00:00:00"/>
    <n v="349400"/>
    <n v="336915"/>
    <s v="Evento"/>
    <s v="CALI"/>
    <s v="Factura no radicada"/>
    <x v="4"/>
    <n v="0"/>
    <m/>
    <s v="Finalizada"/>
    <d v="2024-06-28T00:00:00"/>
    <d v="2024-09-12T00:00:00"/>
    <m/>
    <n v="349400"/>
    <n v="0"/>
    <n v="0"/>
    <n v="0"/>
    <n v="0"/>
    <m/>
    <n v="0"/>
    <m/>
    <m/>
    <m/>
    <m/>
    <m/>
    <n v="0"/>
    <n v="0"/>
    <n v="0"/>
    <n v="0"/>
    <n v="0"/>
    <n v="0"/>
    <n v="336915"/>
    <n v="0"/>
    <n v="0"/>
    <n v="0"/>
    <n v="0"/>
    <m/>
    <m/>
    <m/>
    <n v="0"/>
  </r>
  <r>
    <n v="900149596"/>
    <s v="ASISFARMA SAS"/>
    <s v="AFE"/>
    <n v="73038"/>
    <s v="AFE73038"/>
    <s v="900149596_AFE73038"/>
    <d v="2024-05-10T00:00:00"/>
    <d v="2024-06-09T00:00:00"/>
    <n v="250000"/>
    <n v="240000"/>
    <s v="Evento"/>
    <s v="CALI"/>
    <s v="Factura pendiente en programacion de pago"/>
    <x v="0"/>
    <n v="0"/>
    <m/>
    <s v="Finalizada"/>
    <d v="2024-05-10T00:00:00"/>
    <d v="2024-06-04T00:00:00"/>
    <m/>
    <n v="250000"/>
    <n v="0"/>
    <n v="0"/>
    <n v="0"/>
    <n v="0"/>
    <m/>
    <n v="0"/>
    <m/>
    <m/>
    <m/>
    <m/>
    <m/>
    <n v="240000"/>
    <n v="0"/>
    <n v="0"/>
    <n v="0"/>
    <n v="0"/>
    <n v="0"/>
    <n v="0"/>
    <n v="0"/>
    <n v="0"/>
    <n v="245000"/>
    <n v="0"/>
    <n v="2201561990"/>
    <d v="2024-10-30T00:00:00"/>
    <s v="(en blanco)"/>
    <n v="75661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7" cacheId="15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I10" firstHeaderRow="0" firstDataRow="1" firstDataCol="1"/>
  <pivotFields count="47">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showAll="0"/>
    <pivotField showAll="0"/>
    <pivotField axis="axisRow" showAll="0">
      <items count="7">
        <item x="0"/>
        <item x="1"/>
        <item x="2"/>
        <item x="3"/>
        <item x="4"/>
        <item x="5"/>
        <item t="default"/>
      </items>
    </pivotField>
    <pivotField numFmtId="166"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showAll="0"/>
    <pivotField numFmtId="166" showAll="0"/>
    <pivotField showAll="0"/>
    <pivotField showAll="0"/>
    <pivotField showAll="0"/>
    <pivotField showAll="0"/>
    <pivotField showAll="0"/>
    <pivotField dataField="1" numFmtId="166" showAll="0"/>
    <pivotField dataField="1" numFmtId="166" showAll="0"/>
    <pivotField dataField="1" numFmtId="166" showAll="0"/>
    <pivotField numFmtId="166" showAll="0"/>
    <pivotField numFmtId="166" showAll="0"/>
    <pivotField dataField="1" numFmtId="166" showAll="0"/>
    <pivotField dataField="1" numFmtId="166" showAll="0"/>
    <pivotField dataField="1" numFmtId="166" showAll="0"/>
    <pivotField numFmtId="166" showAll="0"/>
    <pivotField numFmtId="44" showAll="0"/>
    <pivotField numFmtId="44" showAll="0"/>
    <pivotField showAll="0"/>
    <pivotField showAll="0"/>
    <pivotField showAll="0"/>
    <pivotField numFmtId="44" showAll="0"/>
  </pivotFields>
  <rowFields count="1">
    <field x="13"/>
  </rowFields>
  <rowItems count="7">
    <i>
      <x/>
    </i>
    <i>
      <x v="1"/>
    </i>
    <i>
      <x v="2"/>
    </i>
    <i>
      <x v="3"/>
    </i>
    <i>
      <x v="4"/>
    </i>
    <i>
      <x v="5"/>
    </i>
    <i t="grand">
      <x/>
    </i>
  </rowItems>
  <colFields count="1">
    <field x="-2"/>
  </colFields>
  <colItems count="8">
    <i>
      <x/>
    </i>
    <i i="1">
      <x v="1"/>
    </i>
    <i i="2">
      <x v="2"/>
    </i>
    <i i="3">
      <x v="3"/>
    </i>
    <i i="4">
      <x v="4"/>
    </i>
    <i i="5">
      <x v="5"/>
    </i>
    <i i="6">
      <x v="6"/>
    </i>
    <i i="7">
      <x v="7"/>
    </i>
  </colItems>
  <dataFields count="8">
    <dataField name="CANT" fld="5" subtotal="count" baseField="0" baseItem="0"/>
    <dataField name=" IPS Saldo Factura" fld="9" baseField="0" baseItem="0" numFmtId="168"/>
    <dataField name=" FACTURA CANCELADA" fld="32" baseField="0" baseItem="0" numFmtId="168"/>
    <dataField name=" FACTURA DEVUELTA" fld="33" baseField="0" baseItem="0" numFmtId="168"/>
    <dataField name=" FACTURA NO RADICADA" fld="34" baseField="0" baseItem="0" numFmtId="168"/>
    <dataField name=" GLOSA PDTE2" fld="37" baseField="0" baseItem="0" numFmtId="168"/>
    <dataField name=" FACTURA EN PROGRAMACION DE PAGO" fld="38" baseField="0" baseItem="0" numFmtId="168"/>
    <dataField name=" FACTURA EN PROCESO INTERNO" fld="39" baseField="0" baseItem="0" numFmtId="168"/>
  </dataFields>
  <formats count="13">
    <format dxfId="13">
      <pivotArea outline="0" collapsedLevelsAreSubtotals="1" fieldPosition="0">
        <references count="1">
          <reference field="4294967294" count="7" selected="0">
            <x v="1"/>
            <x v="2"/>
            <x v="3"/>
            <x v="4"/>
            <x v="5"/>
            <x v="6"/>
            <x v="7"/>
          </reference>
        </references>
      </pivotArea>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8">
            <x v="0"/>
            <x v="1"/>
            <x v="2"/>
            <x v="3"/>
            <x v="4"/>
            <x v="5"/>
            <x v="6"/>
            <x v="7"/>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8">
            <x v="0"/>
            <x v="1"/>
            <x v="2"/>
            <x v="3"/>
            <x v="4"/>
            <x v="5"/>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M107"/>
  <sheetViews>
    <sheetView topLeftCell="A70" workbookViewId="0">
      <selection activeCell="F92" sqref="F92"/>
    </sheetView>
  </sheetViews>
  <sheetFormatPr baseColWidth="10" defaultColWidth="9.1796875" defaultRowHeight="12.5" outlineLevelRow="3"/>
  <cols>
    <col min="1" max="1" width="8" bestFit="1" customWidth="1"/>
    <col min="2" max="2" width="17" bestFit="1" customWidth="1"/>
    <col min="3" max="3" width="12" bestFit="1" customWidth="1"/>
    <col min="4" max="4" width="6" bestFit="1" customWidth="1"/>
    <col min="5" max="5" width="17" bestFit="1" customWidth="1"/>
    <col min="6" max="6" width="20" bestFit="1" customWidth="1"/>
    <col min="7" max="7" width="10" bestFit="1" customWidth="1"/>
    <col min="8" max="8" width="18" bestFit="1" customWidth="1"/>
    <col min="9" max="9" width="52" bestFit="1" customWidth="1"/>
    <col min="10" max="10" width="18" bestFit="1" customWidth="1"/>
    <col min="11" max="11" width="20" bestFit="1" customWidth="1"/>
    <col min="12" max="12" width="12" bestFit="1" customWidth="1"/>
    <col min="13" max="13" width="14" bestFit="1" customWidth="1"/>
  </cols>
  <sheetData>
    <row r="1" spans="1:13" ht="50">
      <c r="A1" s="1" t="s">
        <v>272</v>
      </c>
      <c r="B1" s="1" t="s">
        <v>284</v>
      </c>
      <c r="C1" s="10" t="s">
        <v>273</v>
      </c>
      <c r="D1" s="10" t="s">
        <v>274</v>
      </c>
      <c r="E1" s="1" t="s">
        <v>275</v>
      </c>
      <c r="F1" s="1" t="s">
        <v>276</v>
      </c>
      <c r="G1" s="10" t="s">
        <v>277</v>
      </c>
      <c r="H1" s="10" t="s">
        <v>278</v>
      </c>
      <c r="I1" s="1" t="s">
        <v>279</v>
      </c>
      <c r="J1" s="1" t="s">
        <v>280</v>
      </c>
      <c r="K1" s="1" t="s">
        <v>281</v>
      </c>
      <c r="L1" s="1" t="s">
        <v>282</v>
      </c>
      <c r="M1" s="1" t="s">
        <v>283</v>
      </c>
    </row>
    <row r="2" spans="1:13" ht="14.15" customHeight="1" outlineLevel="3">
      <c r="A2" t="s">
        <v>1</v>
      </c>
      <c r="B2" s="11">
        <v>301001482</v>
      </c>
      <c r="C2" t="s">
        <v>3</v>
      </c>
      <c r="D2" t="s">
        <v>4</v>
      </c>
      <c r="E2" t="s">
        <v>5</v>
      </c>
      <c r="F2" s="2">
        <v>45531</v>
      </c>
      <c r="G2" s="3">
        <v>240000</v>
      </c>
      <c r="H2" s="3">
        <v>57</v>
      </c>
      <c r="I2" t="s">
        <v>0</v>
      </c>
      <c r="J2" t="s">
        <v>0</v>
      </c>
      <c r="K2" s="2"/>
      <c r="L2" t="s">
        <v>2</v>
      </c>
      <c r="M2" t="s">
        <v>6</v>
      </c>
    </row>
    <row r="3" spans="1:13" ht="14.15" customHeight="1" outlineLevel="3">
      <c r="A3" t="s">
        <v>1</v>
      </c>
      <c r="B3" s="11">
        <v>301001483</v>
      </c>
      <c r="C3" t="s">
        <v>3</v>
      </c>
      <c r="D3" t="s">
        <v>4</v>
      </c>
      <c r="E3" t="s">
        <v>8</v>
      </c>
      <c r="F3" s="2">
        <v>45531</v>
      </c>
      <c r="G3" s="3">
        <v>49042</v>
      </c>
      <c r="H3" s="3">
        <v>57</v>
      </c>
      <c r="I3" t="s">
        <v>0</v>
      </c>
      <c r="J3" t="s">
        <v>0</v>
      </c>
      <c r="K3" s="2"/>
      <c r="L3" t="s">
        <v>7</v>
      </c>
      <c r="M3" t="s">
        <v>9</v>
      </c>
    </row>
    <row r="4" spans="1:13" ht="14.15" customHeight="1" outlineLevel="3">
      <c r="A4" t="s">
        <v>1</v>
      </c>
      <c r="B4" s="11">
        <v>301001484</v>
      </c>
      <c r="C4" t="s">
        <v>3</v>
      </c>
      <c r="D4" t="s">
        <v>4</v>
      </c>
      <c r="E4" t="s">
        <v>11</v>
      </c>
      <c r="F4" s="2">
        <v>45531</v>
      </c>
      <c r="G4" s="3">
        <v>49042</v>
      </c>
      <c r="H4" s="3">
        <v>57</v>
      </c>
      <c r="I4" t="s">
        <v>0</v>
      </c>
      <c r="J4" t="s">
        <v>0</v>
      </c>
      <c r="K4" s="2"/>
      <c r="L4" t="s">
        <v>10</v>
      </c>
      <c r="M4" t="s">
        <v>12</v>
      </c>
    </row>
    <row r="5" spans="1:13" ht="14.15" customHeight="1" outlineLevel="3">
      <c r="A5" t="s">
        <v>1</v>
      </c>
      <c r="B5" s="11">
        <v>301001485</v>
      </c>
      <c r="C5" t="s">
        <v>3</v>
      </c>
      <c r="D5" t="s">
        <v>4</v>
      </c>
      <c r="E5" t="s">
        <v>14</v>
      </c>
      <c r="F5" s="2">
        <v>45531</v>
      </c>
      <c r="G5" s="3">
        <v>240000</v>
      </c>
      <c r="H5" s="3">
        <v>57</v>
      </c>
      <c r="I5" t="s">
        <v>0</v>
      </c>
      <c r="J5" t="s">
        <v>0</v>
      </c>
      <c r="K5" s="2"/>
      <c r="L5" t="s">
        <v>13</v>
      </c>
      <c r="M5" t="s">
        <v>15</v>
      </c>
    </row>
    <row r="6" spans="1:13" ht="14.15" customHeight="1" outlineLevel="3">
      <c r="A6" t="s">
        <v>1</v>
      </c>
      <c r="B6" s="11">
        <v>301001486</v>
      </c>
      <c r="C6" t="s">
        <v>3</v>
      </c>
      <c r="D6" t="s">
        <v>4</v>
      </c>
      <c r="E6" t="s">
        <v>17</v>
      </c>
      <c r="F6" s="2">
        <v>45531</v>
      </c>
      <c r="G6" s="3">
        <v>240000</v>
      </c>
      <c r="H6" s="3">
        <v>57</v>
      </c>
      <c r="I6" t="s">
        <v>0</v>
      </c>
      <c r="J6" t="s">
        <v>0</v>
      </c>
      <c r="K6" s="2"/>
      <c r="L6" t="s">
        <v>16</v>
      </c>
      <c r="M6" t="s">
        <v>18</v>
      </c>
    </row>
    <row r="7" spans="1:13" ht="14.15" customHeight="1" outlineLevel="3">
      <c r="A7" t="s">
        <v>1</v>
      </c>
      <c r="B7" s="11">
        <v>301001487</v>
      </c>
      <c r="C7" t="s">
        <v>3</v>
      </c>
      <c r="D7" t="s">
        <v>4</v>
      </c>
      <c r="E7" t="s">
        <v>20</v>
      </c>
      <c r="F7" s="2">
        <v>45531</v>
      </c>
      <c r="G7" s="3">
        <v>49042</v>
      </c>
      <c r="H7" s="3">
        <v>57</v>
      </c>
      <c r="I7" t="s">
        <v>0</v>
      </c>
      <c r="J7" t="s">
        <v>0</v>
      </c>
      <c r="K7" s="2"/>
      <c r="L7" t="s">
        <v>19</v>
      </c>
      <c r="M7" t="s">
        <v>21</v>
      </c>
    </row>
    <row r="8" spans="1:13" ht="14.15" customHeight="1" outlineLevel="3">
      <c r="A8" t="s">
        <v>1</v>
      </c>
      <c r="B8" s="11">
        <v>301001488</v>
      </c>
      <c r="C8" t="s">
        <v>3</v>
      </c>
      <c r="D8" t="s">
        <v>4</v>
      </c>
      <c r="E8" t="s">
        <v>23</v>
      </c>
      <c r="F8" s="2">
        <v>45531</v>
      </c>
      <c r="G8" s="3">
        <v>240000</v>
      </c>
      <c r="H8" s="3">
        <v>57</v>
      </c>
      <c r="I8" t="s">
        <v>0</v>
      </c>
      <c r="J8" t="s">
        <v>0</v>
      </c>
      <c r="K8" s="2"/>
      <c r="L8" t="s">
        <v>22</v>
      </c>
      <c r="M8" t="s">
        <v>24</v>
      </c>
    </row>
    <row r="9" spans="1:13" ht="14.15" customHeight="1" outlineLevel="3">
      <c r="A9" t="s">
        <v>1</v>
      </c>
      <c r="B9" s="11">
        <v>301001489</v>
      </c>
      <c r="C9" t="s">
        <v>3</v>
      </c>
      <c r="D9" t="s">
        <v>4</v>
      </c>
      <c r="E9" t="s">
        <v>26</v>
      </c>
      <c r="F9" s="2">
        <v>45531</v>
      </c>
      <c r="G9" s="3">
        <v>240000</v>
      </c>
      <c r="H9" s="3">
        <v>57</v>
      </c>
      <c r="I9" t="s">
        <v>0</v>
      </c>
      <c r="J9" t="s">
        <v>0</v>
      </c>
      <c r="K9" s="2"/>
      <c r="L9" t="s">
        <v>25</v>
      </c>
      <c r="M9" t="s">
        <v>27</v>
      </c>
    </row>
    <row r="10" spans="1:13" ht="14.15" customHeight="1" outlineLevel="3">
      <c r="A10" t="s">
        <v>1</v>
      </c>
      <c r="B10" s="11">
        <v>301001490</v>
      </c>
      <c r="C10" t="s">
        <v>3</v>
      </c>
      <c r="D10" t="s">
        <v>4</v>
      </c>
      <c r="E10" t="s">
        <v>29</v>
      </c>
      <c r="F10" s="2">
        <v>45531</v>
      </c>
      <c r="G10" s="3">
        <v>49042</v>
      </c>
      <c r="H10" s="3">
        <v>57</v>
      </c>
      <c r="I10" t="s">
        <v>0</v>
      </c>
      <c r="J10" t="s">
        <v>0</v>
      </c>
      <c r="K10" s="2"/>
      <c r="L10" t="s">
        <v>28</v>
      </c>
      <c r="M10" t="s">
        <v>30</v>
      </c>
    </row>
    <row r="11" spans="1:13" ht="14.15" customHeight="1" outlineLevel="3">
      <c r="A11" t="s">
        <v>1</v>
      </c>
      <c r="B11" s="11">
        <v>301001491</v>
      </c>
      <c r="C11" t="s">
        <v>3</v>
      </c>
      <c r="D11" t="s">
        <v>4</v>
      </c>
      <c r="E11" t="s">
        <v>32</v>
      </c>
      <c r="F11" s="2">
        <v>45531</v>
      </c>
      <c r="G11" s="3">
        <v>240000</v>
      </c>
      <c r="H11" s="3">
        <v>57</v>
      </c>
      <c r="I11" t="s">
        <v>0</v>
      </c>
      <c r="J11" t="s">
        <v>0</v>
      </c>
      <c r="K11" s="2"/>
      <c r="L11" t="s">
        <v>31</v>
      </c>
      <c r="M11" t="s">
        <v>33</v>
      </c>
    </row>
    <row r="12" spans="1:13" ht="14.15" customHeight="1" outlineLevel="3">
      <c r="A12" t="s">
        <v>1</v>
      </c>
      <c r="B12" s="11">
        <v>301001492</v>
      </c>
      <c r="C12" t="s">
        <v>3</v>
      </c>
      <c r="D12" t="s">
        <v>4</v>
      </c>
      <c r="E12" t="s">
        <v>35</v>
      </c>
      <c r="F12" s="2">
        <v>45531</v>
      </c>
      <c r="G12" s="3">
        <v>64984</v>
      </c>
      <c r="H12" s="3">
        <v>57</v>
      </c>
      <c r="I12" t="s">
        <v>0</v>
      </c>
      <c r="J12" t="s">
        <v>0</v>
      </c>
      <c r="K12" s="2"/>
      <c r="L12" t="s">
        <v>34</v>
      </c>
      <c r="M12" t="s">
        <v>36</v>
      </c>
    </row>
    <row r="13" spans="1:13" ht="14.15" customHeight="1" outlineLevel="3">
      <c r="A13" t="s">
        <v>1</v>
      </c>
      <c r="B13" s="11">
        <v>301001493</v>
      </c>
      <c r="C13" t="s">
        <v>3</v>
      </c>
      <c r="D13" t="s">
        <v>4</v>
      </c>
      <c r="E13" t="s">
        <v>38</v>
      </c>
      <c r="F13" s="2">
        <v>45531</v>
      </c>
      <c r="G13" s="3">
        <v>240000</v>
      </c>
      <c r="H13" s="3">
        <v>57</v>
      </c>
      <c r="I13" t="s">
        <v>0</v>
      </c>
      <c r="J13" t="s">
        <v>0</v>
      </c>
      <c r="K13" s="2"/>
      <c r="L13" t="s">
        <v>37</v>
      </c>
      <c r="M13" t="s">
        <v>39</v>
      </c>
    </row>
    <row r="14" spans="1:13" ht="14.15" customHeight="1" outlineLevel="3">
      <c r="A14" t="s">
        <v>1</v>
      </c>
      <c r="B14" s="11">
        <v>301001494</v>
      </c>
      <c r="C14" t="s">
        <v>3</v>
      </c>
      <c r="D14" t="s">
        <v>4</v>
      </c>
      <c r="E14" t="s">
        <v>41</v>
      </c>
      <c r="F14" s="2">
        <v>45531</v>
      </c>
      <c r="G14" s="3">
        <v>49042</v>
      </c>
      <c r="H14" s="3">
        <v>57</v>
      </c>
      <c r="I14" t="s">
        <v>0</v>
      </c>
      <c r="J14" t="s">
        <v>0</v>
      </c>
      <c r="K14" s="2"/>
      <c r="L14" t="s">
        <v>40</v>
      </c>
      <c r="M14" t="s">
        <v>42</v>
      </c>
    </row>
    <row r="15" spans="1:13" ht="14.15" customHeight="1" outlineLevel="3">
      <c r="A15" t="s">
        <v>1</v>
      </c>
      <c r="B15" s="11">
        <v>301001495</v>
      </c>
      <c r="C15" t="s">
        <v>3</v>
      </c>
      <c r="D15" t="s">
        <v>4</v>
      </c>
      <c r="E15" t="s">
        <v>44</v>
      </c>
      <c r="F15" s="2">
        <v>45531</v>
      </c>
      <c r="G15" s="3">
        <v>240000</v>
      </c>
      <c r="H15" s="3">
        <v>57</v>
      </c>
      <c r="I15" t="s">
        <v>0</v>
      </c>
      <c r="J15" t="s">
        <v>0</v>
      </c>
      <c r="K15" s="2"/>
      <c r="L15" t="s">
        <v>43</v>
      </c>
      <c r="M15" t="s">
        <v>45</v>
      </c>
    </row>
    <row r="16" spans="1:13" ht="14.15" customHeight="1" outlineLevel="3">
      <c r="A16" t="s">
        <v>1</v>
      </c>
      <c r="B16" s="11">
        <v>301001496</v>
      </c>
      <c r="C16" t="s">
        <v>3</v>
      </c>
      <c r="D16" t="s">
        <v>4</v>
      </c>
      <c r="E16" t="s">
        <v>47</v>
      </c>
      <c r="F16" s="2">
        <v>45531</v>
      </c>
      <c r="G16" s="3">
        <v>49042</v>
      </c>
      <c r="H16" s="3">
        <v>57</v>
      </c>
      <c r="I16" t="s">
        <v>0</v>
      </c>
      <c r="J16" t="s">
        <v>0</v>
      </c>
      <c r="K16" s="2"/>
      <c r="L16" t="s">
        <v>46</v>
      </c>
      <c r="M16" t="s">
        <v>48</v>
      </c>
    </row>
    <row r="17" spans="1:13" ht="14.15" customHeight="1" outlineLevel="3">
      <c r="A17" t="s">
        <v>1</v>
      </c>
      <c r="B17" s="11">
        <v>301001497</v>
      </c>
      <c r="C17" t="s">
        <v>3</v>
      </c>
      <c r="D17" t="s">
        <v>4</v>
      </c>
      <c r="E17" t="s">
        <v>50</v>
      </c>
      <c r="F17" s="2">
        <v>45531</v>
      </c>
      <c r="G17" s="3">
        <v>240000</v>
      </c>
      <c r="H17" s="3">
        <v>57</v>
      </c>
      <c r="I17" t="s">
        <v>0</v>
      </c>
      <c r="J17" t="s">
        <v>0</v>
      </c>
      <c r="K17" s="2"/>
      <c r="L17" t="s">
        <v>49</v>
      </c>
      <c r="M17" t="s">
        <v>51</v>
      </c>
    </row>
    <row r="18" spans="1:13" ht="14.15" customHeight="1" outlineLevel="3">
      <c r="A18" t="s">
        <v>1</v>
      </c>
      <c r="B18" s="11">
        <v>301001498</v>
      </c>
      <c r="C18" t="s">
        <v>3</v>
      </c>
      <c r="D18" t="s">
        <v>4</v>
      </c>
      <c r="E18" t="s">
        <v>53</v>
      </c>
      <c r="F18" s="2">
        <v>45531</v>
      </c>
      <c r="G18" s="3">
        <v>49042</v>
      </c>
      <c r="H18" s="3">
        <v>57</v>
      </c>
      <c r="I18" t="s">
        <v>0</v>
      </c>
      <c r="J18" t="s">
        <v>0</v>
      </c>
      <c r="K18" s="2"/>
      <c r="L18" t="s">
        <v>52</v>
      </c>
      <c r="M18" t="s">
        <v>54</v>
      </c>
    </row>
    <row r="19" spans="1:13" ht="14.15" customHeight="1" outlineLevel="3">
      <c r="A19" t="s">
        <v>1</v>
      </c>
      <c r="B19" s="11">
        <v>301001499</v>
      </c>
      <c r="C19" t="s">
        <v>3</v>
      </c>
      <c r="D19" t="s">
        <v>4</v>
      </c>
      <c r="E19" t="s">
        <v>56</v>
      </c>
      <c r="F19" s="2">
        <v>45531</v>
      </c>
      <c r="G19" s="3">
        <v>240000</v>
      </c>
      <c r="H19" s="3">
        <v>57</v>
      </c>
      <c r="I19" t="s">
        <v>0</v>
      </c>
      <c r="J19" t="s">
        <v>0</v>
      </c>
      <c r="K19" s="2"/>
      <c r="L19" t="s">
        <v>55</v>
      </c>
      <c r="M19" t="s">
        <v>57</v>
      </c>
    </row>
    <row r="20" spans="1:13" ht="14.15" customHeight="1" outlineLevel="3">
      <c r="A20" t="s">
        <v>1</v>
      </c>
      <c r="B20" s="11">
        <v>301001500</v>
      </c>
      <c r="C20" t="s">
        <v>3</v>
      </c>
      <c r="D20" t="s">
        <v>4</v>
      </c>
      <c r="E20" t="s">
        <v>59</v>
      </c>
      <c r="F20" s="2">
        <v>45531</v>
      </c>
      <c r="G20" s="3">
        <v>96915</v>
      </c>
      <c r="H20" s="3">
        <v>57</v>
      </c>
      <c r="I20" t="s">
        <v>0</v>
      </c>
      <c r="J20" t="s">
        <v>0</v>
      </c>
      <c r="K20" s="2"/>
      <c r="L20" t="s">
        <v>58</v>
      </c>
      <c r="M20" t="s">
        <v>60</v>
      </c>
    </row>
    <row r="21" spans="1:13" ht="14.15" customHeight="1" outlineLevel="3">
      <c r="A21" t="s">
        <v>1</v>
      </c>
      <c r="B21" s="11">
        <v>301001501</v>
      </c>
      <c r="C21" t="s">
        <v>3</v>
      </c>
      <c r="D21" t="s">
        <v>4</v>
      </c>
      <c r="E21" t="s">
        <v>62</v>
      </c>
      <c r="F21" s="2">
        <v>45531</v>
      </c>
      <c r="G21" s="3">
        <v>240000</v>
      </c>
      <c r="H21" s="3">
        <v>57</v>
      </c>
      <c r="I21" t="s">
        <v>0</v>
      </c>
      <c r="J21" t="s">
        <v>0</v>
      </c>
      <c r="K21" s="2"/>
      <c r="L21" t="s">
        <v>61</v>
      </c>
      <c r="M21" t="s">
        <v>63</v>
      </c>
    </row>
    <row r="22" spans="1:13" ht="14.15" customHeight="1" outlineLevel="3">
      <c r="A22" t="s">
        <v>1</v>
      </c>
      <c r="B22" s="11">
        <v>301001502</v>
      </c>
      <c r="C22" t="s">
        <v>3</v>
      </c>
      <c r="D22" t="s">
        <v>4</v>
      </c>
      <c r="E22" t="s">
        <v>65</v>
      </c>
      <c r="F22" s="2">
        <v>45531</v>
      </c>
      <c r="G22" s="3">
        <v>66154</v>
      </c>
      <c r="H22" s="3">
        <v>57</v>
      </c>
      <c r="I22" t="s">
        <v>0</v>
      </c>
      <c r="J22" t="s">
        <v>0</v>
      </c>
      <c r="K22" s="2"/>
      <c r="L22" t="s">
        <v>64</v>
      </c>
      <c r="M22" t="s">
        <v>66</v>
      </c>
    </row>
    <row r="23" spans="1:13" ht="14.15" customHeight="1" outlineLevel="3">
      <c r="A23" t="s">
        <v>1</v>
      </c>
      <c r="B23" s="11">
        <v>301001503</v>
      </c>
      <c r="C23" t="s">
        <v>3</v>
      </c>
      <c r="D23" t="s">
        <v>4</v>
      </c>
      <c r="E23" t="s">
        <v>68</v>
      </c>
      <c r="F23" s="2">
        <v>45531</v>
      </c>
      <c r="G23" s="3">
        <v>240000</v>
      </c>
      <c r="H23" s="3">
        <v>57</v>
      </c>
      <c r="I23" t="s">
        <v>0</v>
      </c>
      <c r="J23" t="s">
        <v>0</v>
      </c>
      <c r="K23" s="2"/>
      <c r="L23" t="s">
        <v>67</v>
      </c>
      <c r="M23" t="s">
        <v>69</v>
      </c>
    </row>
    <row r="24" spans="1:13" ht="14.15" customHeight="1" outlineLevel="3">
      <c r="A24" t="s">
        <v>1</v>
      </c>
      <c r="B24" s="11">
        <v>301001504</v>
      </c>
      <c r="C24" t="s">
        <v>3</v>
      </c>
      <c r="D24" t="s">
        <v>4</v>
      </c>
      <c r="E24" t="s">
        <v>71</v>
      </c>
      <c r="F24" s="2">
        <v>45531</v>
      </c>
      <c r="G24" s="3">
        <v>49042</v>
      </c>
      <c r="H24" s="3">
        <v>57</v>
      </c>
      <c r="I24" t="s">
        <v>0</v>
      </c>
      <c r="J24" t="s">
        <v>0</v>
      </c>
      <c r="K24" s="2"/>
      <c r="L24" t="s">
        <v>70</v>
      </c>
      <c r="M24" t="s">
        <v>72</v>
      </c>
    </row>
    <row r="25" spans="1:13" ht="14.15" customHeight="1" outlineLevel="3">
      <c r="A25" t="s">
        <v>1</v>
      </c>
      <c r="B25" s="11">
        <v>301001505</v>
      </c>
      <c r="C25" t="s">
        <v>3</v>
      </c>
      <c r="D25" t="s">
        <v>4</v>
      </c>
      <c r="E25" t="s">
        <v>74</v>
      </c>
      <c r="F25" s="2">
        <v>45531</v>
      </c>
      <c r="G25" s="3">
        <v>240000</v>
      </c>
      <c r="H25" s="3">
        <v>57</v>
      </c>
      <c r="I25" t="s">
        <v>0</v>
      </c>
      <c r="J25" t="s">
        <v>0</v>
      </c>
      <c r="K25" s="2"/>
      <c r="L25" t="s">
        <v>73</v>
      </c>
      <c r="M25" t="s">
        <v>75</v>
      </c>
    </row>
    <row r="26" spans="1:13" ht="14.15" customHeight="1" outlineLevel="3">
      <c r="A26" t="s">
        <v>1</v>
      </c>
      <c r="B26" s="11">
        <v>301001506</v>
      </c>
      <c r="C26" t="s">
        <v>3</v>
      </c>
      <c r="D26" t="s">
        <v>4</v>
      </c>
      <c r="E26" t="s">
        <v>77</v>
      </c>
      <c r="F26" s="2">
        <v>45531</v>
      </c>
      <c r="G26" s="3">
        <v>96915</v>
      </c>
      <c r="H26" s="3">
        <v>57</v>
      </c>
      <c r="I26" t="s">
        <v>0</v>
      </c>
      <c r="J26" t="s">
        <v>0</v>
      </c>
      <c r="K26" s="2"/>
      <c r="L26" t="s">
        <v>76</v>
      </c>
      <c r="M26" t="s">
        <v>78</v>
      </c>
    </row>
    <row r="27" spans="1:13" ht="14.15" customHeight="1" outlineLevel="3">
      <c r="A27" t="s">
        <v>1</v>
      </c>
      <c r="B27" s="11">
        <v>301001507</v>
      </c>
      <c r="C27" t="s">
        <v>3</v>
      </c>
      <c r="D27" t="s">
        <v>4</v>
      </c>
      <c r="E27" t="s">
        <v>80</v>
      </c>
      <c r="F27" s="2">
        <v>45531</v>
      </c>
      <c r="G27" s="3">
        <v>240000</v>
      </c>
      <c r="H27" s="3">
        <v>57</v>
      </c>
      <c r="I27" t="s">
        <v>0</v>
      </c>
      <c r="J27" t="s">
        <v>0</v>
      </c>
      <c r="K27" s="2"/>
      <c r="L27" t="s">
        <v>79</v>
      </c>
      <c r="M27" t="s">
        <v>81</v>
      </c>
    </row>
    <row r="28" spans="1:13" ht="14.15" customHeight="1" outlineLevel="3">
      <c r="A28" t="s">
        <v>1</v>
      </c>
      <c r="B28" s="11">
        <v>301001508</v>
      </c>
      <c r="C28" t="s">
        <v>3</v>
      </c>
      <c r="D28" t="s">
        <v>4</v>
      </c>
      <c r="E28" t="s">
        <v>83</v>
      </c>
      <c r="F28" s="2">
        <v>45531</v>
      </c>
      <c r="G28" s="3">
        <v>47872</v>
      </c>
      <c r="H28" s="3">
        <v>57</v>
      </c>
      <c r="I28" t="s">
        <v>0</v>
      </c>
      <c r="J28" t="s">
        <v>0</v>
      </c>
      <c r="K28" s="2"/>
      <c r="L28" t="s">
        <v>82</v>
      </c>
      <c r="M28" t="s">
        <v>84</v>
      </c>
    </row>
    <row r="29" spans="1:13" ht="14.15" customHeight="1" outlineLevel="3">
      <c r="A29" t="s">
        <v>1</v>
      </c>
      <c r="B29" s="11">
        <v>301001509</v>
      </c>
      <c r="C29" t="s">
        <v>3</v>
      </c>
      <c r="D29" t="s">
        <v>4</v>
      </c>
      <c r="E29" t="s">
        <v>86</v>
      </c>
      <c r="F29" s="2">
        <v>45531</v>
      </c>
      <c r="G29" s="3">
        <v>720000</v>
      </c>
      <c r="H29" s="3">
        <v>57</v>
      </c>
      <c r="I29" t="s">
        <v>0</v>
      </c>
      <c r="J29" t="s">
        <v>0</v>
      </c>
      <c r="K29" s="2"/>
      <c r="L29" t="s">
        <v>85</v>
      </c>
      <c r="M29" t="s">
        <v>87</v>
      </c>
    </row>
    <row r="30" spans="1:13" ht="14.15" customHeight="1" outlineLevel="3">
      <c r="A30" t="s">
        <v>1</v>
      </c>
      <c r="B30" s="11">
        <v>301001510</v>
      </c>
      <c r="C30" t="s">
        <v>3</v>
      </c>
      <c r="D30" t="s">
        <v>4</v>
      </c>
      <c r="E30" t="s">
        <v>89</v>
      </c>
      <c r="F30" s="2">
        <v>45531</v>
      </c>
      <c r="G30" s="3">
        <v>44109</v>
      </c>
      <c r="H30" s="3">
        <v>57</v>
      </c>
      <c r="I30" t="s">
        <v>0</v>
      </c>
      <c r="J30" t="s">
        <v>0</v>
      </c>
      <c r="K30" s="2"/>
      <c r="L30" t="s">
        <v>88</v>
      </c>
      <c r="M30" t="s">
        <v>90</v>
      </c>
    </row>
    <row r="31" spans="1:13" ht="14.15" customHeight="1" outlineLevel="3">
      <c r="A31" t="s">
        <v>1</v>
      </c>
      <c r="B31" s="11">
        <v>301001511</v>
      </c>
      <c r="C31" t="s">
        <v>3</v>
      </c>
      <c r="D31" t="s">
        <v>4</v>
      </c>
      <c r="E31" t="s">
        <v>92</v>
      </c>
      <c r="F31" s="2">
        <v>45531</v>
      </c>
      <c r="G31" s="3">
        <v>49042</v>
      </c>
      <c r="H31" s="3">
        <v>57</v>
      </c>
      <c r="I31" t="s">
        <v>0</v>
      </c>
      <c r="J31" t="s">
        <v>0</v>
      </c>
      <c r="K31" s="2"/>
      <c r="L31" t="s">
        <v>91</v>
      </c>
      <c r="M31" t="s">
        <v>93</v>
      </c>
    </row>
    <row r="32" spans="1:13" ht="14.15" customHeight="1" outlineLevel="3">
      <c r="A32" t="s">
        <v>1</v>
      </c>
      <c r="B32" s="11">
        <v>301003538</v>
      </c>
      <c r="C32" t="s">
        <v>3</v>
      </c>
      <c r="D32" t="s">
        <v>4</v>
      </c>
      <c r="E32" t="s">
        <v>95</v>
      </c>
      <c r="F32" s="2">
        <v>45589</v>
      </c>
      <c r="G32" s="3">
        <v>1200000</v>
      </c>
      <c r="H32" s="3">
        <v>-1</v>
      </c>
      <c r="I32" t="s">
        <v>0</v>
      </c>
      <c r="J32" t="s">
        <v>0</v>
      </c>
      <c r="K32" s="2"/>
      <c r="L32" t="s">
        <v>94</v>
      </c>
      <c r="M32" t="s">
        <v>96</v>
      </c>
    </row>
    <row r="33" spans="1:13" ht="14.15" customHeight="1" outlineLevel="3">
      <c r="A33" t="s">
        <v>1</v>
      </c>
      <c r="B33" s="11">
        <v>301003538</v>
      </c>
      <c r="C33" t="s">
        <v>3</v>
      </c>
      <c r="D33" t="s">
        <v>4</v>
      </c>
      <c r="E33" t="s">
        <v>95</v>
      </c>
      <c r="F33" s="2">
        <v>45589</v>
      </c>
      <c r="G33" s="3">
        <v>73515</v>
      </c>
      <c r="H33" s="3">
        <v>-1</v>
      </c>
      <c r="I33" t="s">
        <v>0</v>
      </c>
      <c r="J33" t="s">
        <v>0</v>
      </c>
      <c r="K33" s="2"/>
      <c r="L33" t="s">
        <v>94</v>
      </c>
      <c r="M33" t="s">
        <v>96</v>
      </c>
    </row>
    <row r="34" spans="1:13" ht="14.15" customHeight="1" outlineLevel="3">
      <c r="A34" t="s">
        <v>1</v>
      </c>
      <c r="B34" s="11">
        <v>301003539</v>
      </c>
      <c r="C34" t="s">
        <v>3</v>
      </c>
      <c r="D34" t="s">
        <v>4</v>
      </c>
      <c r="E34" t="s">
        <v>98</v>
      </c>
      <c r="F34" s="2">
        <v>45589</v>
      </c>
      <c r="G34" s="3">
        <v>240000</v>
      </c>
      <c r="H34" s="3">
        <v>-1</v>
      </c>
      <c r="I34" t="s">
        <v>0</v>
      </c>
      <c r="J34" t="s">
        <v>0</v>
      </c>
      <c r="K34" s="2"/>
      <c r="L34" t="s">
        <v>97</v>
      </c>
      <c r="M34" t="s">
        <v>99</v>
      </c>
    </row>
    <row r="35" spans="1:13" ht="14.15" customHeight="1" outlineLevel="3">
      <c r="A35" t="s">
        <v>1</v>
      </c>
      <c r="B35" s="11">
        <v>301003539</v>
      </c>
      <c r="C35" t="s">
        <v>3</v>
      </c>
      <c r="D35" t="s">
        <v>4</v>
      </c>
      <c r="E35" t="s">
        <v>98</v>
      </c>
      <c r="F35" s="2">
        <v>45589</v>
      </c>
      <c r="G35" s="3">
        <v>66154</v>
      </c>
      <c r="H35" s="3">
        <v>-1</v>
      </c>
      <c r="I35" t="s">
        <v>0</v>
      </c>
      <c r="J35" t="s">
        <v>0</v>
      </c>
      <c r="K35" s="2"/>
      <c r="L35" t="s">
        <v>97</v>
      </c>
      <c r="M35" t="s">
        <v>99</v>
      </c>
    </row>
    <row r="36" spans="1:13" ht="14.15" customHeight="1" outlineLevel="3">
      <c r="A36" t="s">
        <v>1</v>
      </c>
      <c r="B36" s="11">
        <v>301003540</v>
      </c>
      <c r="C36" t="s">
        <v>3</v>
      </c>
      <c r="D36" t="s">
        <v>4</v>
      </c>
      <c r="E36" t="s">
        <v>101</v>
      </c>
      <c r="F36" s="2">
        <v>45589</v>
      </c>
      <c r="G36" s="3">
        <v>240000</v>
      </c>
      <c r="H36" s="3">
        <v>-1</v>
      </c>
      <c r="I36" t="s">
        <v>0</v>
      </c>
      <c r="J36" t="s">
        <v>0</v>
      </c>
      <c r="K36" s="2"/>
      <c r="L36" t="s">
        <v>100</v>
      </c>
      <c r="M36" t="s">
        <v>102</v>
      </c>
    </row>
    <row r="37" spans="1:13" ht="14.15" customHeight="1" outlineLevel="3">
      <c r="A37" t="s">
        <v>1</v>
      </c>
      <c r="B37" s="11">
        <v>301003542</v>
      </c>
      <c r="C37" t="s">
        <v>3</v>
      </c>
      <c r="D37" t="s">
        <v>4</v>
      </c>
      <c r="E37" t="s">
        <v>104</v>
      </c>
      <c r="F37" s="2">
        <v>45589</v>
      </c>
      <c r="G37" s="3">
        <v>240000</v>
      </c>
      <c r="H37" s="3">
        <v>-1</v>
      </c>
      <c r="I37" t="s">
        <v>0</v>
      </c>
      <c r="J37" t="s">
        <v>0</v>
      </c>
      <c r="K37" s="2"/>
      <c r="L37" t="s">
        <v>103</v>
      </c>
      <c r="M37" t="s">
        <v>105</v>
      </c>
    </row>
    <row r="38" spans="1:13" ht="14.15" customHeight="1" outlineLevel="3">
      <c r="A38" t="s">
        <v>1</v>
      </c>
      <c r="B38" s="11">
        <v>301003542</v>
      </c>
      <c r="C38" t="s">
        <v>3</v>
      </c>
      <c r="D38" t="s">
        <v>4</v>
      </c>
      <c r="E38" t="s">
        <v>104</v>
      </c>
      <c r="F38" s="2">
        <v>45589</v>
      </c>
      <c r="G38" s="3">
        <v>49042</v>
      </c>
      <c r="H38" s="3">
        <v>-1</v>
      </c>
      <c r="I38" t="s">
        <v>0</v>
      </c>
      <c r="J38" t="s">
        <v>0</v>
      </c>
      <c r="K38" s="2"/>
      <c r="L38" t="s">
        <v>103</v>
      </c>
      <c r="M38" t="s">
        <v>105</v>
      </c>
    </row>
    <row r="39" spans="1:13" ht="14.15" customHeight="1" outlineLevel="3">
      <c r="A39" t="s">
        <v>1</v>
      </c>
      <c r="B39" s="11">
        <v>301003543</v>
      </c>
      <c r="C39" t="s">
        <v>3</v>
      </c>
      <c r="D39" t="s">
        <v>4</v>
      </c>
      <c r="E39" t="s">
        <v>107</v>
      </c>
      <c r="F39" s="2">
        <v>45589</v>
      </c>
      <c r="G39" s="3">
        <v>240000</v>
      </c>
      <c r="H39" s="3">
        <v>-1</v>
      </c>
      <c r="I39" t="s">
        <v>0</v>
      </c>
      <c r="J39" t="s">
        <v>0</v>
      </c>
      <c r="K39" s="2"/>
      <c r="L39" t="s">
        <v>106</v>
      </c>
      <c r="M39" t="s">
        <v>108</v>
      </c>
    </row>
    <row r="40" spans="1:13" ht="14.15" customHeight="1" outlineLevel="3">
      <c r="A40" t="s">
        <v>1</v>
      </c>
      <c r="B40" s="11">
        <v>301003544</v>
      </c>
      <c r="C40" t="s">
        <v>3</v>
      </c>
      <c r="D40" t="s">
        <v>4</v>
      </c>
      <c r="E40" t="s">
        <v>110</v>
      </c>
      <c r="F40" s="2">
        <v>45589</v>
      </c>
      <c r="G40" s="3">
        <v>257809</v>
      </c>
      <c r="H40" s="3">
        <v>-1</v>
      </c>
      <c r="I40" t="s">
        <v>0</v>
      </c>
      <c r="J40" t="s">
        <v>0</v>
      </c>
      <c r="K40" s="2"/>
      <c r="L40" t="s">
        <v>109</v>
      </c>
      <c r="M40" t="s">
        <v>111</v>
      </c>
    </row>
    <row r="41" spans="1:13" ht="14.15" customHeight="1" outlineLevel="3">
      <c r="A41" t="s">
        <v>1</v>
      </c>
      <c r="B41" s="11">
        <v>301003548</v>
      </c>
      <c r="C41" t="s">
        <v>3</v>
      </c>
      <c r="D41" t="s">
        <v>4</v>
      </c>
      <c r="E41" t="s">
        <v>113</v>
      </c>
      <c r="F41" s="2">
        <v>45589</v>
      </c>
      <c r="G41" s="3">
        <v>240000</v>
      </c>
      <c r="H41" s="3">
        <v>-1</v>
      </c>
      <c r="I41" t="s">
        <v>0</v>
      </c>
      <c r="J41" t="s">
        <v>0</v>
      </c>
      <c r="K41" s="2"/>
      <c r="L41" t="s">
        <v>112</v>
      </c>
      <c r="M41" t="s">
        <v>114</v>
      </c>
    </row>
    <row r="42" spans="1:13" ht="14.15" customHeight="1" outlineLevel="3">
      <c r="A42" t="s">
        <v>1</v>
      </c>
      <c r="B42" s="11">
        <v>301003549</v>
      </c>
      <c r="C42" t="s">
        <v>3</v>
      </c>
      <c r="D42" t="s">
        <v>4</v>
      </c>
      <c r="E42" t="s">
        <v>116</v>
      </c>
      <c r="F42" s="2">
        <v>45589</v>
      </c>
      <c r="G42" s="3">
        <v>229164</v>
      </c>
      <c r="H42" s="3">
        <v>-1</v>
      </c>
      <c r="I42" t="s">
        <v>0</v>
      </c>
      <c r="J42" t="s">
        <v>0</v>
      </c>
      <c r="K42" s="2"/>
      <c r="L42" t="s">
        <v>115</v>
      </c>
      <c r="M42" t="s">
        <v>117</v>
      </c>
    </row>
    <row r="43" spans="1:13" ht="14.15" customHeight="1" outlineLevel="3">
      <c r="A43" t="s">
        <v>1</v>
      </c>
      <c r="B43" s="11">
        <v>301003550</v>
      </c>
      <c r="C43" t="s">
        <v>3</v>
      </c>
      <c r="D43" t="s">
        <v>4</v>
      </c>
      <c r="E43" t="s">
        <v>119</v>
      </c>
      <c r="F43" s="2">
        <v>45589</v>
      </c>
      <c r="G43" s="3">
        <v>240000</v>
      </c>
      <c r="H43" s="3">
        <v>-1</v>
      </c>
      <c r="I43" t="s">
        <v>0</v>
      </c>
      <c r="J43" t="s">
        <v>0</v>
      </c>
      <c r="K43" s="2"/>
      <c r="L43" t="s">
        <v>118</v>
      </c>
      <c r="M43" t="s">
        <v>120</v>
      </c>
    </row>
    <row r="44" spans="1:13" ht="14.15" customHeight="1" outlineLevel="3">
      <c r="A44" t="s">
        <v>1</v>
      </c>
      <c r="B44" s="11">
        <v>301003551</v>
      </c>
      <c r="C44" t="s">
        <v>3</v>
      </c>
      <c r="D44" t="s">
        <v>4</v>
      </c>
      <c r="E44" t="s">
        <v>122</v>
      </c>
      <c r="F44" s="2">
        <v>45589</v>
      </c>
      <c r="G44" s="3">
        <v>5967000</v>
      </c>
      <c r="H44" s="3">
        <v>-1</v>
      </c>
      <c r="I44" t="s">
        <v>0</v>
      </c>
      <c r="J44" t="s">
        <v>0</v>
      </c>
      <c r="K44" s="2"/>
      <c r="L44" t="s">
        <v>121</v>
      </c>
      <c r="M44" t="s">
        <v>123</v>
      </c>
    </row>
    <row r="45" spans="1:13" ht="14.15" customHeight="1" outlineLevel="3">
      <c r="A45" t="s">
        <v>1</v>
      </c>
      <c r="B45" s="11">
        <v>301003552</v>
      </c>
      <c r="C45" t="s">
        <v>3</v>
      </c>
      <c r="D45" t="s">
        <v>4</v>
      </c>
      <c r="E45" t="s">
        <v>125</v>
      </c>
      <c r="F45" s="2">
        <v>45589</v>
      </c>
      <c r="G45" s="3">
        <v>240000</v>
      </c>
      <c r="H45" s="3">
        <v>-1</v>
      </c>
      <c r="I45" t="s">
        <v>0</v>
      </c>
      <c r="J45" t="s">
        <v>0</v>
      </c>
      <c r="K45" s="2"/>
      <c r="L45" t="s">
        <v>124</v>
      </c>
      <c r="M45" t="s">
        <v>126</v>
      </c>
    </row>
    <row r="46" spans="1:13" ht="14.15" customHeight="1" outlineLevel="3">
      <c r="A46" t="s">
        <v>1</v>
      </c>
      <c r="B46" s="11">
        <v>301003552</v>
      </c>
      <c r="C46" t="s">
        <v>3</v>
      </c>
      <c r="D46" t="s">
        <v>4</v>
      </c>
      <c r="E46" t="s">
        <v>125</v>
      </c>
      <c r="F46" s="2">
        <v>45589</v>
      </c>
      <c r="G46" s="3">
        <v>14703</v>
      </c>
      <c r="H46" s="3">
        <v>-1</v>
      </c>
      <c r="I46" t="s">
        <v>0</v>
      </c>
      <c r="J46" t="s">
        <v>0</v>
      </c>
      <c r="K46" s="2"/>
      <c r="L46" t="s">
        <v>124</v>
      </c>
      <c r="M46" t="s">
        <v>126</v>
      </c>
    </row>
    <row r="47" spans="1:13" ht="14.15" customHeight="1" outlineLevel="3">
      <c r="A47" t="s">
        <v>1</v>
      </c>
      <c r="B47" s="11">
        <v>301003553</v>
      </c>
      <c r="C47" t="s">
        <v>3</v>
      </c>
      <c r="D47" t="s">
        <v>4</v>
      </c>
      <c r="E47" t="s">
        <v>128</v>
      </c>
      <c r="F47" s="2">
        <v>45589</v>
      </c>
      <c r="G47" s="3">
        <v>17866649</v>
      </c>
      <c r="H47" s="3">
        <v>-1</v>
      </c>
      <c r="I47" t="s">
        <v>0</v>
      </c>
      <c r="J47" t="s">
        <v>0</v>
      </c>
      <c r="K47" s="2"/>
      <c r="L47" t="s">
        <v>127</v>
      </c>
      <c r="M47" t="s">
        <v>129</v>
      </c>
    </row>
    <row r="48" spans="1:13" ht="14.15" customHeight="1" outlineLevel="3">
      <c r="A48" t="s">
        <v>1</v>
      </c>
      <c r="B48" s="11">
        <v>301003554</v>
      </c>
      <c r="C48" t="s">
        <v>3</v>
      </c>
      <c r="D48" t="s">
        <v>4</v>
      </c>
      <c r="E48" t="s">
        <v>131</v>
      </c>
      <c r="F48" s="2">
        <v>45589</v>
      </c>
      <c r="G48" s="3">
        <v>240000</v>
      </c>
      <c r="H48" s="3">
        <v>-1</v>
      </c>
      <c r="I48" t="s">
        <v>0</v>
      </c>
      <c r="J48" t="s">
        <v>0</v>
      </c>
      <c r="K48" s="2"/>
      <c r="L48" t="s">
        <v>130</v>
      </c>
      <c r="M48" t="s">
        <v>132</v>
      </c>
    </row>
    <row r="49" spans="1:13" ht="14.15" customHeight="1" outlineLevel="3">
      <c r="A49" t="s">
        <v>1</v>
      </c>
      <c r="B49" s="11">
        <v>301003555</v>
      </c>
      <c r="C49" t="s">
        <v>3</v>
      </c>
      <c r="D49" t="s">
        <v>4</v>
      </c>
      <c r="E49" t="s">
        <v>134</v>
      </c>
      <c r="F49" s="2">
        <v>45589</v>
      </c>
      <c r="G49" s="3">
        <v>240000</v>
      </c>
      <c r="H49" s="3">
        <v>-1</v>
      </c>
      <c r="I49" t="s">
        <v>0</v>
      </c>
      <c r="J49" t="s">
        <v>0</v>
      </c>
      <c r="K49" s="2"/>
      <c r="L49" t="s">
        <v>133</v>
      </c>
      <c r="M49" t="s">
        <v>135</v>
      </c>
    </row>
    <row r="50" spans="1:13" ht="14.15" customHeight="1" outlineLevel="3">
      <c r="A50" t="s">
        <v>1</v>
      </c>
      <c r="B50" s="11">
        <v>301003555</v>
      </c>
      <c r="C50" t="s">
        <v>3</v>
      </c>
      <c r="D50" t="s">
        <v>4</v>
      </c>
      <c r="E50" t="s">
        <v>134</v>
      </c>
      <c r="F50" s="2">
        <v>45589</v>
      </c>
      <c r="G50" s="3">
        <v>49042</v>
      </c>
      <c r="H50" s="3">
        <v>-1</v>
      </c>
      <c r="I50" t="s">
        <v>0</v>
      </c>
      <c r="J50" t="s">
        <v>0</v>
      </c>
      <c r="K50" s="2"/>
      <c r="L50" t="s">
        <v>133</v>
      </c>
      <c r="M50" t="s">
        <v>135</v>
      </c>
    </row>
    <row r="51" spans="1:13" ht="14.15" customHeight="1" outlineLevel="3">
      <c r="A51" t="s">
        <v>1</v>
      </c>
      <c r="B51" s="11">
        <v>301003556</v>
      </c>
      <c r="C51" t="s">
        <v>3</v>
      </c>
      <c r="D51" t="s">
        <v>4</v>
      </c>
      <c r="E51" t="s">
        <v>137</v>
      </c>
      <c r="F51" s="2">
        <v>45589</v>
      </c>
      <c r="G51" s="3">
        <v>240000</v>
      </c>
      <c r="H51" s="3">
        <v>-1</v>
      </c>
      <c r="I51" t="s">
        <v>0</v>
      </c>
      <c r="J51" t="s">
        <v>0</v>
      </c>
      <c r="K51" s="2"/>
      <c r="L51" t="s">
        <v>136</v>
      </c>
      <c r="M51" t="s">
        <v>138</v>
      </c>
    </row>
    <row r="52" spans="1:13" ht="14.15" customHeight="1" outlineLevel="3">
      <c r="A52" t="s">
        <v>1</v>
      </c>
      <c r="B52" s="11">
        <v>301003557</v>
      </c>
      <c r="C52" t="s">
        <v>3</v>
      </c>
      <c r="D52" t="s">
        <v>4</v>
      </c>
      <c r="E52" t="s">
        <v>140</v>
      </c>
      <c r="F52" s="2">
        <v>45589</v>
      </c>
      <c r="G52" s="3">
        <v>240000</v>
      </c>
      <c r="H52" s="3">
        <v>-1</v>
      </c>
      <c r="I52" t="s">
        <v>0</v>
      </c>
      <c r="J52" t="s">
        <v>0</v>
      </c>
      <c r="K52" s="2"/>
      <c r="L52" t="s">
        <v>139</v>
      </c>
      <c r="M52" t="s">
        <v>141</v>
      </c>
    </row>
    <row r="53" spans="1:13" ht="14.15" customHeight="1" outlineLevel="3">
      <c r="A53" t="s">
        <v>1</v>
      </c>
      <c r="B53" s="11">
        <v>301003558</v>
      </c>
      <c r="C53" t="s">
        <v>3</v>
      </c>
      <c r="D53" t="s">
        <v>4</v>
      </c>
      <c r="E53" t="s">
        <v>143</v>
      </c>
      <c r="F53" s="2">
        <v>45589</v>
      </c>
      <c r="G53" s="3">
        <v>240000</v>
      </c>
      <c r="H53" s="3">
        <v>-1</v>
      </c>
      <c r="I53" t="s">
        <v>0</v>
      </c>
      <c r="J53" t="s">
        <v>0</v>
      </c>
      <c r="K53" s="2"/>
      <c r="L53" t="s">
        <v>142</v>
      </c>
      <c r="M53" t="s">
        <v>144</v>
      </c>
    </row>
    <row r="54" spans="1:13" ht="14.15" customHeight="1" outlineLevel="3">
      <c r="A54" t="s">
        <v>1</v>
      </c>
      <c r="B54" s="11">
        <v>301003559</v>
      </c>
      <c r="C54" t="s">
        <v>3</v>
      </c>
      <c r="D54" t="s">
        <v>4</v>
      </c>
      <c r="E54" t="s">
        <v>146</v>
      </c>
      <c r="F54" s="2">
        <v>45589</v>
      </c>
      <c r="G54" s="3">
        <v>240000</v>
      </c>
      <c r="H54" s="3">
        <v>-1</v>
      </c>
      <c r="I54" t="s">
        <v>0</v>
      </c>
      <c r="J54" t="s">
        <v>0</v>
      </c>
      <c r="K54" s="2"/>
      <c r="L54" t="s">
        <v>145</v>
      </c>
      <c r="M54" t="s">
        <v>147</v>
      </c>
    </row>
    <row r="55" spans="1:13" ht="14.15" customHeight="1" outlineLevel="3">
      <c r="A55" t="s">
        <v>1</v>
      </c>
      <c r="B55" s="11">
        <v>301003560</v>
      </c>
      <c r="C55" t="s">
        <v>3</v>
      </c>
      <c r="D55" t="s">
        <v>4</v>
      </c>
      <c r="E55" t="s">
        <v>149</v>
      </c>
      <c r="F55" s="2">
        <v>45589</v>
      </c>
      <c r="G55" s="3">
        <v>240000</v>
      </c>
      <c r="H55" s="3">
        <v>-1</v>
      </c>
      <c r="I55" t="s">
        <v>0</v>
      </c>
      <c r="J55" t="s">
        <v>0</v>
      </c>
      <c r="K55" s="2"/>
      <c r="L55" t="s">
        <v>148</v>
      </c>
      <c r="M55" t="s">
        <v>150</v>
      </c>
    </row>
    <row r="56" spans="1:13" ht="14.15" customHeight="1" outlineLevel="3">
      <c r="A56" t="s">
        <v>1</v>
      </c>
      <c r="B56" s="11">
        <v>301003560</v>
      </c>
      <c r="C56" t="s">
        <v>3</v>
      </c>
      <c r="D56" t="s">
        <v>4</v>
      </c>
      <c r="E56" t="s">
        <v>149</v>
      </c>
      <c r="F56" s="2">
        <v>45589</v>
      </c>
      <c r="G56" s="3">
        <v>49042</v>
      </c>
      <c r="H56" s="3">
        <v>-1</v>
      </c>
      <c r="I56" t="s">
        <v>0</v>
      </c>
      <c r="J56" t="s">
        <v>0</v>
      </c>
      <c r="K56" s="2"/>
      <c r="L56" t="s">
        <v>148</v>
      </c>
      <c r="M56" t="s">
        <v>150</v>
      </c>
    </row>
    <row r="57" spans="1:13" ht="14.15" customHeight="1" outlineLevel="3">
      <c r="A57" t="s">
        <v>1</v>
      </c>
      <c r="B57" s="11">
        <v>301003561</v>
      </c>
      <c r="C57" t="s">
        <v>3</v>
      </c>
      <c r="D57" t="s">
        <v>4</v>
      </c>
      <c r="E57" t="s">
        <v>152</v>
      </c>
      <c r="F57" s="2">
        <v>45589</v>
      </c>
      <c r="G57" s="3">
        <v>143227</v>
      </c>
      <c r="H57" s="3">
        <v>-1</v>
      </c>
      <c r="I57" t="s">
        <v>0</v>
      </c>
      <c r="J57" t="s">
        <v>0</v>
      </c>
      <c r="K57" s="2"/>
      <c r="L57" t="s">
        <v>151</v>
      </c>
      <c r="M57" t="s">
        <v>153</v>
      </c>
    </row>
    <row r="58" spans="1:13" ht="14.15" customHeight="1" outlineLevel="3">
      <c r="A58" t="s">
        <v>1</v>
      </c>
      <c r="B58" s="11">
        <v>301004049</v>
      </c>
      <c r="C58" t="s">
        <v>3</v>
      </c>
      <c r="D58" t="s">
        <v>4</v>
      </c>
      <c r="E58" t="s">
        <v>155</v>
      </c>
      <c r="F58" s="2">
        <v>45603</v>
      </c>
      <c r="G58" s="3">
        <v>44109</v>
      </c>
      <c r="H58" s="3">
        <v>-15</v>
      </c>
      <c r="I58" t="s">
        <v>0</v>
      </c>
      <c r="J58" t="s">
        <v>0</v>
      </c>
      <c r="K58" s="2"/>
      <c r="L58" t="s">
        <v>154</v>
      </c>
      <c r="M58" t="s">
        <v>156</v>
      </c>
    </row>
    <row r="59" spans="1:13" ht="14.15" customHeight="1" outlineLevel="3">
      <c r="A59" t="s">
        <v>1</v>
      </c>
      <c r="B59" s="11">
        <v>301004050</v>
      </c>
      <c r="C59" t="s">
        <v>3</v>
      </c>
      <c r="D59" t="s">
        <v>4</v>
      </c>
      <c r="E59" t="s">
        <v>158</v>
      </c>
      <c r="F59" s="2">
        <v>45603</v>
      </c>
      <c r="G59" s="3">
        <v>73515</v>
      </c>
      <c r="H59" s="3">
        <v>-15</v>
      </c>
      <c r="I59" t="s">
        <v>0</v>
      </c>
      <c r="J59" t="s">
        <v>0</v>
      </c>
      <c r="K59" s="2"/>
      <c r="L59" t="s">
        <v>157</v>
      </c>
      <c r="M59" t="s">
        <v>159</v>
      </c>
    </row>
    <row r="60" spans="1:13" ht="14.15" customHeight="1" outlineLevel="3">
      <c r="A60" t="s">
        <v>1</v>
      </c>
      <c r="B60" s="11">
        <v>301004051</v>
      </c>
      <c r="C60" t="s">
        <v>3</v>
      </c>
      <c r="D60" t="s">
        <v>4</v>
      </c>
      <c r="E60" t="s">
        <v>161</v>
      </c>
      <c r="F60" s="2">
        <v>45603</v>
      </c>
      <c r="G60" s="3">
        <v>720000</v>
      </c>
      <c r="H60" s="3">
        <v>-15</v>
      </c>
      <c r="I60" t="s">
        <v>0</v>
      </c>
      <c r="J60" t="s">
        <v>0</v>
      </c>
      <c r="K60" s="2"/>
      <c r="L60" t="s">
        <v>160</v>
      </c>
      <c r="M60" t="s">
        <v>162</v>
      </c>
    </row>
    <row r="61" spans="1:13" ht="14.15" customHeight="1" outlineLevel="3">
      <c r="A61" t="s">
        <v>1</v>
      </c>
      <c r="B61" s="11">
        <v>301004052</v>
      </c>
      <c r="C61" t="s">
        <v>3</v>
      </c>
      <c r="D61" t="s">
        <v>4</v>
      </c>
      <c r="E61" t="s">
        <v>164</v>
      </c>
      <c r="F61" s="2">
        <v>45603</v>
      </c>
      <c r="G61" s="3">
        <v>1200000</v>
      </c>
      <c r="H61" s="3">
        <v>-15</v>
      </c>
      <c r="I61" t="s">
        <v>0</v>
      </c>
      <c r="J61" t="s">
        <v>0</v>
      </c>
      <c r="K61" s="2"/>
      <c r="L61" t="s">
        <v>163</v>
      </c>
      <c r="M61" t="s">
        <v>165</v>
      </c>
    </row>
    <row r="62" spans="1:13" ht="14.15" customHeight="1" outlineLevel="3">
      <c r="A62" t="s">
        <v>1</v>
      </c>
      <c r="B62" s="11">
        <v>301004053</v>
      </c>
      <c r="C62" t="s">
        <v>3</v>
      </c>
      <c r="D62" t="s">
        <v>4</v>
      </c>
      <c r="E62" t="s">
        <v>167</v>
      </c>
      <c r="F62" s="2">
        <v>45603</v>
      </c>
      <c r="G62" s="3">
        <v>631800</v>
      </c>
      <c r="H62" s="3">
        <v>-15</v>
      </c>
      <c r="I62" t="s">
        <v>0</v>
      </c>
      <c r="J62" t="s">
        <v>0</v>
      </c>
      <c r="K62" s="2"/>
      <c r="L62" t="s">
        <v>166</v>
      </c>
      <c r="M62" t="s">
        <v>168</v>
      </c>
    </row>
    <row r="63" spans="1:13" ht="14.15" customHeight="1" outlineLevel="3">
      <c r="A63" t="s">
        <v>1</v>
      </c>
      <c r="B63" s="11">
        <v>301004054</v>
      </c>
      <c r="C63" t="s">
        <v>3</v>
      </c>
      <c r="D63" t="s">
        <v>4</v>
      </c>
      <c r="E63" t="s">
        <v>170</v>
      </c>
      <c r="F63" s="2">
        <v>45603</v>
      </c>
      <c r="G63" s="3">
        <v>48000</v>
      </c>
      <c r="H63" s="3">
        <v>-15</v>
      </c>
      <c r="I63" t="s">
        <v>0</v>
      </c>
      <c r="J63" t="s">
        <v>0</v>
      </c>
      <c r="K63" s="2"/>
      <c r="L63" t="s">
        <v>169</v>
      </c>
      <c r="M63" t="s">
        <v>171</v>
      </c>
    </row>
    <row r="64" spans="1:13" ht="14.15" customHeight="1" outlineLevel="3">
      <c r="A64" t="s">
        <v>1</v>
      </c>
      <c r="B64" s="11">
        <v>71750</v>
      </c>
      <c r="C64" t="s">
        <v>172</v>
      </c>
      <c r="D64" t="s">
        <v>4</v>
      </c>
      <c r="E64" t="s">
        <v>0</v>
      </c>
      <c r="F64" s="2">
        <v>42082</v>
      </c>
      <c r="G64" s="3">
        <v>7571</v>
      </c>
      <c r="H64" s="3">
        <v>3476</v>
      </c>
      <c r="I64" t="s">
        <v>0</v>
      </c>
      <c r="J64" t="s">
        <v>0</v>
      </c>
      <c r="K64" s="2"/>
      <c r="L64" t="s">
        <v>173</v>
      </c>
      <c r="M64" t="s">
        <v>174</v>
      </c>
    </row>
    <row r="65" spans="1:13" ht="14.15" customHeight="1" outlineLevel="3">
      <c r="A65" t="s">
        <v>1</v>
      </c>
      <c r="B65" s="11">
        <v>72333</v>
      </c>
      <c r="C65" t="s">
        <v>172</v>
      </c>
      <c r="D65" t="s">
        <v>4</v>
      </c>
      <c r="E65" t="s">
        <v>0</v>
      </c>
      <c r="F65" s="2">
        <v>42104</v>
      </c>
      <c r="G65" s="3">
        <v>4660</v>
      </c>
      <c r="H65" s="3">
        <v>3454</v>
      </c>
      <c r="I65" t="s">
        <v>0</v>
      </c>
      <c r="J65" t="s">
        <v>0</v>
      </c>
      <c r="K65" s="2"/>
      <c r="L65" t="s">
        <v>175</v>
      </c>
      <c r="M65" t="s">
        <v>176</v>
      </c>
    </row>
    <row r="66" spans="1:13" ht="14.15" customHeight="1" outlineLevel="3">
      <c r="A66" t="s">
        <v>1</v>
      </c>
      <c r="B66" s="11">
        <v>72495</v>
      </c>
      <c r="C66" t="s">
        <v>172</v>
      </c>
      <c r="D66" t="s">
        <v>4</v>
      </c>
      <c r="E66" t="s">
        <v>0</v>
      </c>
      <c r="F66" s="2">
        <v>42104</v>
      </c>
      <c r="G66" s="3">
        <v>63748</v>
      </c>
      <c r="H66" s="3">
        <v>3454</v>
      </c>
      <c r="I66" t="s">
        <v>0</v>
      </c>
      <c r="J66" t="s">
        <v>0</v>
      </c>
      <c r="K66" s="2"/>
      <c r="L66" t="s">
        <v>175</v>
      </c>
      <c r="M66" t="s">
        <v>177</v>
      </c>
    </row>
    <row r="67" spans="1:13" ht="14.15" customHeight="1" outlineLevel="3">
      <c r="A67" t="s">
        <v>1</v>
      </c>
      <c r="B67" s="11">
        <v>73972</v>
      </c>
      <c r="C67" t="s">
        <v>172</v>
      </c>
      <c r="D67" t="s">
        <v>4</v>
      </c>
      <c r="E67" t="s">
        <v>0</v>
      </c>
      <c r="F67" s="2">
        <v>42165</v>
      </c>
      <c r="G67" s="3">
        <v>5832</v>
      </c>
      <c r="H67" s="3">
        <v>3393</v>
      </c>
      <c r="I67" t="s">
        <v>0</v>
      </c>
      <c r="J67" t="s">
        <v>0</v>
      </c>
      <c r="K67" s="2"/>
      <c r="L67" t="s">
        <v>178</v>
      </c>
      <c r="M67" t="s">
        <v>179</v>
      </c>
    </row>
    <row r="68" spans="1:13" ht="14.15" customHeight="1" outlineLevel="3">
      <c r="A68" t="s">
        <v>1</v>
      </c>
      <c r="B68" s="11">
        <v>74973</v>
      </c>
      <c r="C68" t="s">
        <v>172</v>
      </c>
      <c r="D68" t="s">
        <v>4</v>
      </c>
      <c r="E68" t="s">
        <v>0</v>
      </c>
      <c r="F68" s="2">
        <v>42200</v>
      </c>
      <c r="G68" s="3">
        <v>212831</v>
      </c>
      <c r="H68" s="3">
        <v>3358</v>
      </c>
      <c r="I68" t="s">
        <v>0</v>
      </c>
      <c r="J68" t="s">
        <v>0</v>
      </c>
      <c r="K68" s="2"/>
      <c r="L68" t="s">
        <v>180</v>
      </c>
      <c r="M68" t="s">
        <v>181</v>
      </c>
    </row>
    <row r="69" spans="1:13" ht="14.15" customHeight="1" outlineLevel="3">
      <c r="A69" t="s">
        <v>1</v>
      </c>
      <c r="B69" s="11">
        <v>76404</v>
      </c>
      <c r="C69" t="s">
        <v>172</v>
      </c>
      <c r="D69" t="s">
        <v>4</v>
      </c>
      <c r="E69" t="s">
        <v>0</v>
      </c>
      <c r="F69" s="2">
        <v>42228</v>
      </c>
      <c r="G69" s="3">
        <v>5282</v>
      </c>
      <c r="H69" s="3">
        <v>3330</v>
      </c>
      <c r="I69" t="s">
        <v>0</v>
      </c>
      <c r="J69" t="s">
        <v>0</v>
      </c>
      <c r="K69" s="2"/>
      <c r="L69" t="s">
        <v>182</v>
      </c>
      <c r="M69" t="s">
        <v>183</v>
      </c>
    </row>
    <row r="70" spans="1:13" ht="14.15" customHeight="1" outlineLevel="3">
      <c r="A70" t="s">
        <v>1</v>
      </c>
      <c r="B70" s="11">
        <v>77869</v>
      </c>
      <c r="C70" t="s">
        <v>172</v>
      </c>
      <c r="D70" t="s">
        <v>4</v>
      </c>
      <c r="E70" t="s">
        <v>0</v>
      </c>
      <c r="F70" s="2">
        <v>42291</v>
      </c>
      <c r="G70" s="3">
        <v>130195</v>
      </c>
      <c r="H70" s="3">
        <v>3267</v>
      </c>
      <c r="I70" t="s">
        <v>0</v>
      </c>
      <c r="J70" t="s">
        <v>0</v>
      </c>
      <c r="K70" s="2"/>
      <c r="L70" t="s">
        <v>184</v>
      </c>
      <c r="M70" t="s">
        <v>185</v>
      </c>
    </row>
    <row r="71" spans="1:13" ht="14.15" customHeight="1" outlineLevel="3">
      <c r="A71" t="s">
        <v>1</v>
      </c>
      <c r="B71" s="11">
        <v>77870</v>
      </c>
      <c r="C71" t="s">
        <v>172</v>
      </c>
      <c r="D71" t="s">
        <v>4</v>
      </c>
      <c r="E71" t="s">
        <v>0</v>
      </c>
      <c r="F71" s="2">
        <v>42291</v>
      </c>
      <c r="G71" s="3">
        <v>4623</v>
      </c>
      <c r="H71" s="3">
        <v>3267</v>
      </c>
      <c r="I71" t="s">
        <v>0</v>
      </c>
      <c r="J71" t="s">
        <v>0</v>
      </c>
      <c r="K71" s="2"/>
      <c r="L71" t="s">
        <v>184</v>
      </c>
      <c r="M71" t="s">
        <v>186</v>
      </c>
    </row>
    <row r="72" spans="1:13" ht="14.15" customHeight="1" outlineLevel="3">
      <c r="A72" t="s">
        <v>1</v>
      </c>
      <c r="B72" s="11">
        <v>78854</v>
      </c>
      <c r="C72" t="s">
        <v>172</v>
      </c>
      <c r="D72" t="s">
        <v>4</v>
      </c>
      <c r="E72" t="s">
        <v>0</v>
      </c>
      <c r="F72" s="2">
        <v>42325</v>
      </c>
      <c r="G72" s="3">
        <v>96863</v>
      </c>
      <c r="H72" s="3">
        <v>3233</v>
      </c>
      <c r="I72" t="s">
        <v>0</v>
      </c>
      <c r="J72" t="s">
        <v>0</v>
      </c>
      <c r="K72" s="2"/>
      <c r="L72" t="s">
        <v>187</v>
      </c>
      <c r="M72" t="s">
        <v>188</v>
      </c>
    </row>
    <row r="73" spans="1:13" ht="14.15" customHeight="1" outlineLevel="3">
      <c r="A73" t="s">
        <v>1</v>
      </c>
      <c r="B73" s="11">
        <v>79626</v>
      </c>
      <c r="C73" t="s">
        <v>172</v>
      </c>
      <c r="D73" t="s">
        <v>4</v>
      </c>
      <c r="E73" t="s">
        <v>0</v>
      </c>
      <c r="F73" s="2">
        <v>42352</v>
      </c>
      <c r="G73" s="3">
        <v>6641</v>
      </c>
      <c r="H73" s="3">
        <v>3206</v>
      </c>
      <c r="I73" t="s">
        <v>0</v>
      </c>
      <c r="J73" t="s">
        <v>0</v>
      </c>
      <c r="K73" s="2"/>
      <c r="L73" t="s">
        <v>189</v>
      </c>
      <c r="M73" t="s">
        <v>190</v>
      </c>
    </row>
    <row r="74" spans="1:13" ht="14.15" customHeight="1" outlineLevel="3">
      <c r="A74" t="s">
        <v>1</v>
      </c>
      <c r="B74" s="11">
        <v>79761</v>
      </c>
      <c r="C74" t="s">
        <v>172</v>
      </c>
      <c r="D74" t="s">
        <v>4</v>
      </c>
      <c r="E74" t="s">
        <v>0</v>
      </c>
      <c r="F74" s="2">
        <v>42354</v>
      </c>
      <c r="G74" s="3">
        <v>6832</v>
      </c>
      <c r="H74" s="3">
        <v>3204</v>
      </c>
      <c r="I74" t="s">
        <v>0</v>
      </c>
      <c r="J74" t="s">
        <v>0</v>
      </c>
      <c r="K74" s="2"/>
      <c r="L74" t="s">
        <v>191</v>
      </c>
      <c r="M74" t="s">
        <v>192</v>
      </c>
    </row>
    <row r="75" spans="1:13" ht="14.15" customHeight="1" outlineLevel="3">
      <c r="A75" t="s">
        <v>1</v>
      </c>
      <c r="B75" t="s">
        <v>193</v>
      </c>
      <c r="C75" t="s">
        <v>172</v>
      </c>
      <c r="D75" t="s">
        <v>4</v>
      </c>
      <c r="E75" t="s">
        <v>0</v>
      </c>
      <c r="F75" s="2">
        <v>42447</v>
      </c>
      <c r="G75" s="3">
        <v>6097</v>
      </c>
      <c r="H75" s="3">
        <v>3111</v>
      </c>
      <c r="I75" t="s">
        <v>0</v>
      </c>
      <c r="J75" t="s">
        <v>0</v>
      </c>
      <c r="K75" s="2"/>
      <c r="L75" t="s">
        <v>194</v>
      </c>
      <c r="M75" t="s">
        <v>195</v>
      </c>
    </row>
    <row r="76" spans="1:13" ht="14.15" customHeight="1" outlineLevel="3">
      <c r="A76" t="s">
        <v>1</v>
      </c>
      <c r="B76" t="s">
        <v>196</v>
      </c>
      <c r="C76" t="s">
        <v>172</v>
      </c>
      <c r="D76" t="s">
        <v>4</v>
      </c>
      <c r="E76" t="s">
        <v>0</v>
      </c>
      <c r="F76" s="2">
        <v>42478</v>
      </c>
      <c r="G76" s="3">
        <v>3430</v>
      </c>
      <c r="H76" s="3">
        <v>3080</v>
      </c>
      <c r="I76" t="s">
        <v>0</v>
      </c>
      <c r="J76" t="s">
        <v>0</v>
      </c>
      <c r="K76" s="2"/>
      <c r="L76" t="s">
        <v>197</v>
      </c>
      <c r="M76" t="s">
        <v>198</v>
      </c>
    </row>
    <row r="77" spans="1:13" ht="14.15" customHeight="1" outlineLevel="3">
      <c r="A77" t="s">
        <v>1</v>
      </c>
      <c r="B77" t="s">
        <v>199</v>
      </c>
      <c r="C77" t="s">
        <v>172</v>
      </c>
      <c r="D77" t="s">
        <v>4</v>
      </c>
      <c r="E77" t="s">
        <v>0</v>
      </c>
      <c r="F77" s="2">
        <v>42538</v>
      </c>
      <c r="G77" s="3">
        <v>69400</v>
      </c>
      <c r="H77" s="3">
        <v>3020</v>
      </c>
      <c r="I77" t="s">
        <v>0</v>
      </c>
      <c r="J77" t="s">
        <v>0</v>
      </c>
      <c r="K77" s="2"/>
      <c r="L77" t="s">
        <v>200</v>
      </c>
      <c r="M77" t="s">
        <v>201</v>
      </c>
    </row>
    <row r="78" spans="1:13" ht="14.15" customHeight="1" outlineLevel="3">
      <c r="A78" t="s">
        <v>1</v>
      </c>
      <c r="B78" t="s">
        <v>202</v>
      </c>
      <c r="C78" t="s">
        <v>172</v>
      </c>
      <c r="D78" t="s">
        <v>4</v>
      </c>
      <c r="E78" t="s">
        <v>0</v>
      </c>
      <c r="F78" s="2">
        <v>42809</v>
      </c>
      <c r="G78" s="3">
        <v>9408</v>
      </c>
      <c r="H78" s="3">
        <v>2749</v>
      </c>
      <c r="I78" t="s">
        <v>0</v>
      </c>
      <c r="J78" t="s">
        <v>0</v>
      </c>
      <c r="K78" s="2"/>
      <c r="L78" t="s">
        <v>203</v>
      </c>
      <c r="M78" t="s">
        <v>204</v>
      </c>
    </row>
    <row r="79" spans="1:13" ht="14.15" customHeight="1" outlineLevel="3">
      <c r="A79" t="s">
        <v>1</v>
      </c>
      <c r="B79" t="s">
        <v>205</v>
      </c>
      <c r="C79" t="s">
        <v>172</v>
      </c>
      <c r="D79" t="s">
        <v>4</v>
      </c>
      <c r="E79" t="s">
        <v>0</v>
      </c>
      <c r="F79" s="2">
        <v>42989</v>
      </c>
      <c r="G79" s="3">
        <v>8501403</v>
      </c>
      <c r="H79" s="3">
        <v>2569</v>
      </c>
      <c r="I79" t="s">
        <v>0</v>
      </c>
      <c r="J79" t="s">
        <v>0</v>
      </c>
      <c r="K79" s="2"/>
      <c r="L79" t="s">
        <v>206</v>
      </c>
      <c r="M79" t="s">
        <v>207</v>
      </c>
    </row>
    <row r="80" spans="1:13" ht="14.15" customHeight="1" outlineLevel="3">
      <c r="A80" t="s">
        <v>1</v>
      </c>
      <c r="B80" t="s">
        <v>208</v>
      </c>
      <c r="C80" t="s">
        <v>172</v>
      </c>
      <c r="D80" t="s">
        <v>4</v>
      </c>
      <c r="E80" t="s">
        <v>0</v>
      </c>
      <c r="F80" s="2">
        <v>44804</v>
      </c>
      <c r="G80" s="3">
        <v>-5991656</v>
      </c>
      <c r="H80" s="3">
        <v>784</v>
      </c>
      <c r="I80" t="s">
        <v>0</v>
      </c>
      <c r="J80" t="s">
        <v>0</v>
      </c>
      <c r="K80" s="2"/>
      <c r="L80" t="s">
        <v>209</v>
      </c>
      <c r="M80" t="s">
        <v>210</v>
      </c>
    </row>
    <row r="81" spans="1:13" ht="14.15" customHeight="1" outlineLevel="3">
      <c r="A81" t="s">
        <v>1</v>
      </c>
      <c r="B81" t="s">
        <v>211</v>
      </c>
      <c r="C81" t="s">
        <v>172</v>
      </c>
      <c r="D81" t="s">
        <v>4</v>
      </c>
      <c r="E81" t="s">
        <v>0</v>
      </c>
      <c r="F81" s="2">
        <v>44904</v>
      </c>
      <c r="G81" s="3">
        <v>5007</v>
      </c>
      <c r="H81" s="3">
        <v>654</v>
      </c>
      <c r="I81" t="s">
        <v>0</v>
      </c>
      <c r="J81" t="s">
        <v>0</v>
      </c>
      <c r="K81" s="2"/>
      <c r="L81" t="s">
        <v>212</v>
      </c>
      <c r="M81" t="s">
        <v>213</v>
      </c>
    </row>
    <row r="82" spans="1:13" ht="14.15" customHeight="1" outlineLevel="3">
      <c r="A82" t="s">
        <v>1</v>
      </c>
      <c r="B82" t="s">
        <v>214</v>
      </c>
      <c r="C82" t="s">
        <v>172</v>
      </c>
      <c r="D82" t="s">
        <v>4</v>
      </c>
      <c r="E82" t="s">
        <v>0</v>
      </c>
      <c r="F82" s="2">
        <v>45342</v>
      </c>
      <c r="G82" s="3">
        <v>219875</v>
      </c>
      <c r="H82" s="3">
        <v>216</v>
      </c>
      <c r="I82" t="s">
        <v>0</v>
      </c>
      <c r="J82" t="s">
        <v>0</v>
      </c>
      <c r="K82" s="2"/>
      <c r="L82" t="s">
        <v>215</v>
      </c>
      <c r="M82" t="s">
        <v>216</v>
      </c>
    </row>
    <row r="83" spans="1:13" ht="14.15" customHeight="1" outlineLevel="3">
      <c r="A83" t="s">
        <v>1</v>
      </c>
      <c r="B83" t="s">
        <v>217</v>
      </c>
      <c r="C83" t="s">
        <v>172</v>
      </c>
      <c r="D83" t="s">
        <v>4</v>
      </c>
      <c r="E83" t="s">
        <v>0</v>
      </c>
      <c r="F83" s="2">
        <v>45422</v>
      </c>
      <c r="G83" s="3">
        <v>240000</v>
      </c>
      <c r="H83" s="3">
        <v>136</v>
      </c>
      <c r="I83" t="s">
        <v>0</v>
      </c>
      <c r="J83" t="s">
        <v>0</v>
      </c>
      <c r="K83" s="2"/>
      <c r="L83" t="s">
        <v>218</v>
      </c>
      <c r="M83" t="s">
        <v>219</v>
      </c>
    </row>
    <row r="84" spans="1:13" ht="14.15" customHeight="1" outlineLevel="3">
      <c r="A84" t="s">
        <v>1</v>
      </c>
      <c r="B84" t="s">
        <v>220</v>
      </c>
      <c r="C84" t="s">
        <v>172</v>
      </c>
      <c r="D84" t="s">
        <v>4</v>
      </c>
      <c r="E84" t="s">
        <v>0</v>
      </c>
      <c r="F84" s="2">
        <v>45422</v>
      </c>
      <c r="G84" s="3">
        <v>240000</v>
      </c>
      <c r="H84" s="3">
        <v>136</v>
      </c>
      <c r="I84" t="s">
        <v>0</v>
      </c>
      <c r="J84" t="s">
        <v>0</v>
      </c>
      <c r="K84" s="2"/>
      <c r="L84" t="s">
        <v>218</v>
      </c>
      <c r="M84" t="s">
        <v>221</v>
      </c>
    </row>
    <row r="85" spans="1:13" ht="14.15" customHeight="1" outlineLevel="3">
      <c r="A85" t="s">
        <v>1</v>
      </c>
      <c r="B85" t="s">
        <v>222</v>
      </c>
      <c r="C85" t="s">
        <v>172</v>
      </c>
      <c r="D85" t="s">
        <v>4</v>
      </c>
      <c r="E85" t="s">
        <v>0</v>
      </c>
      <c r="F85" s="2">
        <v>45422</v>
      </c>
      <c r="G85" s="3">
        <v>240000</v>
      </c>
      <c r="H85" s="3">
        <v>136</v>
      </c>
      <c r="I85" t="s">
        <v>0</v>
      </c>
      <c r="J85" t="s">
        <v>0</v>
      </c>
      <c r="K85" s="2"/>
      <c r="L85" t="s">
        <v>218</v>
      </c>
      <c r="M85" t="s">
        <v>223</v>
      </c>
    </row>
    <row r="86" spans="1:13" ht="14.15" customHeight="1" outlineLevel="3">
      <c r="A86" t="s">
        <v>1</v>
      </c>
      <c r="B86" t="s">
        <v>224</v>
      </c>
      <c r="C86" t="s">
        <v>172</v>
      </c>
      <c r="D86" t="s">
        <v>4</v>
      </c>
      <c r="E86" t="s">
        <v>0</v>
      </c>
      <c r="F86" s="2">
        <v>45422</v>
      </c>
      <c r="G86" s="3">
        <v>240000</v>
      </c>
      <c r="H86" s="3">
        <v>136</v>
      </c>
      <c r="I86" t="s">
        <v>0</v>
      </c>
      <c r="J86" t="s">
        <v>0</v>
      </c>
      <c r="K86" s="2"/>
      <c r="L86" t="s">
        <v>218</v>
      </c>
      <c r="M86" t="s">
        <v>225</v>
      </c>
    </row>
    <row r="87" spans="1:13" ht="14.15" customHeight="1" outlineLevel="3">
      <c r="A87" t="s">
        <v>1</v>
      </c>
      <c r="B87" t="s">
        <v>226</v>
      </c>
      <c r="C87" t="s">
        <v>172</v>
      </c>
      <c r="D87" t="s">
        <v>4</v>
      </c>
      <c r="E87" t="s">
        <v>0</v>
      </c>
      <c r="F87" s="2">
        <v>45467</v>
      </c>
      <c r="G87" s="3">
        <v>240000</v>
      </c>
      <c r="H87" s="3">
        <v>91</v>
      </c>
      <c r="I87" t="s">
        <v>0</v>
      </c>
      <c r="J87" t="s">
        <v>0</v>
      </c>
      <c r="K87" s="2"/>
      <c r="L87" t="s">
        <v>227</v>
      </c>
      <c r="M87" t="s">
        <v>228</v>
      </c>
    </row>
    <row r="88" spans="1:13" ht="14.15" customHeight="1" outlineLevel="3">
      <c r="A88" t="s">
        <v>1</v>
      </c>
      <c r="B88" t="s">
        <v>229</v>
      </c>
      <c r="C88" t="s">
        <v>172</v>
      </c>
      <c r="D88" t="s">
        <v>4</v>
      </c>
      <c r="E88" t="s">
        <v>0</v>
      </c>
      <c r="F88" s="2">
        <v>45467</v>
      </c>
      <c r="G88" s="3">
        <v>211250</v>
      </c>
      <c r="H88" s="3">
        <v>91</v>
      </c>
      <c r="I88" t="s">
        <v>0</v>
      </c>
      <c r="J88" t="s">
        <v>0</v>
      </c>
      <c r="K88" s="2"/>
      <c r="L88" t="s">
        <v>227</v>
      </c>
      <c r="M88" t="s">
        <v>230</v>
      </c>
    </row>
    <row r="89" spans="1:13" ht="14.15" customHeight="1" outlineLevel="3">
      <c r="A89" t="s">
        <v>1</v>
      </c>
      <c r="B89" t="s">
        <v>231</v>
      </c>
      <c r="C89" t="s">
        <v>172</v>
      </c>
      <c r="D89" t="s">
        <v>4</v>
      </c>
      <c r="E89" t="s">
        <v>0</v>
      </c>
      <c r="F89" s="2">
        <v>45467</v>
      </c>
      <c r="G89" s="3">
        <v>211250</v>
      </c>
      <c r="H89" s="3">
        <v>91</v>
      </c>
      <c r="I89" t="s">
        <v>0</v>
      </c>
      <c r="J89" t="s">
        <v>0</v>
      </c>
      <c r="K89" s="2"/>
      <c r="L89" t="s">
        <v>227</v>
      </c>
      <c r="M89" t="s">
        <v>232</v>
      </c>
    </row>
    <row r="90" spans="1:13" ht="14.15" customHeight="1" outlineLevel="3">
      <c r="A90" t="s">
        <v>1</v>
      </c>
      <c r="B90" t="s">
        <v>233</v>
      </c>
      <c r="C90" t="s">
        <v>172</v>
      </c>
      <c r="D90" t="s">
        <v>4</v>
      </c>
      <c r="E90" t="s">
        <v>0</v>
      </c>
      <c r="F90" s="2">
        <v>45467</v>
      </c>
      <c r="G90" s="3">
        <v>240000</v>
      </c>
      <c r="H90" s="3">
        <v>91</v>
      </c>
      <c r="I90" t="s">
        <v>0</v>
      </c>
      <c r="J90" t="s">
        <v>0</v>
      </c>
      <c r="K90" s="2"/>
      <c r="L90" t="s">
        <v>227</v>
      </c>
      <c r="M90" t="s">
        <v>234</v>
      </c>
    </row>
    <row r="91" spans="1:13" ht="14.15" customHeight="1" outlineLevel="3">
      <c r="A91" t="s">
        <v>1</v>
      </c>
      <c r="B91" t="s">
        <v>235</v>
      </c>
      <c r="C91" t="s">
        <v>172</v>
      </c>
      <c r="D91" t="s">
        <v>4</v>
      </c>
      <c r="E91" t="s">
        <v>0</v>
      </c>
      <c r="F91" s="2">
        <v>45467</v>
      </c>
      <c r="G91" s="3">
        <v>287873</v>
      </c>
      <c r="H91" s="3">
        <v>91</v>
      </c>
      <c r="I91" t="s">
        <v>0</v>
      </c>
      <c r="J91" t="s">
        <v>0</v>
      </c>
      <c r="K91" s="2"/>
      <c r="L91" t="s">
        <v>227</v>
      </c>
      <c r="M91" t="s">
        <v>236</v>
      </c>
    </row>
    <row r="92" spans="1:13" ht="14.15" customHeight="1" outlineLevel="3">
      <c r="A92" t="s">
        <v>1</v>
      </c>
      <c r="B92" t="s">
        <v>237</v>
      </c>
      <c r="C92" t="s">
        <v>172</v>
      </c>
      <c r="D92" t="s">
        <v>4</v>
      </c>
      <c r="E92" t="s">
        <v>0</v>
      </c>
      <c r="F92" s="2">
        <v>45467</v>
      </c>
      <c r="G92" s="3">
        <v>240000</v>
      </c>
      <c r="H92" s="3">
        <v>91</v>
      </c>
      <c r="I92" t="s">
        <v>0</v>
      </c>
      <c r="J92" t="s">
        <v>0</v>
      </c>
      <c r="K92" s="2"/>
      <c r="L92" t="s">
        <v>227</v>
      </c>
      <c r="M92" t="s">
        <v>238</v>
      </c>
    </row>
    <row r="93" spans="1:13" ht="14.15" customHeight="1" outlineLevel="3">
      <c r="A93" t="s">
        <v>1</v>
      </c>
      <c r="B93" t="s">
        <v>0</v>
      </c>
      <c r="C93" t="s">
        <v>172</v>
      </c>
      <c r="D93" t="s">
        <v>239</v>
      </c>
      <c r="E93" t="s">
        <v>0</v>
      </c>
      <c r="F93" s="2">
        <v>45481</v>
      </c>
      <c r="G93" s="3">
        <v>-139586</v>
      </c>
      <c r="H93" s="3">
        <v>114</v>
      </c>
      <c r="I93" t="s">
        <v>240</v>
      </c>
      <c r="J93" t="s">
        <v>0</v>
      </c>
      <c r="K93" s="2"/>
      <c r="L93" t="s">
        <v>241</v>
      </c>
      <c r="M93" t="s">
        <v>242</v>
      </c>
    </row>
    <row r="94" spans="1:13" ht="14.15" customHeight="1" outlineLevel="3">
      <c r="A94" t="s">
        <v>1</v>
      </c>
      <c r="B94" t="s">
        <v>243</v>
      </c>
      <c r="C94" t="s">
        <v>172</v>
      </c>
      <c r="D94" t="s">
        <v>4</v>
      </c>
      <c r="E94" t="s">
        <v>0</v>
      </c>
      <c r="F94" s="2">
        <v>45470</v>
      </c>
      <c r="G94" s="3">
        <v>283385</v>
      </c>
      <c r="H94" s="3">
        <v>88</v>
      </c>
      <c r="I94" t="s">
        <v>0</v>
      </c>
      <c r="J94" t="s">
        <v>0</v>
      </c>
      <c r="K94" s="2"/>
      <c r="L94" t="s">
        <v>244</v>
      </c>
      <c r="M94" t="s">
        <v>245</v>
      </c>
    </row>
    <row r="95" spans="1:13" ht="14.15" customHeight="1" outlineLevel="3">
      <c r="A95" t="s">
        <v>1</v>
      </c>
      <c r="B95" t="s">
        <v>246</v>
      </c>
      <c r="C95" t="s">
        <v>172</v>
      </c>
      <c r="D95" t="s">
        <v>4</v>
      </c>
      <c r="E95" t="s">
        <v>0</v>
      </c>
      <c r="F95" s="2">
        <v>45471</v>
      </c>
      <c r="G95" s="3">
        <v>289043</v>
      </c>
      <c r="H95" s="3">
        <v>87</v>
      </c>
      <c r="I95" t="s">
        <v>0</v>
      </c>
      <c r="J95" t="s">
        <v>0</v>
      </c>
      <c r="K95" s="2"/>
      <c r="L95" t="s">
        <v>247</v>
      </c>
      <c r="M95" t="s">
        <v>248</v>
      </c>
    </row>
    <row r="96" spans="1:13" ht="14.15" customHeight="1" outlineLevel="3">
      <c r="A96" t="s">
        <v>1</v>
      </c>
      <c r="B96" t="s">
        <v>249</v>
      </c>
      <c r="C96" t="s">
        <v>172</v>
      </c>
      <c r="D96" t="s">
        <v>4</v>
      </c>
      <c r="E96" t="s">
        <v>0</v>
      </c>
      <c r="F96" s="2">
        <v>45471</v>
      </c>
      <c r="G96" s="3">
        <v>304984</v>
      </c>
      <c r="H96" s="3">
        <v>87</v>
      </c>
      <c r="I96" t="s">
        <v>0</v>
      </c>
      <c r="J96" t="s">
        <v>0</v>
      </c>
      <c r="K96" s="2"/>
      <c r="L96" t="s">
        <v>247</v>
      </c>
      <c r="M96" t="s">
        <v>250</v>
      </c>
    </row>
    <row r="97" spans="1:13" ht="14.15" customHeight="1" outlineLevel="3">
      <c r="A97" t="s">
        <v>1</v>
      </c>
      <c r="B97" t="s">
        <v>251</v>
      </c>
      <c r="C97" t="s">
        <v>172</v>
      </c>
      <c r="D97" t="s">
        <v>4</v>
      </c>
      <c r="E97" t="s">
        <v>0</v>
      </c>
      <c r="F97" s="2">
        <v>45471</v>
      </c>
      <c r="G97" s="3">
        <v>336915</v>
      </c>
      <c r="H97" s="3">
        <v>87</v>
      </c>
      <c r="I97" t="s">
        <v>0</v>
      </c>
      <c r="J97" t="s">
        <v>0</v>
      </c>
      <c r="K97" s="2"/>
      <c r="L97" t="s">
        <v>247</v>
      </c>
      <c r="M97" t="s">
        <v>252</v>
      </c>
    </row>
    <row r="98" spans="1:13" ht="14.15" customHeight="1" outlineLevel="3">
      <c r="A98" t="s">
        <v>1</v>
      </c>
      <c r="B98" t="s">
        <v>253</v>
      </c>
      <c r="C98" t="s">
        <v>172</v>
      </c>
      <c r="D98" t="s">
        <v>4</v>
      </c>
      <c r="E98" t="s">
        <v>0</v>
      </c>
      <c r="F98" s="2">
        <v>45473</v>
      </c>
      <c r="G98" s="3">
        <v>284543</v>
      </c>
      <c r="H98" s="3">
        <v>85</v>
      </c>
      <c r="I98" t="s">
        <v>0</v>
      </c>
      <c r="J98" t="s">
        <v>0</v>
      </c>
      <c r="K98" s="2"/>
      <c r="L98" t="s">
        <v>254</v>
      </c>
      <c r="M98" t="s">
        <v>255</v>
      </c>
    </row>
    <row r="99" spans="1:13" ht="14.15" customHeight="1" outlineLevel="3">
      <c r="A99" t="s">
        <v>1</v>
      </c>
      <c r="B99" t="s">
        <v>256</v>
      </c>
      <c r="C99" t="s">
        <v>172</v>
      </c>
      <c r="D99" t="s">
        <v>4</v>
      </c>
      <c r="E99" t="s">
        <v>0</v>
      </c>
      <c r="F99" s="2">
        <v>45473</v>
      </c>
      <c r="G99" s="3">
        <v>303665</v>
      </c>
      <c r="H99" s="3">
        <v>85</v>
      </c>
      <c r="I99" t="s">
        <v>0</v>
      </c>
      <c r="J99" t="s">
        <v>0</v>
      </c>
      <c r="K99" s="2"/>
      <c r="L99" t="s">
        <v>254</v>
      </c>
      <c r="M99" t="s">
        <v>257</v>
      </c>
    </row>
    <row r="100" spans="1:13" ht="14.15" customHeight="1" outlineLevel="3">
      <c r="A100" t="s">
        <v>1</v>
      </c>
      <c r="B100" t="s">
        <v>258</v>
      </c>
      <c r="C100" t="s">
        <v>172</v>
      </c>
      <c r="D100" t="s">
        <v>4</v>
      </c>
      <c r="E100" t="s">
        <v>0</v>
      </c>
      <c r="F100" s="2">
        <v>45473</v>
      </c>
      <c r="G100" s="3">
        <v>284543</v>
      </c>
      <c r="H100" s="3">
        <v>85</v>
      </c>
      <c r="I100" t="s">
        <v>0</v>
      </c>
      <c r="J100" t="s">
        <v>0</v>
      </c>
      <c r="K100" s="2"/>
      <c r="L100" t="s">
        <v>254</v>
      </c>
      <c r="M100" t="s">
        <v>259</v>
      </c>
    </row>
    <row r="101" spans="1:13" ht="14.15" customHeight="1" outlineLevel="3">
      <c r="A101" t="s">
        <v>1</v>
      </c>
      <c r="B101" t="s">
        <v>260</v>
      </c>
      <c r="C101" t="s">
        <v>172</v>
      </c>
      <c r="D101" t="s">
        <v>4</v>
      </c>
      <c r="E101" t="s">
        <v>0</v>
      </c>
      <c r="F101" s="2">
        <v>45473</v>
      </c>
      <c r="G101" s="3">
        <v>86017</v>
      </c>
      <c r="H101" s="3">
        <v>85</v>
      </c>
      <c r="I101" t="s">
        <v>0</v>
      </c>
      <c r="J101" t="s">
        <v>0</v>
      </c>
      <c r="K101" s="2"/>
      <c r="L101" t="s">
        <v>254</v>
      </c>
      <c r="M101" t="s">
        <v>261</v>
      </c>
    </row>
    <row r="102" spans="1:13" ht="14.15" customHeight="1" outlineLevel="3">
      <c r="A102" t="s">
        <v>1</v>
      </c>
      <c r="B102" t="s">
        <v>262</v>
      </c>
      <c r="C102" t="s">
        <v>172</v>
      </c>
      <c r="D102" t="s">
        <v>0</v>
      </c>
      <c r="E102" t="s">
        <v>0</v>
      </c>
      <c r="F102" s="2">
        <v>45473</v>
      </c>
      <c r="G102" s="3">
        <v>-7376637</v>
      </c>
      <c r="H102" s="3">
        <v>145</v>
      </c>
      <c r="I102" t="s">
        <v>0</v>
      </c>
      <c r="J102" t="s">
        <v>0</v>
      </c>
      <c r="K102" s="2"/>
      <c r="L102" t="s">
        <v>254</v>
      </c>
      <c r="M102" t="s">
        <v>263</v>
      </c>
    </row>
    <row r="103" spans="1:13" ht="14.15" customHeight="1" outlineLevel="3">
      <c r="A103" t="s">
        <v>1</v>
      </c>
      <c r="B103" t="s">
        <v>264</v>
      </c>
      <c r="C103" t="s">
        <v>172</v>
      </c>
      <c r="D103" t="s">
        <v>0</v>
      </c>
      <c r="E103" t="s">
        <v>0</v>
      </c>
      <c r="F103" s="2">
        <v>45559</v>
      </c>
      <c r="G103" s="3">
        <v>-47350</v>
      </c>
      <c r="H103" s="3">
        <v>59</v>
      </c>
      <c r="I103" t="s">
        <v>265</v>
      </c>
      <c r="J103" t="s">
        <v>0</v>
      </c>
      <c r="K103" s="2"/>
      <c r="L103" t="s">
        <v>266</v>
      </c>
      <c r="M103" t="s">
        <v>267</v>
      </c>
    </row>
    <row r="104" spans="1:13" ht="14.15" customHeight="1" outlineLevel="3">
      <c r="A104" t="s">
        <v>1</v>
      </c>
      <c r="B104" t="s">
        <v>268</v>
      </c>
      <c r="C104" t="s">
        <v>172</v>
      </c>
      <c r="D104" t="s">
        <v>4</v>
      </c>
      <c r="E104" t="s">
        <v>0</v>
      </c>
      <c r="F104" s="2">
        <v>45608</v>
      </c>
      <c r="G104" s="3">
        <v>43334</v>
      </c>
      <c r="H104" s="3">
        <v>-20</v>
      </c>
      <c r="I104" t="s">
        <v>269</v>
      </c>
      <c r="J104" t="s">
        <v>0</v>
      </c>
      <c r="K104" s="2"/>
      <c r="L104" t="s">
        <v>270</v>
      </c>
      <c r="M104" t="s">
        <v>271</v>
      </c>
    </row>
    <row r="105" spans="1:13" ht="14.15" customHeight="1" outlineLevel="2">
      <c r="A105" s="4" t="s">
        <v>1</v>
      </c>
      <c r="B105" s="4" t="s">
        <v>0</v>
      </c>
      <c r="C105" s="4" t="s">
        <v>0</v>
      </c>
      <c r="D105" s="4" t="s">
        <v>0</v>
      </c>
      <c r="E105" s="4" t="s">
        <v>0</v>
      </c>
      <c r="F105" s="5"/>
      <c r="G105" s="6">
        <v>37392369</v>
      </c>
      <c r="H105" s="6"/>
      <c r="I105" s="4" t="s">
        <v>0</v>
      </c>
      <c r="J105" s="4" t="s">
        <v>0</v>
      </c>
      <c r="K105" s="5"/>
      <c r="L105" s="4" t="s">
        <v>0</v>
      </c>
      <c r="M105" s="4" t="s">
        <v>0</v>
      </c>
    </row>
    <row r="106" spans="1:13" outlineLevel="1">
      <c r="A106" s="4" t="s">
        <v>1</v>
      </c>
      <c r="B106" s="4" t="s">
        <v>0</v>
      </c>
      <c r="C106" s="4" t="s">
        <v>0</v>
      </c>
      <c r="D106" s="4" t="s">
        <v>0</v>
      </c>
      <c r="E106" s="4" t="s">
        <v>0</v>
      </c>
      <c r="F106" s="5"/>
      <c r="G106" s="6">
        <v>37392369</v>
      </c>
      <c r="H106" s="6"/>
      <c r="I106" s="4" t="s">
        <v>0</v>
      </c>
      <c r="J106" s="4" t="s">
        <v>0</v>
      </c>
      <c r="K106" s="5"/>
      <c r="L106" s="4" t="s">
        <v>0</v>
      </c>
      <c r="M106" s="4" t="s">
        <v>0</v>
      </c>
    </row>
    <row r="107" spans="1:13">
      <c r="A107" s="7" t="s">
        <v>0</v>
      </c>
      <c r="B107" s="7" t="s">
        <v>0</v>
      </c>
      <c r="C107" s="7" t="s">
        <v>0</v>
      </c>
      <c r="D107" s="7" t="s">
        <v>0</v>
      </c>
      <c r="E107" s="7" t="s">
        <v>0</v>
      </c>
      <c r="F107" s="8"/>
      <c r="G107" s="9">
        <v>37392369</v>
      </c>
      <c r="H107" s="9"/>
      <c r="I107" s="7" t="s">
        <v>0</v>
      </c>
      <c r="J107" s="7" t="s">
        <v>0</v>
      </c>
      <c r="K107" s="8"/>
      <c r="L107" s="7" t="s">
        <v>0</v>
      </c>
      <c r="M107" s="7" t="s">
        <v>0</v>
      </c>
    </row>
  </sheetData>
  <phoneticPr fontId="0" type="noConversion"/>
  <pageMargins left="0.75" right="0.75" top="1" bottom="1" header="0.5" footer="0.5"/>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I99"/>
  <sheetViews>
    <sheetView showGridLines="0" topLeftCell="A2" workbookViewId="0">
      <selection activeCell="L13" sqref="L13"/>
    </sheetView>
  </sheetViews>
  <sheetFormatPr baseColWidth="10" defaultRowHeight="12.5"/>
  <sheetData>
    <row r="1" spans="1:9" ht="37.5">
      <c r="A1" s="1" t="s">
        <v>272</v>
      </c>
      <c r="B1" s="1" t="s">
        <v>284</v>
      </c>
      <c r="C1" s="10" t="s">
        <v>273</v>
      </c>
      <c r="D1" s="10" t="s">
        <v>274</v>
      </c>
      <c r="E1" s="1" t="s">
        <v>275</v>
      </c>
      <c r="F1" s="1" t="s">
        <v>276</v>
      </c>
      <c r="G1" s="10" t="s">
        <v>277</v>
      </c>
      <c r="H1" s="10" t="s">
        <v>278</v>
      </c>
    </row>
    <row r="2" spans="1:9">
      <c r="A2" t="s">
        <v>1</v>
      </c>
      <c r="B2" s="11">
        <v>301001482</v>
      </c>
      <c r="C2" t="s">
        <v>3</v>
      </c>
      <c r="D2" t="s">
        <v>4</v>
      </c>
      <c r="E2" t="s">
        <v>5</v>
      </c>
      <c r="F2" s="2">
        <v>45531</v>
      </c>
      <c r="G2" s="3">
        <v>240000</v>
      </c>
      <c r="H2" s="3">
        <v>57</v>
      </c>
      <c r="I2" t="e">
        <f>VLOOKUP(B2,'INFO IPS'!$D$2:$H$36,5,0)</f>
        <v>#N/A</v>
      </c>
    </row>
    <row r="3" spans="1:9">
      <c r="A3" t="s">
        <v>1</v>
      </c>
      <c r="B3" s="11">
        <v>301001483</v>
      </c>
      <c r="C3" t="s">
        <v>3</v>
      </c>
      <c r="D3" t="s">
        <v>4</v>
      </c>
      <c r="E3" t="s">
        <v>8</v>
      </c>
      <c r="F3" s="2">
        <v>45531</v>
      </c>
      <c r="G3" s="3">
        <v>49042</v>
      </c>
      <c r="H3" s="3">
        <v>57</v>
      </c>
      <c r="I3" t="e">
        <f>VLOOKUP(B3,'INFO IPS'!$D$2:$H$36,5,0)</f>
        <v>#N/A</v>
      </c>
    </row>
    <row r="4" spans="1:9">
      <c r="A4" t="s">
        <v>1</v>
      </c>
      <c r="B4" s="11">
        <v>301001484</v>
      </c>
      <c r="C4" t="s">
        <v>3</v>
      </c>
      <c r="D4" t="s">
        <v>4</v>
      </c>
      <c r="E4" t="s">
        <v>11</v>
      </c>
      <c r="F4" s="2">
        <v>45531</v>
      </c>
      <c r="G4" s="3">
        <v>49042</v>
      </c>
      <c r="H4" s="3">
        <v>57</v>
      </c>
      <c r="I4" t="e">
        <f>VLOOKUP(B4,'INFO IPS'!$D$2:$H$36,5,0)</f>
        <v>#N/A</v>
      </c>
    </row>
    <row r="5" spans="1:9">
      <c r="A5" t="s">
        <v>1</v>
      </c>
      <c r="B5" s="11">
        <v>301001485</v>
      </c>
      <c r="C5" t="s">
        <v>3</v>
      </c>
      <c r="D5" t="s">
        <v>4</v>
      </c>
      <c r="E5" t="s">
        <v>14</v>
      </c>
      <c r="F5" s="2">
        <v>45531</v>
      </c>
      <c r="G5" s="3">
        <v>240000</v>
      </c>
      <c r="H5" s="3">
        <v>57</v>
      </c>
      <c r="I5" t="e">
        <f>VLOOKUP(B5,'INFO IPS'!$D$2:$H$36,5,0)</f>
        <v>#N/A</v>
      </c>
    </row>
    <row r="6" spans="1:9">
      <c r="A6" t="s">
        <v>1</v>
      </c>
      <c r="B6" s="11">
        <v>301001486</v>
      </c>
      <c r="C6" t="s">
        <v>3</v>
      </c>
      <c r="D6" t="s">
        <v>4</v>
      </c>
      <c r="E6" t="s">
        <v>17</v>
      </c>
      <c r="F6" s="2">
        <v>45531</v>
      </c>
      <c r="G6" s="3">
        <v>240000</v>
      </c>
      <c r="H6" s="3">
        <v>57</v>
      </c>
      <c r="I6" t="e">
        <f>VLOOKUP(B6,'INFO IPS'!$D$2:$H$36,5,0)</f>
        <v>#N/A</v>
      </c>
    </row>
    <row r="7" spans="1:9">
      <c r="A7" t="s">
        <v>1</v>
      </c>
      <c r="B7" s="11">
        <v>301001487</v>
      </c>
      <c r="C7" t="s">
        <v>3</v>
      </c>
      <c r="D7" t="s">
        <v>4</v>
      </c>
      <c r="E7" t="s">
        <v>20</v>
      </c>
      <c r="F7" s="2">
        <v>45531</v>
      </c>
      <c r="G7" s="3">
        <v>49042</v>
      </c>
      <c r="H7" s="3">
        <v>57</v>
      </c>
      <c r="I7" t="e">
        <f>VLOOKUP(B7,'INFO IPS'!$D$2:$H$36,5,0)</f>
        <v>#N/A</v>
      </c>
    </row>
    <row r="8" spans="1:9">
      <c r="A8" t="s">
        <v>1</v>
      </c>
      <c r="B8" s="11">
        <v>301001488</v>
      </c>
      <c r="C8" t="s">
        <v>3</v>
      </c>
      <c r="D8" t="s">
        <v>4</v>
      </c>
      <c r="E8" t="s">
        <v>23</v>
      </c>
      <c r="F8" s="2">
        <v>45531</v>
      </c>
      <c r="G8" s="3">
        <v>240000</v>
      </c>
      <c r="H8" s="3">
        <v>57</v>
      </c>
      <c r="I8" t="e">
        <f>VLOOKUP(B8,'INFO IPS'!$D$2:$H$36,5,0)</f>
        <v>#N/A</v>
      </c>
    </row>
    <row r="9" spans="1:9">
      <c r="A9" t="s">
        <v>1</v>
      </c>
      <c r="B9" s="11">
        <v>301001489</v>
      </c>
      <c r="C9" t="s">
        <v>3</v>
      </c>
      <c r="D9" t="s">
        <v>4</v>
      </c>
      <c r="E9" t="s">
        <v>26</v>
      </c>
      <c r="F9" s="2">
        <v>45531</v>
      </c>
      <c r="G9" s="3">
        <v>240000</v>
      </c>
      <c r="H9" s="3">
        <v>57</v>
      </c>
      <c r="I9" t="e">
        <f>VLOOKUP(B9,'INFO IPS'!$D$2:$H$36,5,0)</f>
        <v>#N/A</v>
      </c>
    </row>
    <row r="10" spans="1:9">
      <c r="A10" t="s">
        <v>1</v>
      </c>
      <c r="B10" s="11">
        <v>301001490</v>
      </c>
      <c r="C10" t="s">
        <v>3</v>
      </c>
      <c r="D10" t="s">
        <v>4</v>
      </c>
      <c r="E10" t="s">
        <v>29</v>
      </c>
      <c r="F10" s="2">
        <v>45531</v>
      </c>
      <c r="G10" s="3">
        <v>49042</v>
      </c>
      <c r="H10" s="3">
        <v>57</v>
      </c>
      <c r="I10" t="e">
        <f>VLOOKUP(B10,'INFO IPS'!$D$2:$H$36,5,0)</f>
        <v>#N/A</v>
      </c>
    </row>
    <row r="11" spans="1:9">
      <c r="A11" t="s">
        <v>1</v>
      </c>
      <c r="B11" s="11">
        <v>301001491</v>
      </c>
      <c r="C11" t="s">
        <v>3</v>
      </c>
      <c r="D11" t="s">
        <v>4</v>
      </c>
      <c r="E11" t="s">
        <v>32</v>
      </c>
      <c r="F11" s="2">
        <v>45531</v>
      </c>
      <c r="G11" s="3">
        <v>240000</v>
      </c>
      <c r="H11" s="3">
        <v>57</v>
      </c>
      <c r="I11" t="e">
        <f>VLOOKUP(B11,'INFO IPS'!$D$2:$H$36,5,0)</f>
        <v>#N/A</v>
      </c>
    </row>
    <row r="12" spans="1:9">
      <c r="A12" t="s">
        <v>1</v>
      </c>
      <c r="B12" s="11">
        <v>301001492</v>
      </c>
      <c r="C12" t="s">
        <v>3</v>
      </c>
      <c r="D12" t="s">
        <v>4</v>
      </c>
      <c r="E12" t="s">
        <v>35</v>
      </c>
      <c r="F12" s="2">
        <v>45531</v>
      </c>
      <c r="G12" s="3">
        <v>64984</v>
      </c>
      <c r="H12" s="3">
        <v>57</v>
      </c>
      <c r="I12" t="e">
        <f>VLOOKUP(B12,'INFO IPS'!$D$2:$H$36,5,0)</f>
        <v>#N/A</v>
      </c>
    </row>
    <row r="13" spans="1:9">
      <c r="A13" t="s">
        <v>1</v>
      </c>
      <c r="B13" s="11">
        <v>301001493</v>
      </c>
      <c r="C13" t="s">
        <v>3</v>
      </c>
      <c r="D13" t="s">
        <v>4</v>
      </c>
      <c r="E13" t="s">
        <v>38</v>
      </c>
      <c r="F13" s="2">
        <v>45531</v>
      </c>
      <c r="G13" s="3">
        <v>240000</v>
      </c>
      <c r="H13" s="3">
        <v>57</v>
      </c>
      <c r="I13" t="e">
        <f>VLOOKUP(B13,'INFO IPS'!$D$2:$H$36,5,0)</f>
        <v>#N/A</v>
      </c>
    </row>
    <row r="14" spans="1:9">
      <c r="A14" t="s">
        <v>1</v>
      </c>
      <c r="B14" s="11">
        <v>301001494</v>
      </c>
      <c r="C14" t="s">
        <v>3</v>
      </c>
      <c r="D14" t="s">
        <v>4</v>
      </c>
      <c r="E14" t="s">
        <v>41</v>
      </c>
      <c r="F14" s="2">
        <v>45531</v>
      </c>
      <c r="G14" s="3">
        <v>49042</v>
      </c>
      <c r="H14" s="3">
        <v>57</v>
      </c>
      <c r="I14" t="e">
        <f>VLOOKUP(B14,'INFO IPS'!$D$2:$H$36,5,0)</f>
        <v>#N/A</v>
      </c>
    </row>
    <row r="15" spans="1:9">
      <c r="A15" t="s">
        <v>1</v>
      </c>
      <c r="B15" s="11">
        <v>301001495</v>
      </c>
      <c r="C15" t="s">
        <v>3</v>
      </c>
      <c r="D15" t="s">
        <v>4</v>
      </c>
      <c r="E15" t="s">
        <v>44</v>
      </c>
      <c r="F15" s="2">
        <v>45531</v>
      </c>
      <c r="G15" s="3">
        <v>240000</v>
      </c>
      <c r="H15" s="3">
        <v>57</v>
      </c>
      <c r="I15" t="e">
        <f>VLOOKUP(B15,'INFO IPS'!$D$2:$H$36,5,0)</f>
        <v>#N/A</v>
      </c>
    </row>
    <row r="16" spans="1:9">
      <c r="A16" t="s">
        <v>1</v>
      </c>
      <c r="B16" s="11">
        <v>301001496</v>
      </c>
      <c r="C16" t="s">
        <v>3</v>
      </c>
      <c r="D16" t="s">
        <v>4</v>
      </c>
      <c r="E16" t="s">
        <v>47</v>
      </c>
      <c r="F16" s="2">
        <v>45531</v>
      </c>
      <c r="G16" s="3">
        <v>49042</v>
      </c>
      <c r="H16" s="3">
        <v>57</v>
      </c>
      <c r="I16" t="e">
        <f>VLOOKUP(B16,'INFO IPS'!$D$2:$H$36,5,0)</f>
        <v>#N/A</v>
      </c>
    </row>
    <row r="17" spans="1:9">
      <c r="A17" t="s">
        <v>1</v>
      </c>
      <c r="B17" s="11">
        <v>301001497</v>
      </c>
      <c r="C17" t="s">
        <v>3</v>
      </c>
      <c r="D17" t="s">
        <v>4</v>
      </c>
      <c r="E17" t="s">
        <v>50</v>
      </c>
      <c r="F17" s="2">
        <v>45531</v>
      </c>
      <c r="G17" s="3">
        <v>240000</v>
      </c>
      <c r="H17" s="3">
        <v>57</v>
      </c>
      <c r="I17" t="e">
        <f>VLOOKUP(B17,'INFO IPS'!$D$2:$H$36,5,0)</f>
        <v>#N/A</v>
      </c>
    </row>
    <row r="18" spans="1:9">
      <c r="A18" t="s">
        <v>1</v>
      </c>
      <c r="B18" s="11">
        <v>301001498</v>
      </c>
      <c r="C18" t="s">
        <v>3</v>
      </c>
      <c r="D18" t="s">
        <v>4</v>
      </c>
      <c r="E18" t="s">
        <v>53</v>
      </c>
      <c r="F18" s="2">
        <v>45531</v>
      </c>
      <c r="G18" s="3">
        <v>49042</v>
      </c>
      <c r="H18" s="3">
        <v>57</v>
      </c>
      <c r="I18" t="e">
        <f>VLOOKUP(B18,'INFO IPS'!$D$2:$H$36,5,0)</f>
        <v>#N/A</v>
      </c>
    </row>
    <row r="19" spans="1:9">
      <c r="A19" t="s">
        <v>1</v>
      </c>
      <c r="B19" s="11">
        <v>301001499</v>
      </c>
      <c r="C19" t="s">
        <v>3</v>
      </c>
      <c r="D19" t="s">
        <v>4</v>
      </c>
      <c r="E19" t="s">
        <v>56</v>
      </c>
      <c r="F19" s="2">
        <v>45531</v>
      </c>
      <c r="G19" s="3">
        <v>240000</v>
      </c>
      <c r="H19" s="3">
        <v>57</v>
      </c>
      <c r="I19" t="e">
        <f>VLOOKUP(B19,'INFO IPS'!$D$2:$H$36,5,0)</f>
        <v>#N/A</v>
      </c>
    </row>
    <row r="20" spans="1:9">
      <c r="A20" t="s">
        <v>1</v>
      </c>
      <c r="B20" s="11">
        <v>301001500</v>
      </c>
      <c r="C20" t="s">
        <v>3</v>
      </c>
      <c r="D20" t="s">
        <v>4</v>
      </c>
      <c r="E20" t="s">
        <v>59</v>
      </c>
      <c r="F20" s="2">
        <v>45531</v>
      </c>
      <c r="G20" s="3">
        <v>96915</v>
      </c>
      <c r="H20" s="3">
        <v>57</v>
      </c>
      <c r="I20" t="e">
        <f>VLOOKUP(B20,'INFO IPS'!$D$2:$H$36,5,0)</f>
        <v>#N/A</v>
      </c>
    </row>
    <row r="21" spans="1:9">
      <c r="A21" t="s">
        <v>1</v>
      </c>
      <c r="B21" s="11">
        <v>301001501</v>
      </c>
      <c r="C21" t="s">
        <v>3</v>
      </c>
      <c r="D21" t="s">
        <v>4</v>
      </c>
      <c r="E21" t="s">
        <v>62</v>
      </c>
      <c r="F21" s="2">
        <v>45531</v>
      </c>
      <c r="G21" s="3">
        <v>240000</v>
      </c>
      <c r="H21" s="3">
        <v>57</v>
      </c>
      <c r="I21" t="e">
        <f>VLOOKUP(B21,'INFO IPS'!$D$2:$H$36,5,0)</f>
        <v>#N/A</v>
      </c>
    </row>
    <row r="22" spans="1:9">
      <c r="A22" t="s">
        <v>1</v>
      </c>
      <c r="B22" s="11">
        <v>301001502</v>
      </c>
      <c r="C22" t="s">
        <v>3</v>
      </c>
      <c r="D22" t="s">
        <v>4</v>
      </c>
      <c r="E22" t="s">
        <v>65</v>
      </c>
      <c r="F22" s="2">
        <v>45531</v>
      </c>
      <c r="G22" s="3">
        <v>66154</v>
      </c>
      <c r="H22" s="3">
        <v>57</v>
      </c>
      <c r="I22" t="e">
        <f>VLOOKUP(B22,'INFO IPS'!$D$2:$H$36,5,0)</f>
        <v>#N/A</v>
      </c>
    </row>
    <row r="23" spans="1:9">
      <c r="A23" t="s">
        <v>1</v>
      </c>
      <c r="B23" s="11">
        <v>301001503</v>
      </c>
      <c r="C23" t="s">
        <v>3</v>
      </c>
      <c r="D23" t="s">
        <v>4</v>
      </c>
      <c r="E23" t="s">
        <v>68</v>
      </c>
      <c r="F23" s="2">
        <v>45531</v>
      </c>
      <c r="G23" s="3">
        <v>240000</v>
      </c>
      <c r="H23" s="3">
        <v>57</v>
      </c>
      <c r="I23" t="e">
        <f>VLOOKUP(B23,'INFO IPS'!$D$2:$H$36,5,0)</f>
        <v>#N/A</v>
      </c>
    </row>
    <row r="24" spans="1:9">
      <c r="A24" t="s">
        <v>1</v>
      </c>
      <c r="B24" s="11">
        <v>301001504</v>
      </c>
      <c r="C24" t="s">
        <v>3</v>
      </c>
      <c r="D24" t="s">
        <v>4</v>
      </c>
      <c r="E24" t="s">
        <v>71</v>
      </c>
      <c r="F24" s="2">
        <v>45531</v>
      </c>
      <c r="G24" s="3">
        <v>49042</v>
      </c>
      <c r="H24" s="3">
        <v>57</v>
      </c>
      <c r="I24" t="e">
        <f>VLOOKUP(B24,'INFO IPS'!$D$2:$H$36,5,0)</f>
        <v>#N/A</v>
      </c>
    </row>
    <row r="25" spans="1:9">
      <c r="A25" t="s">
        <v>1</v>
      </c>
      <c r="B25" s="11">
        <v>301001505</v>
      </c>
      <c r="C25" t="s">
        <v>3</v>
      </c>
      <c r="D25" t="s">
        <v>4</v>
      </c>
      <c r="E25" t="s">
        <v>74</v>
      </c>
      <c r="F25" s="2">
        <v>45531</v>
      </c>
      <c r="G25" s="3">
        <v>240000</v>
      </c>
      <c r="H25" s="3">
        <v>57</v>
      </c>
      <c r="I25" t="e">
        <f>VLOOKUP(B25,'INFO IPS'!$D$2:$H$36,5,0)</f>
        <v>#N/A</v>
      </c>
    </row>
    <row r="26" spans="1:9">
      <c r="A26" t="s">
        <v>1</v>
      </c>
      <c r="B26" s="11">
        <v>301001506</v>
      </c>
      <c r="C26" t="s">
        <v>3</v>
      </c>
      <c r="D26" t="s">
        <v>4</v>
      </c>
      <c r="E26" t="s">
        <v>77</v>
      </c>
      <c r="F26" s="2">
        <v>45531</v>
      </c>
      <c r="G26" s="3">
        <v>96915</v>
      </c>
      <c r="H26" s="3">
        <v>57</v>
      </c>
      <c r="I26" t="e">
        <f>VLOOKUP(B26,'INFO IPS'!$D$2:$H$36,5,0)</f>
        <v>#N/A</v>
      </c>
    </row>
    <row r="27" spans="1:9">
      <c r="A27" t="s">
        <v>1</v>
      </c>
      <c r="B27" s="11">
        <v>301001507</v>
      </c>
      <c r="C27" t="s">
        <v>3</v>
      </c>
      <c r="D27" t="s">
        <v>4</v>
      </c>
      <c r="E27" t="s">
        <v>80</v>
      </c>
      <c r="F27" s="2">
        <v>45531</v>
      </c>
      <c r="G27" s="3">
        <v>240000</v>
      </c>
      <c r="H27" s="3">
        <v>57</v>
      </c>
      <c r="I27" t="e">
        <f>VLOOKUP(B27,'INFO IPS'!$D$2:$H$36,5,0)</f>
        <v>#N/A</v>
      </c>
    </row>
    <row r="28" spans="1:9">
      <c r="A28" t="s">
        <v>1</v>
      </c>
      <c r="B28" s="11">
        <v>301001508</v>
      </c>
      <c r="C28" t="s">
        <v>3</v>
      </c>
      <c r="D28" t="s">
        <v>4</v>
      </c>
      <c r="E28" t="s">
        <v>83</v>
      </c>
      <c r="F28" s="2">
        <v>45531</v>
      </c>
      <c r="G28" s="3">
        <v>47872</v>
      </c>
      <c r="H28" s="3">
        <v>57</v>
      </c>
      <c r="I28" t="e">
        <f>VLOOKUP(B28,'INFO IPS'!$D$2:$H$36,5,0)</f>
        <v>#N/A</v>
      </c>
    </row>
    <row r="29" spans="1:9">
      <c r="A29" t="s">
        <v>1</v>
      </c>
      <c r="B29" s="11">
        <v>301001509</v>
      </c>
      <c r="C29" t="s">
        <v>3</v>
      </c>
      <c r="D29" t="s">
        <v>4</v>
      </c>
      <c r="E29" t="s">
        <v>86</v>
      </c>
      <c r="F29" s="2">
        <v>45531</v>
      </c>
      <c r="G29" s="3">
        <v>720000</v>
      </c>
      <c r="H29" s="3">
        <v>57</v>
      </c>
      <c r="I29" t="e">
        <f>VLOOKUP(B29,'INFO IPS'!$D$2:$H$36,5,0)</f>
        <v>#N/A</v>
      </c>
    </row>
    <row r="30" spans="1:9">
      <c r="A30" t="s">
        <v>1</v>
      </c>
      <c r="B30" s="11">
        <v>301001510</v>
      </c>
      <c r="C30" t="s">
        <v>3</v>
      </c>
      <c r="D30" t="s">
        <v>4</v>
      </c>
      <c r="E30" t="s">
        <v>89</v>
      </c>
      <c r="F30" s="2">
        <v>45531</v>
      </c>
      <c r="G30" s="3">
        <v>44109</v>
      </c>
      <c r="H30" s="3">
        <v>57</v>
      </c>
      <c r="I30" t="e">
        <f>VLOOKUP(B30,'INFO IPS'!$D$2:$H$36,5,0)</f>
        <v>#N/A</v>
      </c>
    </row>
    <row r="31" spans="1:9">
      <c r="A31" t="s">
        <v>1</v>
      </c>
      <c r="B31" s="11">
        <v>301001511</v>
      </c>
      <c r="C31" t="s">
        <v>3</v>
      </c>
      <c r="D31" t="s">
        <v>4</v>
      </c>
      <c r="E31" t="s">
        <v>92</v>
      </c>
      <c r="F31" s="2">
        <v>45531</v>
      </c>
      <c r="G31" s="3">
        <v>49042</v>
      </c>
      <c r="H31" s="3">
        <v>57</v>
      </c>
      <c r="I31" t="e">
        <f>VLOOKUP(B31,'INFO IPS'!$D$2:$H$36,5,0)</f>
        <v>#N/A</v>
      </c>
    </row>
    <row r="32" spans="1:9">
      <c r="A32" t="s">
        <v>1</v>
      </c>
      <c r="B32" s="11">
        <v>301003538</v>
      </c>
      <c r="C32" t="s">
        <v>3</v>
      </c>
      <c r="D32" t="s">
        <v>4</v>
      </c>
      <c r="E32" t="s">
        <v>95</v>
      </c>
      <c r="F32" s="2">
        <v>45589</v>
      </c>
      <c r="G32" s="3">
        <v>1200000</v>
      </c>
      <c r="H32" s="3">
        <v>-1</v>
      </c>
      <c r="I32" t="e">
        <f>VLOOKUP(B32,'INFO IPS'!$D$2:$H$36,5,0)</f>
        <v>#N/A</v>
      </c>
    </row>
    <row r="33" spans="1:9">
      <c r="A33" t="s">
        <v>1</v>
      </c>
      <c r="B33" s="11">
        <v>301003538</v>
      </c>
      <c r="C33" t="s">
        <v>3</v>
      </c>
      <c r="D33" t="s">
        <v>4</v>
      </c>
      <c r="E33" t="s">
        <v>95</v>
      </c>
      <c r="F33" s="2">
        <v>45589</v>
      </c>
      <c r="G33" s="3">
        <v>73515</v>
      </c>
      <c r="H33" s="3">
        <v>-1</v>
      </c>
      <c r="I33" t="e">
        <f>VLOOKUP(B33,'INFO IPS'!$D$2:$H$36,5,0)</f>
        <v>#N/A</v>
      </c>
    </row>
    <row r="34" spans="1:9">
      <c r="A34" t="s">
        <v>1</v>
      </c>
      <c r="B34" s="11">
        <v>301003539</v>
      </c>
      <c r="C34" t="s">
        <v>3</v>
      </c>
      <c r="D34" t="s">
        <v>4</v>
      </c>
      <c r="E34" t="s">
        <v>98</v>
      </c>
      <c r="F34" s="2">
        <v>45589</v>
      </c>
      <c r="G34" s="3">
        <v>240000</v>
      </c>
      <c r="H34" s="3">
        <v>-1</v>
      </c>
      <c r="I34" t="e">
        <f>VLOOKUP(B34,'INFO IPS'!$D$2:$H$36,5,0)</f>
        <v>#N/A</v>
      </c>
    </row>
    <row r="35" spans="1:9">
      <c r="A35" t="s">
        <v>1</v>
      </c>
      <c r="B35" s="11">
        <v>301003539</v>
      </c>
      <c r="C35" t="s">
        <v>3</v>
      </c>
      <c r="D35" t="s">
        <v>4</v>
      </c>
      <c r="E35" t="s">
        <v>98</v>
      </c>
      <c r="F35" s="2">
        <v>45589</v>
      </c>
      <c r="G35" s="3">
        <v>66154</v>
      </c>
      <c r="H35" s="3">
        <v>-1</v>
      </c>
      <c r="I35" t="e">
        <f>VLOOKUP(B35,'INFO IPS'!$D$2:$H$36,5,0)</f>
        <v>#N/A</v>
      </c>
    </row>
    <row r="36" spans="1:9">
      <c r="A36" t="s">
        <v>1</v>
      </c>
      <c r="B36" s="11">
        <v>301003540</v>
      </c>
      <c r="C36" t="s">
        <v>3</v>
      </c>
      <c r="D36" t="s">
        <v>4</v>
      </c>
      <c r="E36" t="s">
        <v>101</v>
      </c>
      <c r="F36" s="2">
        <v>45589</v>
      </c>
      <c r="G36" s="3">
        <v>240000</v>
      </c>
      <c r="H36" s="3">
        <v>-1</v>
      </c>
      <c r="I36" t="e">
        <f>VLOOKUP(B36,'INFO IPS'!$D$2:$H$36,5,0)</f>
        <v>#N/A</v>
      </c>
    </row>
    <row r="37" spans="1:9">
      <c r="A37" t="s">
        <v>1</v>
      </c>
      <c r="B37" s="11">
        <v>301003542</v>
      </c>
      <c r="C37" t="s">
        <v>3</v>
      </c>
      <c r="D37" t="s">
        <v>4</v>
      </c>
      <c r="E37" t="s">
        <v>104</v>
      </c>
      <c r="F37" s="2">
        <v>45589</v>
      </c>
      <c r="G37" s="3">
        <v>240000</v>
      </c>
      <c r="H37" s="3">
        <v>-1</v>
      </c>
      <c r="I37" t="e">
        <f>VLOOKUP(B37,'INFO IPS'!$D$2:$H$36,5,0)</f>
        <v>#N/A</v>
      </c>
    </row>
    <row r="38" spans="1:9">
      <c r="A38" t="s">
        <v>1</v>
      </c>
      <c r="B38" s="11">
        <v>301003542</v>
      </c>
      <c r="C38" t="s">
        <v>3</v>
      </c>
      <c r="D38" t="s">
        <v>4</v>
      </c>
      <c r="E38" t="s">
        <v>104</v>
      </c>
      <c r="F38" s="2">
        <v>45589</v>
      </c>
      <c r="G38" s="3">
        <v>49042</v>
      </c>
      <c r="H38" s="3">
        <v>-1</v>
      </c>
      <c r="I38" t="e">
        <f>VLOOKUP(B38,'INFO IPS'!$D$2:$H$36,5,0)</f>
        <v>#N/A</v>
      </c>
    </row>
    <row r="39" spans="1:9">
      <c r="A39" t="s">
        <v>1</v>
      </c>
      <c r="B39" s="11">
        <v>301003543</v>
      </c>
      <c r="C39" t="s">
        <v>3</v>
      </c>
      <c r="D39" t="s">
        <v>4</v>
      </c>
      <c r="E39" t="s">
        <v>107</v>
      </c>
      <c r="F39" s="2">
        <v>45589</v>
      </c>
      <c r="G39" s="3">
        <v>240000</v>
      </c>
      <c r="H39" s="3">
        <v>-1</v>
      </c>
      <c r="I39" t="e">
        <f>VLOOKUP(B39,'INFO IPS'!$D$2:$H$36,5,0)</f>
        <v>#N/A</v>
      </c>
    </row>
    <row r="40" spans="1:9">
      <c r="A40" t="s">
        <v>1</v>
      </c>
      <c r="B40" s="11">
        <v>301003544</v>
      </c>
      <c r="C40" t="s">
        <v>3</v>
      </c>
      <c r="D40" t="s">
        <v>4</v>
      </c>
      <c r="E40" t="s">
        <v>110</v>
      </c>
      <c r="F40" s="2">
        <v>45589</v>
      </c>
      <c r="G40" s="3">
        <v>257809</v>
      </c>
      <c r="H40" s="3">
        <v>-1</v>
      </c>
      <c r="I40" t="e">
        <f>VLOOKUP(B40,'INFO IPS'!$D$2:$H$36,5,0)</f>
        <v>#N/A</v>
      </c>
    </row>
    <row r="41" spans="1:9">
      <c r="A41" t="s">
        <v>1</v>
      </c>
      <c r="B41" s="11">
        <v>301003548</v>
      </c>
      <c r="C41" t="s">
        <v>3</v>
      </c>
      <c r="D41" t="s">
        <v>4</v>
      </c>
      <c r="E41" t="s">
        <v>113</v>
      </c>
      <c r="F41" s="2">
        <v>45589</v>
      </c>
      <c r="G41" s="3">
        <v>240000</v>
      </c>
      <c r="H41" s="3">
        <v>-1</v>
      </c>
      <c r="I41" t="e">
        <f>VLOOKUP(B41,'INFO IPS'!$D$2:$H$36,5,0)</f>
        <v>#N/A</v>
      </c>
    </row>
    <row r="42" spans="1:9">
      <c r="A42" t="s">
        <v>1</v>
      </c>
      <c r="B42" s="11">
        <v>301003549</v>
      </c>
      <c r="C42" t="s">
        <v>3</v>
      </c>
      <c r="D42" t="s">
        <v>4</v>
      </c>
      <c r="E42" t="s">
        <v>116</v>
      </c>
      <c r="F42" s="2">
        <v>45589</v>
      </c>
      <c r="G42" s="3">
        <v>229164</v>
      </c>
      <c r="H42" s="3">
        <v>-1</v>
      </c>
      <c r="I42" t="e">
        <f>VLOOKUP(B42,'INFO IPS'!$D$2:$H$36,5,0)</f>
        <v>#N/A</v>
      </c>
    </row>
    <row r="43" spans="1:9">
      <c r="A43" t="s">
        <v>1</v>
      </c>
      <c r="B43" s="11">
        <v>301003550</v>
      </c>
      <c r="C43" t="s">
        <v>3</v>
      </c>
      <c r="D43" t="s">
        <v>4</v>
      </c>
      <c r="E43" t="s">
        <v>119</v>
      </c>
      <c r="F43" s="2">
        <v>45589</v>
      </c>
      <c r="G43" s="3">
        <v>240000</v>
      </c>
      <c r="H43" s="3">
        <v>-1</v>
      </c>
      <c r="I43" t="e">
        <f>VLOOKUP(B43,'INFO IPS'!$D$2:$H$36,5,0)</f>
        <v>#N/A</v>
      </c>
    </row>
    <row r="44" spans="1:9">
      <c r="A44" t="s">
        <v>1</v>
      </c>
      <c r="B44" s="11">
        <v>301003551</v>
      </c>
      <c r="C44" t="s">
        <v>3</v>
      </c>
      <c r="D44" t="s">
        <v>4</v>
      </c>
      <c r="E44" t="s">
        <v>122</v>
      </c>
      <c r="F44" s="2">
        <v>45589</v>
      </c>
      <c r="G44" s="3">
        <v>5967000</v>
      </c>
      <c r="H44" s="3">
        <v>-1</v>
      </c>
      <c r="I44" t="e">
        <f>VLOOKUP(B44,'INFO IPS'!$D$2:$H$36,5,0)</f>
        <v>#N/A</v>
      </c>
    </row>
    <row r="45" spans="1:9">
      <c r="A45" t="s">
        <v>1</v>
      </c>
      <c r="B45" s="11">
        <v>301003552</v>
      </c>
      <c r="C45" t="s">
        <v>3</v>
      </c>
      <c r="D45" t="s">
        <v>4</v>
      </c>
      <c r="E45" t="s">
        <v>125</v>
      </c>
      <c r="F45" s="2">
        <v>45589</v>
      </c>
      <c r="G45" s="3">
        <v>240000</v>
      </c>
      <c r="H45" s="3">
        <v>-1</v>
      </c>
      <c r="I45" t="e">
        <f>VLOOKUP(B45,'INFO IPS'!$D$2:$H$36,5,0)</f>
        <v>#N/A</v>
      </c>
    </row>
    <row r="46" spans="1:9">
      <c r="A46" t="s">
        <v>1</v>
      </c>
      <c r="B46" s="11">
        <v>301003552</v>
      </c>
      <c r="C46" t="s">
        <v>3</v>
      </c>
      <c r="D46" t="s">
        <v>4</v>
      </c>
      <c r="E46" t="s">
        <v>125</v>
      </c>
      <c r="F46" s="2">
        <v>45589</v>
      </c>
      <c r="G46" s="3">
        <v>14703</v>
      </c>
      <c r="H46" s="3">
        <v>-1</v>
      </c>
      <c r="I46" t="e">
        <f>VLOOKUP(B46,'INFO IPS'!$D$2:$H$36,5,0)</f>
        <v>#N/A</v>
      </c>
    </row>
    <row r="47" spans="1:9">
      <c r="A47" t="s">
        <v>1</v>
      </c>
      <c r="B47" s="11">
        <v>301003553</v>
      </c>
      <c r="C47" t="s">
        <v>3</v>
      </c>
      <c r="D47" t="s">
        <v>4</v>
      </c>
      <c r="E47" t="s">
        <v>128</v>
      </c>
      <c r="F47" s="2">
        <v>45589</v>
      </c>
      <c r="G47" s="3">
        <v>17866649</v>
      </c>
      <c r="H47" s="3">
        <v>-1</v>
      </c>
      <c r="I47" t="e">
        <f>VLOOKUP(B47,'INFO IPS'!$D$2:$H$36,5,0)</f>
        <v>#N/A</v>
      </c>
    </row>
    <row r="48" spans="1:9">
      <c r="A48" t="s">
        <v>1</v>
      </c>
      <c r="B48" s="11">
        <v>301003554</v>
      </c>
      <c r="C48" t="s">
        <v>3</v>
      </c>
      <c r="D48" t="s">
        <v>4</v>
      </c>
      <c r="E48" t="s">
        <v>131</v>
      </c>
      <c r="F48" s="2">
        <v>45589</v>
      </c>
      <c r="G48" s="3">
        <v>240000</v>
      </c>
      <c r="H48" s="3">
        <v>-1</v>
      </c>
      <c r="I48" t="e">
        <f>VLOOKUP(B48,'INFO IPS'!$D$2:$H$36,5,0)</f>
        <v>#N/A</v>
      </c>
    </row>
    <row r="49" spans="1:9">
      <c r="A49" t="s">
        <v>1</v>
      </c>
      <c r="B49" s="11">
        <v>301003555</v>
      </c>
      <c r="C49" t="s">
        <v>3</v>
      </c>
      <c r="D49" t="s">
        <v>4</v>
      </c>
      <c r="E49" t="s">
        <v>134</v>
      </c>
      <c r="F49" s="2">
        <v>45589</v>
      </c>
      <c r="G49" s="3">
        <v>240000</v>
      </c>
      <c r="H49" s="3">
        <v>-1</v>
      </c>
      <c r="I49" t="e">
        <f>VLOOKUP(B49,'INFO IPS'!$D$2:$H$36,5,0)</f>
        <v>#N/A</v>
      </c>
    </row>
    <row r="50" spans="1:9">
      <c r="A50" t="s">
        <v>1</v>
      </c>
      <c r="B50" s="11">
        <v>301003555</v>
      </c>
      <c r="C50" t="s">
        <v>3</v>
      </c>
      <c r="D50" t="s">
        <v>4</v>
      </c>
      <c r="E50" t="s">
        <v>134</v>
      </c>
      <c r="F50" s="2">
        <v>45589</v>
      </c>
      <c r="G50" s="3">
        <v>49042</v>
      </c>
      <c r="H50" s="3">
        <v>-1</v>
      </c>
      <c r="I50" t="e">
        <f>VLOOKUP(B50,'INFO IPS'!$D$2:$H$36,5,0)</f>
        <v>#N/A</v>
      </c>
    </row>
    <row r="51" spans="1:9">
      <c r="A51" t="s">
        <v>1</v>
      </c>
      <c r="B51" s="11">
        <v>301003556</v>
      </c>
      <c r="C51" t="s">
        <v>3</v>
      </c>
      <c r="D51" t="s">
        <v>4</v>
      </c>
      <c r="E51" t="s">
        <v>137</v>
      </c>
      <c r="F51" s="2">
        <v>45589</v>
      </c>
      <c r="G51" s="3">
        <v>240000</v>
      </c>
      <c r="H51" s="3">
        <v>-1</v>
      </c>
      <c r="I51" t="e">
        <f>VLOOKUP(B51,'INFO IPS'!$D$2:$H$36,5,0)</f>
        <v>#N/A</v>
      </c>
    </row>
    <row r="52" spans="1:9">
      <c r="A52" t="s">
        <v>1</v>
      </c>
      <c r="B52" s="11">
        <v>301003557</v>
      </c>
      <c r="C52" t="s">
        <v>3</v>
      </c>
      <c r="D52" t="s">
        <v>4</v>
      </c>
      <c r="E52" t="s">
        <v>140</v>
      </c>
      <c r="F52" s="2">
        <v>45589</v>
      </c>
      <c r="G52" s="3">
        <v>240000</v>
      </c>
      <c r="H52" s="3">
        <v>-1</v>
      </c>
      <c r="I52" t="e">
        <f>VLOOKUP(B52,'INFO IPS'!$D$2:$H$36,5,0)</f>
        <v>#N/A</v>
      </c>
    </row>
    <row r="53" spans="1:9">
      <c r="A53" t="s">
        <v>1</v>
      </c>
      <c r="B53" s="11">
        <v>301003558</v>
      </c>
      <c r="C53" t="s">
        <v>3</v>
      </c>
      <c r="D53" t="s">
        <v>4</v>
      </c>
      <c r="E53" t="s">
        <v>143</v>
      </c>
      <c r="F53" s="2">
        <v>45589</v>
      </c>
      <c r="G53" s="3">
        <v>240000</v>
      </c>
      <c r="H53" s="3">
        <v>-1</v>
      </c>
      <c r="I53" t="e">
        <f>VLOOKUP(B53,'INFO IPS'!$D$2:$H$36,5,0)</f>
        <v>#N/A</v>
      </c>
    </row>
    <row r="54" spans="1:9">
      <c r="A54" t="s">
        <v>1</v>
      </c>
      <c r="B54" s="11">
        <v>301003559</v>
      </c>
      <c r="C54" t="s">
        <v>3</v>
      </c>
      <c r="D54" t="s">
        <v>4</v>
      </c>
      <c r="E54" t="s">
        <v>146</v>
      </c>
      <c r="F54" s="2">
        <v>45589</v>
      </c>
      <c r="G54" s="3">
        <v>240000</v>
      </c>
      <c r="H54" s="3">
        <v>-1</v>
      </c>
      <c r="I54" t="e">
        <f>VLOOKUP(B54,'INFO IPS'!$D$2:$H$36,5,0)</f>
        <v>#N/A</v>
      </c>
    </row>
    <row r="55" spans="1:9">
      <c r="A55" t="s">
        <v>1</v>
      </c>
      <c r="B55" s="11">
        <v>301003560</v>
      </c>
      <c r="C55" t="s">
        <v>3</v>
      </c>
      <c r="D55" t="s">
        <v>4</v>
      </c>
      <c r="E55" t="s">
        <v>149</v>
      </c>
      <c r="F55" s="2">
        <v>45589</v>
      </c>
      <c r="G55" s="3">
        <v>240000</v>
      </c>
      <c r="H55" s="3">
        <v>-1</v>
      </c>
      <c r="I55" t="e">
        <f>VLOOKUP(B55,'INFO IPS'!$D$2:$H$36,5,0)</f>
        <v>#N/A</v>
      </c>
    </row>
    <row r="56" spans="1:9">
      <c r="A56" t="s">
        <v>1</v>
      </c>
      <c r="B56" s="11">
        <v>301003560</v>
      </c>
      <c r="C56" t="s">
        <v>3</v>
      </c>
      <c r="D56" t="s">
        <v>4</v>
      </c>
      <c r="E56" t="s">
        <v>149</v>
      </c>
      <c r="F56" s="2">
        <v>45589</v>
      </c>
      <c r="G56" s="3">
        <v>49042</v>
      </c>
      <c r="H56" s="3">
        <v>-1</v>
      </c>
      <c r="I56" t="e">
        <f>VLOOKUP(B56,'INFO IPS'!$D$2:$H$36,5,0)</f>
        <v>#N/A</v>
      </c>
    </row>
    <row r="57" spans="1:9">
      <c r="A57" t="s">
        <v>1</v>
      </c>
      <c r="B57" s="11">
        <v>301003561</v>
      </c>
      <c r="C57" t="s">
        <v>3</v>
      </c>
      <c r="D57" t="s">
        <v>4</v>
      </c>
      <c r="E57" t="s">
        <v>152</v>
      </c>
      <c r="F57" s="2">
        <v>45589</v>
      </c>
      <c r="G57" s="3">
        <v>143227</v>
      </c>
      <c r="H57" s="3">
        <v>-1</v>
      </c>
      <c r="I57" t="e">
        <f>VLOOKUP(B57,'INFO IPS'!$D$2:$H$36,5,0)</f>
        <v>#N/A</v>
      </c>
    </row>
    <row r="58" spans="1:9">
      <c r="A58" t="s">
        <v>1</v>
      </c>
      <c r="B58" s="11">
        <v>301004049</v>
      </c>
      <c r="C58" t="s">
        <v>3</v>
      </c>
      <c r="D58" t="s">
        <v>4</v>
      </c>
      <c r="E58" t="s">
        <v>155</v>
      </c>
      <c r="F58" s="2">
        <v>45603</v>
      </c>
      <c r="G58" s="3">
        <v>44109</v>
      </c>
      <c r="H58" s="3">
        <v>-15</v>
      </c>
      <c r="I58" t="e">
        <f>VLOOKUP(B58,'INFO IPS'!$D$2:$H$36,5,0)</f>
        <v>#N/A</v>
      </c>
    </row>
    <row r="59" spans="1:9">
      <c r="A59" t="s">
        <v>1</v>
      </c>
      <c r="B59" s="11">
        <v>301004050</v>
      </c>
      <c r="C59" t="s">
        <v>3</v>
      </c>
      <c r="D59" t="s">
        <v>4</v>
      </c>
      <c r="E59" t="s">
        <v>158</v>
      </c>
      <c r="F59" s="2">
        <v>45603</v>
      </c>
      <c r="G59" s="3">
        <v>73515</v>
      </c>
      <c r="H59" s="3">
        <v>-15</v>
      </c>
      <c r="I59" t="e">
        <f>VLOOKUP(B59,'INFO IPS'!$D$2:$H$36,5,0)</f>
        <v>#N/A</v>
      </c>
    </row>
    <row r="60" spans="1:9">
      <c r="A60" t="s">
        <v>1</v>
      </c>
      <c r="B60" s="11">
        <v>301004051</v>
      </c>
      <c r="C60" t="s">
        <v>3</v>
      </c>
      <c r="D60" t="s">
        <v>4</v>
      </c>
      <c r="E60" t="s">
        <v>161</v>
      </c>
      <c r="F60" s="2">
        <v>45603</v>
      </c>
      <c r="G60" s="3">
        <v>720000</v>
      </c>
      <c r="H60" s="3">
        <v>-15</v>
      </c>
      <c r="I60" t="e">
        <f>VLOOKUP(B60,'INFO IPS'!$D$2:$H$36,5,0)</f>
        <v>#N/A</v>
      </c>
    </row>
    <row r="61" spans="1:9">
      <c r="A61" t="s">
        <v>1</v>
      </c>
      <c r="B61" s="11">
        <v>301004052</v>
      </c>
      <c r="C61" t="s">
        <v>3</v>
      </c>
      <c r="D61" t="s">
        <v>4</v>
      </c>
      <c r="E61" t="s">
        <v>164</v>
      </c>
      <c r="F61" s="2">
        <v>45603</v>
      </c>
      <c r="G61" s="3">
        <v>1200000</v>
      </c>
      <c r="H61" s="3">
        <v>-15</v>
      </c>
      <c r="I61" t="e">
        <f>VLOOKUP(B61,'INFO IPS'!$D$2:$H$36,5,0)</f>
        <v>#N/A</v>
      </c>
    </row>
    <row r="62" spans="1:9">
      <c r="A62" t="s">
        <v>1</v>
      </c>
      <c r="B62" s="11">
        <v>301004053</v>
      </c>
      <c r="C62" t="s">
        <v>3</v>
      </c>
      <c r="D62" t="s">
        <v>4</v>
      </c>
      <c r="E62" t="s">
        <v>167</v>
      </c>
      <c r="F62" s="2">
        <v>45603</v>
      </c>
      <c r="G62" s="3">
        <v>631800</v>
      </c>
      <c r="H62" s="3">
        <v>-15</v>
      </c>
      <c r="I62" t="e">
        <f>VLOOKUP(B62,'INFO IPS'!$D$2:$H$36,5,0)</f>
        <v>#N/A</v>
      </c>
    </row>
    <row r="63" spans="1:9">
      <c r="A63" t="s">
        <v>1</v>
      </c>
      <c r="B63" s="11">
        <v>301004054</v>
      </c>
      <c r="C63" t="s">
        <v>3</v>
      </c>
      <c r="D63" t="s">
        <v>4</v>
      </c>
      <c r="E63" t="s">
        <v>170</v>
      </c>
      <c r="F63" s="2">
        <v>45603</v>
      </c>
      <c r="G63" s="3">
        <v>48000</v>
      </c>
      <c r="H63" s="3">
        <v>-15</v>
      </c>
      <c r="I63" t="e">
        <f>VLOOKUP(B63,'INFO IPS'!$D$2:$H$36,5,0)</f>
        <v>#N/A</v>
      </c>
    </row>
    <row r="64" spans="1:9">
      <c r="A64" t="s">
        <v>1</v>
      </c>
      <c r="B64" s="11">
        <v>71750</v>
      </c>
      <c r="C64" t="s">
        <v>172</v>
      </c>
      <c r="D64" t="s">
        <v>4</v>
      </c>
      <c r="E64" t="s">
        <v>0</v>
      </c>
      <c r="F64" s="2">
        <v>42082</v>
      </c>
      <c r="G64" s="3">
        <v>7571</v>
      </c>
      <c r="H64" s="3">
        <v>3476</v>
      </c>
      <c r="I64">
        <f>VLOOKUP(B64,'INFO IPS'!$D$2:$H$36,5,0)</f>
        <v>7571</v>
      </c>
    </row>
    <row r="65" spans="1:9">
      <c r="A65" t="s">
        <v>1</v>
      </c>
      <c r="B65" s="11">
        <v>72333</v>
      </c>
      <c r="C65" t="s">
        <v>172</v>
      </c>
      <c r="D65" t="s">
        <v>4</v>
      </c>
      <c r="E65" t="s">
        <v>0</v>
      </c>
      <c r="F65" s="2">
        <v>42104</v>
      </c>
      <c r="G65" s="3">
        <v>4660</v>
      </c>
      <c r="H65" s="3">
        <v>3454</v>
      </c>
      <c r="I65">
        <f>VLOOKUP(B65,'INFO IPS'!$D$2:$H$36,5,0)</f>
        <v>4660</v>
      </c>
    </row>
    <row r="66" spans="1:9">
      <c r="A66" t="s">
        <v>1</v>
      </c>
      <c r="B66" s="11">
        <v>72495</v>
      </c>
      <c r="C66" t="s">
        <v>172</v>
      </c>
      <c r="D66" t="s">
        <v>4</v>
      </c>
      <c r="E66" t="s">
        <v>0</v>
      </c>
      <c r="F66" s="2">
        <v>42104</v>
      </c>
      <c r="G66" s="3">
        <v>63748</v>
      </c>
      <c r="H66" s="3">
        <v>3454</v>
      </c>
      <c r="I66">
        <f>VLOOKUP(B66,'INFO IPS'!$D$2:$H$36,5,0)</f>
        <v>63748</v>
      </c>
    </row>
    <row r="67" spans="1:9">
      <c r="A67" t="s">
        <v>1</v>
      </c>
      <c r="B67" s="11">
        <v>73972</v>
      </c>
      <c r="C67" t="s">
        <v>172</v>
      </c>
      <c r="D67" t="s">
        <v>4</v>
      </c>
      <c r="E67" t="s">
        <v>0</v>
      </c>
      <c r="F67" s="2">
        <v>42165</v>
      </c>
      <c r="G67" s="3">
        <v>5832</v>
      </c>
      <c r="H67" s="3">
        <v>3393</v>
      </c>
      <c r="I67">
        <f>VLOOKUP(B67,'INFO IPS'!$D$2:$H$36,5,0)</f>
        <v>5832</v>
      </c>
    </row>
    <row r="68" spans="1:9">
      <c r="A68" t="s">
        <v>1</v>
      </c>
      <c r="B68" s="11">
        <v>74973</v>
      </c>
      <c r="C68" t="s">
        <v>172</v>
      </c>
      <c r="D68" t="s">
        <v>4</v>
      </c>
      <c r="E68" t="s">
        <v>0</v>
      </c>
      <c r="F68" s="2">
        <v>42200</v>
      </c>
      <c r="G68" s="3">
        <v>212831</v>
      </c>
      <c r="H68" s="3">
        <v>3358</v>
      </c>
      <c r="I68">
        <f>VLOOKUP(B68,'INFO IPS'!$D$2:$H$36,5,0)</f>
        <v>212831</v>
      </c>
    </row>
    <row r="69" spans="1:9">
      <c r="A69" t="s">
        <v>1</v>
      </c>
      <c r="B69" s="11">
        <v>76404</v>
      </c>
      <c r="C69" t="s">
        <v>172</v>
      </c>
      <c r="D69" t="s">
        <v>4</v>
      </c>
      <c r="E69" t="s">
        <v>0</v>
      </c>
      <c r="F69" s="2">
        <v>42228</v>
      </c>
      <c r="G69" s="3">
        <v>5282</v>
      </c>
      <c r="H69" s="3">
        <v>3330</v>
      </c>
      <c r="I69">
        <f>VLOOKUP(B69,'INFO IPS'!$D$2:$H$36,5,0)</f>
        <v>5282</v>
      </c>
    </row>
    <row r="70" spans="1:9">
      <c r="A70" t="s">
        <v>1</v>
      </c>
      <c r="B70" s="11">
        <v>77869</v>
      </c>
      <c r="C70" t="s">
        <v>172</v>
      </c>
      <c r="D70" t="s">
        <v>4</v>
      </c>
      <c r="E70" t="s">
        <v>0</v>
      </c>
      <c r="F70" s="2">
        <v>42291</v>
      </c>
      <c r="G70" s="3">
        <v>130195</v>
      </c>
      <c r="H70" s="3">
        <v>3267</v>
      </c>
      <c r="I70">
        <f>VLOOKUP(B70,'INFO IPS'!$D$2:$H$36,5,0)</f>
        <v>130195</v>
      </c>
    </row>
    <row r="71" spans="1:9">
      <c r="A71" t="s">
        <v>1</v>
      </c>
      <c r="B71" s="11">
        <v>77870</v>
      </c>
      <c r="C71" t="s">
        <v>172</v>
      </c>
      <c r="D71" t="s">
        <v>4</v>
      </c>
      <c r="E71" t="s">
        <v>0</v>
      </c>
      <c r="F71" s="2">
        <v>42291</v>
      </c>
      <c r="G71" s="3">
        <v>4623</v>
      </c>
      <c r="H71" s="3">
        <v>3267</v>
      </c>
      <c r="I71">
        <f>VLOOKUP(B71,'INFO IPS'!$D$2:$H$36,5,0)</f>
        <v>4623</v>
      </c>
    </row>
    <row r="72" spans="1:9">
      <c r="A72" t="s">
        <v>1</v>
      </c>
      <c r="B72" s="11">
        <v>78854</v>
      </c>
      <c r="C72" t="s">
        <v>172</v>
      </c>
      <c r="D72" t="s">
        <v>4</v>
      </c>
      <c r="E72" t="s">
        <v>0</v>
      </c>
      <c r="F72" s="2">
        <v>42325</v>
      </c>
      <c r="G72" s="3">
        <v>96863</v>
      </c>
      <c r="H72" s="3">
        <v>3233</v>
      </c>
      <c r="I72">
        <f>VLOOKUP(B72,'INFO IPS'!$D$2:$H$36,5,0)</f>
        <v>96863</v>
      </c>
    </row>
    <row r="73" spans="1:9">
      <c r="A73" t="s">
        <v>1</v>
      </c>
      <c r="B73" s="11">
        <v>79626</v>
      </c>
      <c r="C73" t="s">
        <v>172</v>
      </c>
      <c r="D73" t="s">
        <v>4</v>
      </c>
      <c r="E73" t="s">
        <v>0</v>
      </c>
      <c r="F73" s="2">
        <v>42352</v>
      </c>
      <c r="G73" s="3">
        <v>6641</v>
      </c>
      <c r="H73" s="3">
        <v>3206</v>
      </c>
      <c r="I73">
        <f>VLOOKUP(B73,'INFO IPS'!$D$2:$H$36,5,0)</f>
        <v>6641</v>
      </c>
    </row>
    <row r="74" spans="1:9">
      <c r="A74" t="s">
        <v>1</v>
      </c>
      <c r="B74" s="11">
        <v>79761</v>
      </c>
      <c r="C74" t="s">
        <v>172</v>
      </c>
      <c r="D74" t="s">
        <v>4</v>
      </c>
      <c r="E74" t="s">
        <v>0</v>
      </c>
      <c r="F74" s="2">
        <v>42354</v>
      </c>
      <c r="G74" s="3">
        <v>6832</v>
      </c>
      <c r="H74" s="3">
        <v>3204</v>
      </c>
      <c r="I74">
        <f>VLOOKUP(B74,'INFO IPS'!$D$2:$H$36,5,0)</f>
        <v>6832</v>
      </c>
    </row>
    <row r="75" spans="1:9">
      <c r="A75" t="s">
        <v>1</v>
      </c>
      <c r="B75">
        <v>2683</v>
      </c>
      <c r="C75" t="s">
        <v>172</v>
      </c>
      <c r="D75" t="s">
        <v>4</v>
      </c>
      <c r="E75" t="s">
        <v>0</v>
      </c>
      <c r="F75" s="2">
        <v>42447</v>
      </c>
      <c r="G75" s="3">
        <v>6097</v>
      </c>
      <c r="H75" s="3">
        <v>3111</v>
      </c>
      <c r="I75">
        <f>VLOOKUP(B75,'INFO IPS'!$D$2:$H$36,5,0)</f>
        <v>6097</v>
      </c>
    </row>
    <row r="76" spans="1:9">
      <c r="A76" t="s">
        <v>1</v>
      </c>
      <c r="B76">
        <v>5203</v>
      </c>
      <c r="C76" t="s">
        <v>172</v>
      </c>
      <c r="D76" t="s">
        <v>4</v>
      </c>
      <c r="E76" t="s">
        <v>0</v>
      </c>
      <c r="F76" s="2">
        <v>42478</v>
      </c>
      <c r="G76" s="3">
        <v>3430</v>
      </c>
      <c r="H76" s="3">
        <v>3080</v>
      </c>
      <c r="I76">
        <f>VLOOKUP(B76,'INFO IPS'!$D$2:$H$36,5,0)</f>
        <v>3430</v>
      </c>
    </row>
    <row r="77" spans="1:9">
      <c r="A77" t="s">
        <v>1</v>
      </c>
      <c r="B77">
        <v>6854</v>
      </c>
      <c r="C77" t="s">
        <v>172</v>
      </c>
      <c r="D77" t="s">
        <v>4</v>
      </c>
      <c r="E77" t="s">
        <v>0</v>
      </c>
      <c r="F77" s="2">
        <v>42538</v>
      </c>
      <c r="G77" s="3">
        <v>69400</v>
      </c>
      <c r="H77" s="3">
        <v>3020</v>
      </c>
      <c r="I77">
        <f>VLOOKUP(B77,'INFO IPS'!$D$2:$H$36,5,0)</f>
        <v>69400</v>
      </c>
    </row>
    <row r="78" spans="1:9">
      <c r="A78" t="s">
        <v>1</v>
      </c>
      <c r="B78">
        <v>11755</v>
      </c>
      <c r="C78" t="s">
        <v>172</v>
      </c>
      <c r="D78" t="s">
        <v>4</v>
      </c>
      <c r="E78" t="s">
        <v>0</v>
      </c>
      <c r="F78" s="2">
        <v>42809</v>
      </c>
      <c r="G78" s="3">
        <v>9408</v>
      </c>
      <c r="H78" s="3">
        <v>2749</v>
      </c>
      <c r="I78">
        <f>VLOOKUP(B78,'INFO IPS'!$D$2:$H$36,5,0)</f>
        <v>9408</v>
      </c>
    </row>
    <row r="79" spans="1:9">
      <c r="A79" t="s">
        <v>1</v>
      </c>
      <c r="B79">
        <v>15203</v>
      </c>
      <c r="C79" t="s">
        <v>172</v>
      </c>
      <c r="D79" t="s">
        <v>4</v>
      </c>
      <c r="E79" t="s">
        <v>0</v>
      </c>
      <c r="F79" s="2">
        <v>42989</v>
      </c>
      <c r="G79" s="3">
        <v>8501403</v>
      </c>
      <c r="H79" s="3">
        <v>2569</v>
      </c>
      <c r="I79">
        <f>VLOOKUP(B79,'INFO IPS'!$D$2:$H$36,5,0)</f>
        <v>8501403.3000000007</v>
      </c>
    </row>
    <row r="80" spans="1:9">
      <c r="A80" t="s">
        <v>1</v>
      </c>
      <c r="B80">
        <v>54546</v>
      </c>
      <c r="C80" t="s">
        <v>172</v>
      </c>
      <c r="D80" t="s">
        <v>4</v>
      </c>
      <c r="E80" t="s">
        <v>0</v>
      </c>
      <c r="F80" s="2">
        <v>44904</v>
      </c>
      <c r="G80" s="3">
        <v>5007</v>
      </c>
      <c r="H80" s="3">
        <v>654</v>
      </c>
      <c r="I80">
        <f>VLOOKUP(B80,'INFO IPS'!$D$2:$H$36,5,0)</f>
        <v>5007.3599999999997</v>
      </c>
    </row>
    <row r="81" spans="1:9">
      <c r="A81" t="s">
        <v>1</v>
      </c>
      <c r="B81">
        <v>69797</v>
      </c>
      <c r="C81" t="s">
        <v>172</v>
      </c>
      <c r="D81" t="s">
        <v>4</v>
      </c>
      <c r="E81" t="s">
        <v>0</v>
      </c>
      <c r="F81" s="2">
        <v>45342</v>
      </c>
      <c r="G81" s="3">
        <v>219875</v>
      </c>
      <c r="H81" s="3">
        <v>216</v>
      </c>
      <c r="I81">
        <f>VLOOKUP(B81,'INFO IPS'!$D$2:$H$36,5,0)</f>
        <v>219875</v>
      </c>
    </row>
    <row r="82" spans="1:9">
      <c r="A82" t="s">
        <v>1</v>
      </c>
      <c r="B82">
        <v>73024</v>
      </c>
      <c r="C82" t="s">
        <v>172</v>
      </c>
      <c r="D82" t="s">
        <v>4</v>
      </c>
      <c r="E82" t="s">
        <v>0</v>
      </c>
      <c r="F82" s="2">
        <v>45422</v>
      </c>
      <c r="G82" s="3">
        <v>240000</v>
      </c>
      <c r="H82" s="3">
        <v>136</v>
      </c>
      <c r="I82">
        <f>VLOOKUP(B82,'INFO IPS'!$D$2:$H$36,5,0)</f>
        <v>240000</v>
      </c>
    </row>
    <row r="83" spans="1:9">
      <c r="A83" t="s">
        <v>1</v>
      </c>
      <c r="B83">
        <v>73026</v>
      </c>
      <c r="C83" t="s">
        <v>172</v>
      </c>
      <c r="D83" t="s">
        <v>4</v>
      </c>
      <c r="E83" t="s">
        <v>0</v>
      </c>
      <c r="F83" s="2">
        <v>45422</v>
      </c>
      <c r="G83" s="3">
        <v>240000</v>
      </c>
      <c r="H83" s="3">
        <v>136</v>
      </c>
      <c r="I83">
        <f>VLOOKUP(B83,'INFO IPS'!$D$2:$H$36,5,0)</f>
        <v>240000</v>
      </c>
    </row>
    <row r="84" spans="1:9">
      <c r="A84" t="s">
        <v>1</v>
      </c>
      <c r="B84">
        <v>73030</v>
      </c>
      <c r="C84" t="s">
        <v>172</v>
      </c>
      <c r="D84" t="s">
        <v>4</v>
      </c>
      <c r="E84" t="s">
        <v>0</v>
      </c>
      <c r="F84" s="2">
        <v>45422</v>
      </c>
      <c r="G84" s="3">
        <v>240000</v>
      </c>
      <c r="H84" s="3">
        <v>136</v>
      </c>
      <c r="I84">
        <f>VLOOKUP(B84,'INFO IPS'!$D$2:$H$36,5,0)</f>
        <v>240000</v>
      </c>
    </row>
    <row r="85" spans="1:9">
      <c r="A85" t="s">
        <v>1</v>
      </c>
      <c r="B85">
        <v>73038</v>
      </c>
      <c r="C85" t="s">
        <v>172</v>
      </c>
      <c r="D85" t="s">
        <v>4</v>
      </c>
      <c r="E85" t="s">
        <v>0</v>
      </c>
      <c r="F85" s="2">
        <v>45422</v>
      </c>
      <c r="G85" s="3">
        <v>240000</v>
      </c>
      <c r="H85" s="3">
        <v>136</v>
      </c>
      <c r="I85">
        <f>VLOOKUP(B85,'INFO IPS'!$D$2:$H$36,5,0)</f>
        <v>240000</v>
      </c>
    </row>
    <row r="86" spans="1:9">
      <c r="A86" t="s">
        <v>1</v>
      </c>
      <c r="B86">
        <v>74505</v>
      </c>
      <c r="C86" t="s">
        <v>172</v>
      </c>
      <c r="D86" t="s">
        <v>4</v>
      </c>
      <c r="E86" t="s">
        <v>0</v>
      </c>
      <c r="F86" s="2">
        <v>45467</v>
      </c>
      <c r="G86" s="3">
        <v>240000</v>
      </c>
      <c r="H86" s="3">
        <v>91</v>
      </c>
      <c r="I86">
        <f>VLOOKUP(B86,'INFO IPS'!$D$2:$H$36,5,0)</f>
        <v>240000</v>
      </c>
    </row>
    <row r="87" spans="1:9">
      <c r="A87" t="s">
        <v>1</v>
      </c>
      <c r="B87">
        <v>74506</v>
      </c>
      <c r="C87" t="s">
        <v>172</v>
      </c>
      <c r="D87" t="s">
        <v>4</v>
      </c>
      <c r="E87" t="s">
        <v>0</v>
      </c>
      <c r="F87" s="2">
        <v>45467</v>
      </c>
      <c r="G87" s="3">
        <v>211250</v>
      </c>
      <c r="H87" s="3">
        <v>91</v>
      </c>
      <c r="I87">
        <f>VLOOKUP(B87,'INFO IPS'!$D$2:$H$36,5,0)</f>
        <v>211250</v>
      </c>
    </row>
    <row r="88" spans="1:9">
      <c r="A88" t="s">
        <v>1</v>
      </c>
      <c r="B88">
        <v>74507</v>
      </c>
      <c r="C88" t="s">
        <v>172</v>
      </c>
      <c r="D88" t="s">
        <v>4</v>
      </c>
      <c r="E88" t="s">
        <v>0</v>
      </c>
      <c r="F88" s="2">
        <v>45467</v>
      </c>
      <c r="G88" s="3">
        <v>211250</v>
      </c>
      <c r="H88" s="3">
        <v>91</v>
      </c>
      <c r="I88">
        <f>VLOOKUP(B88,'INFO IPS'!$D$2:$H$36,5,0)</f>
        <v>211250</v>
      </c>
    </row>
    <row r="89" spans="1:9">
      <c r="A89" t="s">
        <v>1</v>
      </c>
      <c r="B89">
        <v>74508</v>
      </c>
      <c r="C89" t="s">
        <v>172</v>
      </c>
      <c r="D89" t="s">
        <v>4</v>
      </c>
      <c r="E89" t="s">
        <v>0</v>
      </c>
      <c r="F89" s="2">
        <v>45467</v>
      </c>
      <c r="G89" s="3">
        <v>240000</v>
      </c>
      <c r="H89" s="3">
        <v>91</v>
      </c>
      <c r="I89">
        <f>VLOOKUP(B89,'INFO IPS'!$D$2:$H$36,5,0)</f>
        <v>240000</v>
      </c>
    </row>
    <row r="90" spans="1:9">
      <c r="A90" t="s">
        <v>1</v>
      </c>
      <c r="B90">
        <v>74509</v>
      </c>
      <c r="C90" t="s">
        <v>172</v>
      </c>
      <c r="D90" t="s">
        <v>4</v>
      </c>
      <c r="E90" t="s">
        <v>0</v>
      </c>
      <c r="F90" s="2">
        <v>45467</v>
      </c>
      <c r="G90" s="3">
        <v>287873</v>
      </c>
      <c r="H90" s="3">
        <v>91</v>
      </c>
      <c r="I90">
        <f>VLOOKUP(B90,'INFO IPS'!$D$2:$H$36,5,0)</f>
        <v>287872.5</v>
      </c>
    </row>
    <row r="91" spans="1:9">
      <c r="A91" t="s">
        <v>1</v>
      </c>
      <c r="B91">
        <v>74510</v>
      </c>
      <c r="C91" t="s">
        <v>172</v>
      </c>
      <c r="D91" t="s">
        <v>4</v>
      </c>
      <c r="E91" t="s">
        <v>0</v>
      </c>
      <c r="F91" s="2">
        <v>45467</v>
      </c>
      <c r="G91" s="3">
        <v>100414</v>
      </c>
      <c r="H91" s="3">
        <v>91</v>
      </c>
      <c r="I91">
        <f>VLOOKUP(B91,'INFO IPS'!$D$2:$H$36,5,0)</f>
        <v>100414</v>
      </c>
    </row>
    <row r="92" spans="1:9">
      <c r="A92" t="s">
        <v>1</v>
      </c>
      <c r="B92">
        <v>74859</v>
      </c>
      <c r="C92" t="s">
        <v>172</v>
      </c>
      <c r="D92" t="s">
        <v>4</v>
      </c>
      <c r="E92" t="s">
        <v>0</v>
      </c>
      <c r="F92" s="2">
        <v>45470</v>
      </c>
      <c r="G92" s="3">
        <v>283385</v>
      </c>
      <c r="H92" s="3">
        <v>88</v>
      </c>
      <c r="I92">
        <f>VLOOKUP(B92,'INFO IPS'!$D$2:$H$36,5,0)</f>
        <v>283385</v>
      </c>
    </row>
    <row r="93" spans="1:9">
      <c r="A93" t="s">
        <v>1</v>
      </c>
      <c r="B93">
        <v>74929</v>
      </c>
      <c r="C93" t="s">
        <v>172</v>
      </c>
      <c r="D93" t="s">
        <v>4</v>
      </c>
      <c r="E93" t="s">
        <v>0</v>
      </c>
      <c r="F93" s="2">
        <v>45471</v>
      </c>
      <c r="G93" s="3">
        <v>289043</v>
      </c>
      <c r="H93" s="3">
        <v>87</v>
      </c>
      <c r="I93">
        <f>VLOOKUP(B93,'INFO IPS'!$D$2:$H$36,5,0)</f>
        <v>289042.5</v>
      </c>
    </row>
    <row r="94" spans="1:9">
      <c r="A94" t="s">
        <v>1</v>
      </c>
      <c r="B94">
        <v>74930</v>
      </c>
      <c r="C94" t="s">
        <v>172</v>
      </c>
      <c r="D94" t="s">
        <v>4</v>
      </c>
      <c r="E94" t="s">
        <v>0</v>
      </c>
      <c r="F94" s="2">
        <v>45471</v>
      </c>
      <c r="G94" s="3">
        <v>304984</v>
      </c>
      <c r="H94" s="3">
        <v>87</v>
      </c>
      <c r="I94">
        <f>VLOOKUP(B94,'INFO IPS'!$D$2:$H$36,5,0)</f>
        <v>304983.75</v>
      </c>
    </row>
    <row r="95" spans="1:9">
      <c r="A95" t="s">
        <v>1</v>
      </c>
      <c r="B95">
        <v>74931</v>
      </c>
      <c r="C95" t="s">
        <v>172</v>
      </c>
      <c r="D95" t="s">
        <v>4</v>
      </c>
      <c r="E95" t="s">
        <v>0</v>
      </c>
      <c r="F95" s="2">
        <v>45471</v>
      </c>
      <c r="G95" s="3">
        <v>336915</v>
      </c>
      <c r="H95" s="3">
        <v>87</v>
      </c>
      <c r="I95">
        <f>VLOOKUP(B95,'INFO IPS'!$D$2:$H$36,5,0)</f>
        <v>336915</v>
      </c>
    </row>
    <row r="96" spans="1:9">
      <c r="A96" t="s">
        <v>1</v>
      </c>
      <c r="B96">
        <v>75170</v>
      </c>
      <c r="C96" t="s">
        <v>172</v>
      </c>
      <c r="D96" t="s">
        <v>4</v>
      </c>
      <c r="E96" t="s">
        <v>0</v>
      </c>
      <c r="F96" s="2">
        <v>45473</v>
      </c>
      <c r="G96" s="3">
        <v>284543</v>
      </c>
      <c r="H96" s="3">
        <v>85</v>
      </c>
      <c r="I96">
        <f>VLOOKUP(B96,'INFO IPS'!$D$2:$H$36,5,0)</f>
        <v>284542.5</v>
      </c>
    </row>
    <row r="97" spans="1:9">
      <c r="A97" t="s">
        <v>1</v>
      </c>
      <c r="B97">
        <v>75171</v>
      </c>
      <c r="C97" t="s">
        <v>172</v>
      </c>
      <c r="D97" t="s">
        <v>4</v>
      </c>
      <c r="E97" t="s">
        <v>0</v>
      </c>
      <c r="F97" s="2">
        <v>45473</v>
      </c>
      <c r="G97" s="3">
        <v>303665</v>
      </c>
      <c r="H97" s="3">
        <v>85</v>
      </c>
      <c r="I97">
        <f>VLOOKUP(B97,'INFO IPS'!$D$2:$H$36,5,0)</f>
        <v>303665</v>
      </c>
    </row>
    <row r="98" spans="1:9">
      <c r="A98" t="s">
        <v>1</v>
      </c>
      <c r="B98">
        <v>75172</v>
      </c>
      <c r="C98" t="s">
        <v>172</v>
      </c>
      <c r="D98" t="s">
        <v>4</v>
      </c>
      <c r="E98" t="s">
        <v>0</v>
      </c>
      <c r="F98" s="2">
        <v>45473</v>
      </c>
      <c r="G98" s="3">
        <v>284543</v>
      </c>
      <c r="H98" s="3">
        <v>85</v>
      </c>
      <c r="I98">
        <f>VLOOKUP(B98,'INFO IPS'!$D$2:$H$36,5,0)</f>
        <v>284542.5</v>
      </c>
    </row>
    <row r="99" spans="1:9">
      <c r="G99" s="12">
        <f>SUM(G2:G98)</f>
        <v>50678661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3"/>
  <dimension ref="A1:J92"/>
  <sheetViews>
    <sheetView workbookViewId="0">
      <selection activeCell="H2" sqref="H2"/>
    </sheetView>
  </sheetViews>
  <sheetFormatPr baseColWidth="10" defaultColWidth="11.453125" defaultRowHeight="12.5"/>
  <cols>
    <col min="1" max="6" width="11.453125" style="28"/>
    <col min="7" max="7" width="11.453125" style="29"/>
    <col min="8" max="8" width="11.453125" style="30"/>
    <col min="9" max="16384" width="11.453125" style="28"/>
  </cols>
  <sheetData>
    <row r="1" spans="1:10" customFormat="1" ht="28">
      <c r="A1" s="13" t="s">
        <v>285</v>
      </c>
      <c r="B1" s="13" t="s">
        <v>286</v>
      </c>
      <c r="C1" s="13" t="s">
        <v>287</v>
      </c>
      <c r="D1" s="13" t="s">
        <v>288</v>
      </c>
      <c r="E1" s="13" t="s">
        <v>289</v>
      </c>
      <c r="F1" s="13" t="s">
        <v>290</v>
      </c>
      <c r="G1" s="17" t="s">
        <v>291</v>
      </c>
      <c r="H1" s="18" t="s">
        <v>292</v>
      </c>
      <c r="I1" s="13" t="s">
        <v>293</v>
      </c>
      <c r="J1" s="13" t="s">
        <v>294</v>
      </c>
    </row>
    <row r="2" spans="1:10" customFormat="1" ht="14">
      <c r="A2" s="14">
        <v>900149596</v>
      </c>
      <c r="B2" s="15" t="s">
        <v>295</v>
      </c>
      <c r="C2" s="15"/>
      <c r="D2" s="14">
        <v>71750</v>
      </c>
      <c r="E2" s="16">
        <v>42112</v>
      </c>
      <c r="F2" s="16">
        <v>42370</v>
      </c>
      <c r="G2" s="17">
        <v>8823449</v>
      </c>
      <c r="H2" s="18">
        <v>7571</v>
      </c>
      <c r="I2" s="19" t="s">
        <v>296</v>
      </c>
      <c r="J2" s="20" t="s">
        <v>297</v>
      </c>
    </row>
    <row r="3" spans="1:10" customFormat="1" ht="14">
      <c r="A3" s="14">
        <v>900149596</v>
      </c>
      <c r="B3" s="15" t="s">
        <v>295</v>
      </c>
      <c r="C3" s="15"/>
      <c r="D3" s="14">
        <v>72333</v>
      </c>
      <c r="E3" s="16">
        <v>42134</v>
      </c>
      <c r="F3" s="16">
        <v>42370</v>
      </c>
      <c r="G3" s="17">
        <v>232976</v>
      </c>
      <c r="H3" s="18">
        <v>4660</v>
      </c>
      <c r="I3" s="19" t="s">
        <v>296</v>
      </c>
      <c r="J3" s="20" t="s">
        <v>297</v>
      </c>
    </row>
    <row r="4" spans="1:10" customFormat="1" ht="14">
      <c r="A4" s="14">
        <v>900149596</v>
      </c>
      <c r="B4" s="15" t="s">
        <v>295</v>
      </c>
      <c r="C4" s="15"/>
      <c r="D4" s="14">
        <v>72495</v>
      </c>
      <c r="E4" s="16">
        <v>42134</v>
      </c>
      <c r="F4" s="16">
        <v>42370</v>
      </c>
      <c r="G4" s="17">
        <v>3187402</v>
      </c>
      <c r="H4" s="18">
        <v>63748</v>
      </c>
      <c r="I4" s="19" t="s">
        <v>296</v>
      </c>
      <c r="J4" s="20" t="s">
        <v>297</v>
      </c>
    </row>
    <row r="5" spans="1:10" customFormat="1" ht="14">
      <c r="A5" s="14">
        <v>900149596</v>
      </c>
      <c r="B5" s="15" t="s">
        <v>295</v>
      </c>
      <c r="C5" s="15"/>
      <c r="D5" s="14">
        <v>73972</v>
      </c>
      <c r="E5" s="16">
        <v>42195</v>
      </c>
      <c r="F5" s="16">
        <v>42370</v>
      </c>
      <c r="G5" s="17">
        <v>2491650</v>
      </c>
      <c r="H5" s="18">
        <v>5832</v>
      </c>
      <c r="I5" s="19" t="s">
        <v>296</v>
      </c>
      <c r="J5" s="20" t="s">
        <v>297</v>
      </c>
    </row>
    <row r="6" spans="1:10" customFormat="1" ht="14">
      <c r="A6" s="14">
        <v>900149596</v>
      </c>
      <c r="B6" s="15" t="s">
        <v>295</v>
      </c>
      <c r="C6" s="15"/>
      <c r="D6" s="14">
        <v>74973</v>
      </c>
      <c r="E6" s="16">
        <v>42230</v>
      </c>
      <c r="F6" s="16">
        <v>42370</v>
      </c>
      <c r="G6" s="17">
        <v>10641570</v>
      </c>
      <c r="H6" s="18">
        <v>212831</v>
      </c>
      <c r="I6" s="19" t="s">
        <v>296</v>
      </c>
      <c r="J6" s="20" t="s">
        <v>297</v>
      </c>
    </row>
    <row r="7" spans="1:10" customFormat="1" ht="14">
      <c r="A7" s="14">
        <v>900149596</v>
      </c>
      <c r="B7" s="15" t="s">
        <v>295</v>
      </c>
      <c r="C7" s="15"/>
      <c r="D7" s="14">
        <v>76404</v>
      </c>
      <c r="E7" s="16">
        <v>42258</v>
      </c>
      <c r="F7" s="16">
        <v>42370</v>
      </c>
      <c r="G7" s="17">
        <v>264076</v>
      </c>
      <c r="H7" s="18">
        <v>5282</v>
      </c>
      <c r="I7" s="19" t="s">
        <v>296</v>
      </c>
      <c r="J7" s="20" t="s">
        <v>297</v>
      </c>
    </row>
    <row r="8" spans="1:10" customFormat="1" ht="14">
      <c r="A8" s="14">
        <v>900149596</v>
      </c>
      <c r="B8" s="15" t="s">
        <v>295</v>
      </c>
      <c r="C8" s="15"/>
      <c r="D8" s="14">
        <v>77869</v>
      </c>
      <c r="E8" s="16">
        <v>42321</v>
      </c>
      <c r="F8" s="16">
        <v>42370</v>
      </c>
      <c r="G8" s="17">
        <v>6509767</v>
      </c>
      <c r="H8" s="18">
        <v>130195</v>
      </c>
      <c r="I8" s="19" t="s">
        <v>296</v>
      </c>
      <c r="J8" s="20" t="s">
        <v>297</v>
      </c>
    </row>
    <row r="9" spans="1:10" customFormat="1" ht="14">
      <c r="A9" s="14">
        <v>900149596</v>
      </c>
      <c r="B9" s="15" t="s">
        <v>295</v>
      </c>
      <c r="C9" s="15"/>
      <c r="D9" s="14">
        <v>77870</v>
      </c>
      <c r="E9" s="16">
        <v>42321</v>
      </c>
      <c r="F9" s="16">
        <v>42370</v>
      </c>
      <c r="G9" s="17">
        <v>2103084</v>
      </c>
      <c r="H9" s="18">
        <v>4623</v>
      </c>
      <c r="I9" s="19" t="s">
        <v>296</v>
      </c>
      <c r="J9" s="20" t="s">
        <v>297</v>
      </c>
    </row>
    <row r="10" spans="1:10" customFormat="1" ht="14">
      <c r="A10" s="14">
        <v>900149596</v>
      </c>
      <c r="B10" s="15" t="s">
        <v>295</v>
      </c>
      <c r="C10" s="15"/>
      <c r="D10" s="14">
        <v>78854</v>
      </c>
      <c r="E10" s="16">
        <v>42355</v>
      </c>
      <c r="F10" s="16">
        <v>42370</v>
      </c>
      <c r="G10" s="17">
        <v>4843166</v>
      </c>
      <c r="H10" s="18">
        <v>96863</v>
      </c>
      <c r="I10" s="19" t="s">
        <v>296</v>
      </c>
      <c r="J10" s="20" t="s">
        <v>297</v>
      </c>
    </row>
    <row r="11" spans="1:10" customFormat="1" ht="14">
      <c r="A11" s="14">
        <v>900149596</v>
      </c>
      <c r="B11" s="15" t="s">
        <v>295</v>
      </c>
      <c r="C11" s="15"/>
      <c r="D11" s="14">
        <v>79626</v>
      </c>
      <c r="E11" s="16">
        <v>42382</v>
      </c>
      <c r="F11" s="16">
        <v>42370</v>
      </c>
      <c r="G11" s="17">
        <v>2898600</v>
      </c>
      <c r="H11" s="18">
        <v>6641</v>
      </c>
      <c r="I11" s="19" t="s">
        <v>296</v>
      </c>
      <c r="J11" s="20" t="s">
        <v>297</v>
      </c>
    </row>
    <row r="12" spans="1:10" customFormat="1" ht="14">
      <c r="A12" s="14">
        <v>900149596</v>
      </c>
      <c r="B12" s="15" t="s">
        <v>295</v>
      </c>
      <c r="C12" s="15"/>
      <c r="D12" s="14">
        <v>79761</v>
      </c>
      <c r="E12" s="16">
        <v>42384</v>
      </c>
      <c r="F12" s="16">
        <v>42370</v>
      </c>
      <c r="G12" s="17">
        <v>2197523</v>
      </c>
      <c r="H12" s="18">
        <v>6832</v>
      </c>
      <c r="I12" s="19" t="s">
        <v>296</v>
      </c>
      <c r="J12" s="20" t="s">
        <v>297</v>
      </c>
    </row>
    <row r="13" spans="1:10" customFormat="1" ht="14">
      <c r="A13" s="14">
        <v>900149596</v>
      </c>
      <c r="B13" s="15" t="s">
        <v>295</v>
      </c>
      <c r="C13" s="15" t="s">
        <v>298</v>
      </c>
      <c r="D13" s="14">
        <v>2683</v>
      </c>
      <c r="E13" s="16">
        <v>42447</v>
      </c>
      <c r="F13" s="16">
        <v>42477</v>
      </c>
      <c r="G13" s="17">
        <v>507850</v>
      </c>
      <c r="H13" s="18">
        <v>6097</v>
      </c>
      <c r="I13" s="19" t="s">
        <v>296</v>
      </c>
      <c r="J13" s="20" t="s">
        <v>297</v>
      </c>
    </row>
    <row r="14" spans="1:10" customFormat="1" ht="14">
      <c r="A14" s="14">
        <v>900149596</v>
      </c>
      <c r="B14" s="15" t="s">
        <v>295</v>
      </c>
      <c r="C14" s="15" t="s">
        <v>298</v>
      </c>
      <c r="D14" s="14">
        <v>5203</v>
      </c>
      <c r="E14" s="16">
        <v>42478</v>
      </c>
      <c r="F14" s="16">
        <v>42508</v>
      </c>
      <c r="G14" s="17">
        <v>2430180</v>
      </c>
      <c r="H14" s="18">
        <v>3430</v>
      </c>
      <c r="I14" s="19" t="s">
        <v>296</v>
      </c>
      <c r="J14" s="20" t="s">
        <v>297</v>
      </c>
    </row>
    <row r="15" spans="1:10" customFormat="1" ht="14">
      <c r="A15" s="14">
        <v>900149596</v>
      </c>
      <c r="B15" s="15" t="s">
        <v>295</v>
      </c>
      <c r="C15" s="15" t="s">
        <v>298</v>
      </c>
      <c r="D15" s="14">
        <v>6854</v>
      </c>
      <c r="E15" s="16">
        <v>42538</v>
      </c>
      <c r="F15" s="16">
        <v>42568</v>
      </c>
      <c r="G15" s="17">
        <v>44541210</v>
      </c>
      <c r="H15" s="18">
        <v>69400</v>
      </c>
      <c r="I15" s="19" t="s">
        <v>296</v>
      </c>
      <c r="J15" s="20" t="s">
        <v>297</v>
      </c>
    </row>
    <row r="16" spans="1:10" customFormat="1" ht="14">
      <c r="A16" s="14">
        <v>900149596</v>
      </c>
      <c r="B16" s="15" t="s">
        <v>295</v>
      </c>
      <c r="C16" s="15" t="s">
        <v>298</v>
      </c>
      <c r="D16" s="14">
        <v>11755</v>
      </c>
      <c r="E16" s="16">
        <v>42809</v>
      </c>
      <c r="F16" s="16">
        <v>42839</v>
      </c>
      <c r="G16" s="17">
        <v>5390000</v>
      </c>
      <c r="H16" s="18">
        <v>9408</v>
      </c>
      <c r="I16" s="19" t="s">
        <v>296</v>
      </c>
      <c r="J16" s="20" t="s">
        <v>297</v>
      </c>
    </row>
    <row r="17" spans="1:10" customFormat="1" ht="14">
      <c r="A17" s="14">
        <v>900149596</v>
      </c>
      <c r="B17" s="15" t="s">
        <v>295</v>
      </c>
      <c r="C17" s="15" t="s">
        <v>298</v>
      </c>
      <c r="D17" s="14">
        <v>15203</v>
      </c>
      <c r="E17" s="16">
        <v>42989</v>
      </c>
      <c r="F17" s="16">
        <v>43019</v>
      </c>
      <c r="G17" s="17">
        <v>8749000</v>
      </c>
      <c r="H17" s="18">
        <v>8501403.3000000007</v>
      </c>
      <c r="I17" s="19" t="s">
        <v>296</v>
      </c>
      <c r="J17" s="20" t="s">
        <v>297</v>
      </c>
    </row>
    <row r="18" spans="1:10" customFormat="1" ht="14">
      <c r="A18" s="14">
        <v>900149596</v>
      </c>
      <c r="B18" s="15" t="s">
        <v>295</v>
      </c>
      <c r="C18" s="15" t="s">
        <v>299</v>
      </c>
      <c r="D18" s="14">
        <v>54546</v>
      </c>
      <c r="E18" s="16">
        <v>44904</v>
      </c>
      <c r="F18" s="16">
        <v>44934</v>
      </c>
      <c r="G18" s="17">
        <v>5216</v>
      </c>
      <c r="H18" s="18">
        <v>5007.3599999999997</v>
      </c>
      <c r="I18" s="19" t="s">
        <v>296</v>
      </c>
      <c r="J18" s="20" t="s">
        <v>297</v>
      </c>
    </row>
    <row r="19" spans="1:10" customFormat="1" ht="14">
      <c r="A19" s="14">
        <v>900149596</v>
      </c>
      <c r="B19" s="15" t="s">
        <v>295</v>
      </c>
      <c r="C19" s="15" t="s">
        <v>299</v>
      </c>
      <c r="D19" s="14">
        <v>69797</v>
      </c>
      <c r="E19" s="16">
        <v>45342</v>
      </c>
      <c r="F19" s="16">
        <v>45372</v>
      </c>
      <c r="G19" s="17">
        <v>250000</v>
      </c>
      <c r="H19" s="18">
        <v>219875</v>
      </c>
      <c r="I19" s="19" t="s">
        <v>296</v>
      </c>
      <c r="J19" s="20" t="s">
        <v>297</v>
      </c>
    </row>
    <row r="20" spans="1:10" customFormat="1" ht="14">
      <c r="A20" s="14">
        <v>900149596</v>
      </c>
      <c r="B20" s="15" t="s">
        <v>295</v>
      </c>
      <c r="C20" s="15" t="s">
        <v>299</v>
      </c>
      <c r="D20" s="14">
        <v>73024</v>
      </c>
      <c r="E20" s="16">
        <v>45422</v>
      </c>
      <c r="F20" s="16">
        <v>45452</v>
      </c>
      <c r="G20" s="17">
        <v>250000</v>
      </c>
      <c r="H20" s="18">
        <v>240000</v>
      </c>
      <c r="I20" s="19" t="s">
        <v>296</v>
      </c>
      <c r="J20" s="20" t="s">
        <v>297</v>
      </c>
    </row>
    <row r="21" spans="1:10" customFormat="1" ht="14">
      <c r="A21" s="14">
        <v>900149596</v>
      </c>
      <c r="B21" s="15" t="s">
        <v>295</v>
      </c>
      <c r="C21" s="15" t="s">
        <v>299</v>
      </c>
      <c r="D21" s="14">
        <v>73026</v>
      </c>
      <c r="E21" s="16">
        <v>45422</v>
      </c>
      <c r="F21" s="16">
        <v>45452</v>
      </c>
      <c r="G21" s="17">
        <v>250000</v>
      </c>
      <c r="H21" s="18">
        <v>240000</v>
      </c>
      <c r="I21" s="19" t="s">
        <v>296</v>
      </c>
      <c r="J21" s="20" t="s">
        <v>297</v>
      </c>
    </row>
    <row r="22" spans="1:10" customFormat="1" ht="14">
      <c r="A22" s="14">
        <v>900149596</v>
      </c>
      <c r="B22" s="15" t="s">
        <v>295</v>
      </c>
      <c r="C22" s="15" t="s">
        <v>299</v>
      </c>
      <c r="D22" s="14">
        <v>73030</v>
      </c>
      <c r="E22" s="16">
        <v>45422</v>
      </c>
      <c r="F22" s="16">
        <v>45452</v>
      </c>
      <c r="G22" s="17">
        <v>250000</v>
      </c>
      <c r="H22" s="18">
        <v>240000</v>
      </c>
      <c r="I22" s="19" t="s">
        <v>296</v>
      </c>
      <c r="J22" s="20" t="s">
        <v>297</v>
      </c>
    </row>
    <row r="23" spans="1:10" customFormat="1" ht="14">
      <c r="A23" s="14">
        <v>900149596</v>
      </c>
      <c r="B23" s="15" t="s">
        <v>295</v>
      </c>
      <c r="C23" s="15" t="s">
        <v>299</v>
      </c>
      <c r="D23" s="14">
        <v>73038</v>
      </c>
      <c r="E23" s="16">
        <v>45422</v>
      </c>
      <c r="F23" s="16">
        <v>45452</v>
      </c>
      <c r="G23" s="17">
        <v>250000</v>
      </c>
      <c r="H23" s="18">
        <v>240000</v>
      </c>
      <c r="I23" s="19" t="s">
        <v>296</v>
      </c>
      <c r="J23" s="20" t="s">
        <v>297</v>
      </c>
    </row>
    <row r="24" spans="1:10" customFormat="1" ht="14">
      <c r="A24" s="14">
        <v>900149596</v>
      </c>
      <c r="B24" s="15" t="s">
        <v>295</v>
      </c>
      <c r="C24" s="15" t="s">
        <v>299</v>
      </c>
      <c r="D24" s="14">
        <v>74505</v>
      </c>
      <c r="E24" s="16">
        <v>45467</v>
      </c>
      <c r="F24" s="16">
        <v>45497</v>
      </c>
      <c r="G24" s="17">
        <v>250000</v>
      </c>
      <c r="H24" s="18">
        <v>240000</v>
      </c>
      <c r="I24" s="19" t="s">
        <v>296</v>
      </c>
      <c r="J24" s="20" t="s">
        <v>297</v>
      </c>
    </row>
    <row r="25" spans="1:10" customFormat="1" ht="14">
      <c r="A25" s="14">
        <v>900149596</v>
      </c>
      <c r="B25" s="15" t="s">
        <v>295</v>
      </c>
      <c r="C25" s="15" t="s">
        <v>299</v>
      </c>
      <c r="D25" s="14">
        <v>74506</v>
      </c>
      <c r="E25" s="16">
        <v>45467</v>
      </c>
      <c r="F25" s="16">
        <v>45497</v>
      </c>
      <c r="G25" s="17">
        <v>250000</v>
      </c>
      <c r="H25" s="18">
        <v>211250</v>
      </c>
      <c r="I25" s="19" t="s">
        <v>296</v>
      </c>
      <c r="J25" s="20" t="s">
        <v>297</v>
      </c>
    </row>
    <row r="26" spans="1:10" customFormat="1" ht="14">
      <c r="A26" s="14">
        <v>900149596</v>
      </c>
      <c r="B26" s="15" t="s">
        <v>295</v>
      </c>
      <c r="C26" s="15" t="s">
        <v>299</v>
      </c>
      <c r="D26" s="14">
        <v>74507</v>
      </c>
      <c r="E26" s="16">
        <v>45467</v>
      </c>
      <c r="F26" s="16">
        <v>45497</v>
      </c>
      <c r="G26" s="17">
        <v>250000</v>
      </c>
      <c r="H26" s="18">
        <v>211250</v>
      </c>
      <c r="I26" s="19" t="s">
        <v>296</v>
      </c>
      <c r="J26" s="20" t="s">
        <v>297</v>
      </c>
    </row>
    <row r="27" spans="1:10" customFormat="1" ht="14">
      <c r="A27" s="14">
        <v>900149596</v>
      </c>
      <c r="B27" s="15" t="s">
        <v>295</v>
      </c>
      <c r="C27" s="15" t="s">
        <v>299</v>
      </c>
      <c r="D27" s="14">
        <v>74508</v>
      </c>
      <c r="E27" s="16">
        <v>45467</v>
      </c>
      <c r="F27" s="16">
        <v>45497</v>
      </c>
      <c r="G27" s="17">
        <v>250000</v>
      </c>
      <c r="H27" s="18">
        <v>240000</v>
      </c>
      <c r="I27" s="19" t="s">
        <v>296</v>
      </c>
      <c r="J27" s="20" t="s">
        <v>297</v>
      </c>
    </row>
    <row r="28" spans="1:10" customFormat="1" ht="14">
      <c r="A28" s="14">
        <v>900149596</v>
      </c>
      <c r="B28" s="15" t="s">
        <v>295</v>
      </c>
      <c r="C28" s="15" t="s">
        <v>299</v>
      </c>
      <c r="D28" s="14">
        <v>74509</v>
      </c>
      <c r="E28" s="16">
        <v>45467</v>
      </c>
      <c r="F28" s="16">
        <v>45497</v>
      </c>
      <c r="G28" s="17">
        <v>299100</v>
      </c>
      <c r="H28" s="18">
        <v>287872.5</v>
      </c>
      <c r="I28" s="19" t="s">
        <v>296</v>
      </c>
      <c r="J28" s="20" t="s">
        <v>297</v>
      </c>
    </row>
    <row r="29" spans="1:10" customFormat="1" ht="14">
      <c r="A29" s="14">
        <v>900149596</v>
      </c>
      <c r="B29" s="15" t="s">
        <v>295</v>
      </c>
      <c r="C29" s="15" t="s">
        <v>299</v>
      </c>
      <c r="D29" s="14">
        <v>74510</v>
      </c>
      <c r="E29" s="16">
        <v>45467</v>
      </c>
      <c r="F29" s="16">
        <v>45497</v>
      </c>
      <c r="G29" s="17">
        <v>250000</v>
      </c>
      <c r="H29" s="18">
        <v>100414</v>
      </c>
      <c r="I29" s="19" t="s">
        <v>296</v>
      </c>
      <c r="J29" s="20" t="s">
        <v>297</v>
      </c>
    </row>
    <row r="30" spans="1:10" customFormat="1" ht="14">
      <c r="A30" s="14">
        <v>900149596</v>
      </c>
      <c r="B30" s="15" t="s">
        <v>295</v>
      </c>
      <c r="C30" s="15" t="s">
        <v>299</v>
      </c>
      <c r="D30" s="14">
        <v>74859</v>
      </c>
      <c r="E30" s="16">
        <v>45470</v>
      </c>
      <c r="F30" s="16">
        <v>45500</v>
      </c>
      <c r="G30" s="17">
        <v>328600</v>
      </c>
      <c r="H30" s="18">
        <v>283385</v>
      </c>
      <c r="I30" s="19" t="s">
        <v>296</v>
      </c>
      <c r="J30" s="20" t="s">
        <v>297</v>
      </c>
    </row>
    <row r="31" spans="1:10" customFormat="1" ht="14">
      <c r="A31" s="14">
        <v>900149596</v>
      </c>
      <c r="B31" s="15" t="s">
        <v>295</v>
      </c>
      <c r="C31" s="15" t="s">
        <v>299</v>
      </c>
      <c r="D31" s="14">
        <v>74929</v>
      </c>
      <c r="E31" s="16">
        <v>45471</v>
      </c>
      <c r="F31" s="16">
        <v>45501</v>
      </c>
      <c r="G31" s="17">
        <v>300300</v>
      </c>
      <c r="H31" s="18">
        <v>289042.5</v>
      </c>
      <c r="I31" s="19" t="s">
        <v>296</v>
      </c>
      <c r="J31" s="20" t="s">
        <v>297</v>
      </c>
    </row>
    <row r="32" spans="1:10" customFormat="1" ht="14">
      <c r="A32" s="14">
        <v>900149596</v>
      </c>
      <c r="B32" s="15" t="s">
        <v>295</v>
      </c>
      <c r="C32" s="15" t="s">
        <v>299</v>
      </c>
      <c r="D32" s="14">
        <v>74930</v>
      </c>
      <c r="E32" s="16">
        <v>45471</v>
      </c>
      <c r="F32" s="16">
        <v>45501</v>
      </c>
      <c r="G32" s="17">
        <v>316650</v>
      </c>
      <c r="H32" s="18">
        <v>304983.75</v>
      </c>
      <c r="I32" s="19" t="s">
        <v>296</v>
      </c>
      <c r="J32" s="20" t="s">
        <v>297</v>
      </c>
    </row>
    <row r="33" spans="1:10" customFormat="1" ht="14">
      <c r="A33" s="14">
        <v>900149596</v>
      </c>
      <c r="B33" s="15" t="s">
        <v>295</v>
      </c>
      <c r="C33" s="15" t="s">
        <v>299</v>
      </c>
      <c r="D33" s="14">
        <v>74931</v>
      </c>
      <c r="E33" s="16">
        <v>45471</v>
      </c>
      <c r="F33" s="16">
        <v>45501</v>
      </c>
      <c r="G33" s="17">
        <v>349400</v>
      </c>
      <c r="H33" s="18">
        <v>336915</v>
      </c>
      <c r="I33" s="19" t="s">
        <v>296</v>
      </c>
      <c r="J33" s="20" t="s">
        <v>297</v>
      </c>
    </row>
    <row r="34" spans="1:10" customFormat="1" ht="14">
      <c r="A34" s="14">
        <v>900149596</v>
      </c>
      <c r="B34" s="15" t="s">
        <v>295</v>
      </c>
      <c r="C34" s="15" t="s">
        <v>299</v>
      </c>
      <c r="D34" s="14">
        <v>75170</v>
      </c>
      <c r="E34" s="16">
        <v>45473</v>
      </c>
      <c r="F34" s="16">
        <v>45503</v>
      </c>
      <c r="G34" s="17">
        <v>300300</v>
      </c>
      <c r="H34" s="18">
        <v>284542.5</v>
      </c>
      <c r="I34" s="19" t="s">
        <v>296</v>
      </c>
      <c r="J34" s="20" t="s">
        <v>297</v>
      </c>
    </row>
    <row r="35" spans="1:10" customFormat="1" ht="14">
      <c r="A35" s="14">
        <v>900149596</v>
      </c>
      <c r="B35" s="15" t="s">
        <v>295</v>
      </c>
      <c r="C35" s="15" t="s">
        <v>299</v>
      </c>
      <c r="D35" s="14">
        <v>75171</v>
      </c>
      <c r="E35" s="16">
        <v>45473</v>
      </c>
      <c r="F35" s="16">
        <v>45503</v>
      </c>
      <c r="G35" s="17">
        <v>349400</v>
      </c>
      <c r="H35" s="18">
        <v>303665</v>
      </c>
      <c r="I35" s="19" t="s">
        <v>296</v>
      </c>
      <c r="J35" s="20" t="s">
        <v>297</v>
      </c>
    </row>
    <row r="36" spans="1:10" customFormat="1" ht="14">
      <c r="A36" s="14">
        <v>900149596</v>
      </c>
      <c r="B36" s="15" t="s">
        <v>295</v>
      </c>
      <c r="C36" s="15" t="s">
        <v>299</v>
      </c>
      <c r="D36" s="14">
        <v>75172</v>
      </c>
      <c r="E36" s="16">
        <v>45473</v>
      </c>
      <c r="F36" s="16">
        <v>45503</v>
      </c>
      <c r="G36" s="17">
        <v>300300</v>
      </c>
      <c r="H36" s="18">
        <v>284542.5</v>
      </c>
      <c r="I36" s="19" t="s">
        <v>296</v>
      </c>
      <c r="J36" s="20" t="s">
        <v>297</v>
      </c>
    </row>
    <row r="37" spans="1:10" customFormat="1" ht="14">
      <c r="A37" s="14">
        <v>900149596</v>
      </c>
      <c r="B37" s="15" t="s">
        <v>295</v>
      </c>
      <c r="C37" t="s">
        <v>300</v>
      </c>
      <c r="D37" s="11">
        <v>301001482</v>
      </c>
      <c r="E37" s="2">
        <v>45531</v>
      </c>
      <c r="F37" s="21">
        <f>E37</f>
        <v>45531</v>
      </c>
      <c r="G37" s="17">
        <v>240000</v>
      </c>
      <c r="H37" s="18">
        <f>VLOOKUP(D37,CARTERA!B2:G63,6,0)</f>
        <v>240000</v>
      </c>
      <c r="I37" s="19" t="s">
        <v>296</v>
      </c>
      <c r="J37" s="20" t="s">
        <v>297</v>
      </c>
    </row>
    <row r="38" spans="1:10" customFormat="1" ht="14">
      <c r="A38" s="14">
        <v>900149596</v>
      </c>
      <c r="B38" s="15" t="s">
        <v>295</v>
      </c>
      <c r="C38" t="s">
        <v>300</v>
      </c>
      <c r="D38" s="11">
        <v>301001483</v>
      </c>
      <c r="E38" s="2">
        <v>45531</v>
      </c>
      <c r="F38" s="21">
        <f t="shared" ref="F38:F92" si="0">E38</f>
        <v>45531</v>
      </c>
      <c r="G38" s="17">
        <v>49042</v>
      </c>
      <c r="H38" s="18">
        <f>VLOOKUP(D38,CARTERA!B3:G64,6,0)</f>
        <v>49042</v>
      </c>
      <c r="I38" s="19" t="s">
        <v>296</v>
      </c>
      <c r="J38" s="20" t="s">
        <v>297</v>
      </c>
    </row>
    <row r="39" spans="1:10" customFormat="1" ht="14">
      <c r="A39" s="14">
        <v>900149596</v>
      </c>
      <c r="B39" s="15" t="s">
        <v>295</v>
      </c>
      <c r="C39" t="s">
        <v>300</v>
      </c>
      <c r="D39" s="11">
        <v>301001484</v>
      </c>
      <c r="E39" s="2">
        <v>45531</v>
      </c>
      <c r="F39" s="21">
        <f t="shared" si="0"/>
        <v>45531</v>
      </c>
      <c r="G39" s="17">
        <v>49042</v>
      </c>
      <c r="H39" s="18">
        <f>VLOOKUP(D39,CARTERA!B4:G65,6,0)</f>
        <v>49042</v>
      </c>
      <c r="I39" s="19" t="s">
        <v>296</v>
      </c>
      <c r="J39" s="20" t="s">
        <v>297</v>
      </c>
    </row>
    <row r="40" spans="1:10" customFormat="1" ht="14">
      <c r="A40" s="14">
        <v>900149596</v>
      </c>
      <c r="B40" s="15" t="s">
        <v>295</v>
      </c>
      <c r="C40" t="s">
        <v>300</v>
      </c>
      <c r="D40" s="11">
        <v>301001485</v>
      </c>
      <c r="E40" s="2">
        <v>45531</v>
      </c>
      <c r="F40" s="21">
        <f t="shared" si="0"/>
        <v>45531</v>
      </c>
      <c r="G40" s="17">
        <v>240000</v>
      </c>
      <c r="H40" s="18">
        <f>VLOOKUP(D40,CARTERA!B5:G66,6,0)</f>
        <v>240000</v>
      </c>
      <c r="I40" s="19" t="s">
        <v>296</v>
      </c>
      <c r="J40" s="20" t="s">
        <v>297</v>
      </c>
    </row>
    <row r="41" spans="1:10" customFormat="1" ht="14">
      <c r="A41" s="14">
        <v>900149596</v>
      </c>
      <c r="B41" s="15" t="s">
        <v>295</v>
      </c>
      <c r="C41" t="s">
        <v>300</v>
      </c>
      <c r="D41" s="11">
        <v>301001486</v>
      </c>
      <c r="E41" s="2">
        <v>45531</v>
      </c>
      <c r="F41" s="21">
        <f t="shared" si="0"/>
        <v>45531</v>
      </c>
      <c r="G41" s="17">
        <v>240000</v>
      </c>
      <c r="H41" s="18">
        <f>VLOOKUP(D41,CARTERA!B6:G67,6,0)</f>
        <v>240000</v>
      </c>
      <c r="I41" s="19" t="s">
        <v>296</v>
      </c>
      <c r="J41" s="20" t="s">
        <v>297</v>
      </c>
    </row>
    <row r="42" spans="1:10" customFormat="1" ht="14">
      <c r="A42" s="14">
        <v>900149596</v>
      </c>
      <c r="B42" s="15" t="s">
        <v>295</v>
      </c>
      <c r="C42" t="s">
        <v>300</v>
      </c>
      <c r="D42" s="11">
        <v>301001487</v>
      </c>
      <c r="E42" s="2">
        <v>45531</v>
      </c>
      <c r="F42" s="21">
        <f t="shared" si="0"/>
        <v>45531</v>
      </c>
      <c r="G42" s="17">
        <v>49042</v>
      </c>
      <c r="H42" s="18">
        <f>VLOOKUP(D42,CARTERA!B7:G68,6,0)</f>
        <v>49042</v>
      </c>
      <c r="I42" s="19" t="s">
        <v>296</v>
      </c>
      <c r="J42" s="20" t="s">
        <v>297</v>
      </c>
    </row>
    <row r="43" spans="1:10" customFormat="1" ht="14">
      <c r="A43" s="14">
        <v>900149596</v>
      </c>
      <c r="B43" s="15" t="s">
        <v>295</v>
      </c>
      <c r="C43" t="s">
        <v>300</v>
      </c>
      <c r="D43" s="11">
        <v>301001488</v>
      </c>
      <c r="E43" s="2">
        <v>45531</v>
      </c>
      <c r="F43" s="21">
        <f t="shared" si="0"/>
        <v>45531</v>
      </c>
      <c r="G43" s="17">
        <v>240000</v>
      </c>
      <c r="H43" s="18">
        <f>VLOOKUP(D43,CARTERA!B8:G69,6,0)</f>
        <v>240000</v>
      </c>
      <c r="I43" s="19" t="s">
        <v>296</v>
      </c>
      <c r="J43" s="20" t="s">
        <v>297</v>
      </c>
    </row>
    <row r="44" spans="1:10" customFormat="1" ht="14">
      <c r="A44" s="14">
        <v>900149596</v>
      </c>
      <c r="B44" s="15" t="s">
        <v>295</v>
      </c>
      <c r="C44" t="s">
        <v>300</v>
      </c>
      <c r="D44" s="11">
        <v>301001489</v>
      </c>
      <c r="E44" s="2">
        <v>45531</v>
      </c>
      <c r="F44" s="21">
        <f t="shared" si="0"/>
        <v>45531</v>
      </c>
      <c r="G44" s="17">
        <v>240000</v>
      </c>
      <c r="H44" s="18">
        <f>VLOOKUP(D44,CARTERA!B9:G70,6,0)</f>
        <v>240000</v>
      </c>
      <c r="I44" s="19" t="s">
        <v>296</v>
      </c>
      <c r="J44" s="20" t="s">
        <v>297</v>
      </c>
    </row>
    <row r="45" spans="1:10" customFormat="1" ht="14">
      <c r="A45" s="14">
        <v>900149596</v>
      </c>
      <c r="B45" s="15" t="s">
        <v>295</v>
      </c>
      <c r="C45" t="s">
        <v>300</v>
      </c>
      <c r="D45" s="11">
        <v>301001490</v>
      </c>
      <c r="E45" s="2">
        <v>45531</v>
      </c>
      <c r="F45" s="21">
        <f t="shared" si="0"/>
        <v>45531</v>
      </c>
      <c r="G45" s="17">
        <v>49042</v>
      </c>
      <c r="H45" s="18">
        <f>VLOOKUP(D45,CARTERA!B10:G71,6,0)</f>
        <v>49042</v>
      </c>
      <c r="I45" s="19" t="s">
        <v>296</v>
      </c>
      <c r="J45" s="20" t="s">
        <v>297</v>
      </c>
    </row>
    <row r="46" spans="1:10" customFormat="1" ht="14">
      <c r="A46" s="14">
        <v>900149596</v>
      </c>
      <c r="B46" s="15" t="s">
        <v>295</v>
      </c>
      <c r="C46" t="s">
        <v>300</v>
      </c>
      <c r="D46" s="11">
        <v>301001491</v>
      </c>
      <c r="E46" s="2">
        <v>45531</v>
      </c>
      <c r="F46" s="21">
        <f t="shared" si="0"/>
        <v>45531</v>
      </c>
      <c r="G46" s="17">
        <v>240000</v>
      </c>
      <c r="H46" s="18">
        <f>VLOOKUP(D46,CARTERA!B11:G72,6,0)</f>
        <v>240000</v>
      </c>
      <c r="I46" s="19" t="s">
        <v>296</v>
      </c>
      <c r="J46" s="20" t="s">
        <v>297</v>
      </c>
    </row>
    <row r="47" spans="1:10" customFormat="1" ht="14">
      <c r="A47" s="14">
        <v>900149596</v>
      </c>
      <c r="B47" s="15" t="s">
        <v>295</v>
      </c>
      <c r="C47" t="s">
        <v>300</v>
      </c>
      <c r="D47" s="11">
        <v>301001492</v>
      </c>
      <c r="E47" s="2">
        <v>45531</v>
      </c>
      <c r="F47" s="21">
        <f t="shared" si="0"/>
        <v>45531</v>
      </c>
      <c r="G47" s="17">
        <v>64984</v>
      </c>
      <c r="H47" s="18">
        <f>VLOOKUP(D47,CARTERA!B12:G73,6,0)</f>
        <v>64984</v>
      </c>
      <c r="I47" s="19" t="s">
        <v>296</v>
      </c>
      <c r="J47" s="20" t="s">
        <v>297</v>
      </c>
    </row>
    <row r="48" spans="1:10" customFormat="1" ht="14">
      <c r="A48" s="14">
        <v>900149596</v>
      </c>
      <c r="B48" s="15" t="s">
        <v>295</v>
      </c>
      <c r="C48" t="s">
        <v>300</v>
      </c>
      <c r="D48" s="11">
        <v>301001493</v>
      </c>
      <c r="E48" s="2">
        <v>45531</v>
      </c>
      <c r="F48" s="21">
        <f t="shared" si="0"/>
        <v>45531</v>
      </c>
      <c r="G48" s="17">
        <v>240000</v>
      </c>
      <c r="H48" s="18">
        <f>VLOOKUP(D48,CARTERA!B13:G74,6,0)</f>
        <v>240000</v>
      </c>
      <c r="I48" s="19" t="s">
        <v>296</v>
      </c>
      <c r="J48" s="20" t="s">
        <v>297</v>
      </c>
    </row>
    <row r="49" spans="1:10" customFormat="1" ht="14">
      <c r="A49" s="14">
        <v>900149596</v>
      </c>
      <c r="B49" s="15" t="s">
        <v>295</v>
      </c>
      <c r="C49" t="s">
        <v>300</v>
      </c>
      <c r="D49" s="11">
        <v>301001494</v>
      </c>
      <c r="E49" s="2">
        <v>45531</v>
      </c>
      <c r="F49" s="21">
        <f t="shared" si="0"/>
        <v>45531</v>
      </c>
      <c r="G49" s="17">
        <v>49042</v>
      </c>
      <c r="H49" s="18">
        <f>VLOOKUP(D49,CARTERA!B14:G75,6,0)</f>
        <v>49042</v>
      </c>
      <c r="I49" s="19" t="s">
        <v>296</v>
      </c>
      <c r="J49" s="20" t="s">
        <v>297</v>
      </c>
    </row>
    <row r="50" spans="1:10" customFormat="1" ht="14">
      <c r="A50" s="14">
        <v>900149596</v>
      </c>
      <c r="B50" s="15" t="s">
        <v>295</v>
      </c>
      <c r="C50" t="s">
        <v>300</v>
      </c>
      <c r="D50" s="11">
        <v>301001495</v>
      </c>
      <c r="E50" s="2">
        <v>45531</v>
      </c>
      <c r="F50" s="21">
        <f t="shared" si="0"/>
        <v>45531</v>
      </c>
      <c r="G50" s="17">
        <v>240000</v>
      </c>
      <c r="H50" s="18">
        <f>VLOOKUP(D50,CARTERA!B15:G76,6,0)</f>
        <v>240000</v>
      </c>
      <c r="I50" s="19" t="s">
        <v>296</v>
      </c>
      <c r="J50" s="20" t="s">
        <v>297</v>
      </c>
    </row>
    <row r="51" spans="1:10" customFormat="1" ht="14">
      <c r="A51" s="14">
        <v>900149596</v>
      </c>
      <c r="B51" s="15" t="s">
        <v>295</v>
      </c>
      <c r="C51" t="s">
        <v>300</v>
      </c>
      <c r="D51" s="11">
        <v>301001496</v>
      </c>
      <c r="E51" s="2">
        <v>45531</v>
      </c>
      <c r="F51" s="21">
        <f t="shared" si="0"/>
        <v>45531</v>
      </c>
      <c r="G51" s="17">
        <v>49042</v>
      </c>
      <c r="H51" s="18">
        <f>VLOOKUP(D51,CARTERA!B16:G77,6,0)</f>
        <v>49042</v>
      </c>
      <c r="I51" s="19" t="s">
        <v>296</v>
      </c>
      <c r="J51" s="20" t="s">
        <v>297</v>
      </c>
    </row>
    <row r="52" spans="1:10" customFormat="1" ht="14">
      <c r="A52" s="14">
        <v>900149596</v>
      </c>
      <c r="B52" s="15" t="s">
        <v>295</v>
      </c>
      <c r="C52" t="s">
        <v>300</v>
      </c>
      <c r="D52" s="11">
        <v>301001497</v>
      </c>
      <c r="E52" s="2">
        <v>45531</v>
      </c>
      <c r="F52" s="21">
        <f t="shared" si="0"/>
        <v>45531</v>
      </c>
      <c r="G52" s="17">
        <v>240000</v>
      </c>
      <c r="H52" s="18">
        <f>VLOOKUP(D52,CARTERA!B17:G78,6,0)</f>
        <v>240000</v>
      </c>
      <c r="I52" s="19" t="s">
        <v>296</v>
      </c>
      <c r="J52" s="20" t="s">
        <v>297</v>
      </c>
    </row>
    <row r="53" spans="1:10" customFormat="1" ht="14">
      <c r="A53" s="14">
        <v>900149596</v>
      </c>
      <c r="B53" s="15" t="s">
        <v>295</v>
      </c>
      <c r="C53" t="s">
        <v>300</v>
      </c>
      <c r="D53" s="11">
        <v>301001498</v>
      </c>
      <c r="E53" s="2">
        <v>45531</v>
      </c>
      <c r="F53" s="21">
        <f t="shared" si="0"/>
        <v>45531</v>
      </c>
      <c r="G53" s="17">
        <v>49042</v>
      </c>
      <c r="H53" s="18">
        <f>VLOOKUP(D53,CARTERA!B18:G79,6,0)</f>
        <v>49042</v>
      </c>
      <c r="I53" s="19" t="s">
        <v>296</v>
      </c>
      <c r="J53" s="20" t="s">
        <v>297</v>
      </c>
    </row>
    <row r="54" spans="1:10" customFormat="1" ht="14">
      <c r="A54" s="14">
        <v>900149596</v>
      </c>
      <c r="B54" s="15" t="s">
        <v>295</v>
      </c>
      <c r="C54" t="s">
        <v>300</v>
      </c>
      <c r="D54" s="11">
        <v>301001499</v>
      </c>
      <c r="E54" s="2">
        <v>45531</v>
      </c>
      <c r="F54" s="21">
        <f t="shared" si="0"/>
        <v>45531</v>
      </c>
      <c r="G54" s="17">
        <v>240000</v>
      </c>
      <c r="H54" s="18">
        <f>VLOOKUP(D54,CARTERA!B19:G80,6,0)</f>
        <v>240000</v>
      </c>
      <c r="I54" s="19" t="s">
        <v>296</v>
      </c>
      <c r="J54" s="20" t="s">
        <v>297</v>
      </c>
    </row>
    <row r="55" spans="1:10" customFormat="1" ht="14">
      <c r="A55" s="14">
        <v>900149596</v>
      </c>
      <c r="B55" s="15" t="s">
        <v>295</v>
      </c>
      <c r="C55" t="s">
        <v>300</v>
      </c>
      <c r="D55" s="11">
        <v>301001500</v>
      </c>
      <c r="E55" s="2">
        <v>45531</v>
      </c>
      <c r="F55" s="21">
        <f t="shared" si="0"/>
        <v>45531</v>
      </c>
      <c r="G55" s="17">
        <v>96915</v>
      </c>
      <c r="H55" s="18">
        <f>VLOOKUP(D55,CARTERA!B20:G81,6,0)</f>
        <v>96915</v>
      </c>
      <c r="I55" s="19" t="s">
        <v>296</v>
      </c>
      <c r="J55" s="20" t="s">
        <v>297</v>
      </c>
    </row>
    <row r="56" spans="1:10" customFormat="1" ht="14">
      <c r="A56" s="14">
        <v>900149596</v>
      </c>
      <c r="B56" s="15" t="s">
        <v>295</v>
      </c>
      <c r="C56" t="s">
        <v>300</v>
      </c>
      <c r="D56" s="11">
        <v>301001501</v>
      </c>
      <c r="E56" s="2">
        <v>45531</v>
      </c>
      <c r="F56" s="21">
        <f t="shared" si="0"/>
        <v>45531</v>
      </c>
      <c r="G56" s="17">
        <v>240000</v>
      </c>
      <c r="H56" s="18">
        <f>VLOOKUP(D56,CARTERA!B21:G82,6,0)</f>
        <v>240000</v>
      </c>
      <c r="I56" s="19" t="s">
        <v>296</v>
      </c>
      <c r="J56" s="20" t="s">
        <v>297</v>
      </c>
    </row>
    <row r="57" spans="1:10" customFormat="1" ht="14">
      <c r="A57" s="14">
        <v>900149596</v>
      </c>
      <c r="B57" s="15" t="s">
        <v>295</v>
      </c>
      <c r="C57" t="s">
        <v>300</v>
      </c>
      <c r="D57" s="11">
        <v>301001502</v>
      </c>
      <c r="E57" s="2">
        <v>45531</v>
      </c>
      <c r="F57" s="21">
        <f t="shared" si="0"/>
        <v>45531</v>
      </c>
      <c r="G57" s="17">
        <v>66154</v>
      </c>
      <c r="H57" s="18">
        <f>VLOOKUP(D57,CARTERA!B22:G83,6,0)</f>
        <v>66154</v>
      </c>
      <c r="I57" s="19" t="s">
        <v>296</v>
      </c>
      <c r="J57" s="20" t="s">
        <v>297</v>
      </c>
    </row>
    <row r="58" spans="1:10" customFormat="1" ht="14">
      <c r="A58" s="14">
        <v>900149596</v>
      </c>
      <c r="B58" s="15" t="s">
        <v>295</v>
      </c>
      <c r="C58" t="s">
        <v>300</v>
      </c>
      <c r="D58" s="11">
        <v>301001503</v>
      </c>
      <c r="E58" s="2">
        <v>45531</v>
      </c>
      <c r="F58" s="21">
        <f t="shared" si="0"/>
        <v>45531</v>
      </c>
      <c r="G58" s="17">
        <v>240000</v>
      </c>
      <c r="H58" s="18">
        <f>VLOOKUP(D58,CARTERA!B23:G84,6,0)</f>
        <v>240000</v>
      </c>
      <c r="I58" s="19" t="s">
        <v>296</v>
      </c>
      <c r="J58" s="20" t="s">
        <v>297</v>
      </c>
    </row>
    <row r="59" spans="1:10" customFormat="1" ht="14">
      <c r="A59" s="14">
        <v>900149596</v>
      </c>
      <c r="B59" s="15" t="s">
        <v>295</v>
      </c>
      <c r="C59" t="s">
        <v>300</v>
      </c>
      <c r="D59" s="11">
        <v>301001504</v>
      </c>
      <c r="E59" s="2">
        <v>45531</v>
      </c>
      <c r="F59" s="21">
        <f t="shared" si="0"/>
        <v>45531</v>
      </c>
      <c r="G59" s="17">
        <v>49042</v>
      </c>
      <c r="H59" s="18">
        <f>VLOOKUP(D59,CARTERA!B24:G85,6,0)</f>
        <v>49042</v>
      </c>
      <c r="I59" s="19" t="s">
        <v>296</v>
      </c>
      <c r="J59" s="20" t="s">
        <v>297</v>
      </c>
    </row>
    <row r="60" spans="1:10" customFormat="1" ht="14">
      <c r="A60" s="14">
        <v>900149596</v>
      </c>
      <c r="B60" s="15" t="s">
        <v>295</v>
      </c>
      <c r="C60" t="s">
        <v>300</v>
      </c>
      <c r="D60" s="11">
        <v>301001505</v>
      </c>
      <c r="E60" s="2">
        <v>45531</v>
      </c>
      <c r="F60" s="21">
        <f t="shared" si="0"/>
        <v>45531</v>
      </c>
      <c r="G60" s="17">
        <v>240000</v>
      </c>
      <c r="H60" s="18">
        <f>VLOOKUP(D60,CARTERA!B25:G86,6,0)</f>
        <v>240000</v>
      </c>
      <c r="I60" s="19" t="s">
        <v>296</v>
      </c>
      <c r="J60" s="20" t="s">
        <v>297</v>
      </c>
    </row>
    <row r="61" spans="1:10" customFormat="1" ht="14">
      <c r="A61" s="14">
        <v>900149596</v>
      </c>
      <c r="B61" s="15" t="s">
        <v>295</v>
      </c>
      <c r="C61" t="s">
        <v>300</v>
      </c>
      <c r="D61" s="11">
        <v>301001506</v>
      </c>
      <c r="E61" s="2">
        <v>45531</v>
      </c>
      <c r="F61" s="21">
        <f t="shared" si="0"/>
        <v>45531</v>
      </c>
      <c r="G61" s="17">
        <v>96915</v>
      </c>
      <c r="H61" s="18">
        <f>VLOOKUP(D61,CARTERA!B26:G87,6,0)</f>
        <v>96915</v>
      </c>
      <c r="I61" s="19" t="s">
        <v>296</v>
      </c>
      <c r="J61" s="20" t="s">
        <v>297</v>
      </c>
    </row>
    <row r="62" spans="1:10" customFormat="1" ht="14">
      <c r="A62" s="14">
        <v>900149596</v>
      </c>
      <c r="B62" s="15" t="s">
        <v>295</v>
      </c>
      <c r="C62" t="s">
        <v>300</v>
      </c>
      <c r="D62" s="11">
        <v>301001507</v>
      </c>
      <c r="E62" s="2">
        <v>45531</v>
      </c>
      <c r="F62" s="21">
        <f t="shared" si="0"/>
        <v>45531</v>
      </c>
      <c r="G62" s="17">
        <v>240000</v>
      </c>
      <c r="H62" s="18">
        <f>VLOOKUP(D62,CARTERA!B27:G88,6,0)</f>
        <v>240000</v>
      </c>
      <c r="I62" s="19" t="s">
        <v>296</v>
      </c>
      <c r="J62" s="20" t="s">
        <v>297</v>
      </c>
    </row>
    <row r="63" spans="1:10" customFormat="1" ht="14">
      <c r="A63" s="14">
        <v>900149596</v>
      </c>
      <c r="B63" s="15" t="s">
        <v>295</v>
      </c>
      <c r="C63" t="s">
        <v>300</v>
      </c>
      <c r="D63" s="11">
        <v>301001508</v>
      </c>
      <c r="E63" s="2">
        <v>45531</v>
      </c>
      <c r="F63" s="21">
        <f t="shared" si="0"/>
        <v>45531</v>
      </c>
      <c r="G63" s="17">
        <v>47872</v>
      </c>
      <c r="H63" s="18">
        <f>VLOOKUP(D63,CARTERA!B28:G89,6,0)</f>
        <v>47872</v>
      </c>
      <c r="I63" s="19" t="s">
        <v>296</v>
      </c>
      <c r="J63" s="20" t="s">
        <v>297</v>
      </c>
    </row>
    <row r="64" spans="1:10" customFormat="1" ht="14">
      <c r="A64" s="14">
        <v>900149596</v>
      </c>
      <c r="B64" s="15" t="s">
        <v>295</v>
      </c>
      <c r="C64" t="s">
        <v>300</v>
      </c>
      <c r="D64" s="11">
        <v>301001509</v>
      </c>
      <c r="E64" s="2">
        <v>45531</v>
      </c>
      <c r="F64" s="21">
        <f t="shared" si="0"/>
        <v>45531</v>
      </c>
      <c r="G64" s="17">
        <v>720000</v>
      </c>
      <c r="H64" s="18">
        <f>VLOOKUP(D64,CARTERA!B29:G90,6,0)</f>
        <v>720000</v>
      </c>
      <c r="I64" s="19" t="s">
        <v>296</v>
      </c>
      <c r="J64" s="20" t="s">
        <v>297</v>
      </c>
    </row>
    <row r="65" spans="1:10" customFormat="1" ht="14">
      <c r="A65" s="14">
        <v>900149596</v>
      </c>
      <c r="B65" s="15" t="s">
        <v>295</v>
      </c>
      <c r="C65" t="s">
        <v>300</v>
      </c>
      <c r="D65" s="11">
        <v>301001510</v>
      </c>
      <c r="E65" s="2">
        <v>45531</v>
      </c>
      <c r="F65" s="21">
        <f t="shared" si="0"/>
        <v>45531</v>
      </c>
      <c r="G65" s="17">
        <v>44109</v>
      </c>
      <c r="H65" s="18">
        <f>VLOOKUP(D65,CARTERA!B30:G91,6,0)</f>
        <v>44109</v>
      </c>
      <c r="I65" s="19" t="s">
        <v>296</v>
      </c>
      <c r="J65" s="20" t="s">
        <v>297</v>
      </c>
    </row>
    <row r="66" spans="1:10" customFormat="1" ht="14">
      <c r="A66" s="14">
        <v>900149596</v>
      </c>
      <c r="B66" s="15" t="s">
        <v>295</v>
      </c>
      <c r="C66" t="s">
        <v>300</v>
      </c>
      <c r="D66" s="11">
        <v>301001511</v>
      </c>
      <c r="E66" s="2">
        <v>45531</v>
      </c>
      <c r="F66" s="21">
        <f t="shared" si="0"/>
        <v>45531</v>
      </c>
      <c r="G66" s="17">
        <v>49042</v>
      </c>
      <c r="H66" s="18">
        <f>VLOOKUP(D66,CARTERA!B31:G92,6,0)</f>
        <v>49042</v>
      </c>
      <c r="I66" s="19" t="s">
        <v>296</v>
      </c>
      <c r="J66" s="20" t="s">
        <v>297</v>
      </c>
    </row>
    <row r="67" spans="1:10" customFormat="1" ht="14">
      <c r="A67" s="14">
        <v>900149596</v>
      </c>
      <c r="B67" s="15" t="s">
        <v>295</v>
      </c>
      <c r="C67" t="s">
        <v>300</v>
      </c>
      <c r="D67" s="11">
        <v>301003538</v>
      </c>
      <c r="E67" s="2">
        <v>45589</v>
      </c>
      <c r="F67" s="21">
        <f t="shared" si="0"/>
        <v>45589</v>
      </c>
      <c r="G67" s="18">
        <v>1273515</v>
      </c>
      <c r="H67" s="18">
        <v>1273515</v>
      </c>
      <c r="I67" s="19" t="s">
        <v>296</v>
      </c>
      <c r="J67" s="20" t="s">
        <v>297</v>
      </c>
    </row>
    <row r="68" spans="1:10" customFormat="1" ht="14">
      <c r="A68" s="14">
        <v>900149596</v>
      </c>
      <c r="B68" s="15" t="s">
        <v>295</v>
      </c>
      <c r="C68" t="s">
        <v>300</v>
      </c>
      <c r="D68" s="11">
        <v>301003539</v>
      </c>
      <c r="E68" s="2">
        <v>45589</v>
      </c>
      <c r="F68" s="21">
        <f t="shared" si="0"/>
        <v>45589</v>
      </c>
      <c r="G68" s="17">
        <v>240000</v>
      </c>
      <c r="H68" s="18">
        <v>306154</v>
      </c>
      <c r="I68" s="19" t="s">
        <v>296</v>
      </c>
      <c r="J68" s="20" t="s">
        <v>297</v>
      </c>
    </row>
    <row r="69" spans="1:10" customFormat="1" ht="14">
      <c r="A69" s="14">
        <v>900149596</v>
      </c>
      <c r="B69" s="15" t="s">
        <v>295</v>
      </c>
      <c r="C69" t="s">
        <v>300</v>
      </c>
      <c r="D69" s="11">
        <v>301003540</v>
      </c>
      <c r="E69" s="2">
        <v>45589</v>
      </c>
      <c r="F69" s="21">
        <f t="shared" si="0"/>
        <v>45589</v>
      </c>
      <c r="G69" s="17">
        <v>240000</v>
      </c>
      <c r="H69" s="18">
        <f>VLOOKUP(D69,CARTERA!B36:G97,6,0)</f>
        <v>240000</v>
      </c>
      <c r="I69" s="19" t="s">
        <v>296</v>
      </c>
      <c r="J69" s="20" t="s">
        <v>297</v>
      </c>
    </row>
    <row r="70" spans="1:10" customFormat="1" ht="14">
      <c r="A70" s="14">
        <v>900149596</v>
      </c>
      <c r="B70" s="15" t="s">
        <v>295</v>
      </c>
      <c r="C70" t="s">
        <v>300</v>
      </c>
      <c r="D70" s="11">
        <v>301003542</v>
      </c>
      <c r="E70" s="2">
        <v>45589</v>
      </c>
      <c r="F70" s="21">
        <f t="shared" si="0"/>
        <v>45589</v>
      </c>
      <c r="G70" s="17">
        <v>240000</v>
      </c>
      <c r="H70" s="18">
        <v>289042</v>
      </c>
      <c r="I70" s="19" t="s">
        <v>296</v>
      </c>
      <c r="J70" s="20" t="s">
        <v>297</v>
      </c>
    </row>
    <row r="71" spans="1:10" customFormat="1" ht="14">
      <c r="A71" s="14">
        <v>900149596</v>
      </c>
      <c r="B71" s="15" t="s">
        <v>295</v>
      </c>
      <c r="C71" t="s">
        <v>300</v>
      </c>
      <c r="D71" s="11">
        <v>301003543</v>
      </c>
      <c r="E71" s="2">
        <v>45589</v>
      </c>
      <c r="F71" s="21">
        <f t="shared" si="0"/>
        <v>45589</v>
      </c>
      <c r="G71" s="17">
        <v>240000</v>
      </c>
      <c r="H71" s="18">
        <f>VLOOKUP(D71,CARTERA!B39:G100,6,0)</f>
        <v>240000</v>
      </c>
      <c r="I71" s="19" t="s">
        <v>296</v>
      </c>
      <c r="J71" s="20" t="s">
        <v>297</v>
      </c>
    </row>
    <row r="72" spans="1:10" customFormat="1" ht="14">
      <c r="A72" s="14">
        <v>900149596</v>
      </c>
      <c r="B72" s="15" t="s">
        <v>295</v>
      </c>
      <c r="C72" t="s">
        <v>300</v>
      </c>
      <c r="D72" s="11">
        <v>301003544</v>
      </c>
      <c r="E72" s="2">
        <v>45589</v>
      </c>
      <c r="F72" s="21">
        <f t="shared" si="0"/>
        <v>45589</v>
      </c>
      <c r="G72" s="17">
        <v>257809</v>
      </c>
      <c r="H72" s="18">
        <f>VLOOKUP(D72,CARTERA!B40:G101,6,0)</f>
        <v>257809</v>
      </c>
      <c r="I72" s="19" t="s">
        <v>296</v>
      </c>
      <c r="J72" s="20" t="s">
        <v>297</v>
      </c>
    </row>
    <row r="73" spans="1:10" customFormat="1" ht="14">
      <c r="A73" s="14">
        <v>900149596</v>
      </c>
      <c r="B73" s="15" t="s">
        <v>295</v>
      </c>
      <c r="C73" t="s">
        <v>300</v>
      </c>
      <c r="D73" s="11">
        <v>301003548</v>
      </c>
      <c r="E73" s="2">
        <v>45589</v>
      </c>
      <c r="F73" s="21">
        <f t="shared" si="0"/>
        <v>45589</v>
      </c>
      <c r="G73" s="17">
        <v>240000</v>
      </c>
      <c r="H73" s="18">
        <f>VLOOKUP(D73,CARTERA!B41:G102,6,0)</f>
        <v>240000</v>
      </c>
      <c r="I73" s="19" t="s">
        <v>296</v>
      </c>
      <c r="J73" s="20" t="s">
        <v>297</v>
      </c>
    </row>
    <row r="74" spans="1:10" customFormat="1" ht="14">
      <c r="A74" s="14">
        <v>900149596</v>
      </c>
      <c r="B74" s="15" t="s">
        <v>295</v>
      </c>
      <c r="C74" t="s">
        <v>300</v>
      </c>
      <c r="D74" s="11">
        <v>301003549</v>
      </c>
      <c r="E74" s="2">
        <v>45589</v>
      </c>
      <c r="F74" s="21">
        <f t="shared" si="0"/>
        <v>45589</v>
      </c>
      <c r="G74" s="17">
        <v>229164</v>
      </c>
      <c r="H74" s="18">
        <f>VLOOKUP(D74,CARTERA!B42:G103,6,0)</f>
        <v>229164</v>
      </c>
      <c r="I74" s="19" t="s">
        <v>296</v>
      </c>
      <c r="J74" s="20" t="s">
        <v>297</v>
      </c>
    </row>
    <row r="75" spans="1:10" customFormat="1" ht="14">
      <c r="A75" s="14">
        <v>900149596</v>
      </c>
      <c r="B75" s="15" t="s">
        <v>295</v>
      </c>
      <c r="C75" t="s">
        <v>300</v>
      </c>
      <c r="D75" s="11">
        <v>301003550</v>
      </c>
      <c r="E75" s="2">
        <v>45589</v>
      </c>
      <c r="F75" s="21">
        <f t="shared" si="0"/>
        <v>45589</v>
      </c>
      <c r="G75" s="17">
        <v>240000</v>
      </c>
      <c r="H75" s="18">
        <f>VLOOKUP(D75,CARTERA!B43:G104,6,0)</f>
        <v>240000</v>
      </c>
      <c r="I75" s="19" t="s">
        <v>296</v>
      </c>
      <c r="J75" s="20" t="s">
        <v>297</v>
      </c>
    </row>
    <row r="76" spans="1:10" customFormat="1" ht="14">
      <c r="A76" s="14">
        <v>900149596</v>
      </c>
      <c r="B76" s="15" t="s">
        <v>295</v>
      </c>
      <c r="C76" t="s">
        <v>300</v>
      </c>
      <c r="D76" s="11">
        <v>301003551</v>
      </c>
      <c r="E76" s="2">
        <v>45589</v>
      </c>
      <c r="F76" s="21">
        <f t="shared" si="0"/>
        <v>45589</v>
      </c>
      <c r="G76" s="17">
        <v>5967000</v>
      </c>
      <c r="H76" s="18">
        <f>VLOOKUP(D76,CARTERA!B44:G105,6,0)</f>
        <v>5967000</v>
      </c>
      <c r="I76" s="19" t="s">
        <v>296</v>
      </c>
      <c r="J76" s="20" t="s">
        <v>297</v>
      </c>
    </row>
    <row r="77" spans="1:10" customFormat="1" ht="14">
      <c r="A77" s="14">
        <v>900149596</v>
      </c>
      <c r="B77" s="15" t="s">
        <v>295</v>
      </c>
      <c r="C77" t="s">
        <v>300</v>
      </c>
      <c r="D77" s="11">
        <v>301003552</v>
      </c>
      <c r="E77" s="2">
        <v>45589</v>
      </c>
      <c r="F77" s="21">
        <f t="shared" si="0"/>
        <v>45589</v>
      </c>
      <c r="G77" s="17">
        <v>240000</v>
      </c>
      <c r="H77" s="18">
        <v>254703</v>
      </c>
      <c r="I77" s="19" t="s">
        <v>296</v>
      </c>
      <c r="J77" s="20" t="s">
        <v>297</v>
      </c>
    </row>
    <row r="78" spans="1:10" customFormat="1" ht="14">
      <c r="A78" s="14">
        <v>900149596</v>
      </c>
      <c r="B78" s="15" t="s">
        <v>295</v>
      </c>
      <c r="C78" t="s">
        <v>300</v>
      </c>
      <c r="D78" s="11">
        <v>301003553</v>
      </c>
      <c r="E78" s="2">
        <v>45589</v>
      </c>
      <c r="F78" s="21">
        <f t="shared" si="0"/>
        <v>45589</v>
      </c>
      <c r="G78" s="17">
        <v>17866649</v>
      </c>
      <c r="H78" s="18">
        <f>VLOOKUP(D78,CARTERA!B47:G108,6,0)</f>
        <v>17866649</v>
      </c>
      <c r="I78" s="19" t="s">
        <v>296</v>
      </c>
      <c r="J78" s="20" t="s">
        <v>297</v>
      </c>
    </row>
    <row r="79" spans="1:10" customFormat="1" ht="14">
      <c r="A79" s="14">
        <v>900149596</v>
      </c>
      <c r="B79" s="15" t="s">
        <v>295</v>
      </c>
      <c r="C79" t="s">
        <v>300</v>
      </c>
      <c r="D79" s="11">
        <v>301003554</v>
      </c>
      <c r="E79" s="2">
        <v>45589</v>
      </c>
      <c r="F79" s="21">
        <f t="shared" si="0"/>
        <v>45589</v>
      </c>
      <c r="G79" s="17">
        <v>240000</v>
      </c>
      <c r="H79" s="18">
        <f>VLOOKUP(D79,CARTERA!B48:G109,6,0)</f>
        <v>240000</v>
      </c>
      <c r="I79" s="19" t="s">
        <v>296</v>
      </c>
      <c r="J79" s="20" t="s">
        <v>297</v>
      </c>
    </row>
    <row r="80" spans="1:10" customFormat="1" ht="14">
      <c r="A80" s="14">
        <v>900149596</v>
      </c>
      <c r="B80" s="15" t="s">
        <v>295</v>
      </c>
      <c r="C80" t="s">
        <v>300</v>
      </c>
      <c r="D80" s="11">
        <v>301003555</v>
      </c>
      <c r="E80" s="2">
        <v>45589</v>
      </c>
      <c r="F80" s="21">
        <f t="shared" si="0"/>
        <v>45589</v>
      </c>
      <c r="G80" s="17">
        <v>240000</v>
      </c>
      <c r="H80" s="18">
        <v>289042</v>
      </c>
      <c r="I80" s="19" t="s">
        <v>296</v>
      </c>
      <c r="J80" s="20" t="s">
        <v>297</v>
      </c>
    </row>
    <row r="81" spans="1:10" customFormat="1" ht="14">
      <c r="A81" s="14">
        <v>900149596</v>
      </c>
      <c r="B81" s="15" t="s">
        <v>295</v>
      </c>
      <c r="C81" t="s">
        <v>300</v>
      </c>
      <c r="D81" s="11">
        <v>301003556</v>
      </c>
      <c r="E81" s="2">
        <v>45589</v>
      </c>
      <c r="F81" s="21">
        <f t="shared" si="0"/>
        <v>45589</v>
      </c>
      <c r="G81" s="17">
        <v>240000</v>
      </c>
      <c r="H81" s="18">
        <f>VLOOKUP(D81,CARTERA!B51:G112,6,0)</f>
        <v>240000</v>
      </c>
      <c r="I81" s="19" t="s">
        <v>296</v>
      </c>
      <c r="J81" s="20" t="s">
        <v>297</v>
      </c>
    </row>
    <row r="82" spans="1:10" customFormat="1" ht="14">
      <c r="A82" s="14">
        <v>900149596</v>
      </c>
      <c r="B82" s="15" t="s">
        <v>295</v>
      </c>
      <c r="C82" t="s">
        <v>300</v>
      </c>
      <c r="D82" s="11">
        <v>301003557</v>
      </c>
      <c r="E82" s="2">
        <v>45589</v>
      </c>
      <c r="F82" s="21">
        <f t="shared" si="0"/>
        <v>45589</v>
      </c>
      <c r="G82" s="17">
        <v>240000</v>
      </c>
      <c r="H82" s="18">
        <f>VLOOKUP(D82,CARTERA!B52:G113,6,0)</f>
        <v>240000</v>
      </c>
      <c r="I82" s="19" t="s">
        <v>296</v>
      </c>
      <c r="J82" s="20" t="s">
        <v>297</v>
      </c>
    </row>
    <row r="83" spans="1:10" customFormat="1" ht="14">
      <c r="A83" s="14">
        <v>900149596</v>
      </c>
      <c r="B83" s="15" t="s">
        <v>295</v>
      </c>
      <c r="C83" t="s">
        <v>300</v>
      </c>
      <c r="D83" s="11">
        <v>301003558</v>
      </c>
      <c r="E83" s="2">
        <v>45589</v>
      </c>
      <c r="F83" s="21">
        <f t="shared" si="0"/>
        <v>45589</v>
      </c>
      <c r="G83" s="17">
        <v>240000</v>
      </c>
      <c r="H83" s="18">
        <f>VLOOKUP(D83,CARTERA!B53:G114,6,0)</f>
        <v>240000</v>
      </c>
      <c r="I83" s="19" t="s">
        <v>296</v>
      </c>
      <c r="J83" s="20" t="s">
        <v>297</v>
      </c>
    </row>
    <row r="84" spans="1:10" customFormat="1" ht="14">
      <c r="A84" s="14">
        <v>900149596</v>
      </c>
      <c r="B84" s="15" t="s">
        <v>295</v>
      </c>
      <c r="C84" t="s">
        <v>300</v>
      </c>
      <c r="D84" s="11">
        <v>301003559</v>
      </c>
      <c r="E84" s="2">
        <v>45589</v>
      </c>
      <c r="F84" s="21">
        <f t="shared" si="0"/>
        <v>45589</v>
      </c>
      <c r="G84" s="17">
        <v>240000</v>
      </c>
      <c r="H84" s="18">
        <f>VLOOKUP(D84,CARTERA!B54:G115,6,0)</f>
        <v>240000</v>
      </c>
      <c r="I84" s="19" t="s">
        <v>296</v>
      </c>
      <c r="J84" s="20" t="s">
        <v>297</v>
      </c>
    </row>
    <row r="85" spans="1:10" customFormat="1" ht="14">
      <c r="A85" s="14">
        <v>900149596</v>
      </c>
      <c r="B85" s="15" t="s">
        <v>295</v>
      </c>
      <c r="C85" t="s">
        <v>300</v>
      </c>
      <c r="D85" s="11">
        <v>301003560</v>
      </c>
      <c r="E85" s="2">
        <v>45589</v>
      </c>
      <c r="F85" s="21">
        <f t="shared" si="0"/>
        <v>45589</v>
      </c>
      <c r="G85" s="17">
        <v>240000</v>
      </c>
      <c r="H85" s="18">
        <v>289042</v>
      </c>
      <c r="I85" s="19" t="s">
        <v>296</v>
      </c>
      <c r="J85" s="20" t="s">
        <v>297</v>
      </c>
    </row>
    <row r="86" spans="1:10" customFormat="1" ht="14">
      <c r="A86" s="14">
        <v>900149596</v>
      </c>
      <c r="B86" s="15" t="s">
        <v>295</v>
      </c>
      <c r="C86" t="s">
        <v>300</v>
      </c>
      <c r="D86" s="11">
        <v>301003561</v>
      </c>
      <c r="E86" s="2">
        <v>45589</v>
      </c>
      <c r="F86" s="21">
        <f t="shared" si="0"/>
        <v>45589</v>
      </c>
      <c r="G86" s="17">
        <v>143227</v>
      </c>
      <c r="H86" s="18">
        <f>VLOOKUP(D86,CARTERA!B57:G118,6,0)</f>
        <v>143227</v>
      </c>
      <c r="I86" s="19" t="s">
        <v>296</v>
      </c>
      <c r="J86" s="20" t="s">
        <v>297</v>
      </c>
    </row>
    <row r="87" spans="1:10" customFormat="1" ht="14">
      <c r="A87" s="14">
        <v>900149596</v>
      </c>
      <c r="B87" s="15" t="s">
        <v>295</v>
      </c>
      <c r="C87" t="s">
        <v>300</v>
      </c>
      <c r="D87" s="11">
        <v>301004049</v>
      </c>
      <c r="E87" s="2">
        <v>45603</v>
      </c>
      <c r="F87" s="21">
        <f t="shared" si="0"/>
        <v>45603</v>
      </c>
      <c r="G87" s="17">
        <v>44109</v>
      </c>
      <c r="H87" s="18">
        <f>VLOOKUP(D87,CARTERA!B58:G119,6,0)</f>
        <v>44109</v>
      </c>
      <c r="I87" s="19" t="s">
        <v>296</v>
      </c>
      <c r="J87" s="20" t="s">
        <v>297</v>
      </c>
    </row>
    <row r="88" spans="1:10" customFormat="1" ht="14">
      <c r="A88" s="14">
        <v>900149596</v>
      </c>
      <c r="B88" s="15" t="s">
        <v>295</v>
      </c>
      <c r="C88" t="s">
        <v>300</v>
      </c>
      <c r="D88" s="11">
        <v>301004050</v>
      </c>
      <c r="E88" s="2">
        <v>45603</v>
      </c>
      <c r="F88" s="21">
        <f t="shared" si="0"/>
        <v>45603</v>
      </c>
      <c r="G88" s="17">
        <v>73515</v>
      </c>
      <c r="H88" s="18">
        <f>VLOOKUP(D88,CARTERA!B59:G120,6,0)</f>
        <v>73515</v>
      </c>
      <c r="I88" s="19" t="s">
        <v>296</v>
      </c>
      <c r="J88" s="20" t="s">
        <v>297</v>
      </c>
    </row>
    <row r="89" spans="1:10" customFormat="1" ht="14">
      <c r="A89" s="14">
        <v>900149596</v>
      </c>
      <c r="B89" s="15" t="s">
        <v>295</v>
      </c>
      <c r="C89" t="s">
        <v>300</v>
      </c>
      <c r="D89" s="11">
        <v>301004051</v>
      </c>
      <c r="E89" s="2">
        <v>45603</v>
      </c>
      <c r="F89" s="21">
        <f t="shared" si="0"/>
        <v>45603</v>
      </c>
      <c r="G89" s="17">
        <v>720000</v>
      </c>
      <c r="H89" s="18">
        <f>VLOOKUP(D89,CARTERA!B60:G121,6,0)</f>
        <v>720000</v>
      </c>
      <c r="I89" s="19" t="s">
        <v>296</v>
      </c>
      <c r="J89" s="20" t="s">
        <v>297</v>
      </c>
    </row>
    <row r="90" spans="1:10" customFormat="1" ht="14">
      <c r="A90" s="14">
        <v>900149596</v>
      </c>
      <c r="B90" s="15" t="s">
        <v>295</v>
      </c>
      <c r="C90" t="s">
        <v>300</v>
      </c>
      <c r="D90" s="11">
        <v>301004052</v>
      </c>
      <c r="E90" s="2">
        <v>45603</v>
      </c>
      <c r="F90" s="21">
        <f t="shared" si="0"/>
        <v>45603</v>
      </c>
      <c r="G90" s="17">
        <v>1200000</v>
      </c>
      <c r="H90" s="18">
        <f>VLOOKUP(D90,CARTERA!B61:G122,6,0)</f>
        <v>1200000</v>
      </c>
      <c r="I90" s="19" t="s">
        <v>296</v>
      </c>
      <c r="J90" s="20" t="s">
        <v>297</v>
      </c>
    </row>
    <row r="91" spans="1:10" customFormat="1" ht="14">
      <c r="A91" s="14">
        <v>900149596</v>
      </c>
      <c r="B91" s="15" t="s">
        <v>295</v>
      </c>
      <c r="C91" t="s">
        <v>300</v>
      </c>
      <c r="D91" s="11">
        <v>301004053</v>
      </c>
      <c r="E91" s="2">
        <v>45603</v>
      </c>
      <c r="F91" s="21">
        <f t="shared" si="0"/>
        <v>45603</v>
      </c>
      <c r="G91" s="17">
        <v>631800</v>
      </c>
      <c r="H91" s="18">
        <f>VLOOKUP(D91,CARTERA!B62:G123,6,0)</f>
        <v>631800</v>
      </c>
      <c r="I91" s="19" t="s">
        <v>296</v>
      </c>
      <c r="J91" s="20" t="s">
        <v>297</v>
      </c>
    </row>
    <row r="92" spans="1:10" customFormat="1" ht="14">
      <c r="A92" s="22">
        <v>900149596</v>
      </c>
      <c r="B92" s="23" t="s">
        <v>295</v>
      </c>
      <c r="C92" t="s">
        <v>300</v>
      </c>
      <c r="D92" s="11">
        <v>301004054</v>
      </c>
      <c r="E92" s="2">
        <v>45603</v>
      </c>
      <c r="F92" s="21">
        <f t="shared" si="0"/>
        <v>45603</v>
      </c>
      <c r="G92" s="24">
        <v>48000</v>
      </c>
      <c r="H92" s="25">
        <f>VLOOKUP(D92,CARTERA!B63:G124,6,0)</f>
        <v>48000</v>
      </c>
      <c r="I92" s="26" t="s">
        <v>296</v>
      </c>
      <c r="J92" s="27" t="s">
        <v>297</v>
      </c>
    </row>
  </sheetData>
  <conditionalFormatting sqref="D1:D1048576">
    <cfRule type="duplicateValues" dxfId="17" priority="1"/>
  </conditionalFormatting>
  <dataValidations count="1">
    <dataValidation type="whole" operator="greaterThan" allowBlank="1" showInputMessage="1" showErrorMessage="1" errorTitle="DATO ERRADO" error="El valor debe ser diferente de cero" sqref="G1:H36">
      <formula1>1</formula1>
    </dataValidation>
  </dataValidation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I10"/>
  <sheetViews>
    <sheetView topLeftCell="B1" workbookViewId="0">
      <selection activeCell="A3" sqref="A3:I10"/>
    </sheetView>
  </sheetViews>
  <sheetFormatPr baseColWidth="10" defaultRowHeight="10"/>
  <cols>
    <col min="1" max="1" width="46.26953125" style="49" bestFit="1" customWidth="1"/>
    <col min="2" max="2" width="5" style="49" bestFit="1" customWidth="1"/>
    <col min="3" max="3" width="14.36328125" style="49" bestFit="1" customWidth="1"/>
    <col min="4" max="4" width="18.1796875" style="49" bestFit="1" customWidth="1"/>
    <col min="5" max="5" width="16.90625" style="49" bestFit="1" customWidth="1"/>
    <col min="6" max="6" width="19.81640625" style="49" bestFit="1" customWidth="1"/>
    <col min="7" max="7" width="11.6328125" style="49" bestFit="1" customWidth="1"/>
    <col min="8" max="8" width="31.54296875" style="49" bestFit="1" customWidth="1"/>
    <col min="9" max="9" width="26.08984375" style="49" bestFit="1" customWidth="1"/>
    <col min="10" max="11" width="28.1796875" style="49" customWidth="1"/>
    <col min="12" max="12" width="28.1796875" style="49" bestFit="1" customWidth="1"/>
    <col min="13" max="16384" width="10.90625" style="49"/>
  </cols>
  <sheetData>
    <row r="3" spans="1:9">
      <c r="A3" s="50" t="s">
        <v>513</v>
      </c>
      <c r="B3" s="49" t="s">
        <v>522</v>
      </c>
      <c r="C3" s="49" t="s">
        <v>515</v>
      </c>
      <c r="D3" s="49" t="s">
        <v>516</v>
      </c>
      <c r="E3" s="49" t="s">
        <v>517</v>
      </c>
      <c r="F3" s="49" t="s">
        <v>518</v>
      </c>
      <c r="G3" s="49" t="s">
        <v>519</v>
      </c>
      <c r="H3" s="49" t="s">
        <v>520</v>
      </c>
      <c r="I3" s="49" t="s">
        <v>521</v>
      </c>
    </row>
    <row r="4" spans="1:9">
      <c r="A4" s="51" t="s">
        <v>506</v>
      </c>
      <c r="B4" s="52">
        <v>17</v>
      </c>
      <c r="C4" s="53">
        <v>9374816</v>
      </c>
      <c r="D4" s="53">
        <v>9374816</v>
      </c>
      <c r="E4" s="53">
        <v>0</v>
      </c>
      <c r="F4" s="53">
        <v>0</v>
      </c>
      <c r="G4" s="53">
        <v>0</v>
      </c>
      <c r="H4" s="53">
        <v>0</v>
      </c>
      <c r="I4" s="53">
        <v>0</v>
      </c>
    </row>
    <row r="5" spans="1:9">
      <c r="A5" s="51" t="s">
        <v>339</v>
      </c>
      <c r="B5" s="52">
        <v>1</v>
      </c>
      <c r="C5" s="53">
        <v>219875</v>
      </c>
      <c r="D5" s="53">
        <v>0</v>
      </c>
      <c r="E5" s="53">
        <v>219875</v>
      </c>
      <c r="F5" s="53">
        <v>0</v>
      </c>
      <c r="G5" s="53">
        <v>0</v>
      </c>
      <c r="H5" s="53">
        <v>0</v>
      </c>
      <c r="I5" s="53">
        <v>0</v>
      </c>
    </row>
    <row r="6" spans="1:9">
      <c r="A6" s="51" t="s">
        <v>347</v>
      </c>
      <c r="B6" s="52">
        <v>55</v>
      </c>
      <c r="C6" s="53">
        <v>36741098</v>
      </c>
      <c r="D6" s="53">
        <v>0</v>
      </c>
      <c r="E6" s="53">
        <v>0</v>
      </c>
      <c r="F6" s="53">
        <v>0</v>
      </c>
      <c r="G6" s="53">
        <v>0</v>
      </c>
      <c r="H6" s="53">
        <v>0</v>
      </c>
      <c r="I6" s="53">
        <v>36741098</v>
      </c>
    </row>
    <row r="7" spans="1:9">
      <c r="A7" s="51" t="s">
        <v>459</v>
      </c>
      <c r="B7" s="52">
        <v>2</v>
      </c>
      <c r="C7" s="53">
        <v>245007</v>
      </c>
      <c r="D7" s="53">
        <v>0</v>
      </c>
      <c r="E7" s="53">
        <v>0</v>
      </c>
      <c r="F7" s="53">
        <v>245007</v>
      </c>
      <c r="G7" s="53">
        <v>0</v>
      </c>
      <c r="H7" s="53">
        <v>0</v>
      </c>
      <c r="I7" s="53">
        <v>0</v>
      </c>
    </row>
    <row r="8" spans="1:9">
      <c r="A8" s="51" t="s">
        <v>465</v>
      </c>
      <c r="B8" s="52">
        <v>12</v>
      </c>
      <c r="C8" s="53">
        <v>2941729</v>
      </c>
      <c r="D8" s="53">
        <v>0</v>
      </c>
      <c r="E8" s="53">
        <v>0</v>
      </c>
      <c r="F8" s="53">
        <v>0</v>
      </c>
      <c r="G8" s="53">
        <v>0</v>
      </c>
      <c r="H8" s="53">
        <v>2941729</v>
      </c>
      <c r="I8" s="53">
        <v>0</v>
      </c>
    </row>
    <row r="9" spans="1:9">
      <c r="A9" s="51" t="s">
        <v>512</v>
      </c>
      <c r="B9" s="52">
        <v>4</v>
      </c>
      <c r="C9" s="53">
        <v>1156136</v>
      </c>
      <c r="D9" s="53">
        <v>0</v>
      </c>
      <c r="E9" s="53">
        <v>0</v>
      </c>
      <c r="F9" s="53">
        <v>0</v>
      </c>
      <c r="G9" s="53">
        <v>75500</v>
      </c>
      <c r="H9" s="53">
        <v>1080636</v>
      </c>
      <c r="I9" s="53">
        <v>0</v>
      </c>
    </row>
    <row r="10" spans="1:9">
      <c r="A10" s="51" t="s">
        <v>514</v>
      </c>
      <c r="B10" s="52">
        <v>91</v>
      </c>
      <c r="C10" s="53">
        <v>50678661</v>
      </c>
      <c r="D10" s="53">
        <v>9374816</v>
      </c>
      <c r="E10" s="53">
        <v>219875</v>
      </c>
      <c r="F10" s="53">
        <v>245007</v>
      </c>
      <c r="G10" s="53">
        <v>75500</v>
      </c>
      <c r="H10" s="53">
        <v>4022365</v>
      </c>
      <c r="I10" s="53">
        <v>36741098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93"/>
  <sheetViews>
    <sheetView showGridLines="0" workbookViewId="0">
      <pane ySplit="2" topLeftCell="A4" activePane="bottomLeft" state="frozen"/>
      <selection pane="bottomLeft" activeCell="E35" sqref="E35"/>
    </sheetView>
  </sheetViews>
  <sheetFormatPr baseColWidth="10" defaultRowHeight="10"/>
  <cols>
    <col min="1" max="40" width="10.90625" style="49"/>
    <col min="41" max="41" width="13.6328125" style="49" customWidth="1"/>
    <col min="42" max="42" width="14.54296875" style="49" bestFit="1" customWidth="1"/>
    <col min="43" max="46" width="10.90625" style="49"/>
    <col min="47" max="47" width="15.453125" style="49" bestFit="1" customWidth="1"/>
    <col min="48" max="16384" width="10.90625" style="49"/>
  </cols>
  <sheetData>
    <row r="1" spans="1:47" s="45" customFormat="1">
      <c r="G1" s="46"/>
      <c r="H1" s="46"/>
      <c r="I1" s="47">
        <f>+SUBTOTAL(9,I3:I14396)</f>
        <v>147613884</v>
      </c>
      <c r="J1" s="47">
        <f>+SUBTOTAL(9,J3:J14396)</f>
        <v>50678661</v>
      </c>
      <c r="K1" s="48">
        <f>+J1-SUM(AG1:AO1)</f>
        <v>0</v>
      </c>
      <c r="O1" s="47">
        <f>+SUBTOTAL(9,O3:O14396)</f>
        <v>980000</v>
      </c>
      <c r="U1" s="47">
        <f t="shared" ref="U1:Y1" si="0">+SUBTOTAL(9,U3:U14396)</f>
        <v>391516442</v>
      </c>
      <c r="V1" s="47">
        <f t="shared" si="0"/>
        <v>26719350</v>
      </c>
      <c r="W1" s="47">
        <f t="shared" si="0"/>
        <v>3269130</v>
      </c>
      <c r="X1" s="47">
        <f t="shared" si="0"/>
        <v>238950</v>
      </c>
      <c r="Y1" s="47">
        <f t="shared" si="0"/>
        <v>0</v>
      </c>
      <c r="AA1" s="47">
        <f>+SUBTOTAL(9,AA3:AA14396)</f>
        <v>295375</v>
      </c>
      <c r="AG1" s="47">
        <f t="shared" ref="AG1:AP1" si="1">+SUBTOTAL(9,AG3:AG14396)</f>
        <v>9374816</v>
      </c>
      <c r="AH1" s="47">
        <f t="shared" si="1"/>
        <v>219875</v>
      </c>
      <c r="AI1" s="47">
        <f t="shared" si="1"/>
        <v>245007</v>
      </c>
      <c r="AJ1" s="47">
        <f t="shared" si="1"/>
        <v>0</v>
      </c>
      <c r="AK1" s="47">
        <f t="shared" si="1"/>
        <v>0</v>
      </c>
      <c r="AL1" s="47">
        <f t="shared" si="1"/>
        <v>75500</v>
      </c>
      <c r="AM1" s="47">
        <f t="shared" si="1"/>
        <v>4022365</v>
      </c>
      <c r="AN1" s="47">
        <f t="shared" si="1"/>
        <v>36741098</v>
      </c>
      <c r="AO1" s="47">
        <f t="shared" si="1"/>
        <v>0</v>
      </c>
      <c r="AP1" s="47">
        <f t="shared" si="1"/>
        <v>54985541</v>
      </c>
    </row>
    <row r="2" spans="1:47" ht="30">
      <c r="A2" s="31" t="s">
        <v>285</v>
      </c>
      <c r="B2" s="31" t="s">
        <v>286</v>
      </c>
      <c r="C2" s="31" t="s">
        <v>287</v>
      </c>
      <c r="D2" s="31" t="s">
        <v>288</v>
      </c>
      <c r="E2" s="31" t="s">
        <v>301</v>
      </c>
      <c r="F2" s="31" t="s">
        <v>302</v>
      </c>
      <c r="G2" s="32" t="s">
        <v>289</v>
      </c>
      <c r="H2" s="32" t="s">
        <v>290</v>
      </c>
      <c r="I2" s="31" t="s">
        <v>291</v>
      </c>
      <c r="J2" s="31" t="s">
        <v>292</v>
      </c>
      <c r="K2" s="31" t="s">
        <v>293</v>
      </c>
      <c r="L2" s="31" t="s">
        <v>294</v>
      </c>
      <c r="M2" s="33" t="s">
        <v>303</v>
      </c>
      <c r="N2" s="34" t="s">
        <v>304</v>
      </c>
      <c r="O2" s="35" t="s">
        <v>305</v>
      </c>
      <c r="P2" s="34" t="s">
        <v>306</v>
      </c>
      <c r="Q2" s="36" t="s">
        <v>307</v>
      </c>
      <c r="R2" s="36" t="s">
        <v>308</v>
      </c>
      <c r="S2" s="36" t="s">
        <v>309</v>
      </c>
      <c r="T2" s="36" t="s">
        <v>310</v>
      </c>
      <c r="U2" s="36" t="s">
        <v>311</v>
      </c>
      <c r="V2" s="36" t="s">
        <v>312</v>
      </c>
      <c r="W2" s="36" t="s">
        <v>313</v>
      </c>
      <c r="X2" s="36" t="s">
        <v>314</v>
      </c>
      <c r="Y2" s="36" t="s">
        <v>315</v>
      </c>
      <c r="Z2" s="36" t="s">
        <v>316</v>
      </c>
      <c r="AA2" s="37" t="s">
        <v>317</v>
      </c>
      <c r="AB2" s="38" t="s">
        <v>318</v>
      </c>
      <c r="AC2" s="38" t="s">
        <v>319</v>
      </c>
      <c r="AD2" s="38" t="s">
        <v>320</v>
      </c>
      <c r="AE2" s="38" t="s">
        <v>321</v>
      </c>
      <c r="AF2" s="38" t="s">
        <v>322</v>
      </c>
      <c r="AG2" s="39" t="s">
        <v>323</v>
      </c>
      <c r="AH2" s="39" t="s">
        <v>324</v>
      </c>
      <c r="AI2" s="39" t="s">
        <v>325</v>
      </c>
      <c r="AJ2" s="39" t="s">
        <v>313</v>
      </c>
      <c r="AK2" s="39" t="s">
        <v>326</v>
      </c>
      <c r="AL2" s="39" t="s">
        <v>312</v>
      </c>
      <c r="AM2" s="39" t="s">
        <v>327</v>
      </c>
      <c r="AN2" s="39" t="s">
        <v>328</v>
      </c>
      <c r="AO2" s="39" t="s">
        <v>329</v>
      </c>
      <c r="AP2" s="40" t="s">
        <v>330</v>
      </c>
      <c r="AQ2" s="40" t="s">
        <v>331</v>
      </c>
      <c r="AR2" s="40" t="s">
        <v>332</v>
      </c>
      <c r="AS2" s="40" t="s">
        <v>333</v>
      </c>
      <c r="AT2" s="40" t="s">
        <v>334</v>
      </c>
      <c r="AU2" s="40" t="s">
        <v>335</v>
      </c>
    </row>
    <row r="3" spans="1:47">
      <c r="A3" s="41">
        <v>900149596</v>
      </c>
      <c r="B3" s="41" t="s">
        <v>295</v>
      </c>
      <c r="C3" s="41"/>
      <c r="D3" s="41">
        <v>79626</v>
      </c>
      <c r="E3" s="54">
        <v>79626</v>
      </c>
      <c r="F3" s="41" t="s">
        <v>476</v>
      </c>
      <c r="G3" s="42">
        <v>42382</v>
      </c>
      <c r="H3" s="42">
        <v>42370</v>
      </c>
      <c r="I3" s="43">
        <v>2898600</v>
      </c>
      <c r="J3" s="43">
        <v>6641</v>
      </c>
      <c r="K3" s="41" t="s">
        <v>296</v>
      </c>
      <c r="L3" s="41" t="s">
        <v>297</v>
      </c>
      <c r="M3" s="41" t="s">
        <v>506</v>
      </c>
      <c r="N3" s="41" t="s">
        <v>506</v>
      </c>
      <c r="O3" s="43">
        <v>0</v>
      </c>
      <c r="P3" s="41"/>
      <c r="Q3" s="41" t="s">
        <v>337</v>
      </c>
      <c r="R3" s="42">
        <v>42352</v>
      </c>
      <c r="S3" s="42">
        <v>42356</v>
      </c>
      <c r="T3" s="42"/>
      <c r="U3" s="43">
        <v>3420000</v>
      </c>
      <c r="V3" s="43">
        <v>30000</v>
      </c>
      <c r="W3" s="43">
        <v>0</v>
      </c>
      <c r="X3" s="43">
        <v>0</v>
      </c>
      <c r="Y3" s="43">
        <v>0</v>
      </c>
      <c r="Z3" s="41"/>
      <c r="AA3" s="43">
        <v>0</v>
      </c>
      <c r="AB3" s="41"/>
      <c r="AC3" s="41"/>
      <c r="AD3" s="41"/>
      <c r="AE3" s="41"/>
      <c r="AF3" s="41"/>
      <c r="AG3" s="43">
        <v>6641</v>
      </c>
      <c r="AH3" s="43">
        <v>0</v>
      </c>
      <c r="AI3" s="43">
        <v>0</v>
      </c>
      <c r="AJ3" s="43">
        <v>0</v>
      </c>
      <c r="AK3" s="43">
        <v>0</v>
      </c>
      <c r="AL3" s="43">
        <v>0</v>
      </c>
      <c r="AM3" s="43">
        <v>0</v>
      </c>
      <c r="AN3" s="43">
        <v>0</v>
      </c>
      <c r="AO3" s="43">
        <v>0</v>
      </c>
      <c r="AP3" s="44">
        <v>24845</v>
      </c>
      <c r="AQ3" s="44">
        <v>0</v>
      </c>
      <c r="AR3" s="41">
        <v>2200346256</v>
      </c>
      <c r="AS3" s="42">
        <v>42394</v>
      </c>
      <c r="AT3" s="41" t="s">
        <v>507</v>
      </c>
      <c r="AU3" s="44">
        <v>1930953</v>
      </c>
    </row>
    <row r="4" spans="1:47">
      <c r="A4" s="41">
        <v>900149596</v>
      </c>
      <c r="B4" s="41" t="s">
        <v>295</v>
      </c>
      <c r="C4" s="41" t="s">
        <v>298</v>
      </c>
      <c r="D4" s="41">
        <v>11755</v>
      </c>
      <c r="E4" s="41" t="s">
        <v>202</v>
      </c>
      <c r="F4" s="41" t="s">
        <v>478</v>
      </c>
      <c r="G4" s="42">
        <v>42809</v>
      </c>
      <c r="H4" s="42">
        <v>42839</v>
      </c>
      <c r="I4" s="43">
        <v>5390000</v>
      </c>
      <c r="J4" s="43">
        <v>9408</v>
      </c>
      <c r="K4" s="41" t="s">
        <v>296</v>
      </c>
      <c r="L4" s="41" t="s">
        <v>297</v>
      </c>
      <c r="M4" s="41" t="s">
        <v>506</v>
      </c>
      <c r="N4" s="41" t="s">
        <v>506</v>
      </c>
      <c r="O4" s="43">
        <v>0</v>
      </c>
      <c r="P4" s="41"/>
      <c r="Q4" s="41" t="s">
        <v>337</v>
      </c>
      <c r="R4" s="42">
        <v>42809</v>
      </c>
      <c r="S4" s="42">
        <v>42809</v>
      </c>
      <c r="T4" s="42"/>
      <c r="U4" s="43">
        <v>5390000</v>
      </c>
      <c r="V4" s="43">
        <v>105000</v>
      </c>
      <c r="W4" s="43">
        <v>0</v>
      </c>
      <c r="X4" s="43">
        <v>0</v>
      </c>
      <c r="Y4" s="43">
        <v>0</v>
      </c>
      <c r="Z4" s="41"/>
      <c r="AA4" s="43">
        <v>0</v>
      </c>
      <c r="AB4" s="41"/>
      <c r="AC4" s="41"/>
      <c r="AD4" s="41"/>
      <c r="AE4" s="41"/>
      <c r="AF4" s="41"/>
      <c r="AG4" s="43">
        <v>9408</v>
      </c>
      <c r="AH4" s="43">
        <v>0</v>
      </c>
      <c r="AI4" s="43">
        <v>0</v>
      </c>
      <c r="AJ4" s="43">
        <v>0</v>
      </c>
      <c r="AK4" s="43">
        <v>0</v>
      </c>
      <c r="AL4" s="43">
        <v>0</v>
      </c>
      <c r="AM4" s="43">
        <v>0</v>
      </c>
      <c r="AN4" s="43">
        <v>0</v>
      </c>
      <c r="AO4" s="43">
        <v>0</v>
      </c>
      <c r="AP4" s="44">
        <v>46862</v>
      </c>
      <c r="AQ4" s="44">
        <v>0</v>
      </c>
      <c r="AR4" s="41">
        <v>4800019349</v>
      </c>
      <c r="AS4" s="42">
        <v>42845</v>
      </c>
      <c r="AT4" s="41" t="s">
        <v>508</v>
      </c>
      <c r="AU4" s="44">
        <v>498524</v>
      </c>
    </row>
    <row r="5" spans="1:47">
      <c r="A5" s="41">
        <v>900149596</v>
      </c>
      <c r="B5" s="41" t="s">
        <v>295</v>
      </c>
      <c r="C5" s="41"/>
      <c r="D5" s="41">
        <v>73972</v>
      </c>
      <c r="E5" s="54">
        <v>73972</v>
      </c>
      <c r="F5" s="41" t="s">
        <v>462</v>
      </c>
      <c r="G5" s="42">
        <v>42195</v>
      </c>
      <c r="H5" s="42">
        <v>42370</v>
      </c>
      <c r="I5" s="43">
        <v>2491650</v>
      </c>
      <c r="J5" s="43">
        <v>5832</v>
      </c>
      <c r="K5" s="41" t="s">
        <v>296</v>
      </c>
      <c r="L5" s="41" t="s">
        <v>297</v>
      </c>
      <c r="M5" s="41" t="s">
        <v>506</v>
      </c>
      <c r="N5" s="41" t="s">
        <v>506</v>
      </c>
      <c r="O5" s="43">
        <v>0</v>
      </c>
      <c r="P5" s="41"/>
      <c r="Q5" s="41"/>
      <c r="R5" s="42"/>
      <c r="S5" s="42"/>
      <c r="T5" s="42"/>
      <c r="U5" s="43">
        <v>0</v>
      </c>
      <c r="V5" s="43">
        <v>0</v>
      </c>
      <c r="W5" s="43">
        <v>0</v>
      </c>
      <c r="X5" s="43">
        <v>0</v>
      </c>
      <c r="Y5" s="43">
        <v>0</v>
      </c>
      <c r="Z5" s="41"/>
      <c r="AA5" s="43">
        <v>0</v>
      </c>
      <c r="AB5" s="41"/>
      <c r="AC5" s="41"/>
      <c r="AD5" s="41"/>
      <c r="AE5" s="41"/>
      <c r="AF5" s="41"/>
      <c r="AG5" s="43">
        <v>5832</v>
      </c>
      <c r="AH5" s="43">
        <v>0</v>
      </c>
      <c r="AI5" s="43">
        <v>0</v>
      </c>
      <c r="AJ5" s="43">
        <v>0</v>
      </c>
      <c r="AK5" s="43">
        <v>0</v>
      </c>
      <c r="AL5" s="43">
        <v>0</v>
      </c>
      <c r="AM5" s="43">
        <v>0</v>
      </c>
      <c r="AN5" s="43">
        <v>0</v>
      </c>
      <c r="AO5" s="43">
        <v>0</v>
      </c>
      <c r="AP5" s="44">
        <v>2137789</v>
      </c>
      <c r="AQ5" s="44">
        <v>0</v>
      </c>
      <c r="AR5" s="41">
        <v>2200350648</v>
      </c>
      <c r="AS5" s="42">
        <v>42403</v>
      </c>
      <c r="AT5" s="41" t="s">
        <v>507</v>
      </c>
      <c r="AU5" s="44">
        <v>13112035</v>
      </c>
    </row>
    <row r="6" spans="1:47">
      <c r="A6" s="41">
        <v>900149596</v>
      </c>
      <c r="B6" s="41" t="s">
        <v>295</v>
      </c>
      <c r="C6" s="41"/>
      <c r="D6" s="41">
        <v>79761</v>
      </c>
      <c r="E6" s="54">
        <v>79761</v>
      </c>
      <c r="F6" s="41" t="s">
        <v>477</v>
      </c>
      <c r="G6" s="42">
        <v>42384</v>
      </c>
      <c r="H6" s="42">
        <v>42370</v>
      </c>
      <c r="I6" s="43">
        <v>2197523</v>
      </c>
      <c r="J6" s="43">
        <v>6832</v>
      </c>
      <c r="K6" s="41" t="s">
        <v>296</v>
      </c>
      <c r="L6" s="41" t="s">
        <v>297</v>
      </c>
      <c r="M6" s="41" t="s">
        <v>506</v>
      </c>
      <c r="N6" s="41" t="s">
        <v>506</v>
      </c>
      <c r="O6" s="43">
        <v>0</v>
      </c>
      <c r="P6" s="41"/>
      <c r="Q6" s="41" t="s">
        <v>337</v>
      </c>
      <c r="R6" s="42">
        <v>42354</v>
      </c>
      <c r="S6" s="42">
        <v>42360</v>
      </c>
      <c r="T6" s="42"/>
      <c r="U6" s="43">
        <v>2253870</v>
      </c>
      <c r="V6" s="43">
        <v>351540</v>
      </c>
      <c r="W6" s="43">
        <v>0</v>
      </c>
      <c r="X6" s="43">
        <v>0</v>
      </c>
      <c r="Y6" s="43">
        <v>0</v>
      </c>
      <c r="Z6" s="41"/>
      <c r="AA6" s="43">
        <v>0</v>
      </c>
      <c r="AB6" s="41"/>
      <c r="AC6" s="41"/>
      <c r="AD6" s="41"/>
      <c r="AE6" s="41"/>
      <c r="AF6" s="41"/>
      <c r="AG6" s="43">
        <v>6832</v>
      </c>
      <c r="AH6" s="43">
        <v>0</v>
      </c>
      <c r="AI6" s="43">
        <v>0</v>
      </c>
      <c r="AJ6" s="43">
        <v>0</v>
      </c>
      <c r="AK6" s="43">
        <v>0</v>
      </c>
      <c r="AL6" s="43">
        <v>0</v>
      </c>
      <c r="AM6" s="43">
        <v>0</v>
      </c>
      <c r="AN6" s="43">
        <v>0</v>
      </c>
      <c r="AO6" s="43">
        <v>0</v>
      </c>
      <c r="AP6" s="44">
        <v>1848494</v>
      </c>
      <c r="AQ6" s="44">
        <v>0</v>
      </c>
      <c r="AR6" s="41">
        <v>2200352291</v>
      </c>
      <c r="AS6" s="42">
        <v>42423</v>
      </c>
      <c r="AT6" s="41" t="s">
        <v>507</v>
      </c>
      <c r="AU6" s="44">
        <v>161582225</v>
      </c>
    </row>
    <row r="7" spans="1:47">
      <c r="A7" s="41">
        <v>900149596</v>
      </c>
      <c r="B7" s="41" t="s">
        <v>295</v>
      </c>
      <c r="C7" s="41" t="s">
        <v>298</v>
      </c>
      <c r="D7" s="41">
        <v>15203</v>
      </c>
      <c r="E7" s="41" t="s">
        <v>205</v>
      </c>
      <c r="F7" s="41" t="s">
        <v>479</v>
      </c>
      <c r="G7" s="42">
        <v>42989</v>
      </c>
      <c r="H7" s="42">
        <v>43019</v>
      </c>
      <c r="I7" s="43">
        <v>8749000</v>
      </c>
      <c r="J7" s="43">
        <v>8501403</v>
      </c>
      <c r="K7" s="41" t="s">
        <v>296</v>
      </c>
      <c r="L7" s="41" t="s">
        <v>297</v>
      </c>
      <c r="M7" s="41" t="s">
        <v>506</v>
      </c>
      <c r="N7" s="41" t="s">
        <v>506</v>
      </c>
      <c r="O7" s="43">
        <v>0</v>
      </c>
      <c r="P7" s="41"/>
      <c r="Q7" s="41" t="s">
        <v>337</v>
      </c>
      <c r="R7" s="42">
        <v>42989</v>
      </c>
      <c r="S7" s="42">
        <v>42994</v>
      </c>
      <c r="T7" s="42"/>
      <c r="U7" s="43">
        <v>8749000</v>
      </c>
      <c r="V7" s="43">
        <v>0</v>
      </c>
      <c r="W7" s="43">
        <v>0</v>
      </c>
      <c r="X7" s="43">
        <v>0</v>
      </c>
      <c r="Y7" s="43">
        <v>0</v>
      </c>
      <c r="Z7" s="41"/>
      <c r="AA7" s="43">
        <v>0</v>
      </c>
      <c r="AB7" s="41"/>
      <c r="AC7" s="41"/>
      <c r="AD7" s="41"/>
      <c r="AE7" s="41"/>
      <c r="AF7" s="41"/>
      <c r="AG7" s="43">
        <v>8501403</v>
      </c>
      <c r="AH7" s="43">
        <v>0</v>
      </c>
      <c r="AI7" s="43">
        <v>0</v>
      </c>
      <c r="AJ7" s="43">
        <v>0</v>
      </c>
      <c r="AK7" s="43">
        <v>0</v>
      </c>
      <c r="AL7" s="43">
        <v>0</v>
      </c>
      <c r="AM7" s="43">
        <v>0</v>
      </c>
      <c r="AN7" s="43">
        <v>0</v>
      </c>
      <c r="AO7" s="43">
        <v>0</v>
      </c>
      <c r="AP7" s="44">
        <v>8501403</v>
      </c>
      <c r="AQ7" s="44">
        <v>0</v>
      </c>
      <c r="AR7" s="41">
        <v>4800023979</v>
      </c>
      <c r="AS7" s="42">
        <v>43025</v>
      </c>
      <c r="AT7" s="41" t="s">
        <v>509</v>
      </c>
      <c r="AU7" s="44">
        <v>369183</v>
      </c>
    </row>
    <row r="8" spans="1:47">
      <c r="A8" s="41">
        <v>900149596</v>
      </c>
      <c r="B8" s="41" t="s">
        <v>295</v>
      </c>
      <c r="C8" s="41" t="s">
        <v>298</v>
      </c>
      <c r="D8" s="41">
        <v>2683</v>
      </c>
      <c r="E8" s="41" t="s">
        <v>480</v>
      </c>
      <c r="F8" s="41" t="s">
        <v>481</v>
      </c>
      <c r="G8" s="42">
        <v>42447</v>
      </c>
      <c r="H8" s="42">
        <v>42477</v>
      </c>
      <c r="I8" s="43">
        <v>507850</v>
      </c>
      <c r="J8" s="43">
        <v>6097</v>
      </c>
      <c r="K8" s="41" t="s">
        <v>296</v>
      </c>
      <c r="L8" s="41" t="s">
        <v>297</v>
      </c>
      <c r="M8" s="41" t="s">
        <v>506</v>
      </c>
      <c r="N8" s="41" t="s">
        <v>506</v>
      </c>
      <c r="O8" s="43">
        <v>0</v>
      </c>
      <c r="P8" s="41"/>
      <c r="Q8" s="41" t="s">
        <v>337</v>
      </c>
      <c r="R8" s="42">
        <v>42447</v>
      </c>
      <c r="S8" s="42">
        <v>42464</v>
      </c>
      <c r="T8" s="42"/>
      <c r="U8" s="43">
        <v>507850</v>
      </c>
      <c r="V8" s="43">
        <v>322000</v>
      </c>
      <c r="W8" s="43">
        <v>0</v>
      </c>
      <c r="X8" s="43">
        <v>0</v>
      </c>
      <c r="Y8" s="43">
        <v>0</v>
      </c>
      <c r="Z8" s="41"/>
      <c r="AA8" s="43">
        <v>0</v>
      </c>
      <c r="AB8" s="41"/>
      <c r="AC8" s="41"/>
      <c r="AD8" s="41"/>
      <c r="AE8" s="41"/>
      <c r="AF8" s="41"/>
      <c r="AG8" s="43">
        <v>6097</v>
      </c>
      <c r="AH8" s="43">
        <v>0</v>
      </c>
      <c r="AI8" s="43">
        <v>0</v>
      </c>
      <c r="AJ8" s="43">
        <v>0</v>
      </c>
      <c r="AK8" s="43">
        <v>0</v>
      </c>
      <c r="AL8" s="43">
        <v>0</v>
      </c>
      <c r="AM8" s="43">
        <v>0</v>
      </c>
      <c r="AN8" s="43">
        <v>0</v>
      </c>
      <c r="AO8" s="43">
        <v>0</v>
      </c>
      <c r="AP8" s="44">
        <v>180591</v>
      </c>
      <c r="AQ8" s="44">
        <v>0</v>
      </c>
      <c r="AR8" s="41">
        <v>2200367729</v>
      </c>
      <c r="AS8" s="42">
        <v>42501</v>
      </c>
      <c r="AT8" s="41" t="s">
        <v>507</v>
      </c>
      <c r="AU8" s="44">
        <v>167741519</v>
      </c>
    </row>
    <row r="9" spans="1:47">
      <c r="A9" s="41">
        <v>900149596</v>
      </c>
      <c r="B9" s="41" t="s">
        <v>295</v>
      </c>
      <c r="C9" s="41" t="s">
        <v>298</v>
      </c>
      <c r="D9" s="41">
        <v>5203</v>
      </c>
      <c r="E9" s="41" t="s">
        <v>482</v>
      </c>
      <c r="F9" s="41" t="s">
        <v>483</v>
      </c>
      <c r="G9" s="42">
        <v>42478</v>
      </c>
      <c r="H9" s="42">
        <v>42508</v>
      </c>
      <c r="I9" s="43">
        <v>2430180</v>
      </c>
      <c r="J9" s="43">
        <v>3430</v>
      </c>
      <c r="K9" s="41" t="s">
        <v>296</v>
      </c>
      <c r="L9" s="41" t="s">
        <v>297</v>
      </c>
      <c r="M9" s="41" t="s">
        <v>506</v>
      </c>
      <c r="N9" s="41" t="s">
        <v>506</v>
      </c>
      <c r="O9" s="43">
        <v>0</v>
      </c>
      <c r="P9" s="41"/>
      <c r="Q9" s="41" t="s">
        <v>337</v>
      </c>
      <c r="R9" s="42">
        <v>42478</v>
      </c>
      <c r="S9" s="42">
        <v>42494</v>
      </c>
      <c r="T9" s="42"/>
      <c r="U9" s="43">
        <v>2430180</v>
      </c>
      <c r="V9" s="43">
        <v>176520</v>
      </c>
      <c r="W9" s="43">
        <v>0</v>
      </c>
      <c r="X9" s="43">
        <v>0</v>
      </c>
      <c r="Y9" s="43">
        <v>0</v>
      </c>
      <c r="Z9" s="41"/>
      <c r="AA9" s="43">
        <v>0</v>
      </c>
      <c r="AB9" s="41"/>
      <c r="AC9" s="41"/>
      <c r="AD9" s="41"/>
      <c r="AE9" s="41"/>
      <c r="AF9" s="41"/>
      <c r="AG9" s="43">
        <v>3430</v>
      </c>
      <c r="AH9" s="43">
        <v>0</v>
      </c>
      <c r="AI9" s="43">
        <v>0</v>
      </c>
      <c r="AJ9" s="43">
        <v>0</v>
      </c>
      <c r="AK9" s="43">
        <v>0</v>
      </c>
      <c r="AL9" s="43">
        <v>0</v>
      </c>
      <c r="AM9" s="43">
        <v>0</v>
      </c>
      <c r="AN9" s="43">
        <v>0</v>
      </c>
      <c r="AO9" s="43">
        <v>0</v>
      </c>
      <c r="AP9" s="44">
        <v>2189881</v>
      </c>
      <c r="AQ9" s="44">
        <v>0</v>
      </c>
      <c r="AR9" s="41">
        <v>4800015050</v>
      </c>
      <c r="AS9" s="42">
        <v>42600</v>
      </c>
      <c r="AT9" s="41" t="s">
        <v>510</v>
      </c>
      <c r="AU9" s="44">
        <v>152934426</v>
      </c>
    </row>
    <row r="10" spans="1:47">
      <c r="A10" s="41">
        <v>900149596</v>
      </c>
      <c r="B10" s="41" t="s">
        <v>295</v>
      </c>
      <c r="C10" s="41" t="s">
        <v>298</v>
      </c>
      <c r="D10" s="41">
        <v>6854</v>
      </c>
      <c r="E10" s="41" t="s">
        <v>484</v>
      </c>
      <c r="F10" s="41" t="s">
        <v>485</v>
      </c>
      <c r="G10" s="42">
        <v>42538</v>
      </c>
      <c r="H10" s="42">
        <v>42568</v>
      </c>
      <c r="I10" s="43">
        <v>44541210</v>
      </c>
      <c r="J10" s="43">
        <v>69400</v>
      </c>
      <c r="K10" s="41" t="s">
        <v>296</v>
      </c>
      <c r="L10" s="41" t="s">
        <v>297</v>
      </c>
      <c r="M10" s="41" t="s">
        <v>506</v>
      </c>
      <c r="N10" s="41" t="s">
        <v>506</v>
      </c>
      <c r="O10" s="43">
        <v>0</v>
      </c>
      <c r="P10" s="41"/>
      <c r="Q10" s="41" t="s">
        <v>337</v>
      </c>
      <c r="R10" s="42">
        <v>42538</v>
      </c>
      <c r="S10" s="42">
        <v>42542</v>
      </c>
      <c r="T10" s="42"/>
      <c r="U10" s="43">
        <v>44541210</v>
      </c>
      <c r="V10" s="43">
        <v>3571080</v>
      </c>
      <c r="W10" s="43">
        <v>0</v>
      </c>
      <c r="X10" s="43">
        <v>0</v>
      </c>
      <c r="Y10" s="43">
        <v>0</v>
      </c>
      <c r="Z10" s="41"/>
      <c r="AA10" s="43">
        <v>0</v>
      </c>
      <c r="AB10" s="41"/>
      <c r="AC10" s="41"/>
      <c r="AD10" s="41"/>
      <c r="AE10" s="41"/>
      <c r="AF10" s="41"/>
      <c r="AG10" s="43">
        <v>69400</v>
      </c>
      <c r="AH10" s="43">
        <v>0</v>
      </c>
      <c r="AI10" s="43">
        <v>0</v>
      </c>
      <c r="AJ10" s="43">
        <v>0</v>
      </c>
      <c r="AK10" s="43">
        <v>0</v>
      </c>
      <c r="AL10" s="43">
        <v>0</v>
      </c>
      <c r="AM10" s="43">
        <v>0</v>
      </c>
      <c r="AN10" s="43">
        <v>0</v>
      </c>
      <c r="AO10" s="43">
        <v>0</v>
      </c>
      <c r="AP10" s="44">
        <v>39810676</v>
      </c>
      <c r="AQ10" s="44">
        <v>0</v>
      </c>
      <c r="AR10" s="41">
        <v>4800015040</v>
      </c>
      <c r="AS10" s="42">
        <v>42600</v>
      </c>
      <c r="AT10" s="41" t="s">
        <v>511</v>
      </c>
      <c r="AU10" s="44">
        <v>1754783</v>
      </c>
    </row>
    <row r="11" spans="1:47">
      <c r="A11" s="41">
        <v>900149596</v>
      </c>
      <c r="B11" s="41" t="s">
        <v>295</v>
      </c>
      <c r="C11" s="41"/>
      <c r="D11" s="41">
        <v>72495</v>
      </c>
      <c r="E11" s="54">
        <v>72495</v>
      </c>
      <c r="F11" s="41" t="s">
        <v>336</v>
      </c>
      <c r="G11" s="42">
        <v>42134</v>
      </c>
      <c r="H11" s="42">
        <v>42370</v>
      </c>
      <c r="I11" s="43">
        <v>3187402</v>
      </c>
      <c r="J11" s="43">
        <v>63748</v>
      </c>
      <c r="K11" s="41" t="s">
        <v>296</v>
      </c>
      <c r="L11" s="41" t="s">
        <v>297</v>
      </c>
      <c r="M11" s="41" t="s">
        <v>506</v>
      </c>
      <c r="N11" s="41" t="s">
        <v>506</v>
      </c>
      <c r="O11" s="43">
        <v>0</v>
      </c>
      <c r="P11" s="41"/>
      <c r="Q11" s="41" t="s">
        <v>337</v>
      </c>
      <c r="R11" s="42">
        <v>42104</v>
      </c>
      <c r="S11" s="42">
        <v>42123</v>
      </c>
      <c r="T11" s="42"/>
      <c r="U11" s="43">
        <v>3269130</v>
      </c>
      <c r="V11" s="43">
        <v>0</v>
      </c>
      <c r="W11" s="43">
        <v>3269130</v>
      </c>
      <c r="X11" s="43">
        <v>0</v>
      </c>
      <c r="Y11" s="43">
        <v>0</v>
      </c>
      <c r="Z11" s="41"/>
      <c r="AA11" s="43">
        <v>0</v>
      </c>
      <c r="AB11" s="41"/>
      <c r="AC11" s="41"/>
      <c r="AD11" s="41"/>
      <c r="AE11" s="41"/>
      <c r="AF11" s="41"/>
      <c r="AG11" s="43">
        <v>63748</v>
      </c>
      <c r="AH11" s="43">
        <v>0</v>
      </c>
      <c r="AI11" s="43">
        <v>0</v>
      </c>
      <c r="AJ11" s="43">
        <v>0</v>
      </c>
      <c r="AK11" s="43">
        <v>0</v>
      </c>
      <c r="AL11" s="43">
        <v>0</v>
      </c>
      <c r="AM11" s="43">
        <v>0</v>
      </c>
      <c r="AN11" s="43">
        <v>0</v>
      </c>
      <c r="AO11" s="43">
        <v>0</v>
      </c>
      <c r="AP11" s="44">
        <v>0</v>
      </c>
      <c r="AQ11" s="44">
        <v>0</v>
      </c>
      <c r="AR11" s="41"/>
      <c r="AS11" s="42"/>
      <c r="AT11" s="41"/>
      <c r="AU11" s="44">
        <v>0</v>
      </c>
    </row>
    <row r="12" spans="1:47">
      <c r="A12" s="41">
        <v>900149596</v>
      </c>
      <c r="B12" s="41" t="s">
        <v>295</v>
      </c>
      <c r="C12" s="41"/>
      <c r="D12" s="41">
        <v>71750</v>
      </c>
      <c r="E12" s="54">
        <v>71750</v>
      </c>
      <c r="F12" s="41" t="s">
        <v>469</v>
      </c>
      <c r="G12" s="42">
        <v>42112</v>
      </c>
      <c r="H12" s="42">
        <v>42370</v>
      </c>
      <c r="I12" s="43">
        <v>8823449</v>
      </c>
      <c r="J12" s="43">
        <v>7571</v>
      </c>
      <c r="K12" s="41" t="s">
        <v>296</v>
      </c>
      <c r="L12" s="41" t="s">
        <v>297</v>
      </c>
      <c r="M12" s="41" t="s">
        <v>506</v>
      </c>
      <c r="N12" s="41" t="s">
        <v>506</v>
      </c>
      <c r="O12" s="43">
        <v>0</v>
      </c>
      <c r="P12" s="41"/>
      <c r="Q12" s="41" t="s">
        <v>337</v>
      </c>
      <c r="R12" s="42">
        <v>42082</v>
      </c>
      <c r="S12" s="42">
        <v>42093</v>
      </c>
      <c r="T12" s="42"/>
      <c r="U12" s="43">
        <v>9049691</v>
      </c>
      <c r="V12" s="43">
        <v>604794</v>
      </c>
      <c r="W12" s="43">
        <v>0</v>
      </c>
      <c r="X12" s="43">
        <v>0</v>
      </c>
      <c r="Y12" s="43">
        <v>0</v>
      </c>
      <c r="Z12" s="41"/>
      <c r="AA12" s="43">
        <v>0</v>
      </c>
      <c r="AB12" s="41"/>
      <c r="AC12" s="41"/>
      <c r="AD12" s="41"/>
      <c r="AE12" s="41"/>
      <c r="AF12" s="41"/>
      <c r="AG12" s="43">
        <v>7571</v>
      </c>
      <c r="AH12" s="43">
        <v>0</v>
      </c>
      <c r="AI12" s="43">
        <v>0</v>
      </c>
      <c r="AJ12" s="43">
        <v>0</v>
      </c>
      <c r="AK12" s="43">
        <v>0</v>
      </c>
      <c r="AL12" s="43">
        <v>0</v>
      </c>
      <c r="AM12" s="43">
        <v>0</v>
      </c>
      <c r="AN12" s="43">
        <v>0</v>
      </c>
      <c r="AO12" s="43">
        <v>0</v>
      </c>
      <c r="AP12" s="44">
        <v>0</v>
      </c>
      <c r="AQ12" s="44">
        <v>0</v>
      </c>
      <c r="AR12" s="41"/>
      <c r="AS12" s="42"/>
      <c r="AT12" s="41"/>
      <c r="AU12" s="44">
        <v>0</v>
      </c>
    </row>
    <row r="13" spans="1:47">
      <c r="A13" s="41">
        <v>900149596</v>
      </c>
      <c r="B13" s="41" t="s">
        <v>295</v>
      </c>
      <c r="C13" s="41"/>
      <c r="D13" s="41">
        <v>72333</v>
      </c>
      <c r="E13" s="54">
        <v>72333</v>
      </c>
      <c r="F13" s="41" t="s">
        <v>470</v>
      </c>
      <c r="G13" s="42">
        <v>42134</v>
      </c>
      <c r="H13" s="42">
        <v>42370</v>
      </c>
      <c r="I13" s="43">
        <v>232976</v>
      </c>
      <c r="J13" s="43">
        <v>4660</v>
      </c>
      <c r="K13" s="41" t="s">
        <v>296</v>
      </c>
      <c r="L13" s="41" t="s">
        <v>297</v>
      </c>
      <c r="M13" s="41" t="s">
        <v>506</v>
      </c>
      <c r="N13" s="41" t="s">
        <v>506</v>
      </c>
      <c r="O13" s="43">
        <v>0</v>
      </c>
      <c r="P13" s="41"/>
      <c r="Q13" s="41" t="s">
        <v>337</v>
      </c>
      <c r="R13" s="42">
        <v>42104</v>
      </c>
      <c r="S13" s="42">
        <v>42123</v>
      </c>
      <c r="T13" s="42"/>
      <c r="U13" s="43">
        <v>238950</v>
      </c>
      <c r="V13" s="43">
        <v>0</v>
      </c>
      <c r="W13" s="43">
        <v>0</v>
      </c>
      <c r="X13" s="43">
        <v>238950</v>
      </c>
      <c r="Y13" s="43">
        <v>0</v>
      </c>
      <c r="Z13" s="41"/>
      <c r="AA13" s="43">
        <v>0</v>
      </c>
      <c r="AB13" s="41"/>
      <c r="AC13" s="41"/>
      <c r="AD13" s="41"/>
      <c r="AE13" s="41"/>
      <c r="AF13" s="41"/>
      <c r="AG13" s="43">
        <v>4660</v>
      </c>
      <c r="AH13" s="43">
        <v>0</v>
      </c>
      <c r="AI13" s="43">
        <v>0</v>
      </c>
      <c r="AJ13" s="43">
        <v>0</v>
      </c>
      <c r="AK13" s="43">
        <v>0</v>
      </c>
      <c r="AL13" s="43">
        <v>0</v>
      </c>
      <c r="AM13" s="43">
        <v>0</v>
      </c>
      <c r="AN13" s="43">
        <v>0</v>
      </c>
      <c r="AO13" s="43">
        <v>0</v>
      </c>
      <c r="AP13" s="44">
        <v>0</v>
      </c>
      <c r="AQ13" s="44">
        <v>0</v>
      </c>
      <c r="AR13" s="41"/>
      <c r="AS13" s="42"/>
      <c r="AT13" s="41"/>
      <c r="AU13" s="44">
        <v>0</v>
      </c>
    </row>
    <row r="14" spans="1:47">
      <c r="A14" s="41">
        <v>900149596</v>
      </c>
      <c r="B14" s="41" t="s">
        <v>295</v>
      </c>
      <c r="C14" s="41"/>
      <c r="D14" s="41">
        <v>74973</v>
      </c>
      <c r="E14" s="54">
        <v>74973</v>
      </c>
      <c r="F14" s="41" t="s">
        <v>471</v>
      </c>
      <c r="G14" s="42">
        <v>42230</v>
      </c>
      <c r="H14" s="42">
        <v>42370</v>
      </c>
      <c r="I14" s="43">
        <v>10641570</v>
      </c>
      <c r="J14" s="43">
        <v>212831</v>
      </c>
      <c r="K14" s="41" t="s">
        <v>296</v>
      </c>
      <c r="L14" s="41" t="s">
        <v>297</v>
      </c>
      <c r="M14" s="41" t="s">
        <v>506</v>
      </c>
      <c r="N14" s="41" t="s">
        <v>506</v>
      </c>
      <c r="O14" s="43">
        <v>0</v>
      </c>
      <c r="P14" s="41"/>
      <c r="Q14" s="41" t="s">
        <v>337</v>
      </c>
      <c r="R14" s="42">
        <v>42200</v>
      </c>
      <c r="S14" s="42">
        <v>42208</v>
      </c>
      <c r="T14" s="42"/>
      <c r="U14" s="43">
        <v>115978380</v>
      </c>
      <c r="V14" s="43">
        <v>10641570</v>
      </c>
      <c r="W14" s="43">
        <v>0</v>
      </c>
      <c r="X14" s="43">
        <v>0</v>
      </c>
      <c r="Y14" s="43">
        <v>0</v>
      </c>
      <c r="Z14" s="41"/>
      <c r="AA14" s="43">
        <v>0</v>
      </c>
      <c r="AB14" s="41"/>
      <c r="AC14" s="41"/>
      <c r="AD14" s="41"/>
      <c r="AE14" s="41"/>
      <c r="AF14" s="41"/>
      <c r="AG14" s="43">
        <v>212831</v>
      </c>
      <c r="AH14" s="43">
        <v>0</v>
      </c>
      <c r="AI14" s="43">
        <v>0</v>
      </c>
      <c r="AJ14" s="43">
        <v>0</v>
      </c>
      <c r="AK14" s="43">
        <v>0</v>
      </c>
      <c r="AL14" s="43">
        <v>0</v>
      </c>
      <c r="AM14" s="43">
        <v>0</v>
      </c>
      <c r="AN14" s="43">
        <v>0</v>
      </c>
      <c r="AO14" s="43">
        <v>0</v>
      </c>
      <c r="AP14" s="44">
        <v>0</v>
      </c>
      <c r="AQ14" s="44">
        <v>0</v>
      </c>
      <c r="AR14" s="41"/>
      <c r="AS14" s="42"/>
      <c r="AT14" s="41"/>
      <c r="AU14" s="44">
        <v>0</v>
      </c>
    </row>
    <row r="15" spans="1:47">
      <c r="A15" s="41">
        <v>900149596</v>
      </c>
      <c r="B15" s="41" t="s">
        <v>295</v>
      </c>
      <c r="C15" s="41"/>
      <c r="D15" s="41">
        <v>76404</v>
      </c>
      <c r="E15" s="54">
        <v>76404</v>
      </c>
      <c r="F15" s="41" t="s">
        <v>472</v>
      </c>
      <c r="G15" s="42">
        <v>42258</v>
      </c>
      <c r="H15" s="42">
        <v>42370</v>
      </c>
      <c r="I15" s="43">
        <v>264076</v>
      </c>
      <c r="J15" s="43">
        <v>5282</v>
      </c>
      <c r="K15" s="41" t="s">
        <v>296</v>
      </c>
      <c r="L15" s="41" t="s">
        <v>297</v>
      </c>
      <c r="M15" s="41" t="s">
        <v>506</v>
      </c>
      <c r="N15" s="41" t="s">
        <v>506</v>
      </c>
      <c r="O15" s="43">
        <v>0</v>
      </c>
      <c r="P15" s="41"/>
      <c r="Q15" s="41" t="s">
        <v>337</v>
      </c>
      <c r="R15" s="42">
        <v>42228</v>
      </c>
      <c r="S15" s="42">
        <v>42237</v>
      </c>
      <c r="T15" s="42"/>
      <c r="U15" s="43">
        <v>2790000</v>
      </c>
      <c r="V15" s="43">
        <v>7400</v>
      </c>
      <c r="W15" s="43">
        <v>0</v>
      </c>
      <c r="X15" s="43">
        <v>0</v>
      </c>
      <c r="Y15" s="43">
        <v>0</v>
      </c>
      <c r="Z15" s="41"/>
      <c r="AA15" s="43">
        <v>0</v>
      </c>
      <c r="AB15" s="41"/>
      <c r="AC15" s="41"/>
      <c r="AD15" s="41"/>
      <c r="AE15" s="41"/>
      <c r="AF15" s="41"/>
      <c r="AG15" s="43">
        <v>5282</v>
      </c>
      <c r="AH15" s="43">
        <v>0</v>
      </c>
      <c r="AI15" s="43">
        <v>0</v>
      </c>
      <c r="AJ15" s="43">
        <v>0</v>
      </c>
      <c r="AK15" s="43">
        <v>0</v>
      </c>
      <c r="AL15" s="43">
        <v>0</v>
      </c>
      <c r="AM15" s="43">
        <v>0</v>
      </c>
      <c r="AN15" s="43">
        <v>0</v>
      </c>
      <c r="AO15" s="43">
        <v>0</v>
      </c>
      <c r="AP15" s="44">
        <v>0</v>
      </c>
      <c r="AQ15" s="44">
        <v>0</v>
      </c>
      <c r="AR15" s="41"/>
      <c r="AS15" s="42"/>
      <c r="AT15" s="41"/>
      <c r="AU15" s="44">
        <v>0</v>
      </c>
    </row>
    <row r="16" spans="1:47">
      <c r="A16" s="41">
        <v>900149596</v>
      </c>
      <c r="B16" s="41" t="s">
        <v>295</v>
      </c>
      <c r="C16" s="41"/>
      <c r="D16" s="41">
        <v>77869</v>
      </c>
      <c r="E16" s="54">
        <v>77869</v>
      </c>
      <c r="F16" s="41" t="s">
        <v>473</v>
      </c>
      <c r="G16" s="42">
        <v>42321</v>
      </c>
      <c r="H16" s="42">
        <v>42370</v>
      </c>
      <c r="I16" s="43">
        <v>6509767</v>
      </c>
      <c r="J16" s="43">
        <v>130195</v>
      </c>
      <c r="K16" s="41" t="s">
        <v>296</v>
      </c>
      <c r="L16" s="41" t="s">
        <v>297</v>
      </c>
      <c r="M16" s="41" t="s">
        <v>506</v>
      </c>
      <c r="N16" s="41" t="s">
        <v>506</v>
      </c>
      <c r="O16" s="43">
        <v>0</v>
      </c>
      <c r="P16" s="41"/>
      <c r="Q16" s="41" t="s">
        <v>337</v>
      </c>
      <c r="R16" s="42">
        <v>42291</v>
      </c>
      <c r="S16" s="42">
        <v>42297</v>
      </c>
      <c r="T16" s="42"/>
      <c r="U16" s="43">
        <v>75691273</v>
      </c>
      <c r="V16" s="43">
        <v>6509766</v>
      </c>
      <c r="W16" s="43">
        <v>0</v>
      </c>
      <c r="X16" s="43">
        <v>0</v>
      </c>
      <c r="Y16" s="43">
        <v>0</v>
      </c>
      <c r="Z16" s="41"/>
      <c r="AA16" s="43">
        <v>0</v>
      </c>
      <c r="AB16" s="41"/>
      <c r="AC16" s="41"/>
      <c r="AD16" s="41"/>
      <c r="AE16" s="41"/>
      <c r="AF16" s="41"/>
      <c r="AG16" s="43">
        <v>130195</v>
      </c>
      <c r="AH16" s="43">
        <v>0</v>
      </c>
      <c r="AI16" s="43">
        <v>0</v>
      </c>
      <c r="AJ16" s="43">
        <v>0</v>
      </c>
      <c r="AK16" s="43">
        <v>0</v>
      </c>
      <c r="AL16" s="43">
        <v>0</v>
      </c>
      <c r="AM16" s="43">
        <v>0</v>
      </c>
      <c r="AN16" s="43">
        <v>0</v>
      </c>
      <c r="AO16" s="43">
        <v>0</v>
      </c>
      <c r="AP16" s="44">
        <v>0</v>
      </c>
      <c r="AQ16" s="44">
        <v>0</v>
      </c>
      <c r="AR16" s="41"/>
      <c r="AS16" s="42"/>
      <c r="AT16" s="41"/>
      <c r="AU16" s="44">
        <v>0</v>
      </c>
    </row>
    <row r="17" spans="1:47">
      <c r="A17" s="41">
        <v>900149596</v>
      </c>
      <c r="B17" s="41" t="s">
        <v>295</v>
      </c>
      <c r="C17" s="41"/>
      <c r="D17" s="41">
        <v>77870</v>
      </c>
      <c r="E17" s="54">
        <v>77870</v>
      </c>
      <c r="F17" s="41" t="s">
        <v>474</v>
      </c>
      <c r="G17" s="42">
        <v>42321</v>
      </c>
      <c r="H17" s="42">
        <v>42370</v>
      </c>
      <c r="I17" s="43">
        <v>2103084</v>
      </c>
      <c r="J17" s="43">
        <v>4623</v>
      </c>
      <c r="K17" s="41" t="s">
        <v>296</v>
      </c>
      <c r="L17" s="41" t="s">
        <v>297</v>
      </c>
      <c r="M17" s="41" t="s">
        <v>506</v>
      </c>
      <c r="N17" s="41" t="s">
        <v>506</v>
      </c>
      <c r="O17" s="43">
        <v>0</v>
      </c>
      <c r="P17" s="41"/>
      <c r="Q17" s="41" t="s">
        <v>337</v>
      </c>
      <c r="R17" s="42">
        <v>42291</v>
      </c>
      <c r="S17" s="42">
        <v>42297</v>
      </c>
      <c r="T17" s="42"/>
      <c r="U17" s="43">
        <v>2157010</v>
      </c>
      <c r="V17" s="43">
        <v>237870</v>
      </c>
      <c r="W17" s="43">
        <v>0</v>
      </c>
      <c r="X17" s="43">
        <v>0</v>
      </c>
      <c r="Y17" s="43">
        <v>0</v>
      </c>
      <c r="Z17" s="41"/>
      <c r="AA17" s="43">
        <v>0</v>
      </c>
      <c r="AB17" s="41"/>
      <c r="AC17" s="41"/>
      <c r="AD17" s="41"/>
      <c r="AE17" s="41"/>
      <c r="AF17" s="41"/>
      <c r="AG17" s="43">
        <v>4623</v>
      </c>
      <c r="AH17" s="43">
        <v>0</v>
      </c>
      <c r="AI17" s="43">
        <v>0</v>
      </c>
      <c r="AJ17" s="43">
        <v>0</v>
      </c>
      <c r="AK17" s="43">
        <v>0</v>
      </c>
      <c r="AL17" s="43">
        <v>0</v>
      </c>
      <c r="AM17" s="43">
        <v>0</v>
      </c>
      <c r="AN17" s="43">
        <v>0</v>
      </c>
      <c r="AO17" s="43">
        <v>0</v>
      </c>
      <c r="AP17" s="44">
        <v>0</v>
      </c>
      <c r="AQ17" s="44">
        <v>0</v>
      </c>
      <c r="AR17" s="41"/>
      <c r="AS17" s="42"/>
      <c r="AT17" s="41"/>
      <c r="AU17" s="44">
        <v>0</v>
      </c>
    </row>
    <row r="18" spans="1:47">
      <c r="A18" s="41">
        <v>900149596</v>
      </c>
      <c r="B18" s="41" t="s">
        <v>295</v>
      </c>
      <c r="C18" s="41"/>
      <c r="D18" s="41">
        <v>78854</v>
      </c>
      <c r="E18" s="54">
        <v>78854</v>
      </c>
      <c r="F18" s="41" t="s">
        <v>475</v>
      </c>
      <c r="G18" s="42">
        <v>42355</v>
      </c>
      <c r="H18" s="42">
        <v>42370</v>
      </c>
      <c r="I18" s="43">
        <v>4843166</v>
      </c>
      <c r="J18" s="43">
        <v>96863</v>
      </c>
      <c r="K18" s="41" t="s">
        <v>296</v>
      </c>
      <c r="L18" s="41" t="s">
        <v>297</v>
      </c>
      <c r="M18" s="41" t="s">
        <v>506</v>
      </c>
      <c r="N18" s="41" t="s">
        <v>506</v>
      </c>
      <c r="O18" s="43">
        <v>0</v>
      </c>
      <c r="P18" s="41"/>
      <c r="Q18" s="41" t="s">
        <v>337</v>
      </c>
      <c r="R18" s="42">
        <v>42325</v>
      </c>
      <c r="S18" s="42">
        <v>42328</v>
      </c>
      <c r="T18" s="42"/>
      <c r="U18" s="43">
        <v>71906510</v>
      </c>
      <c r="V18" s="43">
        <v>4086310</v>
      </c>
      <c r="W18" s="43">
        <v>0</v>
      </c>
      <c r="X18" s="43">
        <v>0</v>
      </c>
      <c r="Y18" s="43">
        <v>0</v>
      </c>
      <c r="Z18" s="41"/>
      <c r="AA18" s="43">
        <v>0</v>
      </c>
      <c r="AB18" s="41"/>
      <c r="AC18" s="41"/>
      <c r="AD18" s="41"/>
      <c r="AE18" s="41"/>
      <c r="AF18" s="41"/>
      <c r="AG18" s="43">
        <v>96863</v>
      </c>
      <c r="AH18" s="43">
        <v>0</v>
      </c>
      <c r="AI18" s="43">
        <v>0</v>
      </c>
      <c r="AJ18" s="43">
        <v>0</v>
      </c>
      <c r="AK18" s="43">
        <v>0</v>
      </c>
      <c r="AL18" s="43">
        <v>0</v>
      </c>
      <c r="AM18" s="43">
        <v>0</v>
      </c>
      <c r="AN18" s="43">
        <v>0</v>
      </c>
      <c r="AO18" s="43">
        <v>0</v>
      </c>
      <c r="AP18" s="44">
        <v>0</v>
      </c>
      <c r="AQ18" s="44">
        <v>0</v>
      </c>
      <c r="AR18" s="41"/>
      <c r="AS18" s="42"/>
      <c r="AT18" s="41"/>
      <c r="AU18" s="44">
        <v>0</v>
      </c>
    </row>
    <row r="19" spans="1:47">
      <c r="A19" s="41">
        <v>900149596</v>
      </c>
      <c r="B19" s="41" t="s">
        <v>295</v>
      </c>
      <c r="C19" s="41" t="s">
        <v>299</v>
      </c>
      <c r="D19" s="41">
        <v>69797</v>
      </c>
      <c r="E19" s="41" t="s">
        <v>214</v>
      </c>
      <c r="F19" s="41" t="s">
        <v>338</v>
      </c>
      <c r="G19" s="42">
        <v>45342</v>
      </c>
      <c r="H19" s="42">
        <v>45372</v>
      </c>
      <c r="I19" s="43">
        <v>250000</v>
      </c>
      <c r="J19" s="43">
        <v>219875</v>
      </c>
      <c r="K19" s="41" t="s">
        <v>296</v>
      </c>
      <c r="L19" s="41" t="s">
        <v>297</v>
      </c>
      <c r="M19" s="41" t="s">
        <v>339</v>
      </c>
      <c r="N19" s="41" t="s">
        <v>339</v>
      </c>
      <c r="O19" s="43">
        <v>0</v>
      </c>
      <c r="P19" s="41"/>
      <c r="Q19" s="41" t="s">
        <v>340</v>
      </c>
      <c r="R19" s="42">
        <v>45342</v>
      </c>
      <c r="S19" s="42">
        <v>45414</v>
      </c>
      <c r="T19" s="42">
        <v>45439</v>
      </c>
      <c r="U19" s="43">
        <v>250000</v>
      </c>
      <c r="V19" s="43">
        <v>0</v>
      </c>
      <c r="W19" s="43">
        <v>0</v>
      </c>
      <c r="X19" s="43">
        <v>0</v>
      </c>
      <c r="Y19" s="43">
        <v>0</v>
      </c>
      <c r="Z19" s="41"/>
      <c r="AA19" s="43">
        <v>219875</v>
      </c>
      <c r="AB19" s="41" t="s">
        <v>314</v>
      </c>
      <c r="AC19" s="41" t="s">
        <v>341</v>
      </c>
      <c r="AD19" s="41" t="s">
        <v>342</v>
      </c>
      <c r="AE19" s="41" t="s">
        <v>343</v>
      </c>
      <c r="AF19" s="41" t="s">
        <v>344</v>
      </c>
      <c r="AG19" s="43">
        <v>0</v>
      </c>
      <c r="AH19" s="43">
        <v>219875</v>
      </c>
      <c r="AI19" s="43">
        <v>0</v>
      </c>
      <c r="AJ19" s="43">
        <v>0</v>
      </c>
      <c r="AK19" s="43">
        <v>0</v>
      </c>
      <c r="AL19" s="43">
        <v>0</v>
      </c>
      <c r="AM19" s="43">
        <v>0</v>
      </c>
      <c r="AN19" s="43">
        <v>0</v>
      </c>
      <c r="AO19" s="43">
        <v>0</v>
      </c>
      <c r="AP19" s="44">
        <v>0</v>
      </c>
      <c r="AQ19" s="44">
        <v>0</v>
      </c>
      <c r="AR19" s="41"/>
      <c r="AS19" s="42"/>
      <c r="AT19" s="41"/>
      <c r="AU19" s="44">
        <v>0</v>
      </c>
    </row>
    <row r="20" spans="1:47">
      <c r="A20" s="41">
        <v>900149596</v>
      </c>
      <c r="B20" s="41" t="s">
        <v>295</v>
      </c>
      <c r="C20" s="41" t="s">
        <v>300</v>
      </c>
      <c r="D20" s="41">
        <v>301001482</v>
      </c>
      <c r="E20" s="41" t="s">
        <v>345</v>
      </c>
      <c r="F20" s="41" t="s">
        <v>346</v>
      </c>
      <c r="G20" s="42">
        <v>45531</v>
      </c>
      <c r="H20" s="42">
        <v>45531</v>
      </c>
      <c r="I20" s="43">
        <v>240000</v>
      </c>
      <c r="J20" s="43">
        <v>240000</v>
      </c>
      <c r="K20" s="41" t="s">
        <v>296</v>
      </c>
      <c r="L20" s="41" t="s">
        <v>297</v>
      </c>
      <c r="M20" s="41" t="e">
        <v>#N/A</v>
      </c>
      <c r="N20" s="41" t="s">
        <v>347</v>
      </c>
      <c r="O20" s="43">
        <v>0</v>
      </c>
      <c r="P20" s="41"/>
      <c r="Q20" s="41" t="s">
        <v>348</v>
      </c>
      <c r="R20" s="42">
        <v>45531</v>
      </c>
      <c r="S20" s="42">
        <v>45628</v>
      </c>
      <c r="T20" s="42"/>
      <c r="U20" s="43">
        <v>250000</v>
      </c>
      <c r="V20" s="43">
        <v>0</v>
      </c>
      <c r="W20" s="43">
        <v>0</v>
      </c>
      <c r="X20" s="43">
        <v>0</v>
      </c>
      <c r="Y20" s="43">
        <v>0</v>
      </c>
      <c r="Z20" s="41"/>
      <c r="AA20" s="43">
        <v>0</v>
      </c>
      <c r="AB20" s="41"/>
      <c r="AC20" s="41"/>
      <c r="AD20" s="41"/>
      <c r="AE20" s="41"/>
      <c r="AF20" s="41"/>
      <c r="AG20" s="43">
        <v>0</v>
      </c>
      <c r="AH20" s="43">
        <v>0</v>
      </c>
      <c r="AI20" s="43">
        <v>0</v>
      </c>
      <c r="AJ20" s="43">
        <v>0</v>
      </c>
      <c r="AK20" s="43">
        <v>0</v>
      </c>
      <c r="AL20" s="43">
        <v>0</v>
      </c>
      <c r="AM20" s="43">
        <v>0</v>
      </c>
      <c r="AN20" s="43">
        <v>240000</v>
      </c>
      <c r="AO20" s="43">
        <v>0</v>
      </c>
      <c r="AP20" s="44">
        <v>0</v>
      </c>
      <c r="AQ20" s="44">
        <v>0</v>
      </c>
      <c r="AR20" s="41"/>
      <c r="AS20" s="42"/>
      <c r="AT20" s="41"/>
      <c r="AU20" s="44">
        <v>0</v>
      </c>
    </row>
    <row r="21" spans="1:47">
      <c r="A21" s="41">
        <v>900149596</v>
      </c>
      <c r="B21" s="41" t="s">
        <v>295</v>
      </c>
      <c r="C21" s="41" t="s">
        <v>300</v>
      </c>
      <c r="D21" s="41">
        <v>301001483</v>
      </c>
      <c r="E21" s="41" t="s">
        <v>349</v>
      </c>
      <c r="F21" s="41" t="s">
        <v>350</v>
      </c>
      <c r="G21" s="42">
        <v>45531</v>
      </c>
      <c r="H21" s="42">
        <v>45531</v>
      </c>
      <c r="I21" s="43">
        <v>49042</v>
      </c>
      <c r="J21" s="43">
        <v>49042</v>
      </c>
      <c r="K21" s="41" t="s">
        <v>296</v>
      </c>
      <c r="L21" s="41" t="s">
        <v>297</v>
      </c>
      <c r="M21" s="41" t="e">
        <v>#N/A</v>
      </c>
      <c r="N21" s="41" t="s">
        <v>347</v>
      </c>
      <c r="O21" s="43">
        <v>0</v>
      </c>
      <c r="P21" s="41"/>
      <c r="Q21" s="41" t="s">
        <v>348</v>
      </c>
      <c r="R21" s="42">
        <v>45531</v>
      </c>
      <c r="S21" s="42">
        <v>45628</v>
      </c>
      <c r="T21" s="42"/>
      <c r="U21" s="43">
        <v>50300</v>
      </c>
      <c r="V21" s="43">
        <v>0</v>
      </c>
      <c r="W21" s="43">
        <v>0</v>
      </c>
      <c r="X21" s="43">
        <v>0</v>
      </c>
      <c r="Y21" s="43">
        <v>0</v>
      </c>
      <c r="Z21" s="41"/>
      <c r="AA21" s="43">
        <v>0</v>
      </c>
      <c r="AB21" s="41"/>
      <c r="AC21" s="41"/>
      <c r="AD21" s="41"/>
      <c r="AE21" s="41"/>
      <c r="AF21" s="41"/>
      <c r="AG21" s="43">
        <v>0</v>
      </c>
      <c r="AH21" s="43">
        <v>0</v>
      </c>
      <c r="AI21" s="43">
        <v>0</v>
      </c>
      <c r="AJ21" s="43">
        <v>0</v>
      </c>
      <c r="AK21" s="43">
        <v>0</v>
      </c>
      <c r="AL21" s="43">
        <v>0</v>
      </c>
      <c r="AM21" s="43">
        <v>0</v>
      </c>
      <c r="AN21" s="43">
        <v>49042</v>
      </c>
      <c r="AO21" s="43">
        <v>0</v>
      </c>
      <c r="AP21" s="44">
        <v>0</v>
      </c>
      <c r="AQ21" s="44">
        <v>0</v>
      </c>
      <c r="AR21" s="41"/>
      <c r="AS21" s="42"/>
      <c r="AT21" s="41"/>
      <c r="AU21" s="44">
        <v>0</v>
      </c>
    </row>
    <row r="22" spans="1:47">
      <c r="A22" s="41">
        <v>900149596</v>
      </c>
      <c r="B22" s="41" t="s">
        <v>295</v>
      </c>
      <c r="C22" s="41" t="s">
        <v>300</v>
      </c>
      <c r="D22" s="41">
        <v>301001484</v>
      </c>
      <c r="E22" s="41" t="s">
        <v>351</v>
      </c>
      <c r="F22" s="41" t="s">
        <v>352</v>
      </c>
      <c r="G22" s="42">
        <v>45531</v>
      </c>
      <c r="H22" s="42">
        <v>45531</v>
      </c>
      <c r="I22" s="43">
        <v>49042</v>
      </c>
      <c r="J22" s="43">
        <v>49042</v>
      </c>
      <c r="K22" s="41" t="s">
        <v>296</v>
      </c>
      <c r="L22" s="41" t="s">
        <v>297</v>
      </c>
      <c r="M22" s="41" t="e">
        <v>#N/A</v>
      </c>
      <c r="N22" s="41" t="s">
        <v>347</v>
      </c>
      <c r="O22" s="43">
        <v>0</v>
      </c>
      <c r="P22" s="41"/>
      <c r="Q22" s="41" t="s">
        <v>348</v>
      </c>
      <c r="R22" s="42">
        <v>45531</v>
      </c>
      <c r="S22" s="42">
        <v>45628</v>
      </c>
      <c r="T22" s="42"/>
      <c r="U22" s="43">
        <v>50300</v>
      </c>
      <c r="V22" s="43">
        <v>0</v>
      </c>
      <c r="W22" s="43">
        <v>0</v>
      </c>
      <c r="X22" s="43">
        <v>0</v>
      </c>
      <c r="Y22" s="43">
        <v>0</v>
      </c>
      <c r="Z22" s="41"/>
      <c r="AA22" s="43">
        <v>0</v>
      </c>
      <c r="AB22" s="41"/>
      <c r="AC22" s="41"/>
      <c r="AD22" s="41"/>
      <c r="AE22" s="41"/>
      <c r="AF22" s="41"/>
      <c r="AG22" s="43">
        <v>0</v>
      </c>
      <c r="AH22" s="43">
        <v>0</v>
      </c>
      <c r="AI22" s="43">
        <v>0</v>
      </c>
      <c r="AJ22" s="43">
        <v>0</v>
      </c>
      <c r="AK22" s="43">
        <v>0</v>
      </c>
      <c r="AL22" s="43">
        <v>0</v>
      </c>
      <c r="AM22" s="43">
        <v>0</v>
      </c>
      <c r="AN22" s="43">
        <v>49042</v>
      </c>
      <c r="AO22" s="43">
        <v>0</v>
      </c>
      <c r="AP22" s="44">
        <v>0</v>
      </c>
      <c r="AQ22" s="44">
        <v>0</v>
      </c>
      <c r="AR22" s="41"/>
      <c r="AS22" s="42"/>
      <c r="AT22" s="41"/>
      <c r="AU22" s="44">
        <v>0</v>
      </c>
    </row>
    <row r="23" spans="1:47">
      <c r="A23" s="41">
        <v>900149596</v>
      </c>
      <c r="B23" s="41" t="s">
        <v>295</v>
      </c>
      <c r="C23" s="41" t="s">
        <v>300</v>
      </c>
      <c r="D23" s="41">
        <v>301001486</v>
      </c>
      <c r="E23" s="41" t="s">
        <v>353</v>
      </c>
      <c r="F23" s="41" t="s">
        <v>354</v>
      </c>
      <c r="G23" s="42">
        <v>45531</v>
      </c>
      <c r="H23" s="42">
        <v>45531</v>
      </c>
      <c r="I23" s="43">
        <v>240000</v>
      </c>
      <c r="J23" s="43">
        <v>240000</v>
      </c>
      <c r="K23" s="41" t="s">
        <v>296</v>
      </c>
      <c r="L23" s="41" t="s">
        <v>297</v>
      </c>
      <c r="M23" s="41" t="e">
        <v>#N/A</v>
      </c>
      <c r="N23" s="41" t="s">
        <v>347</v>
      </c>
      <c r="O23" s="43">
        <v>0</v>
      </c>
      <c r="P23" s="41"/>
      <c r="Q23" s="41" t="s">
        <v>348</v>
      </c>
      <c r="R23" s="42">
        <v>45531</v>
      </c>
      <c r="S23" s="42">
        <v>45628</v>
      </c>
      <c r="T23" s="42"/>
      <c r="U23" s="43">
        <v>250000</v>
      </c>
      <c r="V23" s="43">
        <v>0</v>
      </c>
      <c r="W23" s="43">
        <v>0</v>
      </c>
      <c r="X23" s="43">
        <v>0</v>
      </c>
      <c r="Y23" s="43">
        <v>0</v>
      </c>
      <c r="Z23" s="41"/>
      <c r="AA23" s="43">
        <v>0</v>
      </c>
      <c r="AB23" s="41"/>
      <c r="AC23" s="41"/>
      <c r="AD23" s="41"/>
      <c r="AE23" s="41"/>
      <c r="AF23" s="41"/>
      <c r="AG23" s="43">
        <v>0</v>
      </c>
      <c r="AH23" s="43">
        <v>0</v>
      </c>
      <c r="AI23" s="43">
        <v>0</v>
      </c>
      <c r="AJ23" s="43">
        <v>0</v>
      </c>
      <c r="AK23" s="43">
        <v>0</v>
      </c>
      <c r="AL23" s="43">
        <v>0</v>
      </c>
      <c r="AM23" s="43">
        <v>0</v>
      </c>
      <c r="AN23" s="43">
        <v>240000</v>
      </c>
      <c r="AO23" s="43">
        <v>0</v>
      </c>
      <c r="AP23" s="44">
        <v>0</v>
      </c>
      <c r="AQ23" s="44">
        <v>0</v>
      </c>
      <c r="AR23" s="41"/>
      <c r="AS23" s="42"/>
      <c r="AT23" s="41"/>
      <c r="AU23" s="44">
        <v>0</v>
      </c>
    </row>
    <row r="24" spans="1:47">
      <c r="A24" s="41">
        <v>900149596</v>
      </c>
      <c r="B24" s="41" t="s">
        <v>295</v>
      </c>
      <c r="C24" s="41" t="s">
        <v>300</v>
      </c>
      <c r="D24" s="41">
        <v>301001487</v>
      </c>
      <c r="E24" s="41" t="s">
        <v>355</v>
      </c>
      <c r="F24" s="41" t="s">
        <v>356</v>
      </c>
      <c r="G24" s="42">
        <v>45531</v>
      </c>
      <c r="H24" s="42">
        <v>45531</v>
      </c>
      <c r="I24" s="43">
        <v>49042</v>
      </c>
      <c r="J24" s="43">
        <v>49042</v>
      </c>
      <c r="K24" s="41" t="s">
        <v>296</v>
      </c>
      <c r="L24" s="41" t="s">
        <v>297</v>
      </c>
      <c r="M24" s="41" t="e">
        <v>#N/A</v>
      </c>
      <c r="N24" s="41" t="s">
        <v>347</v>
      </c>
      <c r="O24" s="43">
        <v>0</v>
      </c>
      <c r="P24" s="41"/>
      <c r="Q24" s="41" t="s">
        <v>348</v>
      </c>
      <c r="R24" s="42">
        <v>45531</v>
      </c>
      <c r="S24" s="42">
        <v>45628</v>
      </c>
      <c r="T24" s="42"/>
      <c r="U24" s="43">
        <v>50300</v>
      </c>
      <c r="V24" s="43">
        <v>0</v>
      </c>
      <c r="W24" s="43">
        <v>0</v>
      </c>
      <c r="X24" s="43">
        <v>0</v>
      </c>
      <c r="Y24" s="43">
        <v>0</v>
      </c>
      <c r="Z24" s="41"/>
      <c r="AA24" s="43">
        <v>0</v>
      </c>
      <c r="AB24" s="41"/>
      <c r="AC24" s="41"/>
      <c r="AD24" s="41"/>
      <c r="AE24" s="41"/>
      <c r="AF24" s="41"/>
      <c r="AG24" s="43">
        <v>0</v>
      </c>
      <c r="AH24" s="43">
        <v>0</v>
      </c>
      <c r="AI24" s="43">
        <v>0</v>
      </c>
      <c r="AJ24" s="43">
        <v>0</v>
      </c>
      <c r="AK24" s="43">
        <v>0</v>
      </c>
      <c r="AL24" s="43">
        <v>0</v>
      </c>
      <c r="AM24" s="43">
        <v>0</v>
      </c>
      <c r="AN24" s="43">
        <v>49042</v>
      </c>
      <c r="AO24" s="43">
        <v>0</v>
      </c>
      <c r="AP24" s="44">
        <v>0</v>
      </c>
      <c r="AQ24" s="44">
        <v>0</v>
      </c>
      <c r="AR24" s="41"/>
      <c r="AS24" s="42"/>
      <c r="AT24" s="41"/>
      <c r="AU24" s="44">
        <v>0</v>
      </c>
    </row>
    <row r="25" spans="1:47">
      <c r="A25" s="41">
        <v>900149596</v>
      </c>
      <c r="B25" s="41" t="s">
        <v>295</v>
      </c>
      <c r="C25" s="41" t="s">
        <v>300</v>
      </c>
      <c r="D25" s="41">
        <v>301001488</v>
      </c>
      <c r="E25" s="41" t="s">
        <v>357</v>
      </c>
      <c r="F25" s="41" t="s">
        <v>358</v>
      </c>
      <c r="G25" s="42">
        <v>45531</v>
      </c>
      <c r="H25" s="42">
        <v>45531</v>
      </c>
      <c r="I25" s="43">
        <v>240000</v>
      </c>
      <c r="J25" s="43">
        <v>240000</v>
      </c>
      <c r="K25" s="41" t="s">
        <v>296</v>
      </c>
      <c r="L25" s="41" t="s">
        <v>297</v>
      </c>
      <c r="M25" s="41" t="e">
        <v>#N/A</v>
      </c>
      <c r="N25" s="41" t="s">
        <v>347</v>
      </c>
      <c r="O25" s="43">
        <v>0</v>
      </c>
      <c r="P25" s="41"/>
      <c r="Q25" s="41" t="s">
        <v>348</v>
      </c>
      <c r="R25" s="42">
        <v>45531</v>
      </c>
      <c r="S25" s="42">
        <v>45628</v>
      </c>
      <c r="T25" s="42"/>
      <c r="U25" s="43">
        <v>250000</v>
      </c>
      <c r="V25" s="43">
        <v>0</v>
      </c>
      <c r="W25" s="43">
        <v>0</v>
      </c>
      <c r="X25" s="43">
        <v>0</v>
      </c>
      <c r="Y25" s="43">
        <v>0</v>
      </c>
      <c r="Z25" s="41"/>
      <c r="AA25" s="43">
        <v>0</v>
      </c>
      <c r="AB25" s="41"/>
      <c r="AC25" s="41"/>
      <c r="AD25" s="41"/>
      <c r="AE25" s="41"/>
      <c r="AF25" s="41"/>
      <c r="AG25" s="43">
        <v>0</v>
      </c>
      <c r="AH25" s="43">
        <v>0</v>
      </c>
      <c r="AI25" s="43">
        <v>0</v>
      </c>
      <c r="AJ25" s="43">
        <v>0</v>
      </c>
      <c r="AK25" s="43">
        <v>0</v>
      </c>
      <c r="AL25" s="43">
        <v>0</v>
      </c>
      <c r="AM25" s="43">
        <v>0</v>
      </c>
      <c r="AN25" s="43">
        <v>240000</v>
      </c>
      <c r="AO25" s="43">
        <v>0</v>
      </c>
      <c r="AP25" s="44">
        <v>0</v>
      </c>
      <c r="AQ25" s="44">
        <v>0</v>
      </c>
      <c r="AR25" s="41"/>
      <c r="AS25" s="42"/>
      <c r="AT25" s="41"/>
      <c r="AU25" s="44">
        <v>0</v>
      </c>
    </row>
    <row r="26" spans="1:47">
      <c r="A26" s="41">
        <v>900149596</v>
      </c>
      <c r="B26" s="41" t="s">
        <v>295</v>
      </c>
      <c r="C26" s="41" t="s">
        <v>300</v>
      </c>
      <c r="D26" s="41">
        <v>301001489</v>
      </c>
      <c r="E26" s="41" t="s">
        <v>359</v>
      </c>
      <c r="F26" s="41" t="s">
        <v>360</v>
      </c>
      <c r="G26" s="42">
        <v>45531</v>
      </c>
      <c r="H26" s="42">
        <v>45531</v>
      </c>
      <c r="I26" s="43">
        <v>240000</v>
      </c>
      <c r="J26" s="43">
        <v>240000</v>
      </c>
      <c r="K26" s="41" t="s">
        <v>296</v>
      </c>
      <c r="L26" s="41" t="s">
        <v>297</v>
      </c>
      <c r="M26" s="41" t="e">
        <v>#N/A</v>
      </c>
      <c r="N26" s="41" t="s">
        <v>347</v>
      </c>
      <c r="O26" s="43">
        <v>0</v>
      </c>
      <c r="P26" s="41"/>
      <c r="Q26" s="41" t="s">
        <v>348</v>
      </c>
      <c r="R26" s="42">
        <v>45531</v>
      </c>
      <c r="S26" s="42">
        <v>45628</v>
      </c>
      <c r="T26" s="42"/>
      <c r="U26" s="43">
        <v>250000</v>
      </c>
      <c r="V26" s="43">
        <v>0</v>
      </c>
      <c r="W26" s="43">
        <v>0</v>
      </c>
      <c r="X26" s="43">
        <v>0</v>
      </c>
      <c r="Y26" s="43">
        <v>0</v>
      </c>
      <c r="Z26" s="41"/>
      <c r="AA26" s="43">
        <v>0</v>
      </c>
      <c r="AB26" s="41"/>
      <c r="AC26" s="41"/>
      <c r="AD26" s="41"/>
      <c r="AE26" s="41"/>
      <c r="AF26" s="41"/>
      <c r="AG26" s="43">
        <v>0</v>
      </c>
      <c r="AH26" s="43">
        <v>0</v>
      </c>
      <c r="AI26" s="43">
        <v>0</v>
      </c>
      <c r="AJ26" s="43">
        <v>0</v>
      </c>
      <c r="AK26" s="43">
        <v>0</v>
      </c>
      <c r="AL26" s="43">
        <v>0</v>
      </c>
      <c r="AM26" s="43">
        <v>0</v>
      </c>
      <c r="AN26" s="43">
        <v>240000</v>
      </c>
      <c r="AO26" s="43">
        <v>0</v>
      </c>
      <c r="AP26" s="44">
        <v>0</v>
      </c>
      <c r="AQ26" s="44">
        <v>0</v>
      </c>
      <c r="AR26" s="41"/>
      <c r="AS26" s="42"/>
      <c r="AT26" s="41"/>
      <c r="AU26" s="44">
        <v>0</v>
      </c>
    </row>
    <row r="27" spans="1:47">
      <c r="A27" s="41">
        <v>900149596</v>
      </c>
      <c r="B27" s="41" t="s">
        <v>295</v>
      </c>
      <c r="C27" s="41" t="s">
        <v>300</v>
      </c>
      <c r="D27" s="41">
        <v>301001490</v>
      </c>
      <c r="E27" s="41" t="s">
        <v>361</v>
      </c>
      <c r="F27" s="41" t="s">
        <v>362</v>
      </c>
      <c r="G27" s="42">
        <v>45531</v>
      </c>
      <c r="H27" s="42">
        <v>45531</v>
      </c>
      <c r="I27" s="43">
        <v>49042</v>
      </c>
      <c r="J27" s="43">
        <v>49042</v>
      </c>
      <c r="K27" s="41" t="s">
        <v>296</v>
      </c>
      <c r="L27" s="41" t="s">
        <v>297</v>
      </c>
      <c r="M27" s="41" t="e">
        <v>#N/A</v>
      </c>
      <c r="N27" s="41" t="s">
        <v>347</v>
      </c>
      <c r="O27" s="43">
        <v>0</v>
      </c>
      <c r="P27" s="41"/>
      <c r="Q27" s="41" t="s">
        <v>348</v>
      </c>
      <c r="R27" s="42">
        <v>45531</v>
      </c>
      <c r="S27" s="42">
        <v>45628</v>
      </c>
      <c r="T27" s="42"/>
      <c r="U27" s="43">
        <v>50300</v>
      </c>
      <c r="V27" s="43">
        <v>0</v>
      </c>
      <c r="W27" s="43">
        <v>0</v>
      </c>
      <c r="X27" s="43">
        <v>0</v>
      </c>
      <c r="Y27" s="43">
        <v>0</v>
      </c>
      <c r="Z27" s="41"/>
      <c r="AA27" s="43">
        <v>0</v>
      </c>
      <c r="AB27" s="41"/>
      <c r="AC27" s="41"/>
      <c r="AD27" s="41"/>
      <c r="AE27" s="41"/>
      <c r="AF27" s="41"/>
      <c r="AG27" s="43">
        <v>0</v>
      </c>
      <c r="AH27" s="43">
        <v>0</v>
      </c>
      <c r="AI27" s="43">
        <v>0</v>
      </c>
      <c r="AJ27" s="43">
        <v>0</v>
      </c>
      <c r="AK27" s="43">
        <v>0</v>
      </c>
      <c r="AL27" s="43">
        <v>0</v>
      </c>
      <c r="AM27" s="43">
        <v>0</v>
      </c>
      <c r="AN27" s="43">
        <v>49042</v>
      </c>
      <c r="AO27" s="43">
        <v>0</v>
      </c>
      <c r="AP27" s="44">
        <v>0</v>
      </c>
      <c r="AQ27" s="44">
        <v>0</v>
      </c>
      <c r="AR27" s="41"/>
      <c r="AS27" s="42"/>
      <c r="AT27" s="41"/>
      <c r="AU27" s="44">
        <v>0</v>
      </c>
    </row>
    <row r="28" spans="1:47">
      <c r="A28" s="41">
        <v>900149596</v>
      </c>
      <c r="B28" s="41" t="s">
        <v>295</v>
      </c>
      <c r="C28" s="41" t="s">
        <v>300</v>
      </c>
      <c r="D28" s="41">
        <v>301001491</v>
      </c>
      <c r="E28" s="41" t="s">
        <v>363</v>
      </c>
      <c r="F28" s="41" t="s">
        <v>364</v>
      </c>
      <c r="G28" s="42">
        <v>45531</v>
      </c>
      <c r="H28" s="42">
        <v>45531</v>
      </c>
      <c r="I28" s="43">
        <v>240000</v>
      </c>
      <c r="J28" s="43">
        <v>240000</v>
      </c>
      <c r="K28" s="41" t="s">
        <v>296</v>
      </c>
      <c r="L28" s="41" t="s">
        <v>297</v>
      </c>
      <c r="M28" s="41" t="e">
        <v>#N/A</v>
      </c>
      <c r="N28" s="41" t="s">
        <v>347</v>
      </c>
      <c r="O28" s="43">
        <v>0</v>
      </c>
      <c r="P28" s="41"/>
      <c r="Q28" s="41" t="s">
        <v>348</v>
      </c>
      <c r="R28" s="42">
        <v>45531</v>
      </c>
      <c r="S28" s="42">
        <v>45628</v>
      </c>
      <c r="T28" s="42"/>
      <c r="U28" s="43">
        <v>250000</v>
      </c>
      <c r="V28" s="43">
        <v>0</v>
      </c>
      <c r="W28" s="43">
        <v>0</v>
      </c>
      <c r="X28" s="43">
        <v>0</v>
      </c>
      <c r="Y28" s="43">
        <v>0</v>
      </c>
      <c r="Z28" s="41"/>
      <c r="AA28" s="43">
        <v>0</v>
      </c>
      <c r="AB28" s="41"/>
      <c r="AC28" s="41"/>
      <c r="AD28" s="41"/>
      <c r="AE28" s="41"/>
      <c r="AF28" s="41"/>
      <c r="AG28" s="43">
        <v>0</v>
      </c>
      <c r="AH28" s="43">
        <v>0</v>
      </c>
      <c r="AI28" s="43">
        <v>0</v>
      </c>
      <c r="AJ28" s="43">
        <v>0</v>
      </c>
      <c r="AK28" s="43">
        <v>0</v>
      </c>
      <c r="AL28" s="43">
        <v>0</v>
      </c>
      <c r="AM28" s="43">
        <v>0</v>
      </c>
      <c r="AN28" s="43">
        <v>240000</v>
      </c>
      <c r="AO28" s="43">
        <v>0</v>
      </c>
      <c r="AP28" s="44">
        <v>0</v>
      </c>
      <c r="AQ28" s="44">
        <v>0</v>
      </c>
      <c r="AR28" s="41"/>
      <c r="AS28" s="42"/>
      <c r="AT28" s="41"/>
      <c r="AU28" s="44">
        <v>0</v>
      </c>
    </row>
    <row r="29" spans="1:47">
      <c r="A29" s="41">
        <v>900149596</v>
      </c>
      <c r="B29" s="41" t="s">
        <v>295</v>
      </c>
      <c r="C29" s="41" t="s">
        <v>300</v>
      </c>
      <c r="D29" s="41">
        <v>301001492</v>
      </c>
      <c r="E29" s="41" t="s">
        <v>365</v>
      </c>
      <c r="F29" s="41" t="s">
        <v>366</v>
      </c>
      <c r="G29" s="42">
        <v>45531</v>
      </c>
      <c r="H29" s="42">
        <v>45531</v>
      </c>
      <c r="I29" s="43">
        <v>64984</v>
      </c>
      <c r="J29" s="43">
        <v>64984</v>
      </c>
      <c r="K29" s="41" t="s">
        <v>296</v>
      </c>
      <c r="L29" s="41" t="s">
        <v>297</v>
      </c>
      <c r="M29" s="41" t="e">
        <v>#N/A</v>
      </c>
      <c r="N29" s="41" t="s">
        <v>347</v>
      </c>
      <c r="O29" s="43">
        <v>0</v>
      </c>
      <c r="P29" s="41"/>
      <c r="Q29" s="41" t="s">
        <v>348</v>
      </c>
      <c r="R29" s="42">
        <v>45531</v>
      </c>
      <c r="S29" s="42">
        <v>45628</v>
      </c>
      <c r="T29" s="42"/>
      <c r="U29" s="43">
        <v>66650</v>
      </c>
      <c r="V29" s="43">
        <v>0</v>
      </c>
      <c r="W29" s="43">
        <v>0</v>
      </c>
      <c r="X29" s="43">
        <v>0</v>
      </c>
      <c r="Y29" s="43">
        <v>0</v>
      </c>
      <c r="Z29" s="41"/>
      <c r="AA29" s="43">
        <v>0</v>
      </c>
      <c r="AB29" s="41"/>
      <c r="AC29" s="41"/>
      <c r="AD29" s="41"/>
      <c r="AE29" s="41"/>
      <c r="AF29" s="41"/>
      <c r="AG29" s="43">
        <v>0</v>
      </c>
      <c r="AH29" s="43">
        <v>0</v>
      </c>
      <c r="AI29" s="43">
        <v>0</v>
      </c>
      <c r="AJ29" s="43">
        <v>0</v>
      </c>
      <c r="AK29" s="43">
        <v>0</v>
      </c>
      <c r="AL29" s="43">
        <v>0</v>
      </c>
      <c r="AM29" s="43">
        <v>0</v>
      </c>
      <c r="AN29" s="43">
        <v>64984</v>
      </c>
      <c r="AO29" s="43">
        <v>0</v>
      </c>
      <c r="AP29" s="44">
        <v>0</v>
      </c>
      <c r="AQ29" s="44">
        <v>0</v>
      </c>
      <c r="AR29" s="41"/>
      <c r="AS29" s="42"/>
      <c r="AT29" s="41"/>
      <c r="AU29" s="44">
        <v>0</v>
      </c>
    </row>
    <row r="30" spans="1:47">
      <c r="A30" s="41">
        <v>900149596</v>
      </c>
      <c r="B30" s="41" t="s">
        <v>295</v>
      </c>
      <c r="C30" s="41" t="s">
        <v>300</v>
      </c>
      <c r="D30" s="41">
        <v>301001493</v>
      </c>
      <c r="E30" s="41" t="s">
        <v>367</v>
      </c>
      <c r="F30" s="41" t="s">
        <v>368</v>
      </c>
      <c r="G30" s="42">
        <v>45531</v>
      </c>
      <c r="H30" s="42">
        <v>45531</v>
      </c>
      <c r="I30" s="43">
        <v>240000</v>
      </c>
      <c r="J30" s="43">
        <v>240000</v>
      </c>
      <c r="K30" s="41" t="s">
        <v>296</v>
      </c>
      <c r="L30" s="41" t="s">
        <v>297</v>
      </c>
      <c r="M30" s="41" t="e">
        <v>#N/A</v>
      </c>
      <c r="N30" s="41" t="s">
        <v>347</v>
      </c>
      <c r="O30" s="43">
        <v>0</v>
      </c>
      <c r="P30" s="41"/>
      <c r="Q30" s="41" t="s">
        <v>348</v>
      </c>
      <c r="R30" s="42">
        <v>45531</v>
      </c>
      <c r="S30" s="42">
        <v>45628</v>
      </c>
      <c r="T30" s="42"/>
      <c r="U30" s="43">
        <v>250000</v>
      </c>
      <c r="V30" s="43">
        <v>0</v>
      </c>
      <c r="W30" s="43">
        <v>0</v>
      </c>
      <c r="X30" s="43">
        <v>0</v>
      </c>
      <c r="Y30" s="43">
        <v>0</v>
      </c>
      <c r="Z30" s="41"/>
      <c r="AA30" s="43">
        <v>0</v>
      </c>
      <c r="AB30" s="41"/>
      <c r="AC30" s="41"/>
      <c r="AD30" s="41"/>
      <c r="AE30" s="41"/>
      <c r="AF30" s="41"/>
      <c r="AG30" s="43">
        <v>0</v>
      </c>
      <c r="AH30" s="43">
        <v>0</v>
      </c>
      <c r="AI30" s="43">
        <v>0</v>
      </c>
      <c r="AJ30" s="43">
        <v>0</v>
      </c>
      <c r="AK30" s="43">
        <v>0</v>
      </c>
      <c r="AL30" s="43">
        <v>0</v>
      </c>
      <c r="AM30" s="43">
        <v>0</v>
      </c>
      <c r="AN30" s="43">
        <v>240000</v>
      </c>
      <c r="AO30" s="43">
        <v>0</v>
      </c>
      <c r="AP30" s="44">
        <v>0</v>
      </c>
      <c r="AQ30" s="44">
        <v>0</v>
      </c>
      <c r="AR30" s="41"/>
      <c r="AS30" s="42"/>
      <c r="AT30" s="41"/>
      <c r="AU30" s="44">
        <v>0</v>
      </c>
    </row>
    <row r="31" spans="1:47">
      <c r="A31" s="41">
        <v>900149596</v>
      </c>
      <c r="B31" s="41" t="s">
        <v>295</v>
      </c>
      <c r="C31" s="41" t="s">
        <v>300</v>
      </c>
      <c r="D31" s="41">
        <v>301001494</v>
      </c>
      <c r="E31" s="41" t="s">
        <v>369</v>
      </c>
      <c r="F31" s="41" t="s">
        <v>370</v>
      </c>
      <c r="G31" s="42">
        <v>45531</v>
      </c>
      <c r="H31" s="42">
        <v>45531</v>
      </c>
      <c r="I31" s="43">
        <v>49042</v>
      </c>
      <c r="J31" s="43">
        <v>49042</v>
      </c>
      <c r="K31" s="41" t="s">
        <v>296</v>
      </c>
      <c r="L31" s="41" t="s">
        <v>297</v>
      </c>
      <c r="M31" s="41" t="e">
        <v>#N/A</v>
      </c>
      <c r="N31" s="41" t="s">
        <v>347</v>
      </c>
      <c r="O31" s="43">
        <v>0</v>
      </c>
      <c r="P31" s="41"/>
      <c r="Q31" s="41" t="s">
        <v>348</v>
      </c>
      <c r="R31" s="42">
        <v>45531</v>
      </c>
      <c r="S31" s="42">
        <v>45628</v>
      </c>
      <c r="T31" s="42"/>
      <c r="U31" s="43">
        <v>50300</v>
      </c>
      <c r="V31" s="43">
        <v>0</v>
      </c>
      <c r="W31" s="43">
        <v>0</v>
      </c>
      <c r="X31" s="43">
        <v>0</v>
      </c>
      <c r="Y31" s="43">
        <v>0</v>
      </c>
      <c r="Z31" s="41"/>
      <c r="AA31" s="43">
        <v>0</v>
      </c>
      <c r="AB31" s="41"/>
      <c r="AC31" s="41"/>
      <c r="AD31" s="41"/>
      <c r="AE31" s="41"/>
      <c r="AF31" s="41"/>
      <c r="AG31" s="43">
        <v>0</v>
      </c>
      <c r="AH31" s="43">
        <v>0</v>
      </c>
      <c r="AI31" s="43">
        <v>0</v>
      </c>
      <c r="AJ31" s="43">
        <v>0</v>
      </c>
      <c r="AK31" s="43">
        <v>0</v>
      </c>
      <c r="AL31" s="43">
        <v>0</v>
      </c>
      <c r="AM31" s="43">
        <v>0</v>
      </c>
      <c r="AN31" s="43">
        <v>49042</v>
      </c>
      <c r="AO31" s="43">
        <v>0</v>
      </c>
      <c r="AP31" s="44">
        <v>0</v>
      </c>
      <c r="AQ31" s="44">
        <v>0</v>
      </c>
      <c r="AR31" s="41"/>
      <c r="AS31" s="42"/>
      <c r="AT31" s="41"/>
      <c r="AU31" s="44">
        <v>0</v>
      </c>
    </row>
    <row r="32" spans="1:47">
      <c r="A32" s="41">
        <v>900149596</v>
      </c>
      <c r="B32" s="41" t="s">
        <v>295</v>
      </c>
      <c r="C32" s="41" t="s">
        <v>300</v>
      </c>
      <c r="D32" s="41">
        <v>301001495</v>
      </c>
      <c r="E32" s="41" t="s">
        <v>371</v>
      </c>
      <c r="F32" s="41" t="s">
        <v>372</v>
      </c>
      <c r="G32" s="42">
        <v>45531</v>
      </c>
      <c r="H32" s="42">
        <v>45531</v>
      </c>
      <c r="I32" s="43">
        <v>240000</v>
      </c>
      <c r="J32" s="43">
        <v>240000</v>
      </c>
      <c r="K32" s="41" t="s">
        <v>296</v>
      </c>
      <c r="L32" s="41" t="s">
        <v>297</v>
      </c>
      <c r="M32" s="41" t="e">
        <v>#N/A</v>
      </c>
      <c r="N32" s="41" t="s">
        <v>347</v>
      </c>
      <c r="O32" s="43">
        <v>0</v>
      </c>
      <c r="P32" s="41"/>
      <c r="Q32" s="41" t="s">
        <v>348</v>
      </c>
      <c r="R32" s="42">
        <v>45531</v>
      </c>
      <c r="S32" s="42">
        <v>45628</v>
      </c>
      <c r="T32" s="42"/>
      <c r="U32" s="43">
        <v>250000</v>
      </c>
      <c r="V32" s="43">
        <v>0</v>
      </c>
      <c r="W32" s="43">
        <v>0</v>
      </c>
      <c r="X32" s="43">
        <v>0</v>
      </c>
      <c r="Y32" s="43">
        <v>0</v>
      </c>
      <c r="Z32" s="41"/>
      <c r="AA32" s="43">
        <v>0</v>
      </c>
      <c r="AB32" s="41"/>
      <c r="AC32" s="41"/>
      <c r="AD32" s="41"/>
      <c r="AE32" s="41"/>
      <c r="AF32" s="41"/>
      <c r="AG32" s="43">
        <v>0</v>
      </c>
      <c r="AH32" s="43">
        <v>0</v>
      </c>
      <c r="AI32" s="43">
        <v>0</v>
      </c>
      <c r="AJ32" s="43">
        <v>0</v>
      </c>
      <c r="AK32" s="43">
        <v>0</v>
      </c>
      <c r="AL32" s="43">
        <v>0</v>
      </c>
      <c r="AM32" s="43">
        <v>0</v>
      </c>
      <c r="AN32" s="43">
        <v>240000</v>
      </c>
      <c r="AO32" s="43">
        <v>0</v>
      </c>
      <c r="AP32" s="44">
        <v>0</v>
      </c>
      <c r="AQ32" s="44">
        <v>0</v>
      </c>
      <c r="AR32" s="41"/>
      <c r="AS32" s="42"/>
      <c r="AT32" s="41"/>
      <c r="AU32" s="44">
        <v>0</v>
      </c>
    </row>
    <row r="33" spans="1:47">
      <c r="A33" s="41">
        <v>900149596</v>
      </c>
      <c r="B33" s="41" t="s">
        <v>295</v>
      </c>
      <c r="C33" s="41" t="s">
        <v>300</v>
      </c>
      <c r="D33" s="41">
        <v>301001496</v>
      </c>
      <c r="E33" s="41" t="s">
        <v>373</v>
      </c>
      <c r="F33" s="41" t="s">
        <v>374</v>
      </c>
      <c r="G33" s="42">
        <v>45531</v>
      </c>
      <c r="H33" s="42">
        <v>45531</v>
      </c>
      <c r="I33" s="43">
        <v>49042</v>
      </c>
      <c r="J33" s="43">
        <v>49042</v>
      </c>
      <c r="K33" s="41" t="s">
        <v>296</v>
      </c>
      <c r="L33" s="41" t="s">
        <v>297</v>
      </c>
      <c r="M33" s="41" t="e">
        <v>#N/A</v>
      </c>
      <c r="N33" s="41" t="s">
        <v>347</v>
      </c>
      <c r="O33" s="43">
        <v>0</v>
      </c>
      <c r="P33" s="41"/>
      <c r="Q33" s="41" t="s">
        <v>348</v>
      </c>
      <c r="R33" s="42">
        <v>45531</v>
      </c>
      <c r="S33" s="42">
        <v>45628</v>
      </c>
      <c r="T33" s="42"/>
      <c r="U33" s="43">
        <v>50300</v>
      </c>
      <c r="V33" s="43">
        <v>0</v>
      </c>
      <c r="W33" s="43">
        <v>0</v>
      </c>
      <c r="X33" s="43">
        <v>0</v>
      </c>
      <c r="Y33" s="43">
        <v>0</v>
      </c>
      <c r="Z33" s="41"/>
      <c r="AA33" s="43">
        <v>0</v>
      </c>
      <c r="AB33" s="41"/>
      <c r="AC33" s="41"/>
      <c r="AD33" s="41"/>
      <c r="AE33" s="41"/>
      <c r="AF33" s="41"/>
      <c r="AG33" s="43">
        <v>0</v>
      </c>
      <c r="AH33" s="43">
        <v>0</v>
      </c>
      <c r="AI33" s="43">
        <v>0</v>
      </c>
      <c r="AJ33" s="43">
        <v>0</v>
      </c>
      <c r="AK33" s="43">
        <v>0</v>
      </c>
      <c r="AL33" s="43">
        <v>0</v>
      </c>
      <c r="AM33" s="43">
        <v>0</v>
      </c>
      <c r="AN33" s="43">
        <v>49042</v>
      </c>
      <c r="AO33" s="43">
        <v>0</v>
      </c>
      <c r="AP33" s="44">
        <v>0</v>
      </c>
      <c r="AQ33" s="44">
        <v>0</v>
      </c>
      <c r="AR33" s="41"/>
      <c r="AS33" s="42"/>
      <c r="AT33" s="41"/>
      <c r="AU33" s="44">
        <v>0</v>
      </c>
    </row>
    <row r="34" spans="1:47">
      <c r="A34" s="41">
        <v>900149596</v>
      </c>
      <c r="B34" s="41" t="s">
        <v>295</v>
      </c>
      <c r="C34" s="41" t="s">
        <v>300</v>
      </c>
      <c r="D34" s="41">
        <v>301001497</v>
      </c>
      <c r="E34" s="41" t="s">
        <v>375</v>
      </c>
      <c r="F34" s="41" t="s">
        <v>376</v>
      </c>
      <c r="G34" s="42">
        <v>45531</v>
      </c>
      <c r="H34" s="42">
        <v>45531</v>
      </c>
      <c r="I34" s="43">
        <v>240000</v>
      </c>
      <c r="J34" s="43">
        <v>240000</v>
      </c>
      <c r="K34" s="41" t="s">
        <v>296</v>
      </c>
      <c r="L34" s="41" t="s">
        <v>297</v>
      </c>
      <c r="M34" s="41" t="e">
        <v>#N/A</v>
      </c>
      <c r="N34" s="41" t="s">
        <v>347</v>
      </c>
      <c r="O34" s="43">
        <v>0</v>
      </c>
      <c r="P34" s="41"/>
      <c r="Q34" s="41" t="s">
        <v>348</v>
      </c>
      <c r="R34" s="42">
        <v>45531</v>
      </c>
      <c r="S34" s="42">
        <v>45628</v>
      </c>
      <c r="T34" s="42"/>
      <c r="U34" s="43">
        <v>250000</v>
      </c>
      <c r="V34" s="43">
        <v>0</v>
      </c>
      <c r="W34" s="43">
        <v>0</v>
      </c>
      <c r="X34" s="43">
        <v>0</v>
      </c>
      <c r="Y34" s="43">
        <v>0</v>
      </c>
      <c r="Z34" s="41"/>
      <c r="AA34" s="43">
        <v>0</v>
      </c>
      <c r="AB34" s="41"/>
      <c r="AC34" s="41"/>
      <c r="AD34" s="41"/>
      <c r="AE34" s="41"/>
      <c r="AF34" s="41"/>
      <c r="AG34" s="43">
        <v>0</v>
      </c>
      <c r="AH34" s="43">
        <v>0</v>
      </c>
      <c r="AI34" s="43">
        <v>0</v>
      </c>
      <c r="AJ34" s="43">
        <v>0</v>
      </c>
      <c r="AK34" s="43">
        <v>0</v>
      </c>
      <c r="AL34" s="43">
        <v>0</v>
      </c>
      <c r="AM34" s="43">
        <v>0</v>
      </c>
      <c r="AN34" s="43">
        <v>240000</v>
      </c>
      <c r="AO34" s="43">
        <v>0</v>
      </c>
      <c r="AP34" s="44">
        <v>0</v>
      </c>
      <c r="AQ34" s="44">
        <v>0</v>
      </c>
      <c r="AR34" s="41"/>
      <c r="AS34" s="42"/>
      <c r="AT34" s="41"/>
      <c r="AU34" s="44">
        <v>0</v>
      </c>
    </row>
    <row r="35" spans="1:47">
      <c r="A35" s="41">
        <v>900149596</v>
      </c>
      <c r="B35" s="41" t="s">
        <v>295</v>
      </c>
      <c r="C35" s="41" t="s">
        <v>300</v>
      </c>
      <c r="D35" s="41">
        <v>301001498</v>
      </c>
      <c r="E35" s="41" t="s">
        <v>377</v>
      </c>
      <c r="F35" s="41" t="s">
        <v>378</v>
      </c>
      <c r="G35" s="42">
        <v>45531</v>
      </c>
      <c r="H35" s="42">
        <v>45531</v>
      </c>
      <c r="I35" s="43">
        <v>49042</v>
      </c>
      <c r="J35" s="43">
        <v>49042</v>
      </c>
      <c r="K35" s="41" t="s">
        <v>296</v>
      </c>
      <c r="L35" s="41" t="s">
        <v>297</v>
      </c>
      <c r="M35" s="41" t="e">
        <v>#N/A</v>
      </c>
      <c r="N35" s="41" t="s">
        <v>347</v>
      </c>
      <c r="O35" s="43">
        <v>0</v>
      </c>
      <c r="P35" s="41"/>
      <c r="Q35" s="41" t="s">
        <v>348</v>
      </c>
      <c r="R35" s="42">
        <v>45531</v>
      </c>
      <c r="S35" s="42">
        <v>45628</v>
      </c>
      <c r="T35" s="42"/>
      <c r="U35" s="43">
        <v>50300</v>
      </c>
      <c r="V35" s="43">
        <v>0</v>
      </c>
      <c r="W35" s="43">
        <v>0</v>
      </c>
      <c r="X35" s="43">
        <v>0</v>
      </c>
      <c r="Y35" s="43">
        <v>0</v>
      </c>
      <c r="Z35" s="41"/>
      <c r="AA35" s="43">
        <v>0</v>
      </c>
      <c r="AB35" s="41"/>
      <c r="AC35" s="41"/>
      <c r="AD35" s="41"/>
      <c r="AE35" s="41"/>
      <c r="AF35" s="41"/>
      <c r="AG35" s="43">
        <v>0</v>
      </c>
      <c r="AH35" s="43">
        <v>0</v>
      </c>
      <c r="AI35" s="43">
        <v>0</v>
      </c>
      <c r="AJ35" s="43">
        <v>0</v>
      </c>
      <c r="AK35" s="43">
        <v>0</v>
      </c>
      <c r="AL35" s="43">
        <v>0</v>
      </c>
      <c r="AM35" s="43">
        <v>0</v>
      </c>
      <c r="AN35" s="43">
        <v>49042</v>
      </c>
      <c r="AO35" s="43">
        <v>0</v>
      </c>
      <c r="AP35" s="44">
        <v>0</v>
      </c>
      <c r="AQ35" s="44">
        <v>0</v>
      </c>
      <c r="AR35" s="41"/>
      <c r="AS35" s="42"/>
      <c r="AT35" s="41"/>
      <c r="AU35" s="44">
        <v>0</v>
      </c>
    </row>
    <row r="36" spans="1:47">
      <c r="A36" s="41">
        <v>900149596</v>
      </c>
      <c r="B36" s="41" t="s">
        <v>295</v>
      </c>
      <c r="C36" s="41" t="s">
        <v>300</v>
      </c>
      <c r="D36" s="41">
        <v>301001499</v>
      </c>
      <c r="E36" s="41" t="s">
        <v>379</v>
      </c>
      <c r="F36" s="41" t="s">
        <v>380</v>
      </c>
      <c r="G36" s="42">
        <v>45531</v>
      </c>
      <c r="H36" s="42">
        <v>45531</v>
      </c>
      <c r="I36" s="43">
        <v>240000</v>
      </c>
      <c r="J36" s="43">
        <v>240000</v>
      </c>
      <c r="K36" s="41" t="s">
        <v>296</v>
      </c>
      <c r="L36" s="41" t="s">
        <v>297</v>
      </c>
      <c r="M36" s="41" t="e">
        <v>#N/A</v>
      </c>
      <c r="N36" s="41" t="s">
        <v>347</v>
      </c>
      <c r="O36" s="43">
        <v>0</v>
      </c>
      <c r="P36" s="41"/>
      <c r="Q36" s="41" t="s">
        <v>348</v>
      </c>
      <c r="R36" s="42">
        <v>45531</v>
      </c>
      <c r="S36" s="42">
        <v>45628</v>
      </c>
      <c r="T36" s="42"/>
      <c r="U36" s="43">
        <v>250000</v>
      </c>
      <c r="V36" s="43">
        <v>0</v>
      </c>
      <c r="W36" s="43">
        <v>0</v>
      </c>
      <c r="X36" s="43">
        <v>0</v>
      </c>
      <c r="Y36" s="43">
        <v>0</v>
      </c>
      <c r="Z36" s="41"/>
      <c r="AA36" s="43">
        <v>0</v>
      </c>
      <c r="AB36" s="41"/>
      <c r="AC36" s="41"/>
      <c r="AD36" s="41"/>
      <c r="AE36" s="41"/>
      <c r="AF36" s="41"/>
      <c r="AG36" s="43">
        <v>0</v>
      </c>
      <c r="AH36" s="43">
        <v>0</v>
      </c>
      <c r="AI36" s="43">
        <v>0</v>
      </c>
      <c r="AJ36" s="43">
        <v>0</v>
      </c>
      <c r="AK36" s="43">
        <v>0</v>
      </c>
      <c r="AL36" s="43">
        <v>0</v>
      </c>
      <c r="AM36" s="43">
        <v>0</v>
      </c>
      <c r="AN36" s="43">
        <v>240000</v>
      </c>
      <c r="AO36" s="43">
        <v>0</v>
      </c>
      <c r="AP36" s="44">
        <v>0</v>
      </c>
      <c r="AQ36" s="44">
        <v>0</v>
      </c>
      <c r="AR36" s="41"/>
      <c r="AS36" s="42"/>
      <c r="AT36" s="41"/>
      <c r="AU36" s="44">
        <v>0</v>
      </c>
    </row>
    <row r="37" spans="1:47">
      <c r="A37" s="41">
        <v>900149596</v>
      </c>
      <c r="B37" s="41" t="s">
        <v>295</v>
      </c>
      <c r="C37" s="41" t="s">
        <v>300</v>
      </c>
      <c r="D37" s="41">
        <v>301001500</v>
      </c>
      <c r="E37" s="41" t="s">
        <v>381</v>
      </c>
      <c r="F37" s="41" t="s">
        <v>382</v>
      </c>
      <c r="G37" s="42">
        <v>45531</v>
      </c>
      <c r="H37" s="42">
        <v>45531</v>
      </c>
      <c r="I37" s="43">
        <v>96915</v>
      </c>
      <c r="J37" s="43">
        <v>96915</v>
      </c>
      <c r="K37" s="41" t="s">
        <v>296</v>
      </c>
      <c r="L37" s="41" t="s">
        <v>297</v>
      </c>
      <c r="M37" s="41" t="e">
        <v>#N/A</v>
      </c>
      <c r="N37" s="41" t="s">
        <v>347</v>
      </c>
      <c r="O37" s="43">
        <v>0</v>
      </c>
      <c r="P37" s="41"/>
      <c r="Q37" s="41" t="s">
        <v>348</v>
      </c>
      <c r="R37" s="42">
        <v>45531</v>
      </c>
      <c r="S37" s="42">
        <v>45628</v>
      </c>
      <c r="T37" s="42"/>
      <c r="U37" s="43">
        <v>99400</v>
      </c>
      <c r="V37" s="43">
        <v>0</v>
      </c>
      <c r="W37" s="43">
        <v>0</v>
      </c>
      <c r="X37" s="43">
        <v>0</v>
      </c>
      <c r="Y37" s="43">
        <v>0</v>
      </c>
      <c r="Z37" s="41"/>
      <c r="AA37" s="43">
        <v>0</v>
      </c>
      <c r="AB37" s="41"/>
      <c r="AC37" s="41"/>
      <c r="AD37" s="41"/>
      <c r="AE37" s="41"/>
      <c r="AF37" s="41"/>
      <c r="AG37" s="43">
        <v>0</v>
      </c>
      <c r="AH37" s="43">
        <v>0</v>
      </c>
      <c r="AI37" s="43">
        <v>0</v>
      </c>
      <c r="AJ37" s="43">
        <v>0</v>
      </c>
      <c r="AK37" s="43">
        <v>0</v>
      </c>
      <c r="AL37" s="43">
        <v>0</v>
      </c>
      <c r="AM37" s="43">
        <v>0</v>
      </c>
      <c r="AN37" s="43">
        <v>96915</v>
      </c>
      <c r="AO37" s="43">
        <v>0</v>
      </c>
      <c r="AP37" s="44">
        <v>0</v>
      </c>
      <c r="AQ37" s="44">
        <v>0</v>
      </c>
      <c r="AR37" s="41"/>
      <c r="AS37" s="42"/>
      <c r="AT37" s="41"/>
      <c r="AU37" s="44">
        <v>0</v>
      </c>
    </row>
    <row r="38" spans="1:47">
      <c r="A38" s="41">
        <v>900149596</v>
      </c>
      <c r="B38" s="41" t="s">
        <v>295</v>
      </c>
      <c r="C38" s="41" t="s">
        <v>300</v>
      </c>
      <c r="D38" s="41">
        <v>301001501</v>
      </c>
      <c r="E38" s="41" t="s">
        <v>383</v>
      </c>
      <c r="F38" s="41" t="s">
        <v>384</v>
      </c>
      <c r="G38" s="42">
        <v>45531</v>
      </c>
      <c r="H38" s="42">
        <v>45531</v>
      </c>
      <c r="I38" s="43">
        <v>240000</v>
      </c>
      <c r="J38" s="43">
        <v>240000</v>
      </c>
      <c r="K38" s="41" t="s">
        <v>296</v>
      </c>
      <c r="L38" s="41" t="s">
        <v>297</v>
      </c>
      <c r="M38" s="41" t="e">
        <v>#N/A</v>
      </c>
      <c r="N38" s="41" t="s">
        <v>347</v>
      </c>
      <c r="O38" s="43">
        <v>0</v>
      </c>
      <c r="P38" s="41"/>
      <c r="Q38" s="41" t="s">
        <v>348</v>
      </c>
      <c r="R38" s="42">
        <v>45531</v>
      </c>
      <c r="S38" s="42">
        <v>45628</v>
      </c>
      <c r="T38" s="42"/>
      <c r="U38" s="43">
        <v>250000</v>
      </c>
      <c r="V38" s="43">
        <v>0</v>
      </c>
      <c r="W38" s="43">
        <v>0</v>
      </c>
      <c r="X38" s="43">
        <v>0</v>
      </c>
      <c r="Y38" s="43">
        <v>0</v>
      </c>
      <c r="Z38" s="41"/>
      <c r="AA38" s="43">
        <v>0</v>
      </c>
      <c r="AB38" s="41"/>
      <c r="AC38" s="41"/>
      <c r="AD38" s="41"/>
      <c r="AE38" s="41"/>
      <c r="AF38" s="41"/>
      <c r="AG38" s="43">
        <v>0</v>
      </c>
      <c r="AH38" s="43">
        <v>0</v>
      </c>
      <c r="AI38" s="43">
        <v>0</v>
      </c>
      <c r="AJ38" s="43">
        <v>0</v>
      </c>
      <c r="AK38" s="43">
        <v>0</v>
      </c>
      <c r="AL38" s="43">
        <v>0</v>
      </c>
      <c r="AM38" s="43">
        <v>0</v>
      </c>
      <c r="AN38" s="43">
        <v>240000</v>
      </c>
      <c r="AO38" s="43">
        <v>0</v>
      </c>
      <c r="AP38" s="44">
        <v>0</v>
      </c>
      <c r="AQ38" s="44">
        <v>0</v>
      </c>
      <c r="AR38" s="41"/>
      <c r="AS38" s="42"/>
      <c r="AT38" s="41"/>
      <c r="AU38" s="44">
        <v>0</v>
      </c>
    </row>
    <row r="39" spans="1:47">
      <c r="A39" s="41">
        <v>900149596</v>
      </c>
      <c r="B39" s="41" t="s">
        <v>295</v>
      </c>
      <c r="C39" s="41" t="s">
        <v>300</v>
      </c>
      <c r="D39" s="41">
        <v>301001502</v>
      </c>
      <c r="E39" s="41" t="s">
        <v>385</v>
      </c>
      <c r="F39" s="41" t="s">
        <v>386</v>
      </c>
      <c r="G39" s="42">
        <v>45531</v>
      </c>
      <c r="H39" s="42">
        <v>45531</v>
      </c>
      <c r="I39" s="43">
        <v>66154</v>
      </c>
      <c r="J39" s="43">
        <v>66154</v>
      </c>
      <c r="K39" s="41" t="s">
        <v>296</v>
      </c>
      <c r="L39" s="41" t="s">
        <v>297</v>
      </c>
      <c r="M39" s="41" t="e">
        <v>#N/A</v>
      </c>
      <c r="N39" s="41" t="s">
        <v>347</v>
      </c>
      <c r="O39" s="43">
        <v>0</v>
      </c>
      <c r="P39" s="41"/>
      <c r="Q39" s="41" t="s">
        <v>348</v>
      </c>
      <c r="R39" s="42">
        <v>45531</v>
      </c>
      <c r="S39" s="42">
        <v>45628</v>
      </c>
      <c r="T39" s="42"/>
      <c r="U39" s="43">
        <v>67850</v>
      </c>
      <c r="V39" s="43">
        <v>0</v>
      </c>
      <c r="W39" s="43">
        <v>0</v>
      </c>
      <c r="X39" s="43">
        <v>0</v>
      </c>
      <c r="Y39" s="43">
        <v>0</v>
      </c>
      <c r="Z39" s="41"/>
      <c r="AA39" s="43">
        <v>0</v>
      </c>
      <c r="AB39" s="41"/>
      <c r="AC39" s="41"/>
      <c r="AD39" s="41"/>
      <c r="AE39" s="41"/>
      <c r="AF39" s="41"/>
      <c r="AG39" s="43">
        <v>0</v>
      </c>
      <c r="AH39" s="43">
        <v>0</v>
      </c>
      <c r="AI39" s="43">
        <v>0</v>
      </c>
      <c r="AJ39" s="43">
        <v>0</v>
      </c>
      <c r="AK39" s="43">
        <v>0</v>
      </c>
      <c r="AL39" s="43">
        <v>0</v>
      </c>
      <c r="AM39" s="43">
        <v>0</v>
      </c>
      <c r="AN39" s="43">
        <v>66154</v>
      </c>
      <c r="AO39" s="43">
        <v>0</v>
      </c>
      <c r="AP39" s="44">
        <v>0</v>
      </c>
      <c r="AQ39" s="44">
        <v>0</v>
      </c>
      <c r="AR39" s="41"/>
      <c r="AS39" s="42"/>
      <c r="AT39" s="41"/>
      <c r="AU39" s="44">
        <v>0</v>
      </c>
    </row>
    <row r="40" spans="1:47">
      <c r="A40" s="41">
        <v>900149596</v>
      </c>
      <c r="B40" s="41" t="s">
        <v>295</v>
      </c>
      <c r="C40" s="41" t="s">
        <v>300</v>
      </c>
      <c r="D40" s="41">
        <v>301001503</v>
      </c>
      <c r="E40" s="41" t="s">
        <v>387</v>
      </c>
      <c r="F40" s="41" t="s">
        <v>388</v>
      </c>
      <c r="G40" s="42">
        <v>45531</v>
      </c>
      <c r="H40" s="42">
        <v>45531</v>
      </c>
      <c r="I40" s="43">
        <v>240000</v>
      </c>
      <c r="J40" s="43">
        <v>240000</v>
      </c>
      <c r="K40" s="41" t="s">
        <v>296</v>
      </c>
      <c r="L40" s="41" t="s">
        <v>297</v>
      </c>
      <c r="M40" s="41" t="e">
        <v>#N/A</v>
      </c>
      <c r="N40" s="41" t="s">
        <v>347</v>
      </c>
      <c r="O40" s="43">
        <v>0</v>
      </c>
      <c r="P40" s="41"/>
      <c r="Q40" s="41" t="s">
        <v>348</v>
      </c>
      <c r="R40" s="42">
        <v>45531</v>
      </c>
      <c r="S40" s="42">
        <v>45628</v>
      </c>
      <c r="T40" s="42"/>
      <c r="U40" s="43">
        <v>250000</v>
      </c>
      <c r="V40" s="43">
        <v>0</v>
      </c>
      <c r="W40" s="43">
        <v>0</v>
      </c>
      <c r="X40" s="43">
        <v>0</v>
      </c>
      <c r="Y40" s="43">
        <v>0</v>
      </c>
      <c r="Z40" s="41"/>
      <c r="AA40" s="43">
        <v>0</v>
      </c>
      <c r="AB40" s="41"/>
      <c r="AC40" s="41"/>
      <c r="AD40" s="41"/>
      <c r="AE40" s="41"/>
      <c r="AF40" s="41"/>
      <c r="AG40" s="43">
        <v>0</v>
      </c>
      <c r="AH40" s="43">
        <v>0</v>
      </c>
      <c r="AI40" s="43">
        <v>0</v>
      </c>
      <c r="AJ40" s="43">
        <v>0</v>
      </c>
      <c r="AK40" s="43">
        <v>0</v>
      </c>
      <c r="AL40" s="43">
        <v>0</v>
      </c>
      <c r="AM40" s="43">
        <v>0</v>
      </c>
      <c r="AN40" s="43">
        <v>240000</v>
      </c>
      <c r="AO40" s="43">
        <v>0</v>
      </c>
      <c r="AP40" s="44">
        <v>0</v>
      </c>
      <c r="AQ40" s="44">
        <v>0</v>
      </c>
      <c r="AR40" s="41"/>
      <c r="AS40" s="42"/>
      <c r="AT40" s="41"/>
      <c r="AU40" s="44">
        <v>0</v>
      </c>
    </row>
    <row r="41" spans="1:47">
      <c r="A41" s="41">
        <v>900149596</v>
      </c>
      <c r="B41" s="41" t="s">
        <v>295</v>
      </c>
      <c r="C41" s="41" t="s">
        <v>300</v>
      </c>
      <c r="D41" s="41">
        <v>301001504</v>
      </c>
      <c r="E41" s="41" t="s">
        <v>389</v>
      </c>
      <c r="F41" s="41" t="s">
        <v>390</v>
      </c>
      <c r="G41" s="42">
        <v>45531</v>
      </c>
      <c r="H41" s="42">
        <v>45531</v>
      </c>
      <c r="I41" s="43">
        <v>49042</v>
      </c>
      <c r="J41" s="43">
        <v>49042</v>
      </c>
      <c r="K41" s="41" t="s">
        <v>296</v>
      </c>
      <c r="L41" s="41" t="s">
        <v>297</v>
      </c>
      <c r="M41" s="41" t="e">
        <v>#N/A</v>
      </c>
      <c r="N41" s="41" t="s">
        <v>347</v>
      </c>
      <c r="O41" s="43">
        <v>0</v>
      </c>
      <c r="P41" s="41"/>
      <c r="Q41" s="41" t="s">
        <v>348</v>
      </c>
      <c r="R41" s="42">
        <v>45531</v>
      </c>
      <c r="S41" s="42">
        <v>45628</v>
      </c>
      <c r="T41" s="42"/>
      <c r="U41" s="43">
        <v>50300</v>
      </c>
      <c r="V41" s="43">
        <v>0</v>
      </c>
      <c r="W41" s="43">
        <v>0</v>
      </c>
      <c r="X41" s="43">
        <v>0</v>
      </c>
      <c r="Y41" s="43">
        <v>0</v>
      </c>
      <c r="Z41" s="41"/>
      <c r="AA41" s="43">
        <v>0</v>
      </c>
      <c r="AB41" s="41"/>
      <c r="AC41" s="41"/>
      <c r="AD41" s="41"/>
      <c r="AE41" s="41"/>
      <c r="AF41" s="41"/>
      <c r="AG41" s="43">
        <v>0</v>
      </c>
      <c r="AH41" s="43">
        <v>0</v>
      </c>
      <c r="AI41" s="43">
        <v>0</v>
      </c>
      <c r="AJ41" s="43">
        <v>0</v>
      </c>
      <c r="AK41" s="43">
        <v>0</v>
      </c>
      <c r="AL41" s="43">
        <v>0</v>
      </c>
      <c r="AM41" s="43">
        <v>0</v>
      </c>
      <c r="AN41" s="43">
        <v>49042</v>
      </c>
      <c r="AO41" s="43">
        <v>0</v>
      </c>
      <c r="AP41" s="44">
        <v>0</v>
      </c>
      <c r="AQ41" s="44">
        <v>0</v>
      </c>
      <c r="AR41" s="41"/>
      <c r="AS41" s="42"/>
      <c r="AT41" s="41"/>
      <c r="AU41" s="44">
        <v>0</v>
      </c>
    </row>
    <row r="42" spans="1:47">
      <c r="A42" s="41">
        <v>900149596</v>
      </c>
      <c r="B42" s="41" t="s">
        <v>295</v>
      </c>
      <c r="C42" s="41" t="s">
        <v>300</v>
      </c>
      <c r="D42" s="41">
        <v>301001505</v>
      </c>
      <c r="E42" s="41" t="s">
        <v>391</v>
      </c>
      <c r="F42" s="41" t="s">
        <v>392</v>
      </c>
      <c r="G42" s="42">
        <v>45531</v>
      </c>
      <c r="H42" s="42">
        <v>45531</v>
      </c>
      <c r="I42" s="43">
        <v>240000</v>
      </c>
      <c r="J42" s="43">
        <v>240000</v>
      </c>
      <c r="K42" s="41" t="s">
        <v>296</v>
      </c>
      <c r="L42" s="41" t="s">
        <v>297</v>
      </c>
      <c r="M42" s="41" t="e">
        <v>#N/A</v>
      </c>
      <c r="N42" s="41" t="s">
        <v>347</v>
      </c>
      <c r="O42" s="43">
        <v>0</v>
      </c>
      <c r="P42" s="41"/>
      <c r="Q42" s="41" t="s">
        <v>348</v>
      </c>
      <c r="R42" s="42">
        <v>45531</v>
      </c>
      <c r="S42" s="42">
        <v>45628</v>
      </c>
      <c r="T42" s="42"/>
      <c r="U42" s="43">
        <v>250000</v>
      </c>
      <c r="V42" s="43">
        <v>0</v>
      </c>
      <c r="W42" s="43">
        <v>0</v>
      </c>
      <c r="X42" s="43">
        <v>0</v>
      </c>
      <c r="Y42" s="43">
        <v>0</v>
      </c>
      <c r="Z42" s="41"/>
      <c r="AA42" s="43">
        <v>0</v>
      </c>
      <c r="AB42" s="41"/>
      <c r="AC42" s="41"/>
      <c r="AD42" s="41"/>
      <c r="AE42" s="41"/>
      <c r="AF42" s="41"/>
      <c r="AG42" s="43">
        <v>0</v>
      </c>
      <c r="AH42" s="43">
        <v>0</v>
      </c>
      <c r="AI42" s="43">
        <v>0</v>
      </c>
      <c r="AJ42" s="43">
        <v>0</v>
      </c>
      <c r="AK42" s="43">
        <v>0</v>
      </c>
      <c r="AL42" s="43">
        <v>0</v>
      </c>
      <c r="AM42" s="43">
        <v>0</v>
      </c>
      <c r="AN42" s="43">
        <v>240000</v>
      </c>
      <c r="AO42" s="43">
        <v>0</v>
      </c>
      <c r="AP42" s="44">
        <v>0</v>
      </c>
      <c r="AQ42" s="44">
        <v>0</v>
      </c>
      <c r="AR42" s="41"/>
      <c r="AS42" s="42"/>
      <c r="AT42" s="41"/>
      <c r="AU42" s="44">
        <v>0</v>
      </c>
    </row>
    <row r="43" spans="1:47">
      <c r="A43" s="41">
        <v>900149596</v>
      </c>
      <c r="B43" s="41" t="s">
        <v>295</v>
      </c>
      <c r="C43" s="41" t="s">
        <v>300</v>
      </c>
      <c r="D43" s="41">
        <v>301001506</v>
      </c>
      <c r="E43" s="41" t="s">
        <v>393</v>
      </c>
      <c r="F43" s="41" t="s">
        <v>394</v>
      </c>
      <c r="G43" s="42">
        <v>45531</v>
      </c>
      <c r="H43" s="42">
        <v>45531</v>
      </c>
      <c r="I43" s="43">
        <v>96915</v>
      </c>
      <c r="J43" s="43">
        <v>96915</v>
      </c>
      <c r="K43" s="41" t="s">
        <v>296</v>
      </c>
      <c r="L43" s="41" t="s">
        <v>297</v>
      </c>
      <c r="M43" s="41" t="e">
        <v>#N/A</v>
      </c>
      <c r="N43" s="41" t="s">
        <v>347</v>
      </c>
      <c r="O43" s="43">
        <v>0</v>
      </c>
      <c r="P43" s="41"/>
      <c r="Q43" s="41" t="s">
        <v>348</v>
      </c>
      <c r="R43" s="42">
        <v>45531</v>
      </c>
      <c r="S43" s="42">
        <v>45628</v>
      </c>
      <c r="T43" s="42"/>
      <c r="U43" s="43">
        <v>99400</v>
      </c>
      <c r="V43" s="43">
        <v>0</v>
      </c>
      <c r="W43" s="43">
        <v>0</v>
      </c>
      <c r="X43" s="43">
        <v>0</v>
      </c>
      <c r="Y43" s="43">
        <v>0</v>
      </c>
      <c r="Z43" s="41"/>
      <c r="AA43" s="43">
        <v>0</v>
      </c>
      <c r="AB43" s="41"/>
      <c r="AC43" s="41"/>
      <c r="AD43" s="41"/>
      <c r="AE43" s="41"/>
      <c r="AF43" s="41"/>
      <c r="AG43" s="43">
        <v>0</v>
      </c>
      <c r="AH43" s="43">
        <v>0</v>
      </c>
      <c r="AI43" s="43">
        <v>0</v>
      </c>
      <c r="AJ43" s="43">
        <v>0</v>
      </c>
      <c r="AK43" s="43">
        <v>0</v>
      </c>
      <c r="AL43" s="43">
        <v>0</v>
      </c>
      <c r="AM43" s="43">
        <v>0</v>
      </c>
      <c r="AN43" s="43">
        <v>96915</v>
      </c>
      <c r="AO43" s="43">
        <v>0</v>
      </c>
      <c r="AP43" s="44">
        <v>0</v>
      </c>
      <c r="AQ43" s="44">
        <v>0</v>
      </c>
      <c r="AR43" s="41"/>
      <c r="AS43" s="42"/>
      <c r="AT43" s="41"/>
      <c r="AU43" s="44">
        <v>0</v>
      </c>
    </row>
    <row r="44" spans="1:47">
      <c r="A44" s="41">
        <v>900149596</v>
      </c>
      <c r="B44" s="41" t="s">
        <v>295</v>
      </c>
      <c r="C44" s="41" t="s">
        <v>300</v>
      </c>
      <c r="D44" s="41">
        <v>301001507</v>
      </c>
      <c r="E44" s="41" t="s">
        <v>395</v>
      </c>
      <c r="F44" s="41" t="s">
        <v>396</v>
      </c>
      <c r="G44" s="42">
        <v>45531</v>
      </c>
      <c r="H44" s="42">
        <v>45531</v>
      </c>
      <c r="I44" s="43">
        <v>240000</v>
      </c>
      <c r="J44" s="43">
        <v>240000</v>
      </c>
      <c r="K44" s="41" t="s">
        <v>296</v>
      </c>
      <c r="L44" s="41" t="s">
        <v>297</v>
      </c>
      <c r="M44" s="41" t="e">
        <v>#N/A</v>
      </c>
      <c r="N44" s="41" t="s">
        <v>347</v>
      </c>
      <c r="O44" s="43">
        <v>0</v>
      </c>
      <c r="P44" s="41"/>
      <c r="Q44" s="41" t="s">
        <v>348</v>
      </c>
      <c r="R44" s="42">
        <v>45531</v>
      </c>
      <c r="S44" s="42">
        <v>45628</v>
      </c>
      <c r="T44" s="42"/>
      <c r="U44" s="43">
        <v>250000</v>
      </c>
      <c r="V44" s="43">
        <v>0</v>
      </c>
      <c r="W44" s="43">
        <v>0</v>
      </c>
      <c r="X44" s="43">
        <v>0</v>
      </c>
      <c r="Y44" s="43">
        <v>0</v>
      </c>
      <c r="Z44" s="41"/>
      <c r="AA44" s="43">
        <v>0</v>
      </c>
      <c r="AB44" s="41"/>
      <c r="AC44" s="41"/>
      <c r="AD44" s="41"/>
      <c r="AE44" s="41"/>
      <c r="AF44" s="41"/>
      <c r="AG44" s="43">
        <v>0</v>
      </c>
      <c r="AH44" s="43">
        <v>0</v>
      </c>
      <c r="AI44" s="43">
        <v>0</v>
      </c>
      <c r="AJ44" s="43">
        <v>0</v>
      </c>
      <c r="AK44" s="43">
        <v>0</v>
      </c>
      <c r="AL44" s="43">
        <v>0</v>
      </c>
      <c r="AM44" s="43">
        <v>0</v>
      </c>
      <c r="AN44" s="43">
        <v>240000</v>
      </c>
      <c r="AO44" s="43">
        <v>0</v>
      </c>
      <c r="AP44" s="44">
        <v>0</v>
      </c>
      <c r="AQ44" s="44">
        <v>0</v>
      </c>
      <c r="AR44" s="41"/>
      <c r="AS44" s="42"/>
      <c r="AT44" s="41"/>
      <c r="AU44" s="44">
        <v>0</v>
      </c>
    </row>
    <row r="45" spans="1:47">
      <c r="A45" s="41">
        <v>900149596</v>
      </c>
      <c r="B45" s="41" t="s">
        <v>295</v>
      </c>
      <c r="C45" s="41" t="s">
        <v>300</v>
      </c>
      <c r="D45" s="41">
        <v>301001508</v>
      </c>
      <c r="E45" s="41" t="s">
        <v>397</v>
      </c>
      <c r="F45" s="41" t="s">
        <v>398</v>
      </c>
      <c r="G45" s="42">
        <v>45531</v>
      </c>
      <c r="H45" s="42">
        <v>45531</v>
      </c>
      <c r="I45" s="43">
        <v>47872</v>
      </c>
      <c r="J45" s="43">
        <v>47872</v>
      </c>
      <c r="K45" s="41" t="s">
        <v>296</v>
      </c>
      <c r="L45" s="41" t="s">
        <v>297</v>
      </c>
      <c r="M45" s="41" t="e">
        <v>#N/A</v>
      </c>
      <c r="N45" s="41" t="s">
        <v>347</v>
      </c>
      <c r="O45" s="43">
        <v>0</v>
      </c>
      <c r="P45" s="41"/>
      <c r="Q45" s="41" t="s">
        <v>348</v>
      </c>
      <c r="R45" s="42">
        <v>45531</v>
      </c>
      <c r="S45" s="42">
        <v>45628</v>
      </c>
      <c r="T45" s="42"/>
      <c r="U45" s="43">
        <v>49100</v>
      </c>
      <c r="V45" s="43">
        <v>0</v>
      </c>
      <c r="W45" s="43">
        <v>0</v>
      </c>
      <c r="X45" s="43">
        <v>0</v>
      </c>
      <c r="Y45" s="43">
        <v>0</v>
      </c>
      <c r="Z45" s="41"/>
      <c r="AA45" s="43">
        <v>0</v>
      </c>
      <c r="AB45" s="41"/>
      <c r="AC45" s="41"/>
      <c r="AD45" s="41"/>
      <c r="AE45" s="41"/>
      <c r="AF45" s="41"/>
      <c r="AG45" s="43">
        <v>0</v>
      </c>
      <c r="AH45" s="43">
        <v>0</v>
      </c>
      <c r="AI45" s="43">
        <v>0</v>
      </c>
      <c r="AJ45" s="43">
        <v>0</v>
      </c>
      <c r="AK45" s="43">
        <v>0</v>
      </c>
      <c r="AL45" s="43">
        <v>0</v>
      </c>
      <c r="AM45" s="43">
        <v>0</v>
      </c>
      <c r="AN45" s="43">
        <v>47872</v>
      </c>
      <c r="AO45" s="43">
        <v>0</v>
      </c>
      <c r="AP45" s="44">
        <v>0</v>
      </c>
      <c r="AQ45" s="44">
        <v>0</v>
      </c>
      <c r="AR45" s="41"/>
      <c r="AS45" s="42"/>
      <c r="AT45" s="41"/>
      <c r="AU45" s="44">
        <v>0</v>
      </c>
    </row>
    <row r="46" spans="1:47">
      <c r="A46" s="41">
        <v>900149596</v>
      </c>
      <c r="B46" s="41" t="s">
        <v>295</v>
      </c>
      <c r="C46" s="41" t="s">
        <v>300</v>
      </c>
      <c r="D46" s="41">
        <v>301001509</v>
      </c>
      <c r="E46" s="41" t="s">
        <v>399</v>
      </c>
      <c r="F46" s="41" t="s">
        <v>400</v>
      </c>
      <c r="G46" s="42">
        <v>45531</v>
      </c>
      <c r="H46" s="42">
        <v>45531</v>
      </c>
      <c r="I46" s="43">
        <v>720000</v>
      </c>
      <c r="J46" s="43">
        <v>720000</v>
      </c>
      <c r="K46" s="41" t="s">
        <v>296</v>
      </c>
      <c r="L46" s="41" t="s">
        <v>297</v>
      </c>
      <c r="M46" s="41" t="e">
        <v>#N/A</v>
      </c>
      <c r="N46" s="41" t="s">
        <v>347</v>
      </c>
      <c r="O46" s="43">
        <v>0</v>
      </c>
      <c r="P46" s="41"/>
      <c r="Q46" s="41" t="s">
        <v>348</v>
      </c>
      <c r="R46" s="42">
        <v>45531</v>
      </c>
      <c r="S46" s="42">
        <v>45628</v>
      </c>
      <c r="T46" s="42"/>
      <c r="U46" s="43">
        <v>750000</v>
      </c>
      <c r="V46" s="43">
        <v>0</v>
      </c>
      <c r="W46" s="43">
        <v>0</v>
      </c>
      <c r="X46" s="43">
        <v>0</v>
      </c>
      <c r="Y46" s="43">
        <v>0</v>
      </c>
      <c r="Z46" s="41"/>
      <c r="AA46" s="43">
        <v>0</v>
      </c>
      <c r="AB46" s="41"/>
      <c r="AC46" s="41"/>
      <c r="AD46" s="41"/>
      <c r="AE46" s="41"/>
      <c r="AF46" s="41"/>
      <c r="AG46" s="43">
        <v>0</v>
      </c>
      <c r="AH46" s="43">
        <v>0</v>
      </c>
      <c r="AI46" s="43">
        <v>0</v>
      </c>
      <c r="AJ46" s="43">
        <v>0</v>
      </c>
      <c r="AK46" s="43">
        <v>0</v>
      </c>
      <c r="AL46" s="43">
        <v>0</v>
      </c>
      <c r="AM46" s="43">
        <v>0</v>
      </c>
      <c r="AN46" s="43">
        <v>720000</v>
      </c>
      <c r="AO46" s="43">
        <v>0</v>
      </c>
      <c r="AP46" s="44">
        <v>0</v>
      </c>
      <c r="AQ46" s="44">
        <v>0</v>
      </c>
      <c r="AR46" s="41"/>
      <c r="AS46" s="42"/>
      <c r="AT46" s="41"/>
      <c r="AU46" s="44">
        <v>0</v>
      </c>
    </row>
    <row r="47" spans="1:47">
      <c r="A47" s="41">
        <v>900149596</v>
      </c>
      <c r="B47" s="41" t="s">
        <v>295</v>
      </c>
      <c r="C47" s="41" t="s">
        <v>300</v>
      </c>
      <c r="D47" s="41">
        <v>301001510</v>
      </c>
      <c r="E47" s="41" t="s">
        <v>401</v>
      </c>
      <c r="F47" s="41" t="s">
        <v>402</v>
      </c>
      <c r="G47" s="42">
        <v>45531</v>
      </c>
      <c r="H47" s="42">
        <v>45531</v>
      </c>
      <c r="I47" s="43">
        <v>44109</v>
      </c>
      <c r="J47" s="43">
        <v>44109</v>
      </c>
      <c r="K47" s="41" t="s">
        <v>296</v>
      </c>
      <c r="L47" s="41" t="s">
        <v>297</v>
      </c>
      <c r="M47" s="41" t="e">
        <v>#N/A</v>
      </c>
      <c r="N47" s="41" t="s">
        <v>347</v>
      </c>
      <c r="O47" s="43">
        <v>0</v>
      </c>
      <c r="P47" s="41"/>
      <c r="Q47" s="41" t="s">
        <v>348</v>
      </c>
      <c r="R47" s="42">
        <v>45531</v>
      </c>
      <c r="S47" s="42">
        <v>45628</v>
      </c>
      <c r="T47" s="42"/>
      <c r="U47" s="43">
        <v>45240</v>
      </c>
      <c r="V47" s="43">
        <v>0</v>
      </c>
      <c r="W47" s="43">
        <v>0</v>
      </c>
      <c r="X47" s="43">
        <v>0</v>
      </c>
      <c r="Y47" s="43">
        <v>0</v>
      </c>
      <c r="Z47" s="41"/>
      <c r="AA47" s="43">
        <v>0</v>
      </c>
      <c r="AB47" s="41"/>
      <c r="AC47" s="41"/>
      <c r="AD47" s="41"/>
      <c r="AE47" s="41"/>
      <c r="AF47" s="41"/>
      <c r="AG47" s="43">
        <v>0</v>
      </c>
      <c r="AH47" s="43">
        <v>0</v>
      </c>
      <c r="AI47" s="43">
        <v>0</v>
      </c>
      <c r="AJ47" s="43">
        <v>0</v>
      </c>
      <c r="AK47" s="43">
        <v>0</v>
      </c>
      <c r="AL47" s="43">
        <v>0</v>
      </c>
      <c r="AM47" s="43">
        <v>0</v>
      </c>
      <c r="AN47" s="43">
        <v>44109</v>
      </c>
      <c r="AO47" s="43">
        <v>0</v>
      </c>
      <c r="AP47" s="44">
        <v>0</v>
      </c>
      <c r="AQ47" s="44">
        <v>0</v>
      </c>
      <c r="AR47" s="41"/>
      <c r="AS47" s="42"/>
      <c r="AT47" s="41"/>
      <c r="AU47" s="44">
        <v>0</v>
      </c>
    </row>
    <row r="48" spans="1:47">
      <c r="A48" s="41">
        <v>900149596</v>
      </c>
      <c r="B48" s="41" t="s">
        <v>295</v>
      </c>
      <c r="C48" s="41" t="s">
        <v>300</v>
      </c>
      <c r="D48" s="41">
        <v>301001511</v>
      </c>
      <c r="E48" s="41" t="s">
        <v>403</v>
      </c>
      <c r="F48" s="41" t="s">
        <v>404</v>
      </c>
      <c r="G48" s="42">
        <v>45531</v>
      </c>
      <c r="H48" s="42">
        <v>45531</v>
      </c>
      <c r="I48" s="43">
        <v>49042</v>
      </c>
      <c r="J48" s="43">
        <v>49042</v>
      </c>
      <c r="K48" s="41" t="s">
        <v>296</v>
      </c>
      <c r="L48" s="41" t="s">
        <v>297</v>
      </c>
      <c r="M48" s="41" t="e">
        <v>#N/A</v>
      </c>
      <c r="N48" s="41" t="s">
        <v>347</v>
      </c>
      <c r="O48" s="43">
        <v>0</v>
      </c>
      <c r="P48" s="41"/>
      <c r="Q48" s="41" t="s">
        <v>348</v>
      </c>
      <c r="R48" s="42">
        <v>45531</v>
      </c>
      <c r="S48" s="42">
        <v>45628</v>
      </c>
      <c r="T48" s="42"/>
      <c r="U48" s="43">
        <v>50300</v>
      </c>
      <c r="V48" s="43">
        <v>0</v>
      </c>
      <c r="W48" s="43">
        <v>0</v>
      </c>
      <c r="X48" s="43">
        <v>0</v>
      </c>
      <c r="Y48" s="43">
        <v>0</v>
      </c>
      <c r="Z48" s="41"/>
      <c r="AA48" s="43">
        <v>0</v>
      </c>
      <c r="AB48" s="41"/>
      <c r="AC48" s="41"/>
      <c r="AD48" s="41"/>
      <c r="AE48" s="41"/>
      <c r="AF48" s="41"/>
      <c r="AG48" s="43">
        <v>0</v>
      </c>
      <c r="AH48" s="43">
        <v>0</v>
      </c>
      <c r="AI48" s="43">
        <v>0</v>
      </c>
      <c r="AJ48" s="43">
        <v>0</v>
      </c>
      <c r="AK48" s="43">
        <v>0</v>
      </c>
      <c r="AL48" s="43">
        <v>0</v>
      </c>
      <c r="AM48" s="43">
        <v>0</v>
      </c>
      <c r="AN48" s="43">
        <v>49042</v>
      </c>
      <c r="AO48" s="43">
        <v>0</v>
      </c>
      <c r="AP48" s="44">
        <v>0</v>
      </c>
      <c r="AQ48" s="44">
        <v>0</v>
      </c>
      <c r="AR48" s="41"/>
      <c r="AS48" s="42"/>
      <c r="AT48" s="41"/>
      <c r="AU48" s="44">
        <v>0</v>
      </c>
    </row>
    <row r="49" spans="1:47">
      <c r="A49" s="41">
        <v>900149596</v>
      </c>
      <c r="B49" s="41" t="s">
        <v>295</v>
      </c>
      <c r="C49" s="41" t="s">
        <v>300</v>
      </c>
      <c r="D49" s="41">
        <v>301003538</v>
      </c>
      <c r="E49" s="41" t="s">
        <v>405</v>
      </c>
      <c r="F49" s="41" t="s">
        <v>406</v>
      </c>
      <c r="G49" s="42">
        <v>45589</v>
      </c>
      <c r="H49" s="42">
        <v>45589</v>
      </c>
      <c r="I49" s="43">
        <v>1273515</v>
      </c>
      <c r="J49" s="43">
        <v>1273515</v>
      </c>
      <c r="K49" s="41" t="s">
        <v>296</v>
      </c>
      <c r="L49" s="41" t="s">
        <v>297</v>
      </c>
      <c r="M49" s="41" t="e">
        <v>#N/A</v>
      </c>
      <c r="N49" s="41" t="s">
        <v>347</v>
      </c>
      <c r="O49" s="43">
        <v>0</v>
      </c>
      <c r="P49" s="41"/>
      <c r="Q49" s="41" t="s">
        <v>348</v>
      </c>
      <c r="R49" s="42">
        <v>45589</v>
      </c>
      <c r="S49" s="42">
        <v>45628</v>
      </c>
      <c r="T49" s="42"/>
      <c r="U49" s="43">
        <v>1325400</v>
      </c>
      <c r="V49" s="43">
        <v>0</v>
      </c>
      <c r="W49" s="43">
        <v>0</v>
      </c>
      <c r="X49" s="43">
        <v>0</v>
      </c>
      <c r="Y49" s="43">
        <v>0</v>
      </c>
      <c r="Z49" s="41"/>
      <c r="AA49" s="43">
        <v>0</v>
      </c>
      <c r="AB49" s="41"/>
      <c r="AC49" s="41"/>
      <c r="AD49" s="41"/>
      <c r="AE49" s="41"/>
      <c r="AF49" s="41"/>
      <c r="AG49" s="43">
        <v>0</v>
      </c>
      <c r="AH49" s="43">
        <v>0</v>
      </c>
      <c r="AI49" s="43">
        <v>0</v>
      </c>
      <c r="AJ49" s="43">
        <v>0</v>
      </c>
      <c r="AK49" s="43">
        <v>0</v>
      </c>
      <c r="AL49" s="43">
        <v>0</v>
      </c>
      <c r="AM49" s="43">
        <v>0</v>
      </c>
      <c r="AN49" s="43">
        <v>1273515</v>
      </c>
      <c r="AO49" s="43">
        <v>0</v>
      </c>
      <c r="AP49" s="44">
        <v>0</v>
      </c>
      <c r="AQ49" s="44">
        <v>0</v>
      </c>
      <c r="AR49" s="41"/>
      <c r="AS49" s="42"/>
      <c r="AT49" s="41"/>
      <c r="AU49" s="44">
        <v>0</v>
      </c>
    </row>
    <row r="50" spans="1:47">
      <c r="A50" s="41">
        <v>900149596</v>
      </c>
      <c r="B50" s="41" t="s">
        <v>295</v>
      </c>
      <c r="C50" s="41" t="s">
        <v>300</v>
      </c>
      <c r="D50" s="41">
        <v>301003539</v>
      </c>
      <c r="E50" s="41" t="s">
        <v>407</v>
      </c>
      <c r="F50" s="41" t="s">
        <v>408</v>
      </c>
      <c r="G50" s="42">
        <v>45589</v>
      </c>
      <c r="H50" s="42">
        <v>45589</v>
      </c>
      <c r="I50" s="43">
        <v>240000</v>
      </c>
      <c r="J50" s="43">
        <v>306154</v>
      </c>
      <c r="K50" s="41" t="s">
        <v>296</v>
      </c>
      <c r="L50" s="41" t="s">
        <v>297</v>
      </c>
      <c r="M50" s="41" t="e">
        <v>#N/A</v>
      </c>
      <c r="N50" s="41" t="s">
        <v>347</v>
      </c>
      <c r="O50" s="43">
        <v>0</v>
      </c>
      <c r="P50" s="41"/>
      <c r="Q50" s="41" t="s">
        <v>348</v>
      </c>
      <c r="R50" s="42">
        <v>45589</v>
      </c>
      <c r="S50" s="42">
        <v>45628</v>
      </c>
      <c r="T50" s="42"/>
      <c r="U50" s="43">
        <v>317850</v>
      </c>
      <c r="V50" s="43">
        <v>0</v>
      </c>
      <c r="W50" s="43">
        <v>0</v>
      </c>
      <c r="X50" s="43">
        <v>0</v>
      </c>
      <c r="Y50" s="43">
        <v>0</v>
      </c>
      <c r="Z50" s="41"/>
      <c r="AA50" s="43">
        <v>0</v>
      </c>
      <c r="AB50" s="41"/>
      <c r="AC50" s="41"/>
      <c r="AD50" s="41"/>
      <c r="AE50" s="41"/>
      <c r="AF50" s="41"/>
      <c r="AG50" s="43">
        <v>0</v>
      </c>
      <c r="AH50" s="43">
        <v>0</v>
      </c>
      <c r="AI50" s="43">
        <v>0</v>
      </c>
      <c r="AJ50" s="43">
        <v>0</v>
      </c>
      <c r="AK50" s="43">
        <v>0</v>
      </c>
      <c r="AL50" s="43">
        <v>0</v>
      </c>
      <c r="AM50" s="43">
        <v>0</v>
      </c>
      <c r="AN50" s="43">
        <v>306154</v>
      </c>
      <c r="AO50" s="43">
        <v>0</v>
      </c>
      <c r="AP50" s="44">
        <v>0</v>
      </c>
      <c r="AQ50" s="44">
        <v>0</v>
      </c>
      <c r="AR50" s="41"/>
      <c r="AS50" s="42"/>
      <c r="AT50" s="41"/>
      <c r="AU50" s="44">
        <v>0</v>
      </c>
    </row>
    <row r="51" spans="1:47">
      <c r="A51" s="41">
        <v>900149596</v>
      </c>
      <c r="B51" s="41" t="s">
        <v>295</v>
      </c>
      <c r="C51" s="41" t="s">
        <v>300</v>
      </c>
      <c r="D51" s="41">
        <v>301003540</v>
      </c>
      <c r="E51" s="41" t="s">
        <v>409</v>
      </c>
      <c r="F51" s="41" t="s">
        <v>410</v>
      </c>
      <c r="G51" s="42">
        <v>45589</v>
      </c>
      <c r="H51" s="42">
        <v>45589</v>
      </c>
      <c r="I51" s="43">
        <v>240000</v>
      </c>
      <c r="J51" s="43">
        <v>240000</v>
      </c>
      <c r="K51" s="41" t="s">
        <v>296</v>
      </c>
      <c r="L51" s="41" t="s">
        <v>297</v>
      </c>
      <c r="M51" s="41" t="e">
        <v>#N/A</v>
      </c>
      <c r="N51" s="41" t="s">
        <v>347</v>
      </c>
      <c r="O51" s="43">
        <v>0</v>
      </c>
      <c r="P51" s="41"/>
      <c r="Q51" s="41" t="s">
        <v>348</v>
      </c>
      <c r="R51" s="42">
        <v>45589</v>
      </c>
      <c r="S51" s="42">
        <v>45628</v>
      </c>
      <c r="T51" s="42"/>
      <c r="U51" s="43">
        <v>250000</v>
      </c>
      <c r="V51" s="43">
        <v>0</v>
      </c>
      <c r="W51" s="43">
        <v>0</v>
      </c>
      <c r="X51" s="43">
        <v>0</v>
      </c>
      <c r="Y51" s="43">
        <v>0</v>
      </c>
      <c r="Z51" s="41"/>
      <c r="AA51" s="43">
        <v>0</v>
      </c>
      <c r="AB51" s="41"/>
      <c r="AC51" s="41"/>
      <c r="AD51" s="41"/>
      <c r="AE51" s="41"/>
      <c r="AF51" s="41"/>
      <c r="AG51" s="43">
        <v>0</v>
      </c>
      <c r="AH51" s="43">
        <v>0</v>
      </c>
      <c r="AI51" s="43">
        <v>0</v>
      </c>
      <c r="AJ51" s="43">
        <v>0</v>
      </c>
      <c r="AK51" s="43">
        <v>0</v>
      </c>
      <c r="AL51" s="43">
        <v>0</v>
      </c>
      <c r="AM51" s="43">
        <v>0</v>
      </c>
      <c r="AN51" s="43">
        <v>240000</v>
      </c>
      <c r="AO51" s="43">
        <v>0</v>
      </c>
      <c r="AP51" s="44">
        <v>0</v>
      </c>
      <c r="AQ51" s="44">
        <v>0</v>
      </c>
      <c r="AR51" s="41"/>
      <c r="AS51" s="42"/>
      <c r="AT51" s="41"/>
      <c r="AU51" s="44">
        <v>0</v>
      </c>
    </row>
    <row r="52" spans="1:47">
      <c r="A52" s="41">
        <v>900149596</v>
      </c>
      <c r="B52" s="41" t="s">
        <v>295</v>
      </c>
      <c r="C52" s="41" t="s">
        <v>300</v>
      </c>
      <c r="D52" s="41">
        <v>301003542</v>
      </c>
      <c r="E52" s="41" t="s">
        <v>411</v>
      </c>
      <c r="F52" s="41" t="s">
        <v>412</v>
      </c>
      <c r="G52" s="42">
        <v>45589</v>
      </c>
      <c r="H52" s="42">
        <v>45589</v>
      </c>
      <c r="I52" s="43">
        <v>240000</v>
      </c>
      <c r="J52" s="43">
        <v>289042</v>
      </c>
      <c r="K52" s="41" t="s">
        <v>296</v>
      </c>
      <c r="L52" s="41" t="s">
        <v>297</v>
      </c>
      <c r="M52" s="41" t="e">
        <v>#N/A</v>
      </c>
      <c r="N52" s="41" t="s">
        <v>347</v>
      </c>
      <c r="O52" s="43">
        <v>0</v>
      </c>
      <c r="P52" s="41"/>
      <c r="Q52" s="41" t="s">
        <v>348</v>
      </c>
      <c r="R52" s="42">
        <v>45589</v>
      </c>
      <c r="S52" s="42">
        <v>45628</v>
      </c>
      <c r="T52" s="42"/>
      <c r="U52" s="43">
        <v>300300</v>
      </c>
      <c r="V52" s="43">
        <v>0</v>
      </c>
      <c r="W52" s="43">
        <v>0</v>
      </c>
      <c r="X52" s="43">
        <v>0</v>
      </c>
      <c r="Y52" s="43">
        <v>0</v>
      </c>
      <c r="Z52" s="41"/>
      <c r="AA52" s="43">
        <v>0</v>
      </c>
      <c r="AB52" s="41"/>
      <c r="AC52" s="41"/>
      <c r="AD52" s="41"/>
      <c r="AE52" s="41"/>
      <c r="AF52" s="41"/>
      <c r="AG52" s="43">
        <v>0</v>
      </c>
      <c r="AH52" s="43">
        <v>0</v>
      </c>
      <c r="AI52" s="43">
        <v>0</v>
      </c>
      <c r="AJ52" s="43">
        <v>0</v>
      </c>
      <c r="AK52" s="43">
        <v>0</v>
      </c>
      <c r="AL52" s="43">
        <v>0</v>
      </c>
      <c r="AM52" s="43">
        <v>0</v>
      </c>
      <c r="AN52" s="43">
        <v>289042</v>
      </c>
      <c r="AO52" s="43">
        <v>0</v>
      </c>
      <c r="AP52" s="44">
        <v>0</v>
      </c>
      <c r="AQ52" s="44">
        <v>0</v>
      </c>
      <c r="AR52" s="41"/>
      <c r="AS52" s="42"/>
      <c r="AT52" s="41"/>
      <c r="AU52" s="44">
        <v>0</v>
      </c>
    </row>
    <row r="53" spans="1:47">
      <c r="A53" s="41">
        <v>900149596</v>
      </c>
      <c r="B53" s="41" t="s">
        <v>295</v>
      </c>
      <c r="C53" s="41" t="s">
        <v>300</v>
      </c>
      <c r="D53" s="41">
        <v>301003543</v>
      </c>
      <c r="E53" s="41" t="s">
        <v>413</v>
      </c>
      <c r="F53" s="41" t="s">
        <v>414</v>
      </c>
      <c r="G53" s="42">
        <v>45589</v>
      </c>
      <c r="H53" s="42">
        <v>45589</v>
      </c>
      <c r="I53" s="43">
        <v>240000</v>
      </c>
      <c r="J53" s="43">
        <v>240000</v>
      </c>
      <c r="K53" s="41" t="s">
        <v>296</v>
      </c>
      <c r="L53" s="41" t="s">
        <v>297</v>
      </c>
      <c r="M53" s="41" t="e">
        <v>#N/A</v>
      </c>
      <c r="N53" s="41" t="s">
        <v>347</v>
      </c>
      <c r="O53" s="43">
        <v>0</v>
      </c>
      <c r="P53" s="41"/>
      <c r="Q53" s="41" t="s">
        <v>348</v>
      </c>
      <c r="R53" s="42">
        <v>45589</v>
      </c>
      <c r="S53" s="42">
        <v>45628</v>
      </c>
      <c r="T53" s="42"/>
      <c r="U53" s="43">
        <v>250000</v>
      </c>
      <c r="V53" s="43">
        <v>0</v>
      </c>
      <c r="W53" s="43">
        <v>0</v>
      </c>
      <c r="X53" s="43">
        <v>0</v>
      </c>
      <c r="Y53" s="43">
        <v>0</v>
      </c>
      <c r="Z53" s="41"/>
      <c r="AA53" s="43">
        <v>0</v>
      </c>
      <c r="AB53" s="41"/>
      <c r="AC53" s="41"/>
      <c r="AD53" s="41"/>
      <c r="AE53" s="41"/>
      <c r="AF53" s="41"/>
      <c r="AG53" s="43">
        <v>0</v>
      </c>
      <c r="AH53" s="43">
        <v>0</v>
      </c>
      <c r="AI53" s="43">
        <v>0</v>
      </c>
      <c r="AJ53" s="43">
        <v>0</v>
      </c>
      <c r="AK53" s="43">
        <v>0</v>
      </c>
      <c r="AL53" s="43">
        <v>0</v>
      </c>
      <c r="AM53" s="43">
        <v>0</v>
      </c>
      <c r="AN53" s="43">
        <v>240000</v>
      </c>
      <c r="AO53" s="43">
        <v>0</v>
      </c>
      <c r="AP53" s="44">
        <v>0</v>
      </c>
      <c r="AQ53" s="44">
        <v>0</v>
      </c>
      <c r="AR53" s="41"/>
      <c r="AS53" s="42"/>
      <c r="AT53" s="41"/>
      <c r="AU53" s="44">
        <v>0</v>
      </c>
    </row>
    <row r="54" spans="1:47">
      <c r="A54" s="41">
        <v>900149596</v>
      </c>
      <c r="B54" s="41" t="s">
        <v>295</v>
      </c>
      <c r="C54" s="41" t="s">
        <v>300</v>
      </c>
      <c r="D54" s="41">
        <v>301003544</v>
      </c>
      <c r="E54" s="41" t="s">
        <v>415</v>
      </c>
      <c r="F54" s="41" t="s">
        <v>416</v>
      </c>
      <c r="G54" s="42">
        <v>45589</v>
      </c>
      <c r="H54" s="42">
        <v>45589</v>
      </c>
      <c r="I54" s="43">
        <v>257809</v>
      </c>
      <c r="J54" s="43">
        <v>257809</v>
      </c>
      <c r="K54" s="41" t="s">
        <v>296</v>
      </c>
      <c r="L54" s="41" t="s">
        <v>297</v>
      </c>
      <c r="M54" s="41" t="e">
        <v>#N/A</v>
      </c>
      <c r="N54" s="41" t="s">
        <v>347</v>
      </c>
      <c r="O54" s="43">
        <v>0</v>
      </c>
      <c r="P54" s="41"/>
      <c r="Q54" s="41" t="s">
        <v>348</v>
      </c>
      <c r="R54" s="42">
        <v>45589</v>
      </c>
      <c r="S54" s="42">
        <v>45628</v>
      </c>
      <c r="T54" s="42"/>
      <c r="U54" s="43">
        <v>264420</v>
      </c>
      <c r="V54" s="43">
        <v>0</v>
      </c>
      <c r="W54" s="43">
        <v>0</v>
      </c>
      <c r="X54" s="43">
        <v>0</v>
      </c>
      <c r="Y54" s="43">
        <v>0</v>
      </c>
      <c r="Z54" s="41"/>
      <c r="AA54" s="43">
        <v>0</v>
      </c>
      <c r="AB54" s="41"/>
      <c r="AC54" s="41"/>
      <c r="AD54" s="41"/>
      <c r="AE54" s="41"/>
      <c r="AF54" s="41"/>
      <c r="AG54" s="43">
        <v>0</v>
      </c>
      <c r="AH54" s="43">
        <v>0</v>
      </c>
      <c r="AI54" s="43">
        <v>0</v>
      </c>
      <c r="AJ54" s="43">
        <v>0</v>
      </c>
      <c r="AK54" s="43">
        <v>0</v>
      </c>
      <c r="AL54" s="43">
        <v>0</v>
      </c>
      <c r="AM54" s="43">
        <v>0</v>
      </c>
      <c r="AN54" s="43">
        <v>257809</v>
      </c>
      <c r="AO54" s="43">
        <v>0</v>
      </c>
      <c r="AP54" s="44">
        <v>0</v>
      </c>
      <c r="AQ54" s="44">
        <v>0</v>
      </c>
      <c r="AR54" s="41"/>
      <c r="AS54" s="42"/>
      <c r="AT54" s="41"/>
      <c r="AU54" s="44">
        <v>0</v>
      </c>
    </row>
    <row r="55" spans="1:47">
      <c r="A55" s="41">
        <v>900149596</v>
      </c>
      <c r="B55" s="41" t="s">
        <v>295</v>
      </c>
      <c r="C55" s="41" t="s">
        <v>300</v>
      </c>
      <c r="D55" s="41">
        <v>301003548</v>
      </c>
      <c r="E55" s="41" t="s">
        <v>417</v>
      </c>
      <c r="F55" s="41" t="s">
        <v>418</v>
      </c>
      <c r="G55" s="42">
        <v>45589</v>
      </c>
      <c r="H55" s="42">
        <v>45589</v>
      </c>
      <c r="I55" s="43">
        <v>240000</v>
      </c>
      <c r="J55" s="43">
        <v>240000</v>
      </c>
      <c r="K55" s="41" t="s">
        <v>296</v>
      </c>
      <c r="L55" s="41" t="s">
        <v>297</v>
      </c>
      <c r="M55" s="41" t="e">
        <v>#N/A</v>
      </c>
      <c r="N55" s="41" t="s">
        <v>347</v>
      </c>
      <c r="O55" s="43">
        <v>0</v>
      </c>
      <c r="P55" s="41"/>
      <c r="Q55" s="41" t="s">
        <v>348</v>
      </c>
      <c r="R55" s="42">
        <v>45589</v>
      </c>
      <c r="S55" s="42">
        <v>45628</v>
      </c>
      <c r="T55" s="42"/>
      <c r="U55" s="43">
        <v>250000</v>
      </c>
      <c r="V55" s="43">
        <v>0</v>
      </c>
      <c r="W55" s="43">
        <v>0</v>
      </c>
      <c r="X55" s="43">
        <v>0</v>
      </c>
      <c r="Y55" s="43">
        <v>0</v>
      </c>
      <c r="Z55" s="41"/>
      <c r="AA55" s="43">
        <v>0</v>
      </c>
      <c r="AB55" s="41"/>
      <c r="AC55" s="41"/>
      <c r="AD55" s="41"/>
      <c r="AE55" s="41"/>
      <c r="AF55" s="41"/>
      <c r="AG55" s="43">
        <v>0</v>
      </c>
      <c r="AH55" s="43">
        <v>0</v>
      </c>
      <c r="AI55" s="43">
        <v>0</v>
      </c>
      <c r="AJ55" s="43">
        <v>0</v>
      </c>
      <c r="AK55" s="43">
        <v>0</v>
      </c>
      <c r="AL55" s="43">
        <v>0</v>
      </c>
      <c r="AM55" s="43">
        <v>0</v>
      </c>
      <c r="AN55" s="43">
        <v>240000</v>
      </c>
      <c r="AO55" s="43">
        <v>0</v>
      </c>
      <c r="AP55" s="44">
        <v>0</v>
      </c>
      <c r="AQ55" s="44">
        <v>0</v>
      </c>
      <c r="AR55" s="41"/>
      <c r="AS55" s="42"/>
      <c r="AT55" s="41"/>
      <c r="AU55" s="44">
        <v>0</v>
      </c>
    </row>
    <row r="56" spans="1:47">
      <c r="A56" s="41">
        <v>900149596</v>
      </c>
      <c r="B56" s="41" t="s">
        <v>295</v>
      </c>
      <c r="C56" s="41" t="s">
        <v>300</v>
      </c>
      <c r="D56" s="41">
        <v>301003549</v>
      </c>
      <c r="E56" s="41" t="s">
        <v>419</v>
      </c>
      <c r="F56" s="41" t="s">
        <v>420</v>
      </c>
      <c r="G56" s="42">
        <v>45589</v>
      </c>
      <c r="H56" s="42">
        <v>45589</v>
      </c>
      <c r="I56" s="43">
        <v>229164</v>
      </c>
      <c r="J56" s="43">
        <v>229164</v>
      </c>
      <c r="K56" s="41" t="s">
        <v>296</v>
      </c>
      <c r="L56" s="41" t="s">
        <v>297</v>
      </c>
      <c r="M56" s="41" t="e">
        <v>#N/A</v>
      </c>
      <c r="N56" s="41" t="s">
        <v>347</v>
      </c>
      <c r="O56" s="43">
        <v>0</v>
      </c>
      <c r="P56" s="41"/>
      <c r="Q56" s="41" t="s">
        <v>348</v>
      </c>
      <c r="R56" s="42">
        <v>45589</v>
      </c>
      <c r="S56" s="42">
        <v>45628</v>
      </c>
      <c r="T56" s="42"/>
      <c r="U56" s="43">
        <v>235040</v>
      </c>
      <c r="V56" s="43">
        <v>0</v>
      </c>
      <c r="W56" s="43">
        <v>0</v>
      </c>
      <c r="X56" s="43">
        <v>0</v>
      </c>
      <c r="Y56" s="43">
        <v>0</v>
      </c>
      <c r="Z56" s="41"/>
      <c r="AA56" s="43">
        <v>0</v>
      </c>
      <c r="AB56" s="41"/>
      <c r="AC56" s="41"/>
      <c r="AD56" s="41"/>
      <c r="AE56" s="41"/>
      <c r="AF56" s="41"/>
      <c r="AG56" s="43">
        <v>0</v>
      </c>
      <c r="AH56" s="43">
        <v>0</v>
      </c>
      <c r="AI56" s="43">
        <v>0</v>
      </c>
      <c r="AJ56" s="43">
        <v>0</v>
      </c>
      <c r="AK56" s="43">
        <v>0</v>
      </c>
      <c r="AL56" s="43">
        <v>0</v>
      </c>
      <c r="AM56" s="43">
        <v>0</v>
      </c>
      <c r="AN56" s="43">
        <v>229164</v>
      </c>
      <c r="AO56" s="43">
        <v>0</v>
      </c>
      <c r="AP56" s="44">
        <v>0</v>
      </c>
      <c r="AQ56" s="44">
        <v>0</v>
      </c>
      <c r="AR56" s="41"/>
      <c r="AS56" s="42"/>
      <c r="AT56" s="41"/>
      <c r="AU56" s="44">
        <v>0</v>
      </c>
    </row>
    <row r="57" spans="1:47">
      <c r="A57" s="41">
        <v>900149596</v>
      </c>
      <c r="B57" s="41" t="s">
        <v>295</v>
      </c>
      <c r="C57" s="41" t="s">
        <v>300</v>
      </c>
      <c r="D57" s="41">
        <v>301003550</v>
      </c>
      <c r="E57" s="41" t="s">
        <v>421</v>
      </c>
      <c r="F57" s="41" t="s">
        <v>422</v>
      </c>
      <c r="G57" s="42">
        <v>45589</v>
      </c>
      <c r="H57" s="42">
        <v>45589</v>
      </c>
      <c r="I57" s="43">
        <v>240000</v>
      </c>
      <c r="J57" s="43">
        <v>240000</v>
      </c>
      <c r="K57" s="41" t="s">
        <v>296</v>
      </c>
      <c r="L57" s="41" t="s">
        <v>297</v>
      </c>
      <c r="M57" s="41" t="e">
        <v>#N/A</v>
      </c>
      <c r="N57" s="41" t="s">
        <v>347</v>
      </c>
      <c r="O57" s="43">
        <v>0</v>
      </c>
      <c r="P57" s="41"/>
      <c r="Q57" s="41" t="s">
        <v>348</v>
      </c>
      <c r="R57" s="42">
        <v>45589</v>
      </c>
      <c r="S57" s="42">
        <v>45628</v>
      </c>
      <c r="T57" s="42"/>
      <c r="U57" s="43">
        <v>250000</v>
      </c>
      <c r="V57" s="43">
        <v>0</v>
      </c>
      <c r="W57" s="43">
        <v>0</v>
      </c>
      <c r="X57" s="43">
        <v>0</v>
      </c>
      <c r="Y57" s="43">
        <v>0</v>
      </c>
      <c r="Z57" s="41"/>
      <c r="AA57" s="43">
        <v>0</v>
      </c>
      <c r="AB57" s="41"/>
      <c r="AC57" s="41"/>
      <c r="AD57" s="41"/>
      <c r="AE57" s="41"/>
      <c r="AF57" s="41"/>
      <c r="AG57" s="43">
        <v>0</v>
      </c>
      <c r="AH57" s="43">
        <v>0</v>
      </c>
      <c r="AI57" s="43">
        <v>0</v>
      </c>
      <c r="AJ57" s="43">
        <v>0</v>
      </c>
      <c r="AK57" s="43">
        <v>0</v>
      </c>
      <c r="AL57" s="43">
        <v>0</v>
      </c>
      <c r="AM57" s="43">
        <v>0</v>
      </c>
      <c r="AN57" s="43">
        <v>240000</v>
      </c>
      <c r="AO57" s="43">
        <v>0</v>
      </c>
      <c r="AP57" s="44">
        <v>0</v>
      </c>
      <c r="AQ57" s="44">
        <v>0</v>
      </c>
      <c r="AR57" s="41"/>
      <c r="AS57" s="42"/>
      <c r="AT57" s="41"/>
      <c r="AU57" s="44">
        <v>0</v>
      </c>
    </row>
    <row r="58" spans="1:47">
      <c r="A58" s="41">
        <v>900149596</v>
      </c>
      <c r="B58" s="41" t="s">
        <v>295</v>
      </c>
      <c r="C58" s="41" t="s">
        <v>300</v>
      </c>
      <c r="D58" s="41">
        <v>301003551</v>
      </c>
      <c r="E58" s="41" t="s">
        <v>423</v>
      </c>
      <c r="F58" s="41" t="s">
        <v>424</v>
      </c>
      <c r="G58" s="42">
        <v>45589</v>
      </c>
      <c r="H58" s="42">
        <v>45589</v>
      </c>
      <c r="I58" s="43">
        <v>5967000</v>
      </c>
      <c r="J58" s="43">
        <v>5967000</v>
      </c>
      <c r="K58" s="41" t="s">
        <v>296</v>
      </c>
      <c r="L58" s="41" t="s">
        <v>297</v>
      </c>
      <c r="M58" s="41" t="e">
        <v>#N/A</v>
      </c>
      <c r="N58" s="41" t="s">
        <v>347</v>
      </c>
      <c r="O58" s="43">
        <v>0</v>
      </c>
      <c r="P58" s="41"/>
      <c r="Q58" s="41" t="s">
        <v>348</v>
      </c>
      <c r="R58" s="42">
        <v>45589</v>
      </c>
      <c r="S58" s="42">
        <v>45628</v>
      </c>
      <c r="T58" s="42"/>
      <c r="U58" s="43">
        <v>6120000</v>
      </c>
      <c r="V58" s="43">
        <v>0</v>
      </c>
      <c r="W58" s="43">
        <v>0</v>
      </c>
      <c r="X58" s="43">
        <v>0</v>
      </c>
      <c r="Y58" s="43">
        <v>0</v>
      </c>
      <c r="Z58" s="41"/>
      <c r="AA58" s="43">
        <v>0</v>
      </c>
      <c r="AB58" s="41"/>
      <c r="AC58" s="41"/>
      <c r="AD58" s="41"/>
      <c r="AE58" s="41"/>
      <c r="AF58" s="41"/>
      <c r="AG58" s="43">
        <v>0</v>
      </c>
      <c r="AH58" s="43">
        <v>0</v>
      </c>
      <c r="AI58" s="43">
        <v>0</v>
      </c>
      <c r="AJ58" s="43">
        <v>0</v>
      </c>
      <c r="AK58" s="43">
        <v>0</v>
      </c>
      <c r="AL58" s="43">
        <v>0</v>
      </c>
      <c r="AM58" s="43">
        <v>0</v>
      </c>
      <c r="AN58" s="43">
        <v>5967000</v>
      </c>
      <c r="AO58" s="43">
        <v>0</v>
      </c>
      <c r="AP58" s="44">
        <v>0</v>
      </c>
      <c r="AQ58" s="44">
        <v>0</v>
      </c>
      <c r="AR58" s="41"/>
      <c r="AS58" s="42"/>
      <c r="AT58" s="41"/>
      <c r="AU58" s="44">
        <v>0</v>
      </c>
    </row>
    <row r="59" spans="1:47">
      <c r="A59" s="41">
        <v>900149596</v>
      </c>
      <c r="B59" s="41" t="s">
        <v>295</v>
      </c>
      <c r="C59" s="41" t="s">
        <v>300</v>
      </c>
      <c r="D59" s="41">
        <v>301003552</v>
      </c>
      <c r="E59" s="41" t="s">
        <v>425</v>
      </c>
      <c r="F59" s="41" t="s">
        <v>426</v>
      </c>
      <c r="G59" s="42">
        <v>45589</v>
      </c>
      <c r="H59" s="42">
        <v>45589</v>
      </c>
      <c r="I59" s="43">
        <v>240000</v>
      </c>
      <c r="J59" s="43">
        <v>254703</v>
      </c>
      <c r="K59" s="41" t="s">
        <v>296</v>
      </c>
      <c r="L59" s="41" t="s">
        <v>297</v>
      </c>
      <c r="M59" s="41" t="e">
        <v>#N/A</v>
      </c>
      <c r="N59" s="41" t="s">
        <v>347</v>
      </c>
      <c r="O59" s="43">
        <v>0</v>
      </c>
      <c r="P59" s="41"/>
      <c r="Q59" s="41" t="s">
        <v>348</v>
      </c>
      <c r="R59" s="42">
        <v>45589</v>
      </c>
      <c r="S59" s="42">
        <v>45628</v>
      </c>
      <c r="T59" s="42"/>
      <c r="U59" s="43">
        <v>265080</v>
      </c>
      <c r="V59" s="43">
        <v>0</v>
      </c>
      <c r="W59" s="43">
        <v>0</v>
      </c>
      <c r="X59" s="43">
        <v>0</v>
      </c>
      <c r="Y59" s="43">
        <v>0</v>
      </c>
      <c r="Z59" s="41"/>
      <c r="AA59" s="43">
        <v>0</v>
      </c>
      <c r="AB59" s="41"/>
      <c r="AC59" s="41"/>
      <c r="AD59" s="41"/>
      <c r="AE59" s="41"/>
      <c r="AF59" s="41"/>
      <c r="AG59" s="43">
        <v>0</v>
      </c>
      <c r="AH59" s="43">
        <v>0</v>
      </c>
      <c r="AI59" s="43">
        <v>0</v>
      </c>
      <c r="AJ59" s="43">
        <v>0</v>
      </c>
      <c r="AK59" s="43">
        <v>0</v>
      </c>
      <c r="AL59" s="43">
        <v>0</v>
      </c>
      <c r="AM59" s="43">
        <v>0</v>
      </c>
      <c r="AN59" s="43">
        <v>254703</v>
      </c>
      <c r="AO59" s="43">
        <v>0</v>
      </c>
      <c r="AP59" s="44">
        <v>0</v>
      </c>
      <c r="AQ59" s="44">
        <v>0</v>
      </c>
      <c r="AR59" s="41"/>
      <c r="AS59" s="42"/>
      <c r="AT59" s="41"/>
      <c r="AU59" s="44">
        <v>0</v>
      </c>
    </row>
    <row r="60" spans="1:47">
      <c r="A60" s="41">
        <v>900149596</v>
      </c>
      <c r="B60" s="41" t="s">
        <v>295</v>
      </c>
      <c r="C60" s="41" t="s">
        <v>300</v>
      </c>
      <c r="D60" s="41">
        <v>301003553</v>
      </c>
      <c r="E60" s="41" t="s">
        <v>427</v>
      </c>
      <c r="F60" s="41" t="s">
        <v>428</v>
      </c>
      <c r="G60" s="42">
        <v>45589</v>
      </c>
      <c r="H60" s="42">
        <v>45589</v>
      </c>
      <c r="I60" s="43">
        <v>17866649</v>
      </c>
      <c r="J60" s="43">
        <v>17866649</v>
      </c>
      <c r="K60" s="41" t="s">
        <v>296</v>
      </c>
      <c r="L60" s="41" t="s">
        <v>297</v>
      </c>
      <c r="M60" s="41" t="e">
        <v>#N/A</v>
      </c>
      <c r="N60" s="41" t="s">
        <v>347</v>
      </c>
      <c r="O60" s="43">
        <v>0</v>
      </c>
      <c r="P60" s="41"/>
      <c r="Q60" s="41" t="s">
        <v>348</v>
      </c>
      <c r="R60" s="42">
        <v>45589</v>
      </c>
      <c r="S60" s="42">
        <v>45628</v>
      </c>
      <c r="T60" s="42"/>
      <c r="U60" s="43">
        <v>18324768</v>
      </c>
      <c r="V60" s="43">
        <v>0</v>
      </c>
      <c r="W60" s="43">
        <v>0</v>
      </c>
      <c r="X60" s="43">
        <v>0</v>
      </c>
      <c r="Y60" s="43">
        <v>0</v>
      </c>
      <c r="Z60" s="41"/>
      <c r="AA60" s="43">
        <v>0</v>
      </c>
      <c r="AB60" s="41"/>
      <c r="AC60" s="41"/>
      <c r="AD60" s="41"/>
      <c r="AE60" s="41"/>
      <c r="AF60" s="41"/>
      <c r="AG60" s="43">
        <v>0</v>
      </c>
      <c r="AH60" s="43">
        <v>0</v>
      </c>
      <c r="AI60" s="43">
        <v>0</v>
      </c>
      <c r="AJ60" s="43">
        <v>0</v>
      </c>
      <c r="AK60" s="43">
        <v>0</v>
      </c>
      <c r="AL60" s="43">
        <v>0</v>
      </c>
      <c r="AM60" s="43">
        <v>0</v>
      </c>
      <c r="AN60" s="43">
        <v>17866649</v>
      </c>
      <c r="AO60" s="43">
        <v>0</v>
      </c>
      <c r="AP60" s="44">
        <v>0</v>
      </c>
      <c r="AQ60" s="44">
        <v>0</v>
      </c>
      <c r="AR60" s="41"/>
      <c r="AS60" s="42"/>
      <c r="AT60" s="41"/>
      <c r="AU60" s="44">
        <v>0</v>
      </c>
    </row>
    <row r="61" spans="1:47">
      <c r="A61" s="41">
        <v>900149596</v>
      </c>
      <c r="B61" s="41" t="s">
        <v>295</v>
      </c>
      <c r="C61" s="41" t="s">
        <v>300</v>
      </c>
      <c r="D61" s="41">
        <v>301003554</v>
      </c>
      <c r="E61" s="41" t="s">
        <v>429</v>
      </c>
      <c r="F61" s="41" t="s">
        <v>430</v>
      </c>
      <c r="G61" s="42">
        <v>45589</v>
      </c>
      <c r="H61" s="42">
        <v>45589</v>
      </c>
      <c r="I61" s="43">
        <v>240000</v>
      </c>
      <c r="J61" s="43">
        <v>240000</v>
      </c>
      <c r="K61" s="41" t="s">
        <v>296</v>
      </c>
      <c r="L61" s="41" t="s">
        <v>297</v>
      </c>
      <c r="M61" s="41" t="e">
        <v>#N/A</v>
      </c>
      <c r="N61" s="41" t="s">
        <v>347</v>
      </c>
      <c r="O61" s="43">
        <v>0</v>
      </c>
      <c r="P61" s="41"/>
      <c r="Q61" s="41" t="s">
        <v>348</v>
      </c>
      <c r="R61" s="42">
        <v>45589</v>
      </c>
      <c r="S61" s="42">
        <v>45628</v>
      </c>
      <c r="T61" s="42"/>
      <c r="U61" s="43">
        <v>250000</v>
      </c>
      <c r="V61" s="43">
        <v>0</v>
      </c>
      <c r="W61" s="43">
        <v>0</v>
      </c>
      <c r="X61" s="43">
        <v>0</v>
      </c>
      <c r="Y61" s="43">
        <v>0</v>
      </c>
      <c r="Z61" s="41"/>
      <c r="AA61" s="43">
        <v>0</v>
      </c>
      <c r="AB61" s="41"/>
      <c r="AC61" s="41"/>
      <c r="AD61" s="41"/>
      <c r="AE61" s="41"/>
      <c r="AF61" s="41"/>
      <c r="AG61" s="43">
        <v>0</v>
      </c>
      <c r="AH61" s="43">
        <v>0</v>
      </c>
      <c r="AI61" s="43">
        <v>0</v>
      </c>
      <c r="AJ61" s="43">
        <v>0</v>
      </c>
      <c r="AK61" s="43">
        <v>0</v>
      </c>
      <c r="AL61" s="43">
        <v>0</v>
      </c>
      <c r="AM61" s="43">
        <v>0</v>
      </c>
      <c r="AN61" s="43">
        <v>240000</v>
      </c>
      <c r="AO61" s="43">
        <v>0</v>
      </c>
      <c r="AP61" s="44">
        <v>0</v>
      </c>
      <c r="AQ61" s="44">
        <v>0</v>
      </c>
      <c r="AR61" s="41"/>
      <c r="AS61" s="42"/>
      <c r="AT61" s="41"/>
      <c r="AU61" s="44">
        <v>0</v>
      </c>
    </row>
    <row r="62" spans="1:47">
      <c r="A62" s="41">
        <v>900149596</v>
      </c>
      <c r="B62" s="41" t="s">
        <v>295</v>
      </c>
      <c r="C62" s="41" t="s">
        <v>300</v>
      </c>
      <c r="D62" s="41">
        <v>301003555</v>
      </c>
      <c r="E62" s="41" t="s">
        <v>431</v>
      </c>
      <c r="F62" s="41" t="s">
        <v>432</v>
      </c>
      <c r="G62" s="42">
        <v>45589</v>
      </c>
      <c r="H62" s="42">
        <v>45589</v>
      </c>
      <c r="I62" s="43">
        <v>240000</v>
      </c>
      <c r="J62" s="43">
        <v>289042</v>
      </c>
      <c r="K62" s="41" t="s">
        <v>296</v>
      </c>
      <c r="L62" s="41" t="s">
        <v>297</v>
      </c>
      <c r="M62" s="41" t="e">
        <v>#N/A</v>
      </c>
      <c r="N62" s="41" t="s">
        <v>347</v>
      </c>
      <c r="O62" s="43">
        <v>0</v>
      </c>
      <c r="P62" s="41"/>
      <c r="Q62" s="41" t="s">
        <v>348</v>
      </c>
      <c r="R62" s="42">
        <v>45589</v>
      </c>
      <c r="S62" s="42">
        <v>45628</v>
      </c>
      <c r="T62" s="42"/>
      <c r="U62" s="43">
        <v>300300</v>
      </c>
      <c r="V62" s="43">
        <v>0</v>
      </c>
      <c r="W62" s="43">
        <v>0</v>
      </c>
      <c r="X62" s="43">
        <v>0</v>
      </c>
      <c r="Y62" s="43">
        <v>0</v>
      </c>
      <c r="Z62" s="41"/>
      <c r="AA62" s="43">
        <v>0</v>
      </c>
      <c r="AB62" s="41"/>
      <c r="AC62" s="41"/>
      <c r="AD62" s="41"/>
      <c r="AE62" s="41"/>
      <c r="AF62" s="41"/>
      <c r="AG62" s="43">
        <v>0</v>
      </c>
      <c r="AH62" s="43">
        <v>0</v>
      </c>
      <c r="AI62" s="43">
        <v>0</v>
      </c>
      <c r="AJ62" s="43">
        <v>0</v>
      </c>
      <c r="AK62" s="43">
        <v>0</v>
      </c>
      <c r="AL62" s="43">
        <v>0</v>
      </c>
      <c r="AM62" s="43">
        <v>0</v>
      </c>
      <c r="AN62" s="43">
        <v>289042</v>
      </c>
      <c r="AO62" s="43">
        <v>0</v>
      </c>
      <c r="AP62" s="44">
        <v>0</v>
      </c>
      <c r="AQ62" s="44">
        <v>0</v>
      </c>
      <c r="AR62" s="41"/>
      <c r="AS62" s="42"/>
      <c r="AT62" s="41"/>
      <c r="AU62" s="44">
        <v>0</v>
      </c>
    </row>
    <row r="63" spans="1:47">
      <c r="A63" s="41">
        <v>900149596</v>
      </c>
      <c r="B63" s="41" t="s">
        <v>295</v>
      </c>
      <c r="C63" s="41" t="s">
        <v>300</v>
      </c>
      <c r="D63" s="41">
        <v>301003556</v>
      </c>
      <c r="E63" s="41" t="s">
        <v>433</v>
      </c>
      <c r="F63" s="41" t="s">
        <v>434</v>
      </c>
      <c r="G63" s="42">
        <v>45589</v>
      </c>
      <c r="H63" s="42">
        <v>45589</v>
      </c>
      <c r="I63" s="43">
        <v>240000</v>
      </c>
      <c r="J63" s="43">
        <v>240000</v>
      </c>
      <c r="K63" s="41" t="s">
        <v>296</v>
      </c>
      <c r="L63" s="41" t="s">
        <v>297</v>
      </c>
      <c r="M63" s="41" t="e">
        <v>#N/A</v>
      </c>
      <c r="N63" s="41" t="s">
        <v>347</v>
      </c>
      <c r="O63" s="43">
        <v>0</v>
      </c>
      <c r="P63" s="41"/>
      <c r="Q63" s="41" t="s">
        <v>348</v>
      </c>
      <c r="R63" s="42">
        <v>45589</v>
      </c>
      <c r="S63" s="42">
        <v>45628</v>
      </c>
      <c r="T63" s="42"/>
      <c r="U63" s="43">
        <v>250000</v>
      </c>
      <c r="V63" s="43">
        <v>0</v>
      </c>
      <c r="W63" s="43">
        <v>0</v>
      </c>
      <c r="X63" s="43">
        <v>0</v>
      </c>
      <c r="Y63" s="43">
        <v>0</v>
      </c>
      <c r="Z63" s="41"/>
      <c r="AA63" s="43">
        <v>0</v>
      </c>
      <c r="AB63" s="41"/>
      <c r="AC63" s="41"/>
      <c r="AD63" s="41"/>
      <c r="AE63" s="41"/>
      <c r="AF63" s="41"/>
      <c r="AG63" s="43">
        <v>0</v>
      </c>
      <c r="AH63" s="43">
        <v>0</v>
      </c>
      <c r="AI63" s="43">
        <v>0</v>
      </c>
      <c r="AJ63" s="43">
        <v>0</v>
      </c>
      <c r="AK63" s="43">
        <v>0</v>
      </c>
      <c r="AL63" s="43">
        <v>0</v>
      </c>
      <c r="AM63" s="43">
        <v>0</v>
      </c>
      <c r="AN63" s="43">
        <v>240000</v>
      </c>
      <c r="AO63" s="43">
        <v>0</v>
      </c>
      <c r="AP63" s="44">
        <v>0</v>
      </c>
      <c r="AQ63" s="44">
        <v>0</v>
      </c>
      <c r="AR63" s="41"/>
      <c r="AS63" s="42"/>
      <c r="AT63" s="41"/>
      <c r="AU63" s="44">
        <v>0</v>
      </c>
    </row>
    <row r="64" spans="1:47">
      <c r="A64" s="41">
        <v>900149596</v>
      </c>
      <c r="B64" s="41" t="s">
        <v>295</v>
      </c>
      <c r="C64" s="41" t="s">
        <v>300</v>
      </c>
      <c r="D64" s="41">
        <v>301003557</v>
      </c>
      <c r="E64" s="41" t="s">
        <v>435</v>
      </c>
      <c r="F64" s="41" t="s">
        <v>436</v>
      </c>
      <c r="G64" s="42">
        <v>45589</v>
      </c>
      <c r="H64" s="42">
        <v>45589</v>
      </c>
      <c r="I64" s="43">
        <v>240000</v>
      </c>
      <c r="J64" s="43">
        <v>240000</v>
      </c>
      <c r="K64" s="41" t="s">
        <v>296</v>
      </c>
      <c r="L64" s="41" t="s">
        <v>297</v>
      </c>
      <c r="M64" s="41" t="e">
        <v>#N/A</v>
      </c>
      <c r="N64" s="41" t="s">
        <v>347</v>
      </c>
      <c r="O64" s="43">
        <v>0</v>
      </c>
      <c r="P64" s="41"/>
      <c r="Q64" s="41" t="s">
        <v>348</v>
      </c>
      <c r="R64" s="42">
        <v>45589</v>
      </c>
      <c r="S64" s="42">
        <v>45628</v>
      </c>
      <c r="T64" s="42"/>
      <c r="U64" s="43">
        <v>250000</v>
      </c>
      <c r="V64" s="43">
        <v>0</v>
      </c>
      <c r="W64" s="43">
        <v>0</v>
      </c>
      <c r="X64" s="43">
        <v>0</v>
      </c>
      <c r="Y64" s="43">
        <v>0</v>
      </c>
      <c r="Z64" s="41"/>
      <c r="AA64" s="43">
        <v>0</v>
      </c>
      <c r="AB64" s="41"/>
      <c r="AC64" s="41"/>
      <c r="AD64" s="41"/>
      <c r="AE64" s="41"/>
      <c r="AF64" s="41"/>
      <c r="AG64" s="43">
        <v>0</v>
      </c>
      <c r="AH64" s="43">
        <v>0</v>
      </c>
      <c r="AI64" s="43">
        <v>0</v>
      </c>
      <c r="AJ64" s="43">
        <v>0</v>
      </c>
      <c r="AK64" s="43">
        <v>0</v>
      </c>
      <c r="AL64" s="43">
        <v>0</v>
      </c>
      <c r="AM64" s="43">
        <v>0</v>
      </c>
      <c r="AN64" s="43">
        <v>240000</v>
      </c>
      <c r="AO64" s="43">
        <v>0</v>
      </c>
      <c r="AP64" s="44">
        <v>0</v>
      </c>
      <c r="AQ64" s="44">
        <v>0</v>
      </c>
      <c r="AR64" s="41"/>
      <c r="AS64" s="42"/>
      <c r="AT64" s="41"/>
      <c r="AU64" s="44">
        <v>0</v>
      </c>
    </row>
    <row r="65" spans="1:47">
      <c r="A65" s="41">
        <v>900149596</v>
      </c>
      <c r="B65" s="41" t="s">
        <v>295</v>
      </c>
      <c r="C65" s="41" t="s">
        <v>300</v>
      </c>
      <c r="D65" s="41">
        <v>301003558</v>
      </c>
      <c r="E65" s="41" t="s">
        <v>437</v>
      </c>
      <c r="F65" s="41" t="s">
        <v>438</v>
      </c>
      <c r="G65" s="42">
        <v>45589</v>
      </c>
      <c r="H65" s="42">
        <v>45589</v>
      </c>
      <c r="I65" s="43">
        <v>240000</v>
      </c>
      <c r="J65" s="43">
        <v>240000</v>
      </c>
      <c r="K65" s="41" t="s">
        <v>296</v>
      </c>
      <c r="L65" s="41" t="s">
        <v>297</v>
      </c>
      <c r="M65" s="41" t="e">
        <v>#N/A</v>
      </c>
      <c r="N65" s="41" t="s">
        <v>347</v>
      </c>
      <c r="O65" s="43">
        <v>0</v>
      </c>
      <c r="P65" s="41"/>
      <c r="Q65" s="41" t="s">
        <v>348</v>
      </c>
      <c r="R65" s="42">
        <v>45589</v>
      </c>
      <c r="S65" s="42">
        <v>45628</v>
      </c>
      <c r="T65" s="42"/>
      <c r="U65" s="43">
        <v>250000</v>
      </c>
      <c r="V65" s="43">
        <v>0</v>
      </c>
      <c r="W65" s="43">
        <v>0</v>
      </c>
      <c r="X65" s="43">
        <v>0</v>
      </c>
      <c r="Y65" s="43">
        <v>0</v>
      </c>
      <c r="Z65" s="41"/>
      <c r="AA65" s="43">
        <v>0</v>
      </c>
      <c r="AB65" s="41"/>
      <c r="AC65" s="41"/>
      <c r="AD65" s="41"/>
      <c r="AE65" s="41"/>
      <c r="AF65" s="41"/>
      <c r="AG65" s="43">
        <v>0</v>
      </c>
      <c r="AH65" s="43">
        <v>0</v>
      </c>
      <c r="AI65" s="43">
        <v>0</v>
      </c>
      <c r="AJ65" s="43">
        <v>0</v>
      </c>
      <c r="AK65" s="43">
        <v>0</v>
      </c>
      <c r="AL65" s="43">
        <v>0</v>
      </c>
      <c r="AM65" s="43">
        <v>0</v>
      </c>
      <c r="AN65" s="43">
        <v>240000</v>
      </c>
      <c r="AO65" s="43">
        <v>0</v>
      </c>
      <c r="AP65" s="44">
        <v>0</v>
      </c>
      <c r="AQ65" s="44">
        <v>0</v>
      </c>
      <c r="AR65" s="41"/>
      <c r="AS65" s="42"/>
      <c r="AT65" s="41"/>
      <c r="AU65" s="44">
        <v>0</v>
      </c>
    </row>
    <row r="66" spans="1:47">
      <c r="A66" s="41">
        <v>900149596</v>
      </c>
      <c r="B66" s="41" t="s">
        <v>295</v>
      </c>
      <c r="C66" s="41" t="s">
        <v>300</v>
      </c>
      <c r="D66" s="41">
        <v>301003559</v>
      </c>
      <c r="E66" s="41" t="s">
        <v>439</v>
      </c>
      <c r="F66" s="41" t="s">
        <v>440</v>
      </c>
      <c r="G66" s="42">
        <v>45589</v>
      </c>
      <c r="H66" s="42">
        <v>45589</v>
      </c>
      <c r="I66" s="43">
        <v>240000</v>
      </c>
      <c r="J66" s="43">
        <v>240000</v>
      </c>
      <c r="K66" s="41" t="s">
        <v>296</v>
      </c>
      <c r="L66" s="41" t="s">
        <v>297</v>
      </c>
      <c r="M66" s="41" t="e">
        <v>#N/A</v>
      </c>
      <c r="N66" s="41" t="s">
        <v>347</v>
      </c>
      <c r="O66" s="43">
        <v>0</v>
      </c>
      <c r="P66" s="41"/>
      <c r="Q66" s="41" t="s">
        <v>348</v>
      </c>
      <c r="R66" s="42">
        <v>45589</v>
      </c>
      <c r="S66" s="42">
        <v>45628</v>
      </c>
      <c r="T66" s="42"/>
      <c r="U66" s="43">
        <v>250000</v>
      </c>
      <c r="V66" s="43">
        <v>0</v>
      </c>
      <c r="W66" s="43">
        <v>0</v>
      </c>
      <c r="X66" s="43">
        <v>0</v>
      </c>
      <c r="Y66" s="43">
        <v>0</v>
      </c>
      <c r="Z66" s="41"/>
      <c r="AA66" s="43">
        <v>0</v>
      </c>
      <c r="AB66" s="41"/>
      <c r="AC66" s="41"/>
      <c r="AD66" s="41"/>
      <c r="AE66" s="41"/>
      <c r="AF66" s="41"/>
      <c r="AG66" s="43">
        <v>0</v>
      </c>
      <c r="AH66" s="43">
        <v>0</v>
      </c>
      <c r="AI66" s="43">
        <v>0</v>
      </c>
      <c r="AJ66" s="43">
        <v>0</v>
      </c>
      <c r="AK66" s="43">
        <v>0</v>
      </c>
      <c r="AL66" s="43">
        <v>0</v>
      </c>
      <c r="AM66" s="43">
        <v>0</v>
      </c>
      <c r="AN66" s="43">
        <v>240000</v>
      </c>
      <c r="AO66" s="43">
        <v>0</v>
      </c>
      <c r="AP66" s="44">
        <v>0</v>
      </c>
      <c r="AQ66" s="44">
        <v>0</v>
      </c>
      <c r="AR66" s="41"/>
      <c r="AS66" s="42"/>
      <c r="AT66" s="41"/>
      <c r="AU66" s="44">
        <v>0</v>
      </c>
    </row>
    <row r="67" spans="1:47">
      <c r="A67" s="41">
        <v>900149596</v>
      </c>
      <c r="B67" s="41" t="s">
        <v>295</v>
      </c>
      <c r="C67" s="41" t="s">
        <v>300</v>
      </c>
      <c r="D67" s="41">
        <v>301003560</v>
      </c>
      <c r="E67" s="41" t="s">
        <v>441</v>
      </c>
      <c r="F67" s="41" t="s">
        <v>442</v>
      </c>
      <c r="G67" s="42">
        <v>45589</v>
      </c>
      <c r="H67" s="42">
        <v>45589</v>
      </c>
      <c r="I67" s="43">
        <v>240000</v>
      </c>
      <c r="J67" s="43">
        <v>289042</v>
      </c>
      <c r="K67" s="41" t="s">
        <v>296</v>
      </c>
      <c r="L67" s="41" t="s">
        <v>297</v>
      </c>
      <c r="M67" s="41" t="e">
        <v>#N/A</v>
      </c>
      <c r="N67" s="41" t="s">
        <v>347</v>
      </c>
      <c r="O67" s="43">
        <v>0</v>
      </c>
      <c r="P67" s="41"/>
      <c r="Q67" s="41" t="s">
        <v>348</v>
      </c>
      <c r="R67" s="42">
        <v>45589</v>
      </c>
      <c r="S67" s="42">
        <v>45628</v>
      </c>
      <c r="T67" s="42"/>
      <c r="U67" s="43">
        <v>300300</v>
      </c>
      <c r="V67" s="43">
        <v>0</v>
      </c>
      <c r="W67" s="43">
        <v>0</v>
      </c>
      <c r="X67" s="43">
        <v>0</v>
      </c>
      <c r="Y67" s="43">
        <v>0</v>
      </c>
      <c r="Z67" s="41"/>
      <c r="AA67" s="43">
        <v>0</v>
      </c>
      <c r="AB67" s="41"/>
      <c r="AC67" s="41"/>
      <c r="AD67" s="41"/>
      <c r="AE67" s="41"/>
      <c r="AF67" s="41"/>
      <c r="AG67" s="43">
        <v>0</v>
      </c>
      <c r="AH67" s="43">
        <v>0</v>
      </c>
      <c r="AI67" s="43">
        <v>0</v>
      </c>
      <c r="AJ67" s="43">
        <v>0</v>
      </c>
      <c r="AK67" s="43">
        <v>0</v>
      </c>
      <c r="AL67" s="43">
        <v>0</v>
      </c>
      <c r="AM67" s="43">
        <v>0</v>
      </c>
      <c r="AN67" s="43">
        <v>289042</v>
      </c>
      <c r="AO67" s="43">
        <v>0</v>
      </c>
      <c r="AP67" s="44">
        <v>0</v>
      </c>
      <c r="AQ67" s="44">
        <v>0</v>
      </c>
      <c r="AR67" s="41"/>
      <c r="AS67" s="42"/>
      <c r="AT67" s="41"/>
      <c r="AU67" s="44">
        <v>0</v>
      </c>
    </row>
    <row r="68" spans="1:47">
      <c r="A68" s="41">
        <v>900149596</v>
      </c>
      <c r="B68" s="41" t="s">
        <v>295</v>
      </c>
      <c r="C68" s="41" t="s">
        <v>300</v>
      </c>
      <c r="D68" s="41">
        <v>301003561</v>
      </c>
      <c r="E68" s="41" t="s">
        <v>443</v>
      </c>
      <c r="F68" s="41" t="s">
        <v>444</v>
      </c>
      <c r="G68" s="42">
        <v>45589</v>
      </c>
      <c r="H68" s="42">
        <v>45589</v>
      </c>
      <c r="I68" s="43">
        <v>143227</v>
      </c>
      <c r="J68" s="43">
        <v>143227</v>
      </c>
      <c r="K68" s="41" t="s">
        <v>296</v>
      </c>
      <c r="L68" s="41" t="s">
        <v>297</v>
      </c>
      <c r="M68" s="41" t="e">
        <v>#N/A</v>
      </c>
      <c r="N68" s="41" t="s">
        <v>347</v>
      </c>
      <c r="O68" s="43">
        <v>0</v>
      </c>
      <c r="P68" s="41"/>
      <c r="Q68" s="41" t="s">
        <v>348</v>
      </c>
      <c r="R68" s="42">
        <v>45589</v>
      </c>
      <c r="S68" s="42">
        <v>45628</v>
      </c>
      <c r="T68" s="42"/>
      <c r="U68" s="43">
        <v>146900</v>
      </c>
      <c r="V68" s="43">
        <v>0</v>
      </c>
      <c r="W68" s="43">
        <v>0</v>
      </c>
      <c r="X68" s="43">
        <v>0</v>
      </c>
      <c r="Y68" s="43">
        <v>0</v>
      </c>
      <c r="Z68" s="41"/>
      <c r="AA68" s="43">
        <v>0</v>
      </c>
      <c r="AB68" s="41"/>
      <c r="AC68" s="41"/>
      <c r="AD68" s="41"/>
      <c r="AE68" s="41"/>
      <c r="AF68" s="41"/>
      <c r="AG68" s="43">
        <v>0</v>
      </c>
      <c r="AH68" s="43">
        <v>0</v>
      </c>
      <c r="AI68" s="43">
        <v>0</v>
      </c>
      <c r="AJ68" s="43">
        <v>0</v>
      </c>
      <c r="AK68" s="43">
        <v>0</v>
      </c>
      <c r="AL68" s="43">
        <v>0</v>
      </c>
      <c r="AM68" s="43">
        <v>0</v>
      </c>
      <c r="AN68" s="43">
        <v>143227</v>
      </c>
      <c r="AO68" s="43">
        <v>0</v>
      </c>
      <c r="AP68" s="44">
        <v>0</v>
      </c>
      <c r="AQ68" s="44">
        <v>0</v>
      </c>
      <c r="AR68" s="41"/>
      <c r="AS68" s="42"/>
      <c r="AT68" s="41"/>
      <c r="AU68" s="44">
        <v>0</v>
      </c>
    </row>
    <row r="69" spans="1:47">
      <c r="A69" s="41">
        <v>900149596</v>
      </c>
      <c r="B69" s="41" t="s">
        <v>295</v>
      </c>
      <c r="C69" s="41" t="s">
        <v>300</v>
      </c>
      <c r="D69" s="41">
        <v>301004049</v>
      </c>
      <c r="E69" s="41" t="s">
        <v>445</v>
      </c>
      <c r="F69" s="41" t="s">
        <v>446</v>
      </c>
      <c r="G69" s="42">
        <v>45603</v>
      </c>
      <c r="H69" s="42">
        <v>45603</v>
      </c>
      <c r="I69" s="43">
        <v>44109</v>
      </c>
      <c r="J69" s="43">
        <v>44109</v>
      </c>
      <c r="K69" s="41" t="s">
        <v>296</v>
      </c>
      <c r="L69" s="41" t="s">
        <v>297</v>
      </c>
      <c r="M69" s="41" t="e">
        <v>#N/A</v>
      </c>
      <c r="N69" s="41" t="s">
        <v>347</v>
      </c>
      <c r="O69" s="43">
        <v>0</v>
      </c>
      <c r="P69" s="41"/>
      <c r="Q69" s="41" t="s">
        <v>348</v>
      </c>
      <c r="R69" s="42">
        <v>45603</v>
      </c>
      <c r="S69" s="42">
        <v>45628</v>
      </c>
      <c r="T69" s="42"/>
      <c r="U69" s="43">
        <v>45240</v>
      </c>
      <c r="V69" s="43">
        <v>0</v>
      </c>
      <c r="W69" s="43">
        <v>0</v>
      </c>
      <c r="X69" s="43">
        <v>0</v>
      </c>
      <c r="Y69" s="43">
        <v>0</v>
      </c>
      <c r="Z69" s="41"/>
      <c r="AA69" s="43">
        <v>0</v>
      </c>
      <c r="AB69" s="41"/>
      <c r="AC69" s="41"/>
      <c r="AD69" s="41"/>
      <c r="AE69" s="41"/>
      <c r="AF69" s="41"/>
      <c r="AG69" s="43">
        <v>0</v>
      </c>
      <c r="AH69" s="43">
        <v>0</v>
      </c>
      <c r="AI69" s="43">
        <v>0</v>
      </c>
      <c r="AJ69" s="43">
        <v>0</v>
      </c>
      <c r="AK69" s="43">
        <v>0</v>
      </c>
      <c r="AL69" s="43">
        <v>0</v>
      </c>
      <c r="AM69" s="43">
        <v>0</v>
      </c>
      <c r="AN69" s="43">
        <v>44109</v>
      </c>
      <c r="AO69" s="43">
        <v>0</v>
      </c>
      <c r="AP69" s="44">
        <v>0</v>
      </c>
      <c r="AQ69" s="44">
        <v>0</v>
      </c>
      <c r="AR69" s="41"/>
      <c r="AS69" s="42"/>
      <c r="AT69" s="41"/>
      <c r="AU69" s="44">
        <v>0</v>
      </c>
    </row>
    <row r="70" spans="1:47">
      <c r="A70" s="41">
        <v>900149596</v>
      </c>
      <c r="B70" s="41" t="s">
        <v>295</v>
      </c>
      <c r="C70" s="41" t="s">
        <v>300</v>
      </c>
      <c r="D70" s="41">
        <v>301004050</v>
      </c>
      <c r="E70" s="41" t="s">
        <v>447</v>
      </c>
      <c r="F70" s="41" t="s">
        <v>448</v>
      </c>
      <c r="G70" s="42">
        <v>45603</v>
      </c>
      <c r="H70" s="42">
        <v>45603</v>
      </c>
      <c r="I70" s="43">
        <v>73515</v>
      </c>
      <c r="J70" s="43">
        <v>73515</v>
      </c>
      <c r="K70" s="41" t="s">
        <v>296</v>
      </c>
      <c r="L70" s="41" t="s">
        <v>297</v>
      </c>
      <c r="M70" s="41" t="e">
        <v>#N/A</v>
      </c>
      <c r="N70" s="41" t="s">
        <v>347</v>
      </c>
      <c r="O70" s="43">
        <v>0</v>
      </c>
      <c r="P70" s="41"/>
      <c r="Q70" s="41" t="s">
        <v>348</v>
      </c>
      <c r="R70" s="42">
        <v>45603</v>
      </c>
      <c r="S70" s="42">
        <v>45628</v>
      </c>
      <c r="T70" s="42"/>
      <c r="U70" s="43">
        <v>75400</v>
      </c>
      <c r="V70" s="43">
        <v>0</v>
      </c>
      <c r="W70" s="43">
        <v>0</v>
      </c>
      <c r="X70" s="43">
        <v>0</v>
      </c>
      <c r="Y70" s="43">
        <v>0</v>
      </c>
      <c r="Z70" s="41"/>
      <c r="AA70" s="43">
        <v>0</v>
      </c>
      <c r="AB70" s="41"/>
      <c r="AC70" s="41"/>
      <c r="AD70" s="41"/>
      <c r="AE70" s="41"/>
      <c r="AF70" s="41"/>
      <c r="AG70" s="43">
        <v>0</v>
      </c>
      <c r="AH70" s="43">
        <v>0</v>
      </c>
      <c r="AI70" s="43">
        <v>0</v>
      </c>
      <c r="AJ70" s="43">
        <v>0</v>
      </c>
      <c r="AK70" s="43">
        <v>0</v>
      </c>
      <c r="AL70" s="43">
        <v>0</v>
      </c>
      <c r="AM70" s="43">
        <v>0</v>
      </c>
      <c r="AN70" s="43">
        <v>73515</v>
      </c>
      <c r="AO70" s="43">
        <v>0</v>
      </c>
      <c r="AP70" s="44">
        <v>0</v>
      </c>
      <c r="AQ70" s="44">
        <v>0</v>
      </c>
      <c r="AR70" s="41"/>
      <c r="AS70" s="42"/>
      <c r="AT70" s="41"/>
      <c r="AU70" s="44">
        <v>0</v>
      </c>
    </row>
    <row r="71" spans="1:47">
      <c r="A71" s="41">
        <v>900149596</v>
      </c>
      <c r="B71" s="41" t="s">
        <v>295</v>
      </c>
      <c r="C71" s="41" t="s">
        <v>300</v>
      </c>
      <c r="D71" s="41">
        <v>301004051</v>
      </c>
      <c r="E71" s="41" t="s">
        <v>449</v>
      </c>
      <c r="F71" s="41" t="s">
        <v>450</v>
      </c>
      <c r="G71" s="42">
        <v>45603</v>
      </c>
      <c r="H71" s="42">
        <v>45603</v>
      </c>
      <c r="I71" s="43">
        <v>720000</v>
      </c>
      <c r="J71" s="43">
        <v>720000</v>
      </c>
      <c r="K71" s="41" t="s">
        <v>296</v>
      </c>
      <c r="L71" s="41" t="s">
        <v>297</v>
      </c>
      <c r="M71" s="41" t="e">
        <v>#N/A</v>
      </c>
      <c r="N71" s="41" t="s">
        <v>347</v>
      </c>
      <c r="O71" s="43">
        <v>0</v>
      </c>
      <c r="P71" s="41"/>
      <c r="Q71" s="41" t="s">
        <v>348</v>
      </c>
      <c r="R71" s="42">
        <v>45603</v>
      </c>
      <c r="S71" s="42">
        <v>45628</v>
      </c>
      <c r="T71" s="42"/>
      <c r="U71" s="43">
        <v>750000</v>
      </c>
      <c r="V71" s="43">
        <v>0</v>
      </c>
      <c r="W71" s="43">
        <v>0</v>
      </c>
      <c r="X71" s="43">
        <v>0</v>
      </c>
      <c r="Y71" s="43">
        <v>0</v>
      </c>
      <c r="Z71" s="41"/>
      <c r="AA71" s="43">
        <v>0</v>
      </c>
      <c r="AB71" s="41"/>
      <c r="AC71" s="41"/>
      <c r="AD71" s="41"/>
      <c r="AE71" s="41"/>
      <c r="AF71" s="41"/>
      <c r="AG71" s="43">
        <v>0</v>
      </c>
      <c r="AH71" s="43">
        <v>0</v>
      </c>
      <c r="AI71" s="43">
        <v>0</v>
      </c>
      <c r="AJ71" s="43">
        <v>0</v>
      </c>
      <c r="AK71" s="43">
        <v>0</v>
      </c>
      <c r="AL71" s="43">
        <v>0</v>
      </c>
      <c r="AM71" s="43">
        <v>0</v>
      </c>
      <c r="AN71" s="43">
        <v>720000</v>
      </c>
      <c r="AO71" s="43">
        <v>0</v>
      </c>
      <c r="AP71" s="44">
        <v>0</v>
      </c>
      <c r="AQ71" s="44">
        <v>0</v>
      </c>
      <c r="AR71" s="41"/>
      <c r="AS71" s="42"/>
      <c r="AT71" s="41"/>
      <c r="AU71" s="44">
        <v>0</v>
      </c>
    </row>
    <row r="72" spans="1:47">
      <c r="A72" s="41">
        <v>900149596</v>
      </c>
      <c r="B72" s="41" t="s">
        <v>295</v>
      </c>
      <c r="C72" s="41" t="s">
        <v>300</v>
      </c>
      <c r="D72" s="41">
        <v>301004052</v>
      </c>
      <c r="E72" s="41" t="s">
        <v>451</v>
      </c>
      <c r="F72" s="41" t="s">
        <v>452</v>
      </c>
      <c r="G72" s="42">
        <v>45603</v>
      </c>
      <c r="H72" s="42">
        <v>45603</v>
      </c>
      <c r="I72" s="43">
        <v>1200000</v>
      </c>
      <c r="J72" s="43">
        <v>1200000</v>
      </c>
      <c r="K72" s="41" t="s">
        <v>296</v>
      </c>
      <c r="L72" s="41" t="s">
        <v>297</v>
      </c>
      <c r="M72" s="41" t="e">
        <v>#N/A</v>
      </c>
      <c r="N72" s="41" t="s">
        <v>347</v>
      </c>
      <c r="O72" s="43">
        <v>0</v>
      </c>
      <c r="P72" s="41"/>
      <c r="Q72" s="41" t="s">
        <v>348</v>
      </c>
      <c r="R72" s="42">
        <v>45603</v>
      </c>
      <c r="S72" s="42">
        <v>45628</v>
      </c>
      <c r="T72" s="42"/>
      <c r="U72" s="43">
        <v>1250000</v>
      </c>
      <c r="V72" s="43">
        <v>0</v>
      </c>
      <c r="W72" s="43">
        <v>0</v>
      </c>
      <c r="X72" s="43">
        <v>0</v>
      </c>
      <c r="Y72" s="43">
        <v>0</v>
      </c>
      <c r="Z72" s="41"/>
      <c r="AA72" s="43">
        <v>0</v>
      </c>
      <c r="AB72" s="41"/>
      <c r="AC72" s="41"/>
      <c r="AD72" s="41"/>
      <c r="AE72" s="41"/>
      <c r="AF72" s="41"/>
      <c r="AG72" s="43">
        <v>0</v>
      </c>
      <c r="AH72" s="43">
        <v>0</v>
      </c>
      <c r="AI72" s="43">
        <v>0</v>
      </c>
      <c r="AJ72" s="43">
        <v>0</v>
      </c>
      <c r="AK72" s="43">
        <v>0</v>
      </c>
      <c r="AL72" s="43">
        <v>0</v>
      </c>
      <c r="AM72" s="43">
        <v>0</v>
      </c>
      <c r="AN72" s="43">
        <v>1200000</v>
      </c>
      <c r="AO72" s="43">
        <v>0</v>
      </c>
      <c r="AP72" s="44">
        <v>0</v>
      </c>
      <c r="AQ72" s="44">
        <v>0</v>
      </c>
      <c r="AR72" s="41"/>
      <c r="AS72" s="42"/>
      <c r="AT72" s="41"/>
      <c r="AU72" s="44">
        <v>0</v>
      </c>
    </row>
    <row r="73" spans="1:47">
      <c r="A73" s="41">
        <v>900149596</v>
      </c>
      <c r="B73" s="41" t="s">
        <v>295</v>
      </c>
      <c r="C73" s="41" t="s">
        <v>300</v>
      </c>
      <c r="D73" s="41">
        <v>301004053</v>
      </c>
      <c r="E73" s="41" t="s">
        <v>453</v>
      </c>
      <c r="F73" s="41" t="s">
        <v>454</v>
      </c>
      <c r="G73" s="42">
        <v>45603</v>
      </c>
      <c r="H73" s="42">
        <v>45603</v>
      </c>
      <c r="I73" s="43">
        <v>631800</v>
      </c>
      <c r="J73" s="43">
        <v>631800</v>
      </c>
      <c r="K73" s="41" t="s">
        <v>296</v>
      </c>
      <c r="L73" s="41" t="s">
        <v>297</v>
      </c>
      <c r="M73" s="41" t="e">
        <v>#N/A</v>
      </c>
      <c r="N73" s="41" t="s">
        <v>347</v>
      </c>
      <c r="O73" s="43">
        <v>0</v>
      </c>
      <c r="P73" s="41"/>
      <c r="Q73" s="41" t="s">
        <v>348</v>
      </c>
      <c r="R73" s="42">
        <v>45603</v>
      </c>
      <c r="S73" s="42">
        <v>45628</v>
      </c>
      <c r="T73" s="42"/>
      <c r="U73" s="43">
        <v>648000</v>
      </c>
      <c r="V73" s="43">
        <v>0</v>
      </c>
      <c r="W73" s="43">
        <v>0</v>
      </c>
      <c r="X73" s="43">
        <v>0</v>
      </c>
      <c r="Y73" s="43">
        <v>0</v>
      </c>
      <c r="Z73" s="41"/>
      <c r="AA73" s="43">
        <v>0</v>
      </c>
      <c r="AB73" s="41"/>
      <c r="AC73" s="41"/>
      <c r="AD73" s="41"/>
      <c r="AE73" s="41"/>
      <c r="AF73" s="41"/>
      <c r="AG73" s="43">
        <v>0</v>
      </c>
      <c r="AH73" s="43">
        <v>0</v>
      </c>
      <c r="AI73" s="43">
        <v>0</v>
      </c>
      <c r="AJ73" s="43">
        <v>0</v>
      </c>
      <c r="AK73" s="43">
        <v>0</v>
      </c>
      <c r="AL73" s="43">
        <v>0</v>
      </c>
      <c r="AM73" s="43">
        <v>0</v>
      </c>
      <c r="AN73" s="43">
        <v>631800</v>
      </c>
      <c r="AO73" s="43">
        <v>0</v>
      </c>
      <c r="AP73" s="44">
        <v>0</v>
      </c>
      <c r="AQ73" s="44">
        <v>0</v>
      </c>
      <c r="AR73" s="41"/>
      <c r="AS73" s="42"/>
      <c r="AT73" s="41"/>
      <c r="AU73" s="44">
        <v>0</v>
      </c>
    </row>
    <row r="74" spans="1:47">
      <c r="A74" s="41">
        <v>900149596</v>
      </c>
      <c r="B74" s="41" t="s">
        <v>295</v>
      </c>
      <c r="C74" s="41" t="s">
        <v>300</v>
      </c>
      <c r="D74" s="41">
        <v>301004054</v>
      </c>
      <c r="E74" s="41" t="s">
        <v>455</v>
      </c>
      <c r="F74" s="41" t="s">
        <v>456</v>
      </c>
      <c r="G74" s="42">
        <v>45603</v>
      </c>
      <c r="H74" s="42">
        <v>45603</v>
      </c>
      <c r="I74" s="43">
        <v>48000</v>
      </c>
      <c r="J74" s="43">
        <v>48000</v>
      </c>
      <c r="K74" s="41" t="s">
        <v>296</v>
      </c>
      <c r="L74" s="41" t="s">
        <v>297</v>
      </c>
      <c r="M74" s="41" t="e">
        <v>#N/A</v>
      </c>
      <c r="N74" s="41" t="s">
        <v>347</v>
      </c>
      <c r="O74" s="43">
        <v>0</v>
      </c>
      <c r="P74" s="41"/>
      <c r="Q74" s="41" t="s">
        <v>348</v>
      </c>
      <c r="R74" s="42">
        <v>45603</v>
      </c>
      <c r="S74" s="42">
        <v>45628</v>
      </c>
      <c r="T74" s="42"/>
      <c r="U74" s="43">
        <v>50000</v>
      </c>
      <c r="V74" s="43">
        <v>0</v>
      </c>
      <c r="W74" s="43">
        <v>0</v>
      </c>
      <c r="X74" s="43">
        <v>0</v>
      </c>
      <c r="Y74" s="43">
        <v>0</v>
      </c>
      <c r="Z74" s="41"/>
      <c r="AA74" s="43">
        <v>0</v>
      </c>
      <c r="AB74" s="41"/>
      <c r="AC74" s="41"/>
      <c r="AD74" s="41"/>
      <c r="AE74" s="41"/>
      <c r="AF74" s="41"/>
      <c r="AG74" s="43">
        <v>0</v>
      </c>
      <c r="AH74" s="43">
        <v>0</v>
      </c>
      <c r="AI74" s="43">
        <v>0</v>
      </c>
      <c r="AJ74" s="43">
        <v>0</v>
      </c>
      <c r="AK74" s="43">
        <v>0</v>
      </c>
      <c r="AL74" s="43">
        <v>0</v>
      </c>
      <c r="AM74" s="43">
        <v>0</v>
      </c>
      <c r="AN74" s="43">
        <v>48000</v>
      </c>
      <c r="AO74" s="43">
        <v>0</v>
      </c>
      <c r="AP74" s="44">
        <v>0</v>
      </c>
      <c r="AQ74" s="44">
        <v>0</v>
      </c>
      <c r="AR74" s="41"/>
      <c r="AS74" s="42"/>
      <c r="AT74" s="41"/>
      <c r="AU74" s="44">
        <v>0</v>
      </c>
    </row>
    <row r="75" spans="1:47">
      <c r="A75" s="41">
        <v>900149596</v>
      </c>
      <c r="B75" s="41" t="s">
        <v>295</v>
      </c>
      <c r="C75" s="41" t="s">
        <v>299</v>
      </c>
      <c r="D75" s="41">
        <v>54546</v>
      </c>
      <c r="E75" s="41" t="s">
        <v>211</v>
      </c>
      <c r="F75" s="41" t="s">
        <v>463</v>
      </c>
      <c r="G75" s="42">
        <v>44904</v>
      </c>
      <c r="H75" s="42">
        <v>44934</v>
      </c>
      <c r="I75" s="43">
        <v>5216</v>
      </c>
      <c r="J75" s="43">
        <v>5007</v>
      </c>
      <c r="K75" s="41" t="s">
        <v>296</v>
      </c>
      <c r="L75" s="41" t="s">
        <v>297</v>
      </c>
      <c r="M75" s="41" t="s">
        <v>459</v>
      </c>
      <c r="N75" s="41" t="s">
        <v>459</v>
      </c>
      <c r="O75" s="43">
        <v>0</v>
      </c>
      <c r="P75" s="41"/>
      <c r="Q75" s="41"/>
      <c r="R75" s="42"/>
      <c r="S75" s="42"/>
      <c r="T75" s="42"/>
      <c r="U75" s="43">
        <v>0</v>
      </c>
      <c r="V75" s="43">
        <v>0</v>
      </c>
      <c r="W75" s="43">
        <v>0</v>
      </c>
      <c r="X75" s="43">
        <v>0</v>
      </c>
      <c r="Y75" s="43">
        <v>0</v>
      </c>
      <c r="Z75" s="41"/>
      <c r="AA75" s="43">
        <v>0</v>
      </c>
      <c r="AB75" s="41"/>
      <c r="AC75" s="41"/>
      <c r="AD75" s="41"/>
      <c r="AE75" s="41"/>
      <c r="AF75" s="41"/>
      <c r="AG75" s="43">
        <v>0</v>
      </c>
      <c r="AH75" s="43">
        <v>0</v>
      </c>
      <c r="AI75" s="43">
        <v>5007</v>
      </c>
      <c r="AJ75" s="43">
        <v>0</v>
      </c>
      <c r="AK75" s="43">
        <v>0</v>
      </c>
      <c r="AL75" s="43">
        <v>0</v>
      </c>
      <c r="AM75" s="43">
        <v>0</v>
      </c>
      <c r="AN75" s="43">
        <v>0</v>
      </c>
      <c r="AO75" s="43">
        <v>0</v>
      </c>
      <c r="AP75" s="44">
        <v>0</v>
      </c>
      <c r="AQ75" s="44">
        <v>0</v>
      </c>
      <c r="AR75" s="41"/>
      <c r="AS75" s="42"/>
      <c r="AT75" s="41"/>
      <c r="AU75" s="44">
        <v>0</v>
      </c>
    </row>
    <row r="76" spans="1:47">
      <c r="A76" s="41">
        <v>900149596</v>
      </c>
      <c r="B76" s="41" t="s">
        <v>295</v>
      </c>
      <c r="C76" s="41" t="s">
        <v>300</v>
      </c>
      <c r="D76" s="41">
        <v>301001485</v>
      </c>
      <c r="E76" s="41" t="s">
        <v>457</v>
      </c>
      <c r="F76" s="41" t="s">
        <v>458</v>
      </c>
      <c r="G76" s="42">
        <v>45531</v>
      </c>
      <c r="H76" s="42">
        <v>45531</v>
      </c>
      <c r="I76" s="43">
        <v>240000</v>
      </c>
      <c r="J76" s="43">
        <v>240000</v>
      </c>
      <c r="K76" s="41" t="s">
        <v>296</v>
      </c>
      <c r="L76" s="41" t="s">
        <v>297</v>
      </c>
      <c r="M76" s="41" t="e">
        <v>#N/A</v>
      </c>
      <c r="N76" s="41" t="s">
        <v>459</v>
      </c>
      <c r="O76" s="43">
        <v>0</v>
      </c>
      <c r="P76" s="41"/>
      <c r="Q76" s="41" t="s">
        <v>460</v>
      </c>
      <c r="R76" s="42">
        <v>45531</v>
      </c>
      <c r="S76" s="42" t="s">
        <v>461</v>
      </c>
      <c r="T76" s="42"/>
      <c r="U76" s="43">
        <v>250000</v>
      </c>
      <c r="V76" s="43">
        <v>0</v>
      </c>
      <c r="W76" s="43">
        <v>0</v>
      </c>
      <c r="X76" s="43">
        <v>0</v>
      </c>
      <c r="Y76" s="43">
        <v>0</v>
      </c>
      <c r="Z76" s="41"/>
      <c r="AA76" s="43">
        <v>0</v>
      </c>
      <c r="AB76" s="41"/>
      <c r="AC76" s="41"/>
      <c r="AD76" s="41"/>
      <c r="AE76" s="41"/>
      <c r="AF76" s="41"/>
      <c r="AG76" s="43">
        <v>0</v>
      </c>
      <c r="AH76" s="43">
        <v>0</v>
      </c>
      <c r="AI76" s="43">
        <v>240000</v>
      </c>
      <c r="AJ76" s="43">
        <v>0</v>
      </c>
      <c r="AK76" s="43">
        <v>0</v>
      </c>
      <c r="AL76" s="43">
        <v>0</v>
      </c>
      <c r="AM76" s="43">
        <v>0</v>
      </c>
      <c r="AN76" s="43">
        <v>0</v>
      </c>
      <c r="AO76" s="43">
        <v>0</v>
      </c>
      <c r="AP76" s="44">
        <v>0</v>
      </c>
      <c r="AQ76" s="44">
        <v>0</v>
      </c>
      <c r="AR76" s="41"/>
      <c r="AS76" s="42"/>
      <c r="AT76" s="41"/>
      <c r="AU76" s="44">
        <v>0</v>
      </c>
    </row>
    <row r="77" spans="1:47">
      <c r="A77" s="41">
        <v>900149596</v>
      </c>
      <c r="B77" s="41" t="s">
        <v>295</v>
      </c>
      <c r="C77" s="41" t="s">
        <v>299</v>
      </c>
      <c r="D77" s="41">
        <v>74510</v>
      </c>
      <c r="E77" s="41" t="s">
        <v>237</v>
      </c>
      <c r="F77" s="41" t="s">
        <v>464</v>
      </c>
      <c r="G77" s="42">
        <v>45467</v>
      </c>
      <c r="H77" s="42">
        <v>45497</v>
      </c>
      <c r="I77" s="43">
        <v>250000</v>
      </c>
      <c r="J77" s="43">
        <v>100414</v>
      </c>
      <c r="K77" s="41" t="s">
        <v>296</v>
      </c>
      <c r="L77" s="41" t="s">
        <v>297</v>
      </c>
      <c r="M77" s="41" t="s">
        <v>459</v>
      </c>
      <c r="N77" s="41" t="s">
        <v>465</v>
      </c>
      <c r="O77" s="43">
        <v>245000</v>
      </c>
      <c r="P77" s="41">
        <v>1222514340</v>
      </c>
      <c r="Q77" s="41" t="s">
        <v>337</v>
      </c>
      <c r="R77" s="42">
        <v>45467</v>
      </c>
      <c r="S77" s="42">
        <v>45547</v>
      </c>
      <c r="T77" s="42"/>
      <c r="U77" s="43">
        <v>250000</v>
      </c>
      <c r="V77" s="43">
        <v>0</v>
      </c>
      <c r="W77" s="43">
        <v>0</v>
      </c>
      <c r="X77" s="43">
        <v>0</v>
      </c>
      <c r="Y77" s="43">
        <v>0</v>
      </c>
      <c r="Z77" s="41"/>
      <c r="AA77" s="43">
        <v>0</v>
      </c>
      <c r="AB77" s="41"/>
      <c r="AC77" s="41"/>
      <c r="AD77" s="41"/>
      <c r="AE77" s="41"/>
      <c r="AF77" s="41"/>
      <c r="AG77" s="43">
        <v>0</v>
      </c>
      <c r="AH77" s="43">
        <v>0</v>
      </c>
      <c r="AI77" s="43">
        <v>0</v>
      </c>
      <c r="AJ77" s="43">
        <v>0</v>
      </c>
      <c r="AK77" s="43">
        <v>0</v>
      </c>
      <c r="AL77" s="43">
        <v>0</v>
      </c>
      <c r="AM77" s="43">
        <v>100414</v>
      </c>
      <c r="AN77" s="43">
        <v>0</v>
      </c>
      <c r="AO77" s="43">
        <v>0</v>
      </c>
      <c r="AP77" s="44">
        <v>0</v>
      </c>
      <c r="AQ77" s="44">
        <v>0</v>
      </c>
      <c r="AR77" s="41"/>
      <c r="AS77" s="42"/>
      <c r="AT77" s="41"/>
      <c r="AU77" s="44">
        <v>0</v>
      </c>
    </row>
    <row r="78" spans="1:47">
      <c r="A78" s="41">
        <v>900149596</v>
      </c>
      <c r="B78" s="41" t="s">
        <v>295</v>
      </c>
      <c r="C78" s="41" t="s">
        <v>299</v>
      </c>
      <c r="D78" s="41">
        <v>73024</v>
      </c>
      <c r="E78" s="41" t="s">
        <v>217</v>
      </c>
      <c r="F78" s="41" t="s">
        <v>466</v>
      </c>
      <c r="G78" s="42">
        <v>45422</v>
      </c>
      <c r="H78" s="42">
        <v>45452</v>
      </c>
      <c r="I78" s="43">
        <v>250000</v>
      </c>
      <c r="J78" s="43">
        <v>240000</v>
      </c>
      <c r="K78" s="41" t="s">
        <v>296</v>
      </c>
      <c r="L78" s="41" t="s">
        <v>297</v>
      </c>
      <c r="M78" s="41" t="s">
        <v>465</v>
      </c>
      <c r="N78" s="41" t="s">
        <v>465</v>
      </c>
      <c r="O78" s="43">
        <v>245000</v>
      </c>
      <c r="P78" s="41">
        <v>1222504036</v>
      </c>
      <c r="Q78" s="41" t="s">
        <v>337</v>
      </c>
      <c r="R78" s="42">
        <v>45422</v>
      </c>
      <c r="S78" s="42">
        <v>45447</v>
      </c>
      <c r="T78" s="42"/>
      <c r="U78" s="43">
        <v>250000</v>
      </c>
      <c r="V78" s="43">
        <v>0</v>
      </c>
      <c r="W78" s="43">
        <v>0</v>
      </c>
      <c r="X78" s="43">
        <v>0</v>
      </c>
      <c r="Y78" s="43">
        <v>0</v>
      </c>
      <c r="Z78" s="41"/>
      <c r="AA78" s="43">
        <v>0</v>
      </c>
      <c r="AB78" s="41"/>
      <c r="AC78" s="41"/>
      <c r="AD78" s="41"/>
      <c r="AE78" s="41"/>
      <c r="AF78" s="41"/>
      <c r="AG78" s="43">
        <v>0</v>
      </c>
      <c r="AH78" s="43">
        <v>0</v>
      </c>
      <c r="AI78" s="43">
        <v>0</v>
      </c>
      <c r="AJ78" s="43">
        <v>0</v>
      </c>
      <c r="AK78" s="43">
        <v>0</v>
      </c>
      <c r="AL78" s="43">
        <v>0</v>
      </c>
      <c r="AM78" s="43">
        <v>240000</v>
      </c>
      <c r="AN78" s="43">
        <v>0</v>
      </c>
      <c r="AO78" s="43">
        <v>0</v>
      </c>
      <c r="AP78" s="44">
        <v>0</v>
      </c>
      <c r="AQ78" s="44">
        <v>0</v>
      </c>
      <c r="AR78" s="41"/>
      <c r="AS78" s="42"/>
      <c r="AT78" s="41"/>
      <c r="AU78" s="44">
        <v>0</v>
      </c>
    </row>
    <row r="79" spans="1:47">
      <c r="A79" s="41">
        <v>900149596</v>
      </c>
      <c r="B79" s="41" t="s">
        <v>295</v>
      </c>
      <c r="C79" s="41" t="s">
        <v>299</v>
      </c>
      <c r="D79" s="41">
        <v>73026</v>
      </c>
      <c r="E79" s="41" t="s">
        <v>220</v>
      </c>
      <c r="F79" s="41" t="s">
        <v>467</v>
      </c>
      <c r="G79" s="42">
        <v>45422</v>
      </c>
      <c r="H79" s="42">
        <v>45452</v>
      </c>
      <c r="I79" s="43">
        <v>250000</v>
      </c>
      <c r="J79" s="43">
        <v>240000</v>
      </c>
      <c r="K79" s="41" t="s">
        <v>296</v>
      </c>
      <c r="L79" s="41" t="s">
        <v>297</v>
      </c>
      <c r="M79" s="41" t="s">
        <v>465</v>
      </c>
      <c r="N79" s="41" t="s">
        <v>465</v>
      </c>
      <c r="O79" s="43">
        <v>245000</v>
      </c>
      <c r="P79" s="41">
        <v>1222504037</v>
      </c>
      <c r="Q79" s="41" t="s">
        <v>337</v>
      </c>
      <c r="R79" s="42">
        <v>45422</v>
      </c>
      <c r="S79" s="42">
        <v>45447</v>
      </c>
      <c r="T79" s="42"/>
      <c r="U79" s="43">
        <v>250000</v>
      </c>
      <c r="V79" s="43">
        <v>0</v>
      </c>
      <c r="W79" s="43">
        <v>0</v>
      </c>
      <c r="X79" s="43">
        <v>0</v>
      </c>
      <c r="Y79" s="43">
        <v>0</v>
      </c>
      <c r="Z79" s="41"/>
      <c r="AA79" s="43">
        <v>0</v>
      </c>
      <c r="AB79" s="41"/>
      <c r="AC79" s="41"/>
      <c r="AD79" s="41"/>
      <c r="AE79" s="41"/>
      <c r="AF79" s="41"/>
      <c r="AG79" s="43">
        <v>0</v>
      </c>
      <c r="AH79" s="43">
        <v>0</v>
      </c>
      <c r="AI79" s="43">
        <v>0</v>
      </c>
      <c r="AJ79" s="43">
        <v>0</v>
      </c>
      <c r="AK79" s="43">
        <v>0</v>
      </c>
      <c r="AL79" s="43">
        <v>0</v>
      </c>
      <c r="AM79" s="43">
        <v>240000</v>
      </c>
      <c r="AN79" s="43">
        <v>0</v>
      </c>
      <c r="AO79" s="43">
        <v>0</v>
      </c>
      <c r="AP79" s="44">
        <v>0</v>
      </c>
      <c r="AQ79" s="44">
        <v>0</v>
      </c>
      <c r="AR79" s="41"/>
      <c r="AS79" s="42"/>
      <c r="AT79" s="41"/>
      <c r="AU79" s="44">
        <v>0</v>
      </c>
    </row>
    <row r="80" spans="1:47">
      <c r="A80" s="41">
        <v>900149596</v>
      </c>
      <c r="B80" s="41" t="s">
        <v>295</v>
      </c>
      <c r="C80" s="41" t="s">
        <v>299</v>
      </c>
      <c r="D80" s="41">
        <v>73030</v>
      </c>
      <c r="E80" s="41" t="s">
        <v>222</v>
      </c>
      <c r="F80" s="41" t="s">
        <v>468</v>
      </c>
      <c r="G80" s="42">
        <v>45422</v>
      </c>
      <c r="H80" s="42">
        <v>45452</v>
      </c>
      <c r="I80" s="43">
        <v>250000</v>
      </c>
      <c r="J80" s="43">
        <v>240000</v>
      </c>
      <c r="K80" s="41" t="s">
        <v>296</v>
      </c>
      <c r="L80" s="41" t="s">
        <v>297</v>
      </c>
      <c r="M80" s="41" t="s">
        <v>465</v>
      </c>
      <c r="N80" s="41" t="s">
        <v>465</v>
      </c>
      <c r="O80" s="43">
        <v>245000</v>
      </c>
      <c r="P80" s="41">
        <v>1222504039</v>
      </c>
      <c r="Q80" s="41" t="s">
        <v>337</v>
      </c>
      <c r="R80" s="42">
        <v>45422</v>
      </c>
      <c r="S80" s="42">
        <v>45447</v>
      </c>
      <c r="T80" s="42"/>
      <c r="U80" s="43">
        <v>250000</v>
      </c>
      <c r="V80" s="43">
        <v>0</v>
      </c>
      <c r="W80" s="43">
        <v>0</v>
      </c>
      <c r="X80" s="43">
        <v>0</v>
      </c>
      <c r="Y80" s="43">
        <v>0</v>
      </c>
      <c r="Z80" s="41"/>
      <c r="AA80" s="43">
        <v>0</v>
      </c>
      <c r="AB80" s="41"/>
      <c r="AC80" s="41"/>
      <c r="AD80" s="41"/>
      <c r="AE80" s="41"/>
      <c r="AF80" s="41"/>
      <c r="AG80" s="43">
        <v>0</v>
      </c>
      <c r="AH80" s="43">
        <v>0</v>
      </c>
      <c r="AI80" s="43">
        <v>0</v>
      </c>
      <c r="AJ80" s="43">
        <v>0</v>
      </c>
      <c r="AK80" s="43">
        <v>0</v>
      </c>
      <c r="AL80" s="43">
        <v>0</v>
      </c>
      <c r="AM80" s="43">
        <v>240000</v>
      </c>
      <c r="AN80" s="43">
        <v>0</v>
      </c>
      <c r="AO80" s="43">
        <v>0</v>
      </c>
      <c r="AP80" s="44">
        <v>0</v>
      </c>
      <c r="AQ80" s="44">
        <v>0</v>
      </c>
      <c r="AR80" s="41"/>
      <c r="AS80" s="42"/>
      <c r="AT80" s="41"/>
      <c r="AU80" s="44">
        <v>0</v>
      </c>
    </row>
    <row r="81" spans="1:47">
      <c r="A81" s="41">
        <v>900149596</v>
      </c>
      <c r="B81" s="41" t="s">
        <v>295</v>
      </c>
      <c r="C81" s="41" t="s">
        <v>299</v>
      </c>
      <c r="D81" s="41">
        <v>74859</v>
      </c>
      <c r="E81" s="41" t="s">
        <v>243</v>
      </c>
      <c r="F81" s="41" t="s">
        <v>495</v>
      </c>
      <c r="G81" s="42">
        <v>45470</v>
      </c>
      <c r="H81" s="42">
        <v>45500</v>
      </c>
      <c r="I81" s="43">
        <v>328600</v>
      </c>
      <c r="J81" s="43">
        <v>283385</v>
      </c>
      <c r="K81" s="41" t="s">
        <v>296</v>
      </c>
      <c r="L81" s="41" t="s">
        <v>297</v>
      </c>
      <c r="M81" s="41" t="s">
        <v>459</v>
      </c>
      <c r="N81" s="41" t="s">
        <v>512</v>
      </c>
      <c r="O81" s="43">
        <v>0</v>
      </c>
      <c r="P81" s="41"/>
      <c r="Q81" s="41" t="s">
        <v>496</v>
      </c>
      <c r="R81" s="42">
        <v>45473</v>
      </c>
      <c r="S81" s="42">
        <v>45547</v>
      </c>
      <c r="T81" s="42"/>
      <c r="U81" s="43">
        <v>328600</v>
      </c>
      <c r="V81" s="43">
        <v>33250</v>
      </c>
      <c r="W81" s="43">
        <v>0</v>
      </c>
      <c r="X81" s="43">
        <v>0</v>
      </c>
      <c r="Y81" s="43">
        <v>0</v>
      </c>
      <c r="Z81" s="41"/>
      <c r="AA81" s="43">
        <v>33250</v>
      </c>
      <c r="AB81" s="41" t="s">
        <v>497</v>
      </c>
      <c r="AC81" s="41" t="s">
        <v>498</v>
      </c>
      <c r="AD81" s="41" t="s">
        <v>499</v>
      </c>
      <c r="AE81" s="41" t="s">
        <v>343</v>
      </c>
      <c r="AF81" s="41" t="s">
        <v>344</v>
      </c>
      <c r="AG81" s="43">
        <v>0</v>
      </c>
      <c r="AH81" s="43">
        <v>0</v>
      </c>
      <c r="AI81" s="43">
        <v>0</v>
      </c>
      <c r="AJ81" s="43">
        <v>0</v>
      </c>
      <c r="AK81" s="43">
        <v>0</v>
      </c>
      <c r="AL81" s="43">
        <v>33250</v>
      </c>
      <c r="AM81" s="43">
        <v>250135</v>
      </c>
      <c r="AN81" s="43">
        <v>0</v>
      </c>
      <c r="AO81" s="43">
        <v>0</v>
      </c>
      <c r="AP81" s="44">
        <v>0</v>
      </c>
      <c r="AQ81" s="44">
        <v>0</v>
      </c>
      <c r="AR81" s="41"/>
      <c r="AS81" s="42"/>
      <c r="AT81" s="41"/>
      <c r="AU81" s="44">
        <v>0</v>
      </c>
    </row>
    <row r="82" spans="1:47">
      <c r="A82" s="41">
        <v>900149596</v>
      </c>
      <c r="B82" s="41" t="s">
        <v>295</v>
      </c>
      <c r="C82" s="41" t="s">
        <v>299</v>
      </c>
      <c r="D82" s="41">
        <v>75171</v>
      </c>
      <c r="E82" s="41" t="s">
        <v>256</v>
      </c>
      <c r="F82" s="41" t="s">
        <v>500</v>
      </c>
      <c r="G82" s="42">
        <v>45473</v>
      </c>
      <c r="H82" s="42">
        <v>45503</v>
      </c>
      <c r="I82" s="43">
        <v>349400</v>
      </c>
      <c r="J82" s="43">
        <v>303665</v>
      </c>
      <c r="K82" s="41" t="s">
        <v>296</v>
      </c>
      <c r="L82" s="41" t="s">
        <v>297</v>
      </c>
      <c r="M82" s="41" t="s">
        <v>459</v>
      </c>
      <c r="N82" s="41" t="s">
        <v>512</v>
      </c>
      <c r="O82" s="43">
        <v>0</v>
      </c>
      <c r="P82" s="41"/>
      <c r="Q82" s="41" t="s">
        <v>496</v>
      </c>
      <c r="R82" s="42">
        <v>45473</v>
      </c>
      <c r="S82" s="42">
        <v>45547</v>
      </c>
      <c r="T82" s="42"/>
      <c r="U82" s="43">
        <v>349400</v>
      </c>
      <c r="V82" s="43">
        <v>33250</v>
      </c>
      <c r="W82" s="43">
        <v>0</v>
      </c>
      <c r="X82" s="43">
        <v>0</v>
      </c>
      <c r="Y82" s="43">
        <v>0</v>
      </c>
      <c r="Z82" s="41"/>
      <c r="AA82" s="43">
        <v>33250</v>
      </c>
      <c r="AB82" s="41" t="s">
        <v>497</v>
      </c>
      <c r="AC82" s="41" t="s">
        <v>501</v>
      </c>
      <c r="AD82" s="41" t="s">
        <v>499</v>
      </c>
      <c r="AE82" s="41" t="s">
        <v>343</v>
      </c>
      <c r="AF82" s="41" t="s">
        <v>344</v>
      </c>
      <c r="AG82" s="43">
        <v>0</v>
      </c>
      <c r="AH82" s="43">
        <v>0</v>
      </c>
      <c r="AI82" s="43">
        <v>0</v>
      </c>
      <c r="AJ82" s="43">
        <v>0</v>
      </c>
      <c r="AK82" s="43">
        <v>0</v>
      </c>
      <c r="AL82" s="43">
        <v>33250</v>
      </c>
      <c r="AM82" s="43">
        <v>270415</v>
      </c>
      <c r="AN82" s="43">
        <v>0</v>
      </c>
      <c r="AO82" s="43">
        <v>0</v>
      </c>
      <c r="AP82" s="44">
        <v>0</v>
      </c>
      <c r="AQ82" s="44">
        <v>0</v>
      </c>
      <c r="AR82" s="41"/>
      <c r="AS82" s="42"/>
      <c r="AT82" s="41"/>
      <c r="AU82" s="44">
        <v>0</v>
      </c>
    </row>
    <row r="83" spans="1:47">
      <c r="A83" s="41">
        <v>900149596</v>
      </c>
      <c r="B83" s="41" t="s">
        <v>295</v>
      </c>
      <c r="C83" s="41" t="s">
        <v>299</v>
      </c>
      <c r="D83" s="41">
        <v>75170</v>
      </c>
      <c r="E83" s="41" t="s">
        <v>253</v>
      </c>
      <c r="F83" s="41" t="s">
        <v>502</v>
      </c>
      <c r="G83" s="42">
        <v>45473</v>
      </c>
      <c r="H83" s="42">
        <v>45503</v>
      </c>
      <c r="I83" s="43">
        <v>300300</v>
      </c>
      <c r="J83" s="43">
        <v>284543</v>
      </c>
      <c r="K83" s="41" t="s">
        <v>296</v>
      </c>
      <c r="L83" s="41" t="s">
        <v>297</v>
      </c>
      <c r="M83" s="41" t="s">
        <v>459</v>
      </c>
      <c r="N83" s="41" t="s">
        <v>512</v>
      </c>
      <c r="O83" s="43">
        <v>0</v>
      </c>
      <c r="P83" s="41"/>
      <c r="Q83" s="41" t="s">
        <v>496</v>
      </c>
      <c r="R83" s="42">
        <v>45473</v>
      </c>
      <c r="S83" s="42">
        <v>45547</v>
      </c>
      <c r="T83" s="42"/>
      <c r="U83" s="43">
        <v>300300</v>
      </c>
      <c r="V83" s="43">
        <v>4500</v>
      </c>
      <c r="W83" s="43">
        <v>0</v>
      </c>
      <c r="X83" s="43">
        <v>0</v>
      </c>
      <c r="Y83" s="43">
        <v>0</v>
      </c>
      <c r="Z83" s="41"/>
      <c r="AA83" s="43">
        <v>4500</v>
      </c>
      <c r="AB83" s="41" t="s">
        <v>497</v>
      </c>
      <c r="AC83" s="41" t="s">
        <v>503</v>
      </c>
      <c r="AD83" s="41" t="s">
        <v>499</v>
      </c>
      <c r="AE83" s="41" t="s">
        <v>343</v>
      </c>
      <c r="AF83" s="41" t="s">
        <v>344</v>
      </c>
      <c r="AG83" s="43">
        <v>0</v>
      </c>
      <c r="AH83" s="43">
        <v>0</v>
      </c>
      <c r="AI83" s="43">
        <v>0</v>
      </c>
      <c r="AJ83" s="43">
        <v>0</v>
      </c>
      <c r="AK83" s="43">
        <v>0</v>
      </c>
      <c r="AL83" s="43">
        <v>4500</v>
      </c>
      <c r="AM83" s="43">
        <v>280043</v>
      </c>
      <c r="AN83" s="43">
        <v>0</v>
      </c>
      <c r="AO83" s="43">
        <v>0</v>
      </c>
      <c r="AP83" s="44">
        <v>0</v>
      </c>
      <c r="AQ83" s="44">
        <v>0</v>
      </c>
      <c r="AR83" s="41"/>
      <c r="AS83" s="42"/>
      <c r="AT83" s="41"/>
      <c r="AU83" s="44">
        <v>0</v>
      </c>
    </row>
    <row r="84" spans="1:47">
      <c r="A84" s="41">
        <v>900149596</v>
      </c>
      <c r="B84" s="41" t="s">
        <v>295</v>
      </c>
      <c r="C84" s="41" t="s">
        <v>299</v>
      </c>
      <c r="D84" s="41">
        <v>75172</v>
      </c>
      <c r="E84" s="41" t="s">
        <v>258</v>
      </c>
      <c r="F84" s="41" t="s">
        <v>504</v>
      </c>
      <c r="G84" s="42">
        <v>45473</v>
      </c>
      <c r="H84" s="42">
        <v>45503</v>
      </c>
      <c r="I84" s="43">
        <v>300300</v>
      </c>
      <c r="J84" s="43">
        <v>284543</v>
      </c>
      <c r="K84" s="41" t="s">
        <v>296</v>
      </c>
      <c r="L84" s="41" t="s">
        <v>297</v>
      </c>
      <c r="M84" s="41" t="s">
        <v>459</v>
      </c>
      <c r="N84" s="41" t="s">
        <v>512</v>
      </c>
      <c r="O84" s="43">
        <v>0</v>
      </c>
      <c r="P84" s="41"/>
      <c r="Q84" s="41" t="s">
        <v>496</v>
      </c>
      <c r="R84" s="42">
        <v>45473</v>
      </c>
      <c r="S84" s="42">
        <v>45547</v>
      </c>
      <c r="T84" s="42"/>
      <c r="U84" s="43">
        <v>300300</v>
      </c>
      <c r="V84" s="43">
        <v>4500</v>
      </c>
      <c r="W84" s="43">
        <v>0</v>
      </c>
      <c r="X84" s="43">
        <v>0</v>
      </c>
      <c r="Y84" s="43">
        <v>0</v>
      </c>
      <c r="Z84" s="41"/>
      <c r="AA84" s="43">
        <v>4500</v>
      </c>
      <c r="AB84" s="41" t="s">
        <v>497</v>
      </c>
      <c r="AC84" s="41" t="s">
        <v>505</v>
      </c>
      <c r="AD84" s="41" t="s">
        <v>499</v>
      </c>
      <c r="AE84" s="41" t="s">
        <v>343</v>
      </c>
      <c r="AF84" s="41" t="s">
        <v>344</v>
      </c>
      <c r="AG84" s="43">
        <v>0</v>
      </c>
      <c r="AH84" s="43">
        <v>0</v>
      </c>
      <c r="AI84" s="43">
        <v>0</v>
      </c>
      <c r="AJ84" s="43">
        <v>0</v>
      </c>
      <c r="AK84" s="43">
        <v>0</v>
      </c>
      <c r="AL84" s="43">
        <v>4500</v>
      </c>
      <c r="AM84" s="43">
        <v>280043</v>
      </c>
      <c r="AN84" s="43">
        <v>0</v>
      </c>
      <c r="AO84" s="43">
        <v>0</v>
      </c>
      <c r="AP84" s="44">
        <v>0</v>
      </c>
      <c r="AQ84" s="44">
        <v>0</v>
      </c>
      <c r="AR84" s="41"/>
      <c r="AS84" s="42"/>
      <c r="AT84" s="41"/>
      <c r="AU84" s="44">
        <v>0</v>
      </c>
    </row>
    <row r="85" spans="1:47">
      <c r="A85" s="41">
        <v>900149596</v>
      </c>
      <c r="B85" s="41" t="s">
        <v>295</v>
      </c>
      <c r="C85" s="41" t="s">
        <v>299</v>
      </c>
      <c r="D85" s="41">
        <v>74505</v>
      </c>
      <c r="E85" s="41" t="s">
        <v>226</v>
      </c>
      <c r="F85" s="41" t="s">
        <v>487</v>
      </c>
      <c r="G85" s="42">
        <v>45467</v>
      </c>
      <c r="H85" s="42">
        <v>45497</v>
      </c>
      <c r="I85" s="43">
        <v>250000</v>
      </c>
      <c r="J85" s="43">
        <v>240000</v>
      </c>
      <c r="K85" s="41" t="s">
        <v>296</v>
      </c>
      <c r="L85" s="41" t="s">
        <v>297</v>
      </c>
      <c r="M85" s="41" t="s">
        <v>459</v>
      </c>
      <c r="N85" s="41" t="s">
        <v>465</v>
      </c>
      <c r="O85" s="43">
        <v>0</v>
      </c>
      <c r="P85" s="41"/>
      <c r="Q85" s="41" t="s">
        <v>337</v>
      </c>
      <c r="R85" s="42">
        <v>45467</v>
      </c>
      <c r="S85" s="42">
        <v>45547</v>
      </c>
      <c r="T85" s="42"/>
      <c r="U85" s="43">
        <v>250000</v>
      </c>
      <c r="V85" s="43">
        <v>0</v>
      </c>
      <c r="W85" s="43">
        <v>0</v>
      </c>
      <c r="X85" s="43">
        <v>0</v>
      </c>
      <c r="Y85" s="43">
        <v>0</v>
      </c>
      <c r="Z85" s="41"/>
      <c r="AA85" s="43">
        <v>0</v>
      </c>
      <c r="AB85" s="41"/>
      <c r="AC85" s="41"/>
      <c r="AD85" s="41"/>
      <c r="AE85" s="41"/>
      <c r="AF85" s="41"/>
      <c r="AG85" s="43">
        <v>0</v>
      </c>
      <c r="AH85" s="43">
        <v>0</v>
      </c>
      <c r="AI85" s="43">
        <v>0</v>
      </c>
      <c r="AJ85" s="43">
        <v>0</v>
      </c>
      <c r="AK85" s="43">
        <v>0</v>
      </c>
      <c r="AL85" s="43">
        <v>0</v>
      </c>
      <c r="AM85" s="43">
        <v>240000</v>
      </c>
      <c r="AN85" s="43">
        <v>0</v>
      </c>
      <c r="AO85" s="43">
        <v>0</v>
      </c>
      <c r="AP85" s="44">
        <v>0</v>
      </c>
      <c r="AQ85" s="44">
        <v>0</v>
      </c>
      <c r="AR85" s="41"/>
      <c r="AS85" s="42"/>
      <c r="AT85" s="41"/>
      <c r="AU85" s="44">
        <v>0</v>
      </c>
    </row>
    <row r="86" spans="1:47">
      <c r="A86" s="41">
        <v>900149596</v>
      </c>
      <c r="B86" s="41" t="s">
        <v>295</v>
      </c>
      <c r="C86" s="41" t="s">
        <v>299</v>
      </c>
      <c r="D86" s="41">
        <v>74506</v>
      </c>
      <c r="E86" s="41" t="s">
        <v>229</v>
      </c>
      <c r="F86" s="41" t="s">
        <v>488</v>
      </c>
      <c r="G86" s="42">
        <v>45467</v>
      </c>
      <c r="H86" s="42">
        <v>45497</v>
      </c>
      <c r="I86" s="43">
        <v>250000</v>
      </c>
      <c r="J86" s="43">
        <v>211250</v>
      </c>
      <c r="K86" s="41" t="s">
        <v>296</v>
      </c>
      <c r="L86" s="41" t="s">
        <v>297</v>
      </c>
      <c r="M86" s="41" t="s">
        <v>459</v>
      </c>
      <c r="N86" s="41" t="s">
        <v>465</v>
      </c>
      <c r="O86" s="43">
        <v>0</v>
      </c>
      <c r="P86" s="41"/>
      <c r="Q86" s="41" t="s">
        <v>337</v>
      </c>
      <c r="R86" s="42">
        <v>45467</v>
      </c>
      <c r="S86" s="42">
        <v>45547</v>
      </c>
      <c r="T86" s="42"/>
      <c r="U86" s="43">
        <v>250000</v>
      </c>
      <c r="V86" s="43">
        <v>0</v>
      </c>
      <c r="W86" s="43">
        <v>0</v>
      </c>
      <c r="X86" s="43">
        <v>0</v>
      </c>
      <c r="Y86" s="43">
        <v>0</v>
      </c>
      <c r="Z86" s="41"/>
      <c r="AA86" s="43">
        <v>0</v>
      </c>
      <c r="AB86" s="41"/>
      <c r="AC86" s="41"/>
      <c r="AD86" s="41"/>
      <c r="AE86" s="41"/>
      <c r="AF86" s="41"/>
      <c r="AG86" s="43">
        <v>0</v>
      </c>
      <c r="AH86" s="43">
        <v>0</v>
      </c>
      <c r="AI86" s="43">
        <v>0</v>
      </c>
      <c r="AJ86" s="43">
        <v>0</v>
      </c>
      <c r="AK86" s="43">
        <v>0</v>
      </c>
      <c r="AL86" s="43">
        <v>0</v>
      </c>
      <c r="AM86" s="43">
        <v>211250</v>
      </c>
      <c r="AN86" s="43">
        <v>0</v>
      </c>
      <c r="AO86" s="43">
        <v>0</v>
      </c>
      <c r="AP86" s="44">
        <v>0</v>
      </c>
      <c r="AQ86" s="44">
        <v>0</v>
      </c>
      <c r="AR86" s="41"/>
      <c r="AS86" s="42"/>
      <c r="AT86" s="41"/>
      <c r="AU86" s="44">
        <v>0</v>
      </c>
    </row>
    <row r="87" spans="1:47">
      <c r="A87" s="41">
        <v>900149596</v>
      </c>
      <c r="B87" s="41" t="s">
        <v>295</v>
      </c>
      <c r="C87" s="41" t="s">
        <v>299</v>
      </c>
      <c r="D87" s="41">
        <v>74507</v>
      </c>
      <c r="E87" s="41" t="s">
        <v>231</v>
      </c>
      <c r="F87" s="41" t="s">
        <v>489</v>
      </c>
      <c r="G87" s="42">
        <v>45467</v>
      </c>
      <c r="H87" s="42">
        <v>45497</v>
      </c>
      <c r="I87" s="43">
        <v>250000</v>
      </c>
      <c r="J87" s="43">
        <v>211250</v>
      </c>
      <c r="K87" s="41" t="s">
        <v>296</v>
      </c>
      <c r="L87" s="41" t="s">
        <v>297</v>
      </c>
      <c r="M87" s="41" t="s">
        <v>459</v>
      </c>
      <c r="N87" s="41" t="s">
        <v>465</v>
      </c>
      <c r="O87" s="43">
        <v>0</v>
      </c>
      <c r="P87" s="41"/>
      <c r="Q87" s="41" t="s">
        <v>337</v>
      </c>
      <c r="R87" s="42">
        <v>45467</v>
      </c>
      <c r="S87" s="42">
        <v>45547</v>
      </c>
      <c r="T87" s="42"/>
      <c r="U87" s="43">
        <v>250000</v>
      </c>
      <c r="V87" s="43">
        <v>0</v>
      </c>
      <c r="W87" s="43">
        <v>0</v>
      </c>
      <c r="X87" s="43">
        <v>0</v>
      </c>
      <c r="Y87" s="43">
        <v>0</v>
      </c>
      <c r="Z87" s="41"/>
      <c r="AA87" s="43">
        <v>0</v>
      </c>
      <c r="AB87" s="41"/>
      <c r="AC87" s="41"/>
      <c r="AD87" s="41"/>
      <c r="AE87" s="41"/>
      <c r="AF87" s="41"/>
      <c r="AG87" s="43">
        <v>0</v>
      </c>
      <c r="AH87" s="43">
        <v>0</v>
      </c>
      <c r="AI87" s="43">
        <v>0</v>
      </c>
      <c r="AJ87" s="43">
        <v>0</v>
      </c>
      <c r="AK87" s="43">
        <v>0</v>
      </c>
      <c r="AL87" s="43">
        <v>0</v>
      </c>
      <c r="AM87" s="43">
        <v>211250</v>
      </c>
      <c r="AN87" s="43">
        <v>0</v>
      </c>
      <c r="AO87" s="43">
        <v>0</v>
      </c>
      <c r="AP87" s="44">
        <v>0</v>
      </c>
      <c r="AQ87" s="44">
        <v>0</v>
      </c>
      <c r="AR87" s="41"/>
      <c r="AS87" s="42"/>
      <c r="AT87" s="41"/>
      <c r="AU87" s="44">
        <v>0</v>
      </c>
    </row>
    <row r="88" spans="1:47">
      <c r="A88" s="41">
        <v>900149596</v>
      </c>
      <c r="B88" s="41" t="s">
        <v>295</v>
      </c>
      <c r="C88" s="41" t="s">
        <v>299</v>
      </c>
      <c r="D88" s="41">
        <v>74508</v>
      </c>
      <c r="E88" s="41" t="s">
        <v>233</v>
      </c>
      <c r="F88" s="41" t="s">
        <v>490</v>
      </c>
      <c r="G88" s="42">
        <v>45467</v>
      </c>
      <c r="H88" s="42">
        <v>45497</v>
      </c>
      <c r="I88" s="43">
        <v>250000</v>
      </c>
      <c r="J88" s="43">
        <v>240000</v>
      </c>
      <c r="K88" s="41" t="s">
        <v>296</v>
      </c>
      <c r="L88" s="41" t="s">
        <v>297</v>
      </c>
      <c r="M88" s="41" t="s">
        <v>459</v>
      </c>
      <c r="N88" s="41" t="s">
        <v>465</v>
      </c>
      <c r="O88" s="43">
        <v>0</v>
      </c>
      <c r="P88" s="41"/>
      <c r="Q88" s="41" t="s">
        <v>337</v>
      </c>
      <c r="R88" s="42">
        <v>45467</v>
      </c>
      <c r="S88" s="42">
        <v>45547</v>
      </c>
      <c r="T88" s="42"/>
      <c r="U88" s="43">
        <v>250000</v>
      </c>
      <c r="V88" s="43">
        <v>0</v>
      </c>
      <c r="W88" s="43">
        <v>0</v>
      </c>
      <c r="X88" s="43">
        <v>0</v>
      </c>
      <c r="Y88" s="43">
        <v>0</v>
      </c>
      <c r="Z88" s="41"/>
      <c r="AA88" s="43">
        <v>0</v>
      </c>
      <c r="AB88" s="41"/>
      <c r="AC88" s="41"/>
      <c r="AD88" s="41"/>
      <c r="AE88" s="41"/>
      <c r="AF88" s="41"/>
      <c r="AG88" s="43">
        <v>0</v>
      </c>
      <c r="AH88" s="43">
        <v>0</v>
      </c>
      <c r="AI88" s="43">
        <v>0</v>
      </c>
      <c r="AJ88" s="43">
        <v>0</v>
      </c>
      <c r="AK88" s="43">
        <v>0</v>
      </c>
      <c r="AL88" s="43">
        <v>0</v>
      </c>
      <c r="AM88" s="43">
        <v>240000</v>
      </c>
      <c r="AN88" s="43">
        <v>0</v>
      </c>
      <c r="AO88" s="43">
        <v>0</v>
      </c>
      <c r="AP88" s="44">
        <v>0</v>
      </c>
      <c r="AQ88" s="44">
        <v>0</v>
      </c>
      <c r="AR88" s="41"/>
      <c r="AS88" s="42"/>
      <c r="AT88" s="41"/>
      <c r="AU88" s="44">
        <v>0</v>
      </c>
    </row>
    <row r="89" spans="1:47">
      <c r="A89" s="41">
        <v>900149596</v>
      </c>
      <c r="B89" s="41" t="s">
        <v>295</v>
      </c>
      <c r="C89" s="41" t="s">
        <v>299</v>
      </c>
      <c r="D89" s="41">
        <v>74509</v>
      </c>
      <c r="E89" s="41" t="s">
        <v>235</v>
      </c>
      <c r="F89" s="41" t="s">
        <v>491</v>
      </c>
      <c r="G89" s="42">
        <v>45467</v>
      </c>
      <c r="H89" s="42">
        <v>45497</v>
      </c>
      <c r="I89" s="43">
        <v>299100</v>
      </c>
      <c r="J89" s="43">
        <v>287873</v>
      </c>
      <c r="K89" s="41" t="s">
        <v>296</v>
      </c>
      <c r="L89" s="41" t="s">
        <v>297</v>
      </c>
      <c r="M89" s="41" t="s">
        <v>459</v>
      </c>
      <c r="N89" s="41" t="s">
        <v>465</v>
      </c>
      <c r="O89" s="43">
        <v>0</v>
      </c>
      <c r="P89" s="41"/>
      <c r="Q89" s="41" t="s">
        <v>337</v>
      </c>
      <c r="R89" s="42">
        <v>45467</v>
      </c>
      <c r="S89" s="42">
        <v>45547</v>
      </c>
      <c r="T89" s="42"/>
      <c r="U89" s="43">
        <v>299100</v>
      </c>
      <c r="V89" s="43">
        <v>0</v>
      </c>
      <c r="W89" s="43">
        <v>0</v>
      </c>
      <c r="X89" s="43">
        <v>0</v>
      </c>
      <c r="Y89" s="43">
        <v>0</v>
      </c>
      <c r="Z89" s="41"/>
      <c r="AA89" s="43">
        <v>0</v>
      </c>
      <c r="AB89" s="41"/>
      <c r="AC89" s="41"/>
      <c r="AD89" s="41"/>
      <c r="AE89" s="41"/>
      <c r="AF89" s="41"/>
      <c r="AG89" s="43">
        <v>0</v>
      </c>
      <c r="AH89" s="43">
        <v>0</v>
      </c>
      <c r="AI89" s="43">
        <v>0</v>
      </c>
      <c r="AJ89" s="43">
        <v>0</v>
      </c>
      <c r="AK89" s="43">
        <v>0</v>
      </c>
      <c r="AL89" s="43">
        <v>0</v>
      </c>
      <c r="AM89" s="43">
        <v>287873</v>
      </c>
      <c r="AN89" s="43">
        <v>0</v>
      </c>
      <c r="AO89" s="43">
        <v>0</v>
      </c>
      <c r="AP89" s="44">
        <v>0</v>
      </c>
      <c r="AQ89" s="44">
        <v>0</v>
      </c>
      <c r="AR89" s="41"/>
      <c r="AS89" s="42"/>
      <c r="AT89" s="41"/>
      <c r="AU89" s="44">
        <v>0</v>
      </c>
    </row>
    <row r="90" spans="1:47">
      <c r="A90" s="41">
        <v>900149596</v>
      </c>
      <c r="B90" s="41" t="s">
        <v>295</v>
      </c>
      <c r="C90" s="41" t="s">
        <v>299</v>
      </c>
      <c r="D90" s="41">
        <v>74929</v>
      </c>
      <c r="E90" s="41" t="s">
        <v>246</v>
      </c>
      <c r="F90" s="41" t="s">
        <v>492</v>
      </c>
      <c r="G90" s="42">
        <v>45471</v>
      </c>
      <c r="H90" s="42">
        <v>45501</v>
      </c>
      <c r="I90" s="43">
        <v>300300</v>
      </c>
      <c r="J90" s="43">
        <v>289043</v>
      </c>
      <c r="K90" s="41" t="s">
        <v>296</v>
      </c>
      <c r="L90" s="41" t="s">
        <v>297</v>
      </c>
      <c r="M90" s="41" t="s">
        <v>459</v>
      </c>
      <c r="N90" s="41" t="s">
        <v>465</v>
      </c>
      <c r="O90" s="43">
        <v>0</v>
      </c>
      <c r="P90" s="41"/>
      <c r="Q90" s="41" t="s">
        <v>337</v>
      </c>
      <c r="R90" s="42">
        <v>45471</v>
      </c>
      <c r="S90" s="42">
        <v>45547</v>
      </c>
      <c r="T90" s="42"/>
      <c r="U90" s="43">
        <v>300300</v>
      </c>
      <c r="V90" s="43">
        <v>0</v>
      </c>
      <c r="W90" s="43">
        <v>0</v>
      </c>
      <c r="X90" s="43">
        <v>0</v>
      </c>
      <c r="Y90" s="43">
        <v>0</v>
      </c>
      <c r="Z90" s="41"/>
      <c r="AA90" s="43">
        <v>0</v>
      </c>
      <c r="AB90" s="41"/>
      <c r="AC90" s="41"/>
      <c r="AD90" s="41"/>
      <c r="AE90" s="41"/>
      <c r="AF90" s="41"/>
      <c r="AG90" s="43">
        <v>0</v>
      </c>
      <c r="AH90" s="43">
        <v>0</v>
      </c>
      <c r="AI90" s="43">
        <v>0</v>
      </c>
      <c r="AJ90" s="43">
        <v>0</v>
      </c>
      <c r="AK90" s="43">
        <v>0</v>
      </c>
      <c r="AL90" s="43">
        <v>0</v>
      </c>
      <c r="AM90" s="43">
        <v>289043</v>
      </c>
      <c r="AN90" s="43">
        <v>0</v>
      </c>
      <c r="AO90" s="43">
        <v>0</v>
      </c>
      <c r="AP90" s="44">
        <v>0</v>
      </c>
      <c r="AQ90" s="44">
        <v>0</v>
      </c>
      <c r="AR90" s="41"/>
      <c r="AS90" s="42"/>
      <c r="AT90" s="41"/>
      <c r="AU90" s="44">
        <v>0</v>
      </c>
    </row>
    <row r="91" spans="1:47">
      <c r="A91" s="41">
        <v>900149596</v>
      </c>
      <c r="B91" s="41" t="s">
        <v>295</v>
      </c>
      <c r="C91" s="41" t="s">
        <v>299</v>
      </c>
      <c r="D91" s="41">
        <v>74930</v>
      </c>
      <c r="E91" s="41" t="s">
        <v>249</v>
      </c>
      <c r="F91" s="41" t="s">
        <v>493</v>
      </c>
      <c r="G91" s="42">
        <v>45471</v>
      </c>
      <c r="H91" s="42">
        <v>45501</v>
      </c>
      <c r="I91" s="43">
        <v>316650</v>
      </c>
      <c r="J91" s="43">
        <v>304984</v>
      </c>
      <c r="K91" s="41" t="s">
        <v>296</v>
      </c>
      <c r="L91" s="41" t="s">
        <v>297</v>
      </c>
      <c r="M91" s="41" t="s">
        <v>459</v>
      </c>
      <c r="N91" s="41" t="s">
        <v>465</v>
      </c>
      <c r="O91" s="43">
        <v>0</v>
      </c>
      <c r="P91" s="41"/>
      <c r="Q91" s="41" t="s">
        <v>337</v>
      </c>
      <c r="R91" s="42">
        <v>45471</v>
      </c>
      <c r="S91" s="42">
        <v>45547</v>
      </c>
      <c r="T91" s="42"/>
      <c r="U91" s="43">
        <v>316650</v>
      </c>
      <c r="V91" s="43">
        <v>0</v>
      </c>
      <c r="W91" s="43">
        <v>0</v>
      </c>
      <c r="X91" s="43">
        <v>0</v>
      </c>
      <c r="Y91" s="43">
        <v>0</v>
      </c>
      <c r="Z91" s="41"/>
      <c r="AA91" s="43">
        <v>0</v>
      </c>
      <c r="AB91" s="41"/>
      <c r="AC91" s="41"/>
      <c r="AD91" s="41"/>
      <c r="AE91" s="41"/>
      <c r="AF91" s="41"/>
      <c r="AG91" s="43">
        <v>0</v>
      </c>
      <c r="AH91" s="43">
        <v>0</v>
      </c>
      <c r="AI91" s="43">
        <v>0</v>
      </c>
      <c r="AJ91" s="43">
        <v>0</v>
      </c>
      <c r="AK91" s="43">
        <v>0</v>
      </c>
      <c r="AL91" s="43">
        <v>0</v>
      </c>
      <c r="AM91" s="43">
        <v>304984</v>
      </c>
      <c r="AN91" s="43">
        <v>0</v>
      </c>
      <c r="AO91" s="43">
        <v>0</v>
      </c>
      <c r="AP91" s="44">
        <v>0</v>
      </c>
      <c r="AQ91" s="44">
        <v>0</v>
      </c>
      <c r="AR91" s="41"/>
      <c r="AS91" s="42"/>
      <c r="AT91" s="41"/>
      <c r="AU91" s="44">
        <v>0</v>
      </c>
    </row>
    <row r="92" spans="1:47">
      <c r="A92" s="41">
        <v>900149596</v>
      </c>
      <c r="B92" s="41" t="s">
        <v>295</v>
      </c>
      <c r="C92" s="41" t="s">
        <v>299</v>
      </c>
      <c r="D92" s="41">
        <v>74931</v>
      </c>
      <c r="E92" s="41" t="s">
        <v>251</v>
      </c>
      <c r="F92" s="41" t="s">
        <v>494</v>
      </c>
      <c r="G92" s="42">
        <v>45471</v>
      </c>
      <c r="H92" s="42">
        <v>45501</v>
      </c>
      <c r="I92" s="43">
        <v>349400</v>
      </c>
      <c r="J92" s="43">
        <v>336915</v>
      </c>
      <c r="K92" s="41" t="s">
        <v>296</v>
      </c>
      <c r="L92" s="41" t="s">
        <v>297</v>
      </c>
      <c r="M92" s="41" t="s">
        <v>459</v>
      </c>
      <c r="N92" s="41" t="s">
        <v>465</v>
      </c>
      <c r="O92" s="43">
        <v>0</v>
      </c>
      <c r="P92" s="41"/>
      <c r="Q92" s="41" t="s">
        <v>337</v>
      </c>
      <c r="R92" s="42">
        <v>45471</v>
      </c>
      <c r="S92" s="42">
        <v>45547</v>
      </c>
      <c r="T92" s="42"/>
      <c r="U92" s="43">
        <v>349400</v>
      </c>
      <c r="V92" s="43">
        <v>0</v>
      </c>
      <c r="W92" s="43">
        <v>0</v>
      </c>
      <c r="X92" s="43">
        <v>0</v>
      </c>
      <c r="Y92" s="43">
        <v>0</v>
      </c>
      <c r="Z92" s="41"/>
      <c r="AA92" s="43">
        <v>0</v>
      </c>
      <c r="AB92" s="41"/>
      <c r="AC92" s="41"/>
      <c r="AD92" s="41"/>
      <c r="AE92" s="41"/>
      <c r="AF92" s="41"/>
      <c r="AG92" s="43">
        <v>0</v>
      </c>
      <c r="AH92" s="43">
        <v>0</v>
      </c>
      <c r="AI92" s="43">
        <v>0</v>
      </c>
      <c r="AJ92" s="43">
        <v>0</v>
      </c>
      <c r="AK92" s="43">
        <v>0</v>
      </c>
      <c r="AL92" s="43">
        <v>0</v>
      </c>
      <c r="AM92" s="43">
        <v>336915</v>
      </c>
      <c r="AN92" s="43">
        <v>0</v>
      </c>
      <c r="AO92" s="43">
        <v>0</v>
      </c>
      <c r="AP92" s="44">
        <v>0</v>
      </c>
      <c r="AQ92" s="44">
        <v>0</v>
      </c>
      <c r="AR92" s="41"/>
      <c r="AS92" s="42"/>
      <c r="AT92" s="41"/>
      <c r="AU92" s="44">
        <v>0</v>
      </c>
    </row>
    <row r="93" spans="1:47">
      <c r="A93" s="41">
        <v>900149596</v>
      </c>
      <c r="B93" s="41" t="s">
        <v>295</v>
      </c>
      <c r="C93" s="41" t="s">
        <v>299</v>
      </c>
      <c r="D93" s="41">
        <v>73038</v>
      </c>
      <c r="E93" s="41" t="s">
        <v>224</v>
      </c>
      <c r="F93" s="41" t="s">
        <v>486</v>
      </c>
      <c r="G93" s="42">
        <v>45422</v>
      </c>
      <c r="H93" s="42">
        <v>45452</v>
      </c>
      <c r="I93" s="43">
        <v>250000</v>
      </c>
      <c r="J93" s="43">
        <v>240000</v>
      </c>
      <c r="K93" s="41" t="s">
        <v>296</v>
      </c>
      <c r="L93" s="41" t="s">
        <v>297</v>
      </c>
      <c r="M93" s="41" t="s">
        <v>465</v>
      </c>
      <c r="N93" s="41" t="s">
        <v>506</v>
      </c>
      <c r="O93" s="43">
        <v>0</v>
      </c>
      <c r="P93" s="41"/>
      <c r="Q93" s="41" t="s">
        <v>337</v>
      </c>
      <c r="R93" s="42">
        <v>45422</v>
      </c>
      <c r="S93" s="42">
        <v>45447</v>
      </c>
      <c r="T93" s="42"/>
      <c r="U93" s="43">
        <v>250000</v>
      </c>
      <c r="V93" s="43">
        <v>0</v>
      </c>
      <c r="W93" s="43">
        <v>0</v>
      </c>
      <c r="X93" s="43">
        <v>0</v>
      </c>
      <c r="Y93" s="43">
        <v>0</v>
      </c>
      <c r="Z93" s="41"/>
      <c r="AA93" s="43">
        <v>0</v>
      </c>
      <c r="AB93" s="41"/>
      <c r="AC93" s="41"/>
      <c r="AD93" s="41"/>
      <c r="AE93" s="41"/>
      <c r="AF93" s="41"/>
      <c r="AG93" s="43">
        <v>240000</v>
      </c>
      <c r="AH93" s="43">
        <v>0</v>
      </c>
      <c r="AI93" s="43">
        <v>0</v>
      </c>
      <c r="AJ93" s="43">
        <v>0</v>
      </c>
      <c r="AK93" s="43">
        <v>0</v>
      </c>
      <c r="AL93" s="43">
        <v>0</v>
      </c>
      <c r="AM93" s="43">
        <v>0</v>
      </c>
      <c r="AN93" s="43">
        <v>0</v>
      </c>
      <c r="AO93" s="43">
        <v>0</v>
      </c>
      <c r="AP93" s="44">
        <v>245000</v>
      </c>
      <c r="AQ93" s="44">
        <v>0</v>
      </c>
      <c r="AR93" s="41">
        <v>2201561990</v>
      </c>
      <c r="AS93" s="42">
        <v>45595</v>
      </c>
      <c r="AT93" s="41" t="s">
        <v>507</v>
      </c>
      <c r="AU93" s="44">
        <v>756616</v>
      </c>
    </row>
  </sheetData>
  <autoFilter ref="A2:BD93">
    <sortState ref="A81:BD93">
      <sortCondition descending="1" ref="Q2:Q93"/>
    </sortState>
  </autoFilter>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C13" sqref="C13"/>
    </sheetView>
  </sheetViews>
  <sheetFormatPr baseColWidth="10" defaultRowHeight="12.5"/>
  <cols>
    <col min="1" max="1" width="1" style="55" customWidth="1"/>
    <col min="2" max="2" width="10.90625" style="55"/>
    <col min="3" max="3" width="17.54296875" style="55" customWidth="1"/>
    <col min="4" max="4" width="11.54296875" style="55" customWidth="1"/>
    <col min="5" max="8" width="10.90625" style="55"/>
    <col min="9" max="9" width="22.54296875" style="55" customWidth="1"/>
    <col min="10" max="10" width="14" style="55" customWidth="1"/>
    <col min="11" max="11" width="1.7265625" style="55" customWidth="1"/>
    <col min="12" max="16384" width="10.90625" style="55"/>
  </cols>
  <sheetData>
    <row r="1" spans="2:10" ht="6" customHeight="1" thickBot="1"/>
    <row r="2" spans="2:10" ht="19.5" customHeight="1">
      <c r="B2" s="56"/>
      <c r="C2" s="57"/>
      <c r="D2" s="58" t="s">
        <v>523</v>
      </c>
      <c r="E2" s="59"/>
      <c r="F2" s="59"/>
      <c r="G2" s="59"/>
      <c r="H2" s="59"/>
      <c r="I2" s="60"/>
      <c r="J2" s="61" t="s">
        <v>524</v>
      </c>
    </row>
    <row r="3" spans="2:10" ht="15.75" customHeight="1" thickBot="1">
      <c r="B3" s="62"/>
      <c r="C3" s="63"/>
      <c r="D3" s="64"/>
      <c r="E3" s="65"/>
      <c r="F3" s="65"/>
      <c r="G3" s="65"/>
      <c r="H3" s="65"/>
      <c r="I3" s="66"/>
      <c r="J3" s="67"/>
    </row>
    <row r="4" spans="2:10" ht="13">
      <c r="B4" s="62"/>
      <c r="C4" s="63"/>
      <c r="D4" s="68"/>
      <c r="E4" s="69"/>
      <c r="F4" s="69"/>
      <c r="G4" s="69"/>
      <c r="H4" s="69"/>
      <c r="I4" s="70"/>
      <c r="J4" s="71"/>
    </row>
    <row r="5" spans="2:10" ht="13">
      <c r="B5" s="62"/>
      <c r="C5" s="63"/>
      <c r="D5" s="72" t="s">
        <v>525</v>
      </c>
      <c r="E5" s="73"/>
      <c r="F5" s="73"/>
      <c r="G5" s="73"/>
      <c r="H5" s="73"/>
      <c r="I5" s="74"/>
      <c r="J5" s="74" t="s">
        <v>526</v>
      </c>
    </row>
    <row r="6" spans="2:10" ht="13.5" thickBot="1">
      <c r="B6" s="75"/>
      <c r="C6" s="76"/>
      <c r="D6" s="77"/>
      <c r="E6" s="78"/>
      <c r="F6" s="78"/>
      <c r="G6" s="78"/>
      <c r="H6" s="78"/>
      <c r="I6" s="79"/>
      <c r="J6" s="80"/>
    </row>
    <row r="7" spans="2:10">
      <c r="B7" s="81"/>
      <c r="J7" s="82"/>
    </row>
    <row r="8" spans="2:10">
      <c r="B8" s="81"/>
      <c r="J8" s="82"/>
    </row>
    <row r="9" spans="2:10">
      <c r="B9" s="81"/>
      <c r="C9" s="55" t="s">
        <v>560</v>
      </c>
      <c r="J9" s="82"/>
    </row>
    <row r="10" spans="2:10" ht="13">
      <c r="B10" s="81"/>
      <c r="C10" s="83"/>
      <c r="E10" s="84"/>
      <c r="H10" s="85"/>
      <c r="J10" s="82"/>
    </row>
    <row r="11" spans="2:10">
      <c r="B11" s="81"/>
      <c r="J11" s="82"/>
    </row>
    <row r="12" spans="2:10" ht="13">
      <c r="B12" s="81"/>
      <c r="C12" s="83" t="s">
        <v>558</v>
      </c>
      <c r="J12" s="82"/>
    </row>
    <row r="13" spans="2:10" ht="13">
      <c r="B13" s="81"/>
      <c r="C13" s="83" t="s">
        <v>559</v>
      </c>
      <c r="J13" s="82"/>
    </row>
    <row r="14" spans="2:10">
      <c r="B14" s="81"/>
      <c r="J14" s="82"/>
    </row>
    <row r="15" spans="2:10">
      <c r="B15" s="81"/>
      <c r="C15" s="55" t="s">
        <v>527</v>
      </c>
      <c r="J15" s="82"/>
    </row>
    <row r="16" spans="2:10">
      <c r="B16" s="81"/>
      <c r="C16" s="86"/>
      <c r="J16" s="82"/>
    </row>
    <row r="17" spans="2:10" ht="13">
      <c r="B17" s="81"/>
      <c r="C17" s="55" t="s">
        <v>528</v>
      </c>
      <c r="D17" s="84"/>
      <c r="H17" s="87"/>
      <c r="I17" s="88"/>
      <c r="J17" s="82"/>
    </row>
    <row r="18" spans="2:10" ht="13">
      <c r="B18" s="81"/>
      <c r="C18" s="83" t="s">
        <v>529</v>
      </c>
      <c r="D18" s="83"/>
      <c r="E18" s="83"/>
      <c r="F18" s="83"/>
      <c r="H18" s="89">
        <v>91</v>
      </c>
      <c r="I18" s="90">
        <v>50678661</v>
      </c>
      <c r="J18" s="82"/>
    </row>
    <row r="19" spans="2:10">
      <c r="B19" s="81"/>
      <c r="C19" s="55" t="s">
        <v>530</v>
      </c>
      <c r="H19" s="91">
        <v>17</v>
      </c>
      <c r="I19" s="92">
        <v>9374816</v>
      </c>
      <c r="J19" s="82"/>
    </row>
    <row r="20" spans="2:10">
      <c r="B20" s="81"/>
      <c r="C20" s="55" t="s">
        <v>531</v>
      </c>
      <c r="H20" s="91">
        <v>1</v>
      </c>
      <c r="I20" s="92">
        <v>219875</v>
      </c>
      <c r="J20" s="82"/>
    </row>
    <row r="21" spans="2:10">
      <c r="B21" s="81"/>
      <c r="C21" s="55" t="s">
        <v>532</v>
      </c>
      <c r="H21" s="91">
        <v>2</v>
      </c>
      <c r="I21" s="92">
        <v>245007</v>
      </c>
      <c r="J21" s="82"/>
    </row>
    <row r="22" spans="2:10">
      <c r="B22" s="81"/>
      <c r="C22" s="55" t="s">
        <v>533</v>
      </c>
      <c r="H22" s="91">
        <v>0</v>
      </c>
      <c r="I22" s="92">
        <v>0</v>
      </c>
      <c r="J22" s="82"/>
    </row>
    <row r="23" spans="2:10">
      <c r="B23" s="81"/>
      <c r="C23" s="55" t="s">
        <v>534</v>
      </c>
      <c r="H23" s="91">
        <v>0</v>
      </c>
      <c r="I23" s="92">
        <v>0</v>
      </c>
      <c r="J23" s="82"/>
    </row>
    <row r="24" spans="2:10" ht="13" thickBot="1">
      <c r="B24" s="81"/>
      <c r="C24" s="55" t="s">
        <v>535</v>
      </c>
      <c r="H24" s="93">
        <v>4</v>
      </c>
      <c r="I24" s="94">
        <v>75500</v>
      </c>
      <c r="J24" s="82"/>
    </row>
    <row r="25" spans="2:10" ht="13">
      <c r="B25" s="81"/>
      <c r="C25" s="83" t="s">
        <v>536</v>
      </c>
      <c r="D25" s="83"/>
      <c r="E25" s="83"/>
      <c r="F25" s="83"/>
      <c r="H25" s="89">
        <f>H19+H20+H21+H22+H24+H23</f>
        <v>24</v>
      </c>
      <c r="I25" s="90">
        <f>I19+I20+I21+I22+I24+I23</f>
        <v>9915198</v>
      </c>
      <c r="J25" s="82"/>
    </row>
    <row r="26" spans="2:10">
      <c r="B26" s="81"/>
      <c r="C26" s="55" t="s">
        <v>537</v>
      </c>
      <c r="H26" s="91">
        <v>12</v>
      </c>
      <c r="I26" s="92">
        <v>4022365</v>
      </c>
      <c r="J26" s="82"/>
    </row>
    <row r="27" spans="2:10" ht="13" thickBot="1">
      <c r="B27" s="81"/>
      <c r="C27" s="55" t="s">
        <v>328</v>
      </c>
      <c r="H27" s="93">
        <v>55</v>
      </c>
      <c r="I27" s="94">
        <v>36741098</v>
      </c>
      <c r="J27" s="82"/>
    </row>
    <row r="28" spans="2:10" ht="13">
      <c r="B28" s="81"/>
      <c r="C28" s="83" t="s">
        <v>538</v>
      </c>
      <c r="D28" s="83"/>
      <c r="E28" s="83"/>
      <c r="F28" s="83"/>
      <c r="H28" s="89">
        <f>H26+H27</f>
        <v>67</v>
      </c>
      <c r="I28" s="90">
        <f>I26+I27</f>
        <v>40763463</v>
      </c>
      <c r="J28" s="82"/>
    </row>
    <row r="29" spans="2:10" ht="13.5" thickBot="1">
      <c r="B29" s="81"/>
      <c r="C29" s="55" t="s">
        <v>539</v>
      </c>
      <c r="D29" s="83"/>
      <c r="E29" s="83"/>
      <c r="F29" s="83"/>
      <c r="H29" s="93">
        <v>0</v>
      </c>
      <c r="I29" s="94">
        <v>0</v>
      </c>
      <c r="J29" s="82"/>
    </row>
    <row r="30" spans="2:10" ht="13">
      <c r="B30" s="81"/>
      <c r="C30" s="83" t="s">
        <v>540</v>
      </c>
      <c r="D30" s="83"/>
      <c r="E30" s="83"/>
      <c r="F30" s="83"/>
      <c r="H30" s="91">
        <f>H29</f>
        <v>0</v>
      </c>
      <c r="I30" s="92">
        <f>I29</f>
        <v>0</v>
      </c>
      <c r="J30" s="82"/>
    </row>
    <row r="31" spans="2:10" ht="13">
      <c r="B31" s="81"/>
      <c r="C31" s="83"/>
      <c r="D31" s="83"/>
      <c r="E31" s="83"/>
      <c r="F31" s="83"/>
      <c r="H31" s="95"/>
      <c r="I31" s="90"/>
      <c r="J31" s="82"/>
    </row>
    <row r="32" spans="2:10" ht="13.5" thickBot="1">
      <c r="B32" s="81"/>
      <c r="C32" s="83" t="s">
        <v>541</v>
      </c>
      <c r="D32" s="83"/>
      <c r="H32" s="96">
        <f>H25+H28+H30</f>
        <v>91</v>
      </c>
      <c r="I32" s="97">
        <f>I25+I28+I30</f>
        <v>50678661</v>
      </c>
      <c r="J32" s="82"/>
    </row>
    <row r="33" spans="2:10" ht="13.5" thickTop="1">
      <c r="B33" s="81"/>
      <c r="C33" s="83"/>
      <c r="D33" s="83"/>
      <c r="H33" s="98">
        <f>+H18-H32</f>
        <v>0</v>
      </c>
      <c r="I33" s="92">
        <f>+I18-I32</f>
        <v>0</v>
      </c>
      <c r="J33" s="82"/>
    </row>
    <row r="34" spans="2:10">
      <c r="B34" s="81"/>
      <c r="G34" s="98"/>
      <c r="H34" s="98"/>
      <c r="I34" s="98"/>
      <c r="J34" s="82"/>
    </row>
    <row r="35" spans="2:10">
      <c r="B35" s="81"/>
      <c r="G35" s="98"/>
      <c r="H35" s="98"/>
      <c r="I35" s="98"/>
      <c r="J35" s="82"/>
    </row>
    <row r="36" spans="2:10" ht="13">
      <c r="B36" s="81"/>
      <c r="C36" s="83"/>
      <c r="G36" s="98"/>
      <c r="H36" s="98"/>
      <c r="I36" s="98"/>
      <c r="J36" s="82"/>
    </row>
    <row r="37" spans="2:10" ht="13.5" thickBot="1">
      <c r="B37" s="81"/>
      <c r="C37" s="99" t="s">
        <v>555</v>
      </c>
      <c r="D37" s="100"/>
      <c r="H37" s="99" t="s">
        <v>542</v>
      </c>
      <c r="I37" s="100"/>
      <c r="J37" s="82"/>
    </row>
    <row r="38" spans="2:10" ht="13">
      <c r="B38" s="81"/>
      <c r="C38" s="83" t="s">
        <v>556</v>
      </c>
      <c r="D38" s="98"/>
      <c r="H38" s="101" t="s">
        <v>543</v>
      </c>
      <c r="I38" s="98"/>
      <c r="J38" s="82"/>
    </row>
    <row r="39" spans="2:10" ht="13">
      <c r="B39" s="81"/>
      <c r="C39" s="83" t="s">
        <v>557</v>
      </c>
      <c r="H39" s="83" t="s">
        <v>544</v>
      </c>
      <c r="I39" s="98"/>
      <c r="J39" s="82"/>
    </row>
    <row r="40" spans="2:10">
      <c r="B40" s="81"/>
      <c r="G40" s="98"/>
      <c r="H40" s="98"/>
      <c r="I40" s="98"/>
      <c r="J40" s="82"/>
    </row>
    <row r="41" spans="2:10" ht="12.75" customHeight="1">
      <c r="B41" s="81"/>
      <c r="C41" s="102" t="s">
        <v>545</v>
      </c>
      <c r="D41" s="102"/>
      <c r="E41" s="102"/>
      <c r="F41" s="102"/>
      <c r="G41" s="102"/>
      <c r="H41" s="102"/>
      <c r="I41" s="102"/>
      <c r="J41" s="82"/>
    </row>
    <row r="42" spans="2:10" ht="18.75" customHeight="1" thickBot="1">
      <c r="B42" s="103"/>
      <c r="C42" s="104"/>
      <c r="D42" s="104"/>
      <c r="E42" s="104"/>
      <c r="F42" s="104"/>
      <c r="G42" s="104"/>
      <c r="H42" s="104"/>
      <c r="I42" s="104"/>
      <c r="J42" s="10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6" zoomScale="84" zoomScaleNormal="84" zoomScaleSheetLayoutView="100" workbookViewId="0">
      <selection activeCell="K29" activeCellId="1" sqref="C9 K29"/>
    </sheetView>
  </sheetViews>
  <sheetFormatPr baseColWidth="10" defaultColWidth="11.453125" defaultRowHeight="12.5"/>
  <cols>
    <col min="1" max="1" width="4.453125" style="55" customWidth="1"/>
    <col min="2" max="2" width="11.453125" style="55"/>
    <col min="3" max="3" width="12.81640625" style="55" customWidth="1"/>
    <col min="4" max="4" width="22" style="55" customWidth="1"/>
    <col min="5" max="8" width="11.453125" style="55"/>
    <col min="9" max="9" width="24.7265625" style="55" customWidth="1"/>
    <col min="10" max="10" width="12.54296875" style="55" customWidth="1"/>
    <col min="11" max="11" width="1.7265625" style="55" customWidth="1"/>
    <col min="12" max="16384" width="11.453125" style="55"/>
  </cols>
  <sheetData>
    <row r="1" spans="2:10" ht="18" customHeight="1" thickBot="1"/>
    <row r="2" spans="2:10" ht="19.5" customHeight="1">
      <c r="B2" s="56"/>
      <c r="C2" s="57"/>
      <c r="D2" s="58" t="s">
        <v>546</v>
      </c>
      <c r="E2" s="59"/>
      <c r="F2" s="59"/>
      <c r="G2" s="59"/>
      <c r="H2" s="59"/>
      <c r="I2" s="60"/>
      <c r="J2" s="61" t="s">
        <v>524</v>
      </c>
    </row>
    <row r="3" spans="2:10" ht="15.75" customHeight="1" thickBot="1">
      <c r="B3" s="62"/>
      <c r="C3" s="63"/>
      <c r="D3" s="64"/>
      <c r="E3" s="65"/>
      <c r="F3" s="65"/>
      <c r="G3" s="65"/>
      <c r="H3" s="65"/>
      <c r="I3" s="66"/>
      <c r="J3" s="67"/>
    </row>
    <row r="4" spans="2:10" ht="13">
      <c r="B4" s="62"/>
      <c r="C4" s="63"/>
      <c r="E4" s="69"/>
      <c r="F4" s="69"/>
      <c r="G4" s="69"/>
      <c r="H4" s="69"/>
      <c r="I4" s="70"/>
      <c r="J4" s="71"/>
    </row>
    <row r="5" spans="2:10" ht="13">
      <c r="B5" s="62"/>
      <c r="C5" s="63"/>
      <c r="D5" s="106" t="s">
        <v>547</v>
      </c>
      <c r="E5" s="107"/>
      <c r="F5" s="107"/>
      <c r="G5" s="107"/>
      <c r="H5" s="107"/>
      <c r="I5" s="108"/>
      <c r="J5" s="74" t="s">
        <v>548</v>
      </c>
    </row>
    <row r="6" spans="2:10" ht="13.5" thickBot="1">
      <c r="B6" s="75"/>
      <c r="C6" s="76"/>
      <c r="D6" s="77"/>
      <c r="E6" s="78"/>
      <c r="F6" s="78"/>
      <c r="G6" s="78"/>
      <c r="H6" s="78"/>
      <c r="I6" s="79"/>
      <c r="J6" s="80"/>
    </row>
    <row r="7" spans="2:10">
      <c r="B7" s="81"/>
      <c r="J7" s="82"/>
    </row>
    <row r="8" spans="2:10">
      <c r="B8" s="81"/>
      <c r="J8" s="82"/>
    </row>
    <row r="9" spans="2:10">
      <c r="B9" s="81"/>
      <c r="C9" s="55" t="str">
        <f ca="1">+CONCATENATE("Santiago de Cali, ",TEXT(TODAY()-2,"MMMM DD YYYY"))</f>
        <v>Santiago de Cali, noviembre 30 2024</v>
      </c>
      <c r="D9" s="85"/>
      <c r="E9" s="84"/>
      <c r="J9" s="82"/>
    </row>
    <row r="10" spans="2:10" ht="13">
      <c r="B10" s="81"/>
      <c r="C10" s="83"/>
      <c r="J10" s="82"/>
    </row>
    <row r="11" spans="2:10" ht="13">
      <c r="B11" s="81"/>
      <c r="C11" s="83" t="str">
        <f>+'FOR-CSA-018'!C12</f>
        <v>Señores : ASISFARMA SAS</v>
      </c>
      <c r="J11" s="82"/>
    </row>
    <row r="12" spans="2:10" ht="13">
      <c r="B12" s="81"/>
      <c r="C12" s="83" t="str">
        <f>+'FOR-CSA-018'!C13</f>
        <v>NIT: 900149596</v>
      </c>
      <c r="J12" s="82"/>
    </row>
    <row r="13" spans="2:10">
      <c r="B13" s="81"/>
      <c r="J13" s="82"/>
    </row>
    <row r="14" spans="2:10">
      <c r="B14" s="81"/>
      <c r="C14" s="55" t="s">
        <v>549</v>
      </c>
      <c r="J14" s="82"/>
    </row>
    <row r="15" spans="2:10">
      <c r="B15" s="81"/>
      <c r="C15" s="86"/>
      <c r="J15" s="82"/>
    </row>
    <row r="16" spans="2:10" ht="13">
      <c r="B16" s="81"/>
      <c r="C16" s="109"/>
      <c r="D16" s="84"/>
      <c r="H16" s="110" t="s">
        <v>550</v>
      </c>
      <c r="I16" s="110" t="s">
        <v>551</v>
      </c>
      <c r="J16" s="82"/>
    </row>
    <row r="17" spans="2:10" ht="13">
      <c r="B17" s="81"/>
      <c r="C17" s="83" t="s">
        <v>528</v>
      </c>
      <c r="D17" s="83"/>
      <c r="E17" s="83"/>
      <c r="F17" s="83"/>
      <c r="H17" s="87">
        <f>+SUM(H18:H21)</f>
        <v>22</v>
      </c>
      <c r="I17" s="111">
        <f>+SUM(I18:I21)</f>
        <v>9670191</v>
      </c>
      <c r="J17" s="82"/>
    </row>
    <row r="18" spans="2:10">
      <c r="B18" s="81"/>
      <c r="C18" s="55" t="s">
        <v>530</v>
      </c>
      <c r="H18" s="112">
        <f>+'FOR-CSA-018'!H19</f>
        <v>17</v>
      </c>
      <c r="I18" s="113">
        <f>+'FOR-CSA-018'!I19</f>
        <v>9374816</v>
      </c>
      <c r="J18" s="82"/>
    </row>
    <row r="19" spans="2:10">
      <c r="B19" s="81"/>
      <c r="C19" s="55" t="s">
        <v>531</v>
      </c>
      <c r="H19" s="112">
        <f>+'FOR-CSA-018'!H20</f>
        <v>1</v>
      </c>
      <c r="I19" s="113">
        <f>+'FOR-CSA-018'!I20</f>
        <v>219875</v>
      </c>
      <c r="J19" s="82"/>
    </row>
    <row r="20" spans="2:10">
      <c r="B20" s="81"/>
      <c r="C20" s="55" t="s">
        <v>533</v>
      </c>
      <c r="H20" s="112">
        <f>+'FOR-CSA-018'!H22</f>
        <v>0</v>
      </c>
      <c r="I20" s="113">
        <f>+'FOR-CSA-018'!I22</f>
        <v>0</v>
      </c>
      <c r="J20" s="82"/>
    </row>
    <row r="21" spans="2:10">
      <c r="B21" s="81"/>
      <c r="C21" s="55" t="s">
        <v>552</v>
      </c>
      <c r="H21" s="112">
        <f>+'FOR-CSA-018'!H24</f>
        <v>4</v>
      </c>
      <c r="I21" s="113">
        <f>+'FOR-CSA-018'!I24</f>
        <v>75500</v>
      </c>
      <c r="J21" s="82"/>
    </row>
    <row r="22" spans="2:10" ht="13">
      <c r="B22" s="81"/>
      <c r="C22" s="83" t="s">
        <v>553</v>
      </c>
      <c r="D22" s="83"/>
      <c r="E22" s="83"/>
      <c r="F22" s="83"/>
      <c r="H22" s="87">
        <f>SUM(H18:H21)</f>
        <v>22</v>
      </c>
      <c r="I22" s="111">
        <f>+SUBTOTAL(9,I18:I21)</f>
        <v>9670191</v>
      </c>
      <c r="J22" s="82"/>
    </row>
    <row r="23" spans="2:10" ht="13.5" thickBot="1">
      <c r="B23" s="81"/>
      <c r="C23" s="83"/>
      <c r="D23" s="83"/>
      <c r="H23" s="114"/>
      <c r="I23" s="115"/>
      <c r="J23" s="82"/>
    </row>
    <row r="24" spans="2:10" ht="13.5" thickTop="1">
      <c r="B24" s="81"/>
      <c r="C24" s="83"/>
      <c r="D24" s="83"/>
      <c r="H24" s="98"/>
      <c r="I24" s="92"/>
      <c r="J24" s="82"/>
    </row>
    <row r="25" spans="2:10" ht="13">
      <c r="B25" s="81"/>
      <c r="C25" s="83"/>
      <c r="D25" s="83"/>
      <c r="H25" s="98"/>
      <c r="I25" s="92"/>
      <c r="J25" s="82"/>
    </row>
    <row r="26" spans="2:10" ht="13">
      <c r="B26" s="81"/>
      <c r="C26" s="83"/>
      <c r="D26" s="83"/>
      <c r="H26" s="98"/>
      <c r="I26" s="92"/>
      <c r="J26" s="82"/>
    </row>
    <row r="27" spans="2:10">
      <c r="B27" s="81"/>
      <c r="G27" s="98"/>
      <c r="H27" s="98"/>
      <c r="I27" s="98"/>
      <c r="J27" s="82"/>
    </row>
    <row r="28" spans="2:10" ht="13.5" thickBot="1">
      <c r="B28" s="81"/>
      <c r="C28" s="99" t="str">
        <f>+'FOR-CSA-018'!C37</f>
        <v>Ruby Caterin González Rondón</v>
      </c>
      <c r="D28" s="99"/>
      <c r="G28" s="99" t="s">
        <v>542</v>
      </c>
      <c r="H28" s="100"/>
      <c r="I28" s="98"/>
      <c r="J28" s="82"/>
    </row>
    <row r="29" spans="2:10" ht="13">
      <c r="B29" s="81"/>
      <c r="C29" s="101" t="str">
        <f>+'FOR-CSA-018'!C38</f>
        <v>Coordinadora de cartera</v>
      </c>
      <c r="D29" s="101"/>
      <c r="G29" s="101" t="s">
        <v>554</v>
      </c>
      <c r="H29" s="98"/>
      <c r="I29" s="98"/>
      <c r="J29" s="82"/>
    </row>
    <row r="30" spans="2:10" ht="18.75" customHeight="1" thickBot="1">
      <c r="B30" s="103"/>
      <c r="C30" s="104"/>
      <c r="D30" s="104"/>
      <c r="E30" s="104"/>
      <c r="F30" s="104"/>
      <c r="G30" s="100"/>
      <c r="H30" s="100"/>
      <c r="I30" s="100"/>
      <c r="J30" s="10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SAP WebAS</dc:creator>
  <cp:keywords/>
  <dc:description/>
  <cp:lastModifiedBy>Juan Camilo Paez Ramirez</cp:lastModifiedBy>
  <cp:revision>1</cp:revision>
  <dcterms:created xsi:type="dcterms:W3CDTF">2024-12-02T22:23:33Z</dcterms:created>
  <dcterms:modified xsi:type="dcterms:W3CDTF">2024-12-02T22:23:33Z</dcterms:modified>
  <cp:category/>
</cp:coreProperties>
</file>