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900074359_UCIMED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FACTURA'!$A$1:$AU$1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" r:id="rId8"/>
  </pivotCaches>
</workbook>
</file>

<file path=xl/calcChain.xml><?xml version="1.0" encoding="utf-8"?>
<calcChain xmlns="http://schemas.openxmlformats.org/spreadsheetml/2006/main">
  <c r="C29" i="5" l="1"/>
  <c r="C28" i="5"/>
  <c r="I22" i="5"/>
  <c r="I21" i="5"/>
  <c r="I17" i="5" s="1"/>
  <c r="H21" i="5"/>
  <c r="H17" i="5" s="1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C9" i="4"/>
  <c r="H22" i="5" l="1"/>
  <c r="I7" i="1"/>
</calcChain>
</file>

<file path=xl/sharedStrings.xml><?xml version="1.0" encoding="utf-8"?>
<sst xmlns="http://schemas.openxmlformats.org/spreadsheetml/2006/main" count="156" uniqueCount="111">
  <si>
    <t>SM10594</t>
  </si>
  <si>
    <t>GLOSA CONCILIADA PTE DE PAGO</t>
  </si>
  <si>
    <t>SM10682</t>
  </si>
  <si>
    <t>SM10779</t>
  </si>
  <si>
    <t>SM10872</t>
  </si>
  <si>
    <t>SM10945</t>
  </si>
  <si>
    <t>GLOSA PTE DE CONCILIAR</t>
  </si>
  <si>
    <t>NIT</t>
  </si>
  <si>
    <t>CLIENTE</t>
  </si>
  <si>
    <t>N°FACTURA</t>
  </si>
  <si>
    <t>N° ENVIO</t>
  </si>
  <si>
    <t>FECHA FACTURA</t>
  </si>
  <si>
    <t>FECHA RADICACION</t>
  </si>
  <si>
    <t>VALOR INICIAL</t>
  </si>
  <si>
    <t>TOTAL RECIBO</t>
  </si>
  <si>
    <t>SALDO FACTURA</t>
  </si>
  <si>
    <t>ANOTACION</t>
  </si>
  <si>
    <t>UCIMED S.A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</si>
  <si>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</si>
  <si>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</si>
  <si>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</si>
  <si>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</si>
  <si>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</si>
  <si>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</si>
  <si>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</si>
  <si>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</si>
  <si>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</si>
  <si>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</si>
  <si>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</si>
  <si>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</si>
  <si>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16-11-2024</t>
  </si>
  <si>
    <t>POR PAGAR SAP</t>
  </si>
  <si>
    <t>DOC CONTA</t>
  </si>
  <si>
    <t>ESTADO BOX</t>
  </si>
  <si>
    <t>FECHA FACT</t>
  </si>
  <si>
    <t>FECHA RAD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</si>
  <si>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</si>
  <si>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</si>
  <si>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</si>
  <si>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</si>
  <si>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</si>
  <si>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</si>
  <si>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</si>
  <si>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</si>
  <si>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</si>
  <si>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</si>
  <si>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</si>
  <si>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</si>
  <si>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</si>
  <si>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</si>
  <si>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</si>
  <si>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</si>
  <si>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</si>
  <si>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</si>
  <si>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</si>
  <si>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900074359_SM10594</t>
  </si>
  <si>
    <t>Finalizada</t>
  </si>
  <si>
    <t>900074359_SM10682</t>
  </si>
  <si>
    <t>900074359_SM10779</t>
  </si>
  <si>
    <t>Factura pendiente en programacion de pago</t>
  </si>
  <si>
    <t>900074359_SM10872</t>
  </si>
  <si>
    <t>900074359_SM10945</t>
  </si>
  <si>
    <t>Glosa por contestar IPS</t>
  </si>
  <si>
    <t>Para respuesta prestador</t>
  </si>
  <si>
    <t>GLOSA</t>
  </si>
  <si>
    <t xml:space="preserve">SE RATIFICA OBJECION: SE OBJETA 303010010, INCLUIDA EN KIT DE GASTROSTOMIA Y FACTURADA ADICIONALMENTE </t>
  </si>
  <si>
    <t>PERTINENCIA MEDICA</t>
  </si>
  <si>
    <t>Servicios hospitalarios</t>
  </si>
  <si>
    <t>Hospitalario</t>
  </si>
  <si>
    <t>Factura pendiente en programacion de pago - Glosa por contestar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</si>
  <si>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</si>
  <si>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</si>
  <si>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</si>
  <si>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</si>
  <si>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</si>
  <si>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</si>
  <si>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</si>
  <si>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</si>
  <si>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</si>
  <si>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</si>
  <si>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</si>
  <si>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</si>
  <si>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</si>
  <si>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</si>
  <si>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</si>
  <si>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</si>
  <si>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</si>
  <si>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</si>
  <si>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</si>
  <si>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</si>
  <si>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</si>
  <si>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</si>
  <si>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</si>
  <si>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</si>
  <si>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</si>
  <si>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</si>
  <si>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</si>
  <si>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</si>
  <si>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</si>
  <si>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</si>
  <si>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</si>
  <si>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</si>
  <si>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</si>
  <si>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</si>
  <si>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</si>
  <si>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</si>
  <si>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UCIMED S.A</t>
  </si>
  <si>
    <t>NIT: 900074359</t>
  </si>
  <si>
    <t>Manuel Ancizar Hernandez Orozco</t>
  </si>
  <si>
    <t>Cartera - Administrativo</t>
  </si>
  <si>
    <t>Ucimed SA.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</si>
</sst>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#,##0.00;[Red]#,##0.00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5">
    <xf numFmtId="0" fontId="0" fillId="0" borderId="0" xfId="0"/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164" fontId="2" fillId="0" borderId="1" xfId="0" applyNumberFormat="1" applyFont="1" applyBorder="1" applyAlignment="1">
      <alignment horizontal="center"/>
    </xf>
    <xf numFmtId="165" fontId="2" fillId="0" borderId="1" xfId="0" applyNumberFormat="1" applyFont="1" applyBorder="1"/>
    <xf numFmtId="165" fontId="2" fillId="0" borderId="0" xfId="0" applyNumberFormat="1" applyFont="1"/>
    <xf numFmtId="0" fontId="2" fillId="0" borderId="0" xfId="0" applyFont="1"/>
    <xf numFmtId="0" fontId="2" fillId="0" borderId="1" xfId="0" applyFont="1" applyBorder="1" applyAlignment="1">
      <alignment horizontal="center" wrapText="1"/>
    </xf>
    <xf numFmtId="164" fontId="2" fillId="0" borderId="1" xfId="0" applyNumberFormat="1" applyFont="1" applyBorder="1" applyAlignment="1">
      <alignment horizontal="center" wrapText="1"/>
    </xf>
    <xf numFmtId="165" fontId="2" fillId="0" borderId="1" xfId="0" applyNumberFormat="1" applyFont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165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6" fontId="3" fillId="3" borderId="1" xfId="1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6" fontId="3" fillId="6" borderId="1" xfId="1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/>
    <xf numFmtId="14" fontId="4" fillId="0" borderId="1" xfId="0" applyNumberFormat="1" applyFont="1" applyBorder="1" applyAlignment="1"/>
    <xf numFmtId="166" fontId="4" fillId="0" borderId="1" xfId="1" applyNumberFormat="1" applyFont="1" applyBorder="1" applyAlignment="1"/>
    <xf numFmtId="0" fontId="5" fillId="8" borderId="1" xfId="0" applyFont="1" applyFill="1" applyBorder="1" applyAlignment="1">
      <alignment horizontal="center"/>
    </xf>
    <xf numFmtId="0" fontId="4" fillId="0" borderId="1" xfId="1" applyNumberFormat="1" applyFont="1" applyBorder="1" applyAlignment="1"/>
    <xf numFmtId="0" fontId="4" fillId="0" borderId="0" xfId="0" applyFont="1"/>
    <xf numFmtId="14" fontId="4" fillId="0" borderId="0" xfId="0" applyNumberFormat="1" applyFont="1"/>
    <xf numFmtId="166" fontId="4" fillId="0" borderId="0" xfId="1" applyNumberFormat="1" applyFont="1"/>
    <xf numFmtId="0" fontId="4" fillId="8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7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70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70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70" fontId="8" fillId="0" borderId="13" xfId="2" applyNumberFormat="1" applyFont="1" applyBorder="1" applyAlignment="1">
      <alignment horizontal="right"/>
    </xf>
    <xf numFmtId="170" fontId="7" fillId="0" borderId="0" xfId="2" applyNumberFormat="1" applyFont="1"/>
    <xf numFmtId="170" fontId="8" fillId="0" borderId="9" xfId="2" applyNumberFormat="1" applyFont="1" applyBorder="1"/>
    <xf numFmtId="170" fontId="7" fillId="0" borderId="9" xfId="2" applyNumberFormat="1" applyFont="1" applyBorder="1"/>
    <xf numFmtId="170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7" fillId="8" borderId="0" xfId="2" applyFont="1" applyFill="1"/>
    <xf numFmtId="0" fontId="8" fillId="0" borderId="0" xfId="2" applyFont="1" applyAlignment="1">
      <alignment horizontal="center"/>
    </xf>
    <xf numFmtId="171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1" fontId="7" fillId="0" borderId="0" xfId="4" applyNumberFormat="1" applyFont="1" applyAlignment="1">
      <alignment horizontal="right"/>
    </xf>
    <xf numFmtId="172" fontId="7" fillId="0" borderId="13" xfId="4" applyNumberFormat="1" applyFont="1" applyBorder="1" applyAlignment="1">
      <alignment horizontal="center"/>
    </xf>
    <xf numFmtId="171" fontId="7" fillId="0" borderId="13" xfId="4" applyNumberFormat="1" applyFont="1" applyBorder="1" applyAlignment="1">
      <alignment horizontal="right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2.583044212966" createdVersion="5" refreshedVersion="5" minRefreshableVersion="3" recordCount="5">
  <cacheSource type="worksheet">
    <worksheetSource ref="A1:AK6" sheet="ESTADO DE CADA FACTURA"/>
  </cacheSource>
  <cacheFields count="37">
    <cacheField name="NIT IPS" numFmtId="0">
      <sharedItems containsSemiMixedTypes="0" containsString="0" containsNumber="1" containsInteger="1" minValue="900074359" maxValue="900074359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15T00:00:00" maxDate="2024-05-04T00:00:00"/>
    </cacheField>
    <cacheField name="IPS Fecha radicado" numFmtId="14">
      <sharedItems containsSemiMixedTypes="0" containsNonDate="0" containsDate="1" containsString="0" minDate="2023-06-05T00:00:00" maxDate="2024-05-07T00:00:00"/>
    </cacheField>
    <cacheField name="IPS Valor Factura" numFmtId="166">
      <sharedItems containsSemiMixedTypes="0" containsString="0" containsNumber="1" containsInteger="1" minValue="8894357" maxValue="144939001"/>
    </cacheField>
    <cacheField name="IPS Saldo Factura" numFmtId="166">
      <sharedItems containsSemiMixedTypes="0" containsString="0" containsNumber="1" containsInteger="1" minValue="666884" maxValue="16956797"/>
    </cacheField>
    <cacheField name="Tipo de Contrato" numFmtId="0">
      <sharedItems/>
    </cacheField>
    <cacheField name="ESTADO CARTERA ANTERIOR" numFmtId="0">
      <sharedItems/>
    </cacheField>
    <cacheField name="ESTADO EPS 16-11-2024" numFmtId="0">
      <sharedItems count="2">
        <s v="Factura pendiente en programacion de pago"/>
        <s v="Glosa por contestar IPS"/>
      </sharedItems>
    </cacheField>
    <cacheField name="POR PAGAR SAP" numFmtId="166">
      <sharedItems containsSemiMixedTypes="0" containsString="0" containsNumber="1" containsInteger="1" minValue="0" maxValue="4030702"/>
    </cacheField>
    <cacheField name="DOC CONTA" numFmtId="0">
      <sharedItems containsString="0" containsBlank="1" containsNumber="1" containsInteger="1" minValue="1222459654" maxValue="1222496437"/>
    </cacheField>
    <cacheField name="ESTADO BOX" numFmtId="0">
      <sharedItems/>
    </cacheField>
    <cacheField name="FECHA FACT" numFmtId="14">
      <sharedItems containsSemiMixedTypes="0" containsNonDate="0" containsDate="1" containsString="0" minDate="2023-02-15T00:00:00" maxDate="2024-05-04T00:00:00"/>
    </cacheField>
    <cacheField name="FECHA RAD" numFmtId="14">
      <sharedItems containsSemiMixedTypes="0" containsNonDate="0" containsDate="1" containsString="0" minDate="2023-06-12T00:00:00" maxDate="2024-05-07T00:00:00"/>
    </cacheField>
    <cacheField name="Valor_Glosa y Devolución" numFmtId="166">
      <sharedItems containsSemiMixedTypes="0" containsString="0" containsNumber="1" containsInteger="1" minValue="0" maxValue="17302854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16956797"/>
    </cacheField>
    <cacheField name="FACTURA EN PROGRAMACION DE PAGO" numFmtId="166">
      <sharedItems containsSemiMixedTypes="0" containsString="0" containsNumber="1" containsInteger="1" minValue="0" maxValue="4030702"/>
    </cacheField>
    <cacheField name="FACTURA EN PROCESO INTERNO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0074359"/>
    <s v="UCIMED S.A"/>
    <m/>
    <s v="SM10594"/>
    <s v="SM10594"/>
    <s v="900074359_SM10594"/>
    <d v="2023-02-15T00:00:00"/>
    <d v="2023-06-05T00:00:00"/>
    <n v="8894357"/>
    <n v="1222746"/>
    <s v="GLOSA CONCILIADA PTE DE PAGO"/>
    <s v="Factura pendiente en programacion de pago"/>
    <x v="0"/>
    <n v="0"/>
    <m/>
    <s v="Finalizada"/>
    <d v="2023-02-15T00:00:00"/>
    <d v="2023-06-12T00:00:00"/>
    <n v="0"/>
    <m/>
    <m/>
    <m/>
    <m/>
    <m/>
    <n v="0"/>
    <n v="0"/>
    <n v="0"/>
    <n v="0"/>
    <n v="0"/>
    <n v="1222746"/>
    <n v="0"/>
    <n v="0"/>
    <n v="0"/>
    <m/>
    <m/>
    <m/>
    <n v="0"/>
  </r>
  <r>
    <n v="900074359"/>
    <s v="UCIMED S.A"/>
    <m/>
    <s v="SM10682"/>
    <s v="SM10682"/>
    <s v="900074359_SM10682"/>
    <d v="2023-06-30T00:00:00"/>
    <d v="2023-10-06T00:00:00"/>
    <n v="34219405"/>
    <n v="666884"/>
    <s v="GLOSA CONCILIADA PTE DE PAGO"/>
    <s v="Factura pendiente en programacion de pago - Glosa por contestar IPS"/>
    <x v="0"/>
    <n v="603016"/>
    <n v="1222459654"/>
    <s v="Finalizada"/>
    <d v="2023-06-30T00:00:00"/>
    <d v="2023-10-06T00:00:00"/>
    <n v="0"/>
    <m/>
    <m/>
    <m/>
    <m/>
    <m/>
    <n v="0"/>
    <n v="0"/>
    <n v="0"/>
    <n v="0"/>
    <n v="0"/>
    <n v="666884"/>
    <n v="0"/>
    <n v="0"/>
    <n v="0"/>
    <m/>
    <m/>
    <m/>
    <n v="0"/>
  </r>
  <r>
    <n v="900074359"/>
    <s v="UCIMED S.A"/>
    <m/>
    <s v="SM10779"/>
    <s v="SM10779"/>
    <s v="900074359_SM10779"/>
    <d v="2023-11-10T00:00:00"/>
    <d v="2023-11-14T00:00:00"/>
    <n v="9719953"/>
    <n v="1942752"/>
    <s v="GLOSA CONCILIADA PTE DE PAGO"/>
    <s v="Factura pendiente en programacion de pago"/>
    <x v="0"/>
    <n v="1942752"/>
    <n v="1222496437"/>
    <s v="Finalizada"/>
    <d v="2023-11-10T00:00:00"/>
    <d v="2023-11-14T00:00:00"/>
    <n v="0"/>
    <m/>
    <m/>
    <m/>
    <m/>
    <m/>
    <n v="0"/>
    <n v="0"/>
    <n v="0"/>
    <n v="0"/>
    <n v="0"/>
    <n v="1942752"/>
    <n v="0"/>
    <n v="0"/>
    <n v="0"/>
    <m/>
    <m/>
    <m/>
    <n v="0"/>
  </r>
  <r>
    <n v="900074359"/>
    <s v="UCIMED S.A"/>
    <m/>
    <s v="SM10872"/>
    <s v="SM10872"/>
    <s v="900074359_SM10872"/>
    <d v="2024-02-13T00:00:00"/>
    <d v="2024-02-14T00:00:00"/>
    <n v="118333889"/>
    <n v="4030702"/>
    <s v="GLOSA CONCILIADA PTE DE PAGO"/>
    <s v="Factura pendiente en programacion de pago - Glosa por contestar IPS"/>
    <x v="0"/>
    <n v="4030702"/>
    <n v="1222459654"/>
    <s v="Finalizada"/>
    <d v="2024-02-13T00:00:00"/>
    <d v="2024-02-14T00:00:00"/>
    <n v="0"/>
    <m/>
    <m/>
    <m/>
    <m/>
    <m/>
    <n v="0"/>
    <n v="0"/>
    <n v="0"/>
    <n v="0"/>
    <n v="0"/>
    <n v="4030702"/>
    <n v="0"/>
    <n v="0"/>
    <n v="0"/>
    <m/>
    <m/>
    <m/>
    <n v="0"/>
  </r>
  <r>
    <n v="900074359"/>
    <s v="UCIMED S.A"/>
    <m/>
    <s v="SM10945"/>
    <s v="SM10945"/>
    <s v="900074359_SM10945"/>
    <d v="2024-05-03T00:00:00"/>
    <d v="2024-05-06T00:00:00"/>
    <n v="144939001"/>
    <n v="16956797"/>
    <s v="GLOSA PTE DE CONCILIAR"/>
    <e v="#N/A"/>
    <x v="1"/>
    <n v="0"/>
    <m/>
    <s v="Para respuesta prestador"/>
    <d v="2024-05-03T00:00:00"/>
    <d v="2024-05-06T00:00:00"/>
    <n v="17302854"/>
    <s v="GLOSA"/>
    <s v="SE RATIFICA OBJECION: SE OBJETA 303010010, INCLUIDA EN KIT DE GASTROSTOMIA Y FACTURADA ADICIONALMENTE "/>
    <s v="PERTINENCIA MEDICA"/>
    <s v="Servicios hospitalarios"/>
    <s v="Hospitalario"/>
    <n v="0"/>
    <n v="0"/>
    <n v="0"/>
    <n v="0"/>
    <n v="16956797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numFmtId="14" showAll="0"/>
    <pivotField numFmtId="14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"/>
  <sheetViews>
    <sheetView workbookViewId="0">
      <selection activeCell="A6" sqref="A6"/>
    </sheetView>
  </sheetViews>
  <sheetFormatPr baseColWidth="10" defaultRowHeight="14.5" x14ac:dyDescent="0.35"/>
  <cols>
    <col min="1" max="1" width="8.1796875" bestFit="1" customWidth="1"/>
    <col min="2" max="2" width="16" bestFit="1" customWidth="1"/>
    <col min="3" max="3" width="9" bestFit="1" customWidth="1"/>
    <col min="4" max="4" width="7.1796875" bestFit="1" customWidth="1"/>
    <col min="5" max="5" width="7.90625" bestFit="1" customWidth="1"/>
    <col min="6" max="6" width="9.54296875" bestFit="1" customWidth="1"/>
    <col min="7" max="7" width="10.90625" bestFit="1" customWidth="1"/>
    <col min="8" max="8" width="11.08984375" bestFit="1" customWidth="1"/>
    <col min="9" max="9" width="12.36328125" bestFit="1" customWidth="1"/>
    <col min="10" max="10" width="25.36328125" bestFit="1" customWidth="1"/>
  </cols>
  <sheetData>
    <row r="1" spans="1:12" s="10" customFormat="1" ht="30" x14ac:dyDescent="0.2">
      <c r="A1" s="7" t="s">
        <v>7</v>
      </c>
      <c r="B1" s="7" t="s">
        <v>8</v>
      </c>
      <c r="C1" s="7" t="s">
        <v>9</v>
      </c>
      <c r="D1" s="7" t="s">
        <v>10</v>
      </c>
      <c r="E1" s="8" t="s">
        <v>11</v>
      </c>
      <c r="F1" s="8" t="s">
        <v>12</v>
      </c>
      <c r="G1" s="9" t="s">
        <v>13</v>
      </c>
      <c r="H1" s="9" t="s">
        <v>14</v>
      </c>
      <c r="I1" s="9" t="s">
        <v>15</v>
      </c>
      <c r="J1" s="7" t="s">
        <v>16</v>
      </c>
    </row>
    <row r="2" spans="1:12" s="6" customFormat="1" ht="10" x14ac:dyDescent="0.2">
      <c r="A2" s="1">
        <v>900074359</v>
      </c>
      <c r="B2" s="2" t="s">
        <v>17</v>
      </c>
      <c r="C2" s="1" t="s">
        <v>0</v>
      </c>
      <c r="D2" s="1">
        <v>5045</v>
      </c>
      <c r="E2" s="3">
        <v>44972</v>
      </c>
      <c r="F2" s="3">
        <v>45082</v>
      </c>
      <c r="G2" s="4">
        <v>8894357</v>
      </c>
      <c r="H2" s="4">
        <v>7110936</v>
      </c>
      <c r="I2" s="4">
        <v>1222746</v>
      </c>
      <c r="J2" s="4" t="s">
        <v>1</v>
      </c>
      <c r="K2" s="5"/>
      <c r="L2" s="5"/>
    </row>
    <row r="3" spans="1:12" s="6" customFormat="1" ht="10" x14ac:dyDescent="0.2">
      <c r="A3" s="1">
        <v>900074359</v>
      </c>
      <c r="B3" s="2" t="s">
        <v>17</v>
      </c>
      <c r="C3" s="1" t="s">
        <v>2</v>
      </c>
      <c r="D3" s="1">
        <v>5244</v>
      </c>
      <c r="E3" s="3">
        <v>45107</v>
      </c>
      <c r="F3" s="3">
        <v>45205</v>
      </c>
      <c r="G3" s="4">
        <v>34219405</v>
      </c>
      <c r="H3" s="4">
        <v>32684877</v>
      </c>
      <c r="I3" s="4">
        <v>666884</v>
      </c>
      <c r="J3" s="4" t="s">
        <v>1</v>
      </c>
      <c r="K3" s="5"/>
      <c r="L3" s="5"/>
    </row>
    <row r="4" spans="1:12" s="6" customFormat="1" ht="10" x14ac:dyDescent="0.2">
      <c r="A4" s="1">
        <v>900074359</v>
      </c>
      <c r="B4" s="2" t="s">
        <v>17</v>
      </c>
      <c r="C4" s="1" t="s">
        <v>3</v>
      </c>
      <c r="D4" s="1">
        <v>5463</v>
      </c>
      <c r="E4" s="3">
        <v>45240</v>
      </c>
      <c r="F4" s="3">
        <v>45244</v>
      </c>
      <c r="G4" s="4">
        <v>9719953</v>
      </c>
      <c r="H4" s="4">
        <v>7582802</v>
      </c>
      <c r="I4" s="4">
        <v>1942752</v>
      </c>
      <c r="J4" s="4" t="s">
        <v>1</v>
      </c>
      <c r="K4" s="5"/>
      <c r="L4" s="5"/>
    </row>
    <row r="5" spans="1:12" s="6" customFormat="1" ht="10" x14ac:dyDescent="0.2">
      <c r="A5" s="1">
        <v>900074359</v>
      </c>
      <c r="B5" s="2" t="s">
        <v>17</v>
      </c>
      <c r="C5" s="1" t="s">
        <v>4</v>
      </c>
      <c r="D5" s="1">
        <v>5630</v>
      </c>
      <c r="E5" s="3">
        <v>45335</v>
      </c>
      <c r="F5" s="3">
        <v>45336</v>
      </c>
      <c r="G5" s="4">
        <v>118333889</v>
      </c>
      <c r="H5" s="4">
        <v>111232281</v>
      </c>
      <c r="I5" s="4">
        <v>4030702</v>
      </c>
      <c r="J5" s="4" t="s">
        <v>1</v>
      </c>
      <c r="K5" s="5"/>
      <c r="L5" s="5"/>
    </row>
    <row r="6" spans="1:12" s="6" customFormat="1" ht="10" x14ac:dyDescent="0.2">
      <c r="A6" s="1">
        <v>900074359</v>
      </c>
      <c r="B6" s="2" t="s">
        <v>17</v>
      </c>
      <c r="C6" s="1" t="s">
        <v>5</v>
      </c>
      <c r="D6" s="1">
        <v>5761</v>
      </c>
      <c r="E6" s="3">
        <v>45415</v>
      </c>
      <c r="F6" s="3">
        <v>45418</v>
      </c>
      <c r="G6" s="4">
        <v>144939001</v>
      </c>
      <c r="H6" s="4">
        <v>125083424</v>
      </c>
      <c r="I6" s="4">
        <v>16956797</v>
      </c>
      <c r="J6" s="4" t="s">
        <v>6</v>
      </c>
      <c r="K6" s="5"/>
      <c r="L6" s="5"/>
    </row>
    <row r="7" spans="1:12" x14ac:dyDescent="0.35">
      <c r="I7" s="11">
        <f>SUM(I2:I6)</f>
        <v>24819881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72</v>
      </c>
      <c r="B3" t="s">
        <v>70</v>
      </c>
      <c r="C3" t="s">
        <v>71</v>
      </c>
    </row>
    <row r="4" spans="1:3" x14ac:dyDescent="0.35">
      <c r="A4" s="33" t="s">
        <v>59</v>
      </c>
      <c r="B4" s="31">
        <v>4</v>
      </c>
      <c r="C4" s="31">
        <v>7863084</v>
      </c>
    </row>
    <row r="5" spans="1:3" x14ac:dyDescent="0.35">
      <c r="A5" s="33" t="s">
        <v>62</v>
      </c>
      <c r="B5" s="31">
        <v>1</v>
      </c>
      <c r="C5" s="31">
        <v>16956797</v>
      </c>
    </row>
    <row r="6" spans="1:3" x14ac:dyDescent="0.35">
      <c r="A6" s="33" t="s">
        <v>73</v>
      </c>
      <c r="B6" s="31">
        <v>5</v>
      </c>
      <c r="C6" s="31">
        <v>24819881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"/>
  <sheetViews>
    <sheetView workbookViewId="0">
      <selection activeCell="A6" sqref="A6"/>
    </sheetView>
  </sheetViews>
  <sheetFormatPr baseColWidth="10" defaultRowHeight="14.5" x14ac:dyDescent="0.35"/>
  <sheetData>
    <row r="1" spans="1:37" ht="30" x14ac:dyDescent="0.35">
      <c r="A1" s="12" t="s">
        <v>18</v>
      </c>
      <c r="B1" s="12" t="s">
        <v>19</v>
      </c>
      <c r="C1" s="12" t="s">
        <v>20</v>
      </c>
      <c r="D1" s="12" t="s">
        <v>21</v>
      </c>
      <c r="E1" s="12" t="s">
        <v>22</v>
      </c>
      <c r="F1" s="12" t="s">
        <v>23</v>
      </c>
      <c r="G1" s="13" t="s">
        <v>24</v>
      </c>
      <c r="H1" s="13" t="s">
        <v>25</v>
      </c>
      <c r="I1" s="14" t="s">
        <v>26</v>
      </c>
      <c r="J1" s="14" t="s">
        <v>27</v>
      </c>
      <c r="K1" s="12" t="s">
        <v>28</v>
      </c>
      <c r="L1" s="15" t="s">
        <v>29</v>
      </c>
      <c r="M1" s="16" t="s">
        <v>30</v>
      </c>
      <c r="N1" s="17" t="s">
        <v>31</v>
      </c>
      <c r="O1" s="16" t="s">
        <v>32</v>
      </c>
      <c r="P1" s="18" t="s">
        <v>33</v>
      </c>
      <c r="Q1" s="18" t="s">
        <v>34</v>
      </c>
      <c r="R1" s="18" t="s">
        <v>35</v>
      </c>
      <c r="S1" s="19" t="s">
        <v>38</v>
      </c>
      <c r="T1" s="19" t="s">
        <v>39</v>
      </c>
      <c r="U1" s="19" t="s">
        <v>40</v>
      </c>
      <c r="V1" s="19" t="s">
        <v>41</v>
      </c>
      <c r="W1" s="19" t="s">
        <v>42</v>
      </c>
      <c r="X1" s="19" t="s">
        <v>43</v>
      </c>
      <c r="Y1" s="20" t="s">
        <v>44</v>
      </c>
      <c r="Z1" s="20" t="s">
        <v>45</v>
      </c>
      <c r="AA1" s="20" t="s">
        <v>46</v>
      </c>
      <c r="AB1" s="20" t="s">
        <v>37</v>
      </c>
      <c r="AC1" s="20" t="s">
        <v>36</v>
      </c>
      <c r="AD1" s="20" t="s">
        <v>47</v>
      </c>
      <c r="AE1" s="20" t="s">
        <v>48</v>
      </c>
      <c r="AF1" s="21" t="s">
        <v>49</v>
      </c>
      <c r="AG1" s="21" t="s">
        <v>50</v>
      </c>
      <c r="AH1" s="21" t="s">
        <v>51</v>
      </c>
      <c r="AI1" s="21" t="s">
        <v>52</v>
      </c>
      <c r="AJ1" s="21" t="s">
        <v>53</v>
      </c>
      <c r="AK1" s="21" t="s">
        <v>54</v>
      </c>
    </row>
    <row r="2" spans="1:37" x14ac:dyDescent="0.35">
      <c r="A2" s="22">
        <v>900074359</v>
      </c>
      <c r="B2" s="22" t="s">
        <v>17</v>
      </c>
      <c r="C2" s="22"/>
      <c r="D2" s="22" t="s">
        <v>0</v>
      </c>
      <c r="E2" s="22" t="s">
        <v>0</v>
      </c>
      <c r="F2" s="22" t="s">
        <v>55</v>
      </c>
      <c r="G2" s="23">
        <v>44972</v>
      </c>
      <c r="H2" s="23">
        <v>45082</v>
      </c>
      <c r="I2" s="24">
        <v>8894357</v>
      </c>
      <c r="J2" s="24">
        <v>1222746</v>
      </c>
      <c r="K2" s="25" t="s">
        <v>1</v>
      </c>
      <c r="L2" s="30" t="s">
        <v>59</v>
      </c>
      <c r="M2" s="22" t="s">
        <v>59</v>
      </c>
      <c r="N2" s="24">
        <v>0</v>
      </c>
      <c r="O2" s="26"/>
      <c r="P2" s="22" t="s">
        <v>56</v>
      </c>
      <c r="Q2" s="23">
        <v>44972</v>
      </c>
      <c r="R2" s="23">
        <v>45089</v>
      </c>
      <c r="S2" s="24">
        <v>0</v>
      </c>
      <c r="T2" s="22"/>
      <c r="U2" s="22"/>
      <c r="V2" s="22"/>
      <c r="W2" s="22"/>
      <c r="X2" s="22"/>
      <c r="Y2" s="24">
        <v>0</v>
      </c>
      <c r="Z2" s="24">
        <v>0</v>
      </c>
      <c r="AA2" s="24">
        <v>0</v>
      </c>
      <c r="AB2" s="24">
        <v>0</v>
      </c>
      <c r="AC2" s="24">
        <v>0</v>
      </c>
      <c r="AD2" s="24">
        <v>1222746</v>
      </c>
      <c r="AE2" s="24">
        <v>0</v>
      </c>
      <c r="AF2" s="24">
        <v>0</v>
      </c>
      <c r="AG2" s="24">
        <v>0</v>
      </c>
      <c r="AH2" s="22"/>
      <c r="AI2" s="22"/>
      <c r="AJ2" s="22"/>
      <c r="AK2" s="24">
        <v>0</v>
      </c>
    </row>
    <row r="3" spans="1:37" x14ac:dyDescent="0.35">
      <c r="A3" s="22">
        <v>900074359</v>
      </c>
      <c r="B3" s="22" t="s">
        <v>17</v>
      </c>
      <c r="C3" s="22"/>
      <c r="D3" s="22" t="s">
        <v>2</v>
      </c>
      <c r="E3" s="22" t="s">
        <v>2</v>
      </c>
      <c r="F3" s="22" t="s">
        <v>57</v>
      </c>
      <c r="G3" s="23">
        <v>45107</v>
      </c>
      <c r="H3" s="23">
        <v>45205</v>
      </c>
      <c r="I3" s="24">
        <v>34219405</v>
      </c>
      <c r="J3" s="24">
        <v>666884</v>
      </c>
      <c r="K3" s="25" t="s">
        <v>1</v>
      </c>
      <c r="L3" s="30" t="s">
        <v>69</v>
      </c>
      <c r="M3" s="22" t="s">
        <v>59</v>
      </c>
      <c r="N3" s="24">
        <v>603016</v>
      </c>
      <c r="O3" s="26">
        <v>1222459654</v>
      </c>
      <c r="P3" s="22" t="s">
        <v>56</v>
      </c>
      <c r="Q3" s="23">
        <v>45107</v>
      </c>
      <c r="R3" s="23">
        <v>45205</v>
      </c>
      <c r="S3" s="24">
        <v>0</v>
      </c>
      <c r="T3" s="22"/>
      <c r="U3" s="22"/>
      <c r="V3" s="22"/>
      <c r="W3" s="22"/>
      <c r="X3" s="22"/>
      <c r="Y3" s="24">
        <v>0</v>
      </c>
      <c r="Z3" s="24">
        <v>0</v>
      </c>
      <c r="AA3" s="24">
        <v>0</v>
      </c>
      <c r="AB3" s="24">
        <v>0</v>
      </c>
      <c r="AC3" s="24">
        <v>0</v>
      </c>
      <c r="AD3" s="24">
        <v>666884</v>
      </c>
      <c r="AE3" s="24">
        <v>0</v>
      </c>
      <c r="AF3" s="24">
        <v>0</v>
      </c>
      <c r="AG3" s="24">
        <v>0</v>
      </c>
      <c r="AH3" s="22"/>
      <c r="AI3" s="22"/>
      <c r="AJ3" s="22"/>
      <c r="AK3" s="24">
        <v>0</v>
      </c>
    </row>
    <row r="4" spans="1:37" x14ac:dyDescent="0.35">
      <c r="A4" s="22">
        <v>900074359</v>
      </c>
      <c r="B4" s="22" t="s">
        <v>17</v>
      </c>
      <c r="C4" s="22"/>
      <c r="D4" s="22" t="s">
        <v>3</v>
      </c>
      <c r="E4" s="22" t="s">
        <v>3</v>
      </c>
      <c r="F4" s="22" t="s">
        <v>58</v>
      </c>
      <c r="G4" s="23">
        <v>45240</v>
      </c>
      <c r="H4" s="23">
        <v>45244</v>
      </c>
      <c r="I4" s="24">
        <v>9719953</v>
      </c>
      <c r="J4" s="24">
        <v>1942752</v>
      </c>
      <c r="K4" s="25" t="s">
        <v>1</v>
      </c>
      <c r="L4" s="30" t="s">
        <v>59</v>
      </c>
      <c r="M4" s="22" t="s">
        <v>59</v>
      </c>
      <c r="N4" s="24">
        <v>1942752</v>
      </c>
      <c r="O4" s="26">
        <v>1222496437</v>
      </c>
      <c r="P4" s="22" t="s">
        <v>56</v>
      </c>
      <c r="Q4" s="23">
        <v>45240</v>
      </c>
      <c r="R4" s="23">
        <v>45244</v>
      </c>
      <c r="S4" s="24">
        <v>0</v>
      </c>
      <c r="T4" s="22"/>
      <c r="U4" s="22"/>
      <c r="V4" s="22"/>
      <c r="W4" s="22"/>
      <c r="X4" s="22"/>
      <c r="Y4" s="24">
        <v>0</v>
      </c>
      <c r="Z4" s="24">
        <v>0</v>
      </c>
      <c r="AA4" s="24">
        <v>0</v>
      </c>
      <c r="AB4" s="24">
        <v>0</v>
      </c>
      <c r="AC4" s="24">
        <v>0</v>
      </c>
      <c r="AD4" s="24">
        <v>1942752</v>
      </c>
      <c r="AE4" s="24">
        <v>0</v>
      </c>
      <c r="AF4" s="24">
        <v>0</v>
      </c>
      <c r="AG4" s="24">
        <v>0</v>
      </c>
      <c r="AH4" s="22"/>
      <c r="AI4" s="22"/>
      <c r="AJ4" s="22"/>
      <c r="AK4" s="24">
        <v>0</v>
      </c>
    </row>
    <row r="5" spans="1:37" x14ac:dyDescent="0.35">
      <c r="A5" s="22">
        <v>900074359</v>
      </c>
      <c r="B5" s="22" t="s">
        <v>17</v>
      </c>
      <c r="C5" s="22"/>
      <c r="D5" s="22" t="s">
        <v>4</v>
      </c>
      <c r="E5" s="22" t="s">
        <v>4</v>
      </c>
      <c r="F5" s="22" t="s">
        <v>60</v>
      </c>
      <c r="G5" s="23">
        <v>45335</v>
      </c>
      <c r="H5" s="23">
        <v>45336</v>
      </c>
      <c r="I5" s="24">
        <v>118333889</v>
      </c>
      <c r="J5" s="24">
        <v>4030702</v>
      </c>
      <c r="K5" s="25" t="s">
        <v>1</v>
      </c>
      <c r="L5" s="30" t="s">
        <v>69</v>
      </c>
      <c r="M5" s="22" t="s">
        <v>59</v>
      </c>
      <c r="N5" s="24">
        <v>4030702</v>
      </c>
      <c r="O5" s="26">
        <v>1222459654</v>
      </c>
      <c r="P5" s="22" t="s">
        <v>56</v>
      </c>
      <c r="Q5" s="23">
        <v>45335</v>
      </c>
      <c r="R5" s="23">
        <v>45336</v>
      </c>
      <c r="S5" s="24">
        <v>0</v>
      </c>
      <c r="T5" s="22"/>
      <c r="U5" s="22"/>
      <c r="V5" s="22"/>
      <c r="W5" s="22"/>
      <c r="X5" s="22"/>
      <c r="Y5" s="24">
        <v>0</v>
      </c>
      <c r="Z5" s="24">
        <v>0</v>
      </c>
      <c r="AA5" s="24">
        <v>0</v>
      </c>
      <c r="AB5" s="24">
        <v>0</v>
      </c>
      <c r="AC5" s="24">
        <v>0</v>
      </c>
      <c r="AD5" s="24">
        <v>4030702</v>
      </c>
      <c r="AE5" s="24">
        <v>0</v>
      </c>
      <c r="AF5" s="24">
        <v>0</v>
      </c>
      <c r="AG5" s="24">
        <v>0</v>
      </c>
      <c r="AH5" s="22"/>
      <c r="AI5" s="22"/>
      <c r="AJ5" s="22"/>
      <c r="AK5" s="24">
        <v>0</v>
      </c>
    </row>
    <row r="6" spans="1:37" x14ac:dyDescent="0.35">
      <c r="A6" s="22">
        <v>900074359</v>
      </c>
      <c r="B6" s="22" t="s">
        <v>17</v>
      </c>
      <c r="C6" s="22"/>
      <c r="D6" s="22" t="s">
        <v>5</v>
      </c>
      <c r="E6" s="22" t="s">
        <v>5</v>
      </c>
      <c r="F6" s="22" t="s">
        <v>61</v>
      </c>
      <c r="G6" s="23">
        <v>45415</v>
      </c>
      <c r="H6" s="23">
        <v>45418</v>
      </c>
      <c r="I6" s="24">
        <v>144939001</v>
      </c>
      <c r="J6" s="24">
        <v>16956797</v>
      </c>
      <c r="K6" s="25" t="s">
        <v>6</v>
      </c>
      <c r="L6" s="30" t="e">
        <v>#N/A</v>
      </c>
      <c r="M6" s="22" t="s">
        <v>62</v>
      </c>
      <c r="N6" s="24">
        <v>0</v>
      </c>
      <c r="O6" s="26"/>
      <c r="P6" s="22" t="s">
        <v>63</v>
      </c>
      <c r="Q6" s="23">
        <v>45415</v>
      </c>
      <c r="R6" s="23">
        <v>45418</v>
      </c>
      <c r="S6" s="24">
        <v>17302854</v>
      </c>
      <c r="T6" s="22" t="s">
        <v>64</v>
      </c>
      <c r="U6" s="22" t="s">
        <v>65</v>
      </c>
      <c r="V6" s="22" t="s">
        <v>66</v>
      </c>
      <c r="W6" s="22" t="s">
        <v>67</v>
      </c>
      <c r="X6" s="22" t="s">
        <v>68</v>
      </c>
      <c r="Y6" s="24">
        <v>0</v>
      </c>
      <c r="Z6" s="24">
        <v>0</v>
      </c>
      <c r="AA6" s="24">
        <v>0</v>
      </c>
      <c r="AB6" s="24">
        <v>0</v>
      </c>
      <c r="AC6" s="24">
        <v>16956797</v>
      </c>
      <c r="AD6" s="24">
        <v>0</v>
      </c>
      <c r="AE6" s="24">
        <v>0</v>
      </c>
      <c r="AF6" s="24">
        <v>0</v>
      </c>
      <c r="AG6" s="24">
        <v>0</v>
      </c>
      <c r="AH6" s="22"/>
      <c r="AI6" s="22"/>
      <c r="AJ6" s="22"/>
      <c r="AK6" s="24">
        <v>0</v>
      </c>
    </row>
    <row r="7" spans="1:37" x14ac:dyDescent="0.35">
      <c r="A7" s="27"/>
      <c r="B7" s="27"/>
      <c r="C7" s="27"/>
      <c r="D7" s="27"/>
      <c r="E7" s="27"/>
      <c r="F7" s="27"/>
      <c r="G7" s="28"/>
      <c r="H7" s="28"/>
      <c r="I7" s="29"/>
      <c r="J7" s="29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</row>
  </sheetData>
  <autoFilter ref="A1:AU1">
    <sortState ref="A2:AK6">
      <sortCondition ref="M1"/>
    </sortState>
  </autoFilter>
  <dataValidations count="1">
    <dataValidation operator="greaterThan" allowBlank="1" showInputMessage="1" showErrorMessage="1" errorTitle="DATO ERRADO" error="El valor debe ser diferente de cero" sqref="A1:L7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1" zoomScaleNormal="100" workbookViewId="0">
      <selection activeCell="J24" sqref="J24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83" t="s">
        <v>74</v>
      </c>
      <c r="E2" s="84"/>
      <c r="F2" s="84"/>
      <c r="G2" s="84"/>
      <c r="H2" s="84"/>
      <c r="I2" s="85"/>
      <c r="J2" s="89" t="s">
        <v>75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76</v>
      </c>
      <c r="E5" s="44"/>
      <c r="F5" s="44"/>
      <c r="G5" s="44"/>
      <c r="H5" s="44"/>
      <c r="I5" s="45"/>
      <c r="J5" s="45" t="s">
        <v>77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tr">
        <f ca="1">+CONCATENATE("Santiago de Cali, ",TEXT(TODAY(),"MMMM DD YYYY"))</f>
        <v>Santiago de Cali, noviembre 19 2024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106</v>
      </c>
      <c r="J12" s="53"/>
    </row>
    <row r="13" spans="2:10" ht="13" x14ac:dyDescent="0.3">
      <c r="B13" s="52"/>
      <c r="C13" s="54" t="s">
        <v>107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78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34" t="s">
        <v>79</v>
      </c>
      <c r="D17" s="55"/>
      <c r="H17" s="58"/>
      <c r="I17" s="59"/>
      <c r="J17" s="53"/>
    </row>
    <row r="18" spans="2:10" ht="13" x14ac:dyDescent="0.3">
      <c r="B18" s="52"/>
      <c r="C18" s="54" t="s">
        <v>80</v>
      </c>
      <c r="D18" s="54"/>
      <c r="E18" s="54"/>
      <c r="F18" s="54"/>
      <c r="H18" s="60">
        <v>5</v>
      </c>
      <c r="I18" s="61">
        <v>24819881</v>
      </c>
      <c r="J18" s="53"/>
    </row>
    <row r="19" spans="2:10" x14ac:dyDescent="0.25">
      <c r="B19" s="52"/>
      <c r="C19" s="34" t="s">
        <v>81</v>
      </c>
      <c r="H19" s="62">
        <v>0</v>
      </c>
      <c r="I19" s="63">
        <v>0</v>
      </c>
      <c r="J19" s="53"/>
    </row>
    <row r="20" spans="2:10" x14ac:dyDescent="0.25">
      <c r="B20" s="52"/>
      <c r="C20" s="34" t="s">
        <v>82</v>
      </c>
      <c r="H20" s="62">
        <v>0</v>
      </c>
      <c r="I20" s="63">
        <v>0</v>
      </c>
      <c r="J20" s="53"/>
    </row>
    <row r="21" spans="2:10" x14ac:dyDescent="0.25">
      <c r="B21" s="52"/>
      <c r="C21" s="34" t="s">
        <v>83</v>
      </c>
      <c r="H21" s="62">
        <v>0</v>
      </c>
      <c r="I21" s="63">
        <v>0</v>
      </c>
      <c r="J21" s="53"/>
    </row>
    <row r="22" spans="2:10" x14ac:dyDescent="0.25">
      <c r="B22" s="52"/>
      <c r="C22" s="34" t="s">
        <v>84</v>
      </c>
      <c r="H22" s="62">
        <v>0</v>
      </c>
      <c r="I22" s="63">
        <v>0</v>
      </c>
      <c r="J22" s="53"/>
    </row>
    <row r="23" spans="2:10" x14ac:dyDescent="0.25">
      <c r="B23" s="52"/>
      <c r="C23" s="34" t="s">
        <v>85</v>
      </c>
      <c r="H23" s="62">
        <v>0</v>
      </c>
      <c r="I23" s="63">
        <v>0</v>
      </c>
      <c r="J23" s="53"/>
    </row>
    <row r="24" spans="2:10" ht="13" thickBot="1" x14ac:dyDescent="0.3">
      <c r="B24" s="52"/>
      <c r="C24" s="34" t="s">
        <v>86</v>
      </c>
      <c r="H24" s="64">
        <v>1</v>
      </c>
      <c r="I24" s="65">
        <v>16956797</v>
      </c>
      <c r="J24" s="53"/>
    </row>
    <row r="25" spans="2:10" ht="13" x14ac:dyDescent="0.3">
      <c r="B25" s="52"/>
      <c r="C25" s="54" t="s">
        <v>87</v>
      </c>
      <c r="D25" s="54"/>
      <c r="E25" s="54"/>
      <c r="F25" s="54"/>
      <c r="H25" s="60">
        <f>H19+H20+H21+H22+H24+H23</f>
        <v>1</v>
      </c>
      <c r="I25" s="61">
        <f>I19+I20+I21+I22+I24+I23</f>
        <v>16956797</v>
      </c>
      <c r="J25" s="53"/>
    </row>
    <row r="26" spans="2:10" x14ac:dyDescent="0.25">
      <c r="B26" s="52"/>
      <c r="C26" s="34" t="s">
        <v>88</v>
      </c>
      <c r="H26" s="62">
        <v>4</v>
      </c>
      <c r="I26" s="63">
        <v>7863084</v>
      </c>
      <c r="J26" s="53"/>
    </row>
    <row r="27" spans="2:10" ht="13" thickBot="1" x14ac:dyDescent="0.3">
      <c r="B27" s="52"/>
      <c r="C27" s="34" t="s">
        <v>48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89</v>
      </c>
      <c r="D28" s="54"/>
      <c r="E28" s="54"/>
      <c r="F28" s="54"/>
      <c r="H28" s="60">
        <f>H26+H27</f>
        <v>4</v>
      </c>
      <c r="I28" s="61">
        <f>I26+I27</f>
        <v>7863084</v>
      </c>
      <c r="J28" s="53"/>
    </row>
    <row r="29" spans="2:10" ht="13.5" thickBot="1" x14ac:dyDescent="0.35">
      <c r="B29" s="52"/>
      <c r="C29" s="34" t="s">
        <v>90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91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92</v>
      </c>
      <c r="D32" s="54"/>
      <c r="H32" s="67">
        <f>H25+H28+H30</f>
        <v>5</v>
      </c>
      <c r="I32" s="68">
        <f>I25+I28+I30</f>
        <v>24819881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108</v>
      </c>
      <c r="D37" s="71"/>
      <c r="H37" s="70" t="s">
        <v>93</v>
      </c>
      <c r="I37" s="71"/>
      <c r="J37" s="53"/>
    </row>
    <row r="38" spans="2:10" ht="13" x14ac:dyDescent="0.3">
      <c r="B38" s="52"/>
      <c r="C38" s="54" t="s">
        <v>109</v>
      </c>
      <c r="D38" s="69"/>
      <c r="H38" s="72" t="s">
        <v>94</v>
      </c>
      <c r="I38" s="69"/>
      <c r="J38" s="53"/>
    </row>
    <row r="39" spans="2:10" ht="13" x14ac:dyDescent="0.3">
      <c r="B39" s="52"/>
      <c r="C39" s="54" t="s">
        <v>110</v>
      </c>
      <c r="H39" s="54" t="s">
        <v>95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1" t="s">
        <v>96</v>
      </c>
      <c r="D41" s="91"/>
      <c r="E41" s="91"/>
      <c r="F41" s="91"/>
      <c r="G41" s="91"/>
      <c r="H41" s="91"/>
      <c r="I41" s="91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D33" sqref="D33:D34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83" t="s">
        <v>97</v>
      </c>
      <c r="E2" s="84"/>
      <c r="F2" s="84"/>
      <c r="G2" s="84"/>
      <c r="H2" s="84"/>
      <c r="I2" s="85"/>
      <c r="J2" s="89" t="s">
        <v>75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2" t="s">
        <v>98</v>
      </c>
      <c r="E5" s="93"/>
      <c r="F5" s="93"/>
      <c r="G5" s="93"/>
      <c r="H5" s="93"/>
      <c r="I5" s="94"/>
      <c r="J5" s="45" t="s">
        <v>99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tr">
        <f ca="1">+CONCATENATE("Santiago de Cali, ",TEXT(TODAY(),"MMMM DD YYYY"))</f>
        <v>Santiago de Cali, noviembre 19 2024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UCIMED S.A</v>
      </c>
      <c r="J11" s="53"/>
    </row>
    <row r="12" spans="2:10" ht="13" x14ac:dyDescent="0.3">
      <c r="B12" s="52"/>
      <c r="C12" s="54" t="str">
        <f>+'FOR-CSA-018'!C13</f>
        <v>NIT: 900074359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100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101</v>
      </c>
      <c r="I16" s="77" t="s">
        <v>102</v>
      </c>
      <c r="J16" s="53"/>
    </row>
    <row r="17" spans="2:10" ht="13" x14ac:dyDescent="0.3">
      <c r="B17" s="52"/>
      <c r="C17" s="54" t="s">
        <v>79</v>
      </c>
      <c r="D17" s="54"/>
      <c r="E17" s="54"/>
      <c r="F17" s="54"/>
      <c r="H17" s="58">
        <f>+SUM(H18:H21)</f>
        <v>1</v>
      </c>
      <c r="I17" s="78">
        <f>+SUM(I18:I21)</f>
        <v>16956797</v>
      </c>
      <c r="J17" s="53"/>
    </row>
    <row r="18" spans="2:10" x14ac:dyDescent="0.25">
      <c r="B18" s="52"/>
      <c r="C18" s="34" t="s">
        <v>81</v>
      </c>
      <c r="H18" s="79">
        <f>+'FOR-CSA-018'!H19</f>
        <v>0</v>
      </c>
      <c r="I18" s="80">
        <f>+'FOR-CSA-018'!I19</f>
        <v>0</v>
      </c>
      <c r="J18" s="53"/>
    </row>
    <row r="19" spans="2:10" x14ac:dyDescent="0.25">
      <c r="B19" s="52"/>
      <c r="C19" s="34" t="s">
        <v>82</v>
      </c>
      <c r="H19" s="79">
        <f>+'FOR-CSA-018'!H20</f>
        <v>0</v>
      </c>
      <c r="I19" s="80">
        <f>+'FOR-CSA-018'!I20</f>
        <v>0</v>
      </c>
      <c r="J19" s="53"/>
    </row>
    <row r="20" spans="2:10" x14ac:dyDescent="0.25">
      <c r="B20" s="52"/>
      <c r="C20" s="34" t="s">
        <v>84</v>
      </c>
      <c r="H20" s="79">
        <f>+'FOR-CSA-018'!H22</f>
        <v>0</v>
      </c>
      <c r="I20" s="80">
        <f>+'FOR-CSA-018'!I22</f>
        <v>0</v>
      </c>
      <c r="J20" s="53"/>
    </row>
    <row r="21" spans="2:10" x14ac:dyDescent="0.25">
      <c r="B21" s="52"/>
      <c r="C21" s="34" t="s">
        <v>103</v>
      </c>
      <c r="H21" s="79">
        <f>+'FOR-CSA-018'!H24</f>
        <v>1</v>
      </c>
      <c r="I21" s="80">
        <f>+'FOR-CSA-018'!I24</f>
        <v>16956797</v>
      </c>
      <c r="J21" s="53"/>
    </row>
    <row r="22" spans="2:10" ht="13" x14ac:dyDescent="0.3">
      <c r="B22" s="52"/>
      <c r="C22" s="54" t="s">
        <v>104</v>
      </c>
      <c r="D22" s="54"/>
      <c r="E22" s="54"/>
      <c r="F22" s="54"/>
      <c r="H22" s="58">
        <f>SUM(H18:H21)</f>
        <v>1</v>
      </c>
      <c r="I22" s="78">
        <f>+SUBTOTAL(9,I18:I21)</f>
        <v>16956797</v>
      </c>
      <c r="J22" s="53"/>
    </row>
    <row r="23" spans="2:10" ht="13.5" thickBot="1" x14ac:dyDescent="0.35">
      <c r="B23" s="52"/>
      <c r="C23" s="54"/>
      <c r="D23" s="54"/>
      <c r="H23" s="81"/>
      <c r="I23" s="82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tr">
        <f>+'FOR-CSA-018'!C37</f>
        <v>Manuel Ancizar Hernandez Orozco</v>
      </c>
      <c r="D28" s="70"/>
      <c r="G28" s="70" t="s">
        <v>93</v>
      </c>
      <c r="H28" s="71"/>
      <c r="I28" s="69"/>
      <c r="J28" s="53"/>
    </row>
    <row r="29" spans="2:10" ht="13" x14ac:dyDescent="0.3">
      <c r="B29" s="52"/>
      <c r="C29" s="72" t="str">
        <f>+'FOR-CSA-018'!C38</f>
        <v>Cartera - Administrativo</v>
      </c>
      <c r="D29" s="72"/>
      <c r="G29" s="72" t="s">
        <v>105</v>
      </c>
      <c r="H29" s="69"/>
      <c r="I29" s="69"/>
      <c r="J29" s="53"/>
    </row>
    <row r="30" spans="2:10" ht="18.75" customHeight="1" thickBot="1" x14ac:dyDescent="0.3">
      <c r="B30" s="73"/>
      <c r="C30" s="74"/>
      <c r="D30" s="74"/>
      <c r="E30" s="74"/>
      <c r="F30" s="74"/>
      <c r="G30" s="71"/>
      <c r="H30" s="71"/>
      <c r="I30" s="71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AUXILIAR CARTERA</dc:creator>
  <cp:lastModifiedBy>Juan Camilo Paez Ramirez</cp:lastModifiedBy>
  <cp:lastPrinted>2024-11-16T19:02:05Z</cp:lastPrinted>
  <dcterms:created xsi:type="dcterms:W3CDTF">2024-10-25T12:24:06Z</dcterms:created>
  <dcterms:modified xsi:type="dcterms:W3CDTF">2024-11-19T17:00:00Z</dcterms:modified>
</cp:coreProperties>
</file>