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706833_HOSP FEDERICO LLERAS\"/>
    </mc:Choice>
  </mc:AlternateContent>
  <bookViews>
    <workbookView xWindow="0" yWindow="0" windowWidth="19200" windowHeight="7310" activeTab="2"/>
  </bookViews>
  <sheets>
    <sheet name="INFO IPS" sheetId="1" r:id="rId1"/>
    <sheet name="ESTADO DE CADA FACTURA" sheetId="2" r:id="rId2"/>
    <sheet name="FOR-CSA-018" sheetId="4" r:id="rId3"/>
    <sheet name="CIRCULAR 030" sheetId="5" r:id="rId4"/>
  </sheets>
  <externalReferences>
    <externalReference r:id="rId5"/>
    <externalReference r:id="rId6"/>
    <externalReference r:id="rId7"/>
  </externalReferences>
  <definedNames>
    <definedName name="_xlnm._FilterDatabase" localSheetId="1" hidden="1">'ESTADO DE CADA FACTURA'!$A$1:$AN$2</definedName>
    <definedName name="_xlnm._FilterDatabase" localSheetId="0" hidden="1">'INFO IPS'!$A$5:$H$5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  <definedName name="_xlnm.Print_Titles" localSheetId="0">'INFO IPS'!$1:$5</definedName>
  </definedNames>
  <calcPr calcId="152511" iterateDelta="1E-4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22" i="5" s="1"/>
  <c r="H18" i="5"/>
  <c r="H22" i="5" s="1"/>
  <c r="I17" i="5"/>
  <c r="H17" i="5"/>
  <c r="C12" i="5"/>
  <c r="C11" i="5"/>
  <c r="C9" i="5"/>
  <c r="I30" i="4"/>
  <c r="H30" i="4"/>
  <c r="I28" i="4"/>
  <c r="H28" i="4"/>
  <c r="I25" i="4"/>
  <c r="I32" i="4" s="1"/>
  <c r="I33" i="4" s="1"/>
  <c r="H25" i="4"/>
  <c r="H32" i="4" l="1"/>
  <c r="H33" i="4" s="1"/>
  <c r="F6" i="1"/>
  <c r="F7" i="1" l="1"/>
</calcChain>
</file>

<file path=xl/sharedStrings.xml><?xml version="1.0" encoding="utf-8"?>
<sst xmlns="http://schemas.openxmlformats.org/spreadsheetml/2006/main" count="103" uniqueCount="96">
  <si>
    <t>Oficina de Cartera</t>
  </si>
  <si>
    <t xml:space="preserve">Hospital Federico Lleras Acosta </t>
  </si>
  <si>
    <t>Entidad</t>
  </si>
  <si>
    <t>No. Factura</t>
  </si>
  <si>
    <t>Fecha Factura</t>
  </si>
  <si>
    <t>Fecha Radicación</t>
  </si>
  <si>
    <t>ValorInicial</t>
  </si>
  <si>
    <t>Saldo Factura</t>
  </si>
  <si>
    <t>COMFENALCO VALLE E.P.S.</t>
  </si>
  <si>
    <t>HF0000312371</t>
  </si>
  <si>
    <t>Total</t>
  </si>
  <si>
    <t>Cartera radicada en mayo de 2024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</si>
  <si>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</si>
  <si>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</si>
  <si>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</si>
  <si>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</si>
  <si>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</si>
  <si>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</si>
  <si>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</si>
  <si>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</si>
  <si>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</si>
  <si>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</si>
  <si>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</si>
  <si>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ESTADO EPS 24-06-2024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</si>
  <si>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</si>
  <si>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</si>
  <si>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</si>
  <si>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</si>
  <si>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</si>
  <si>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</si>
  <si>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</si>
  <si>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</si>
  <si>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</si>
  <si>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</si>
  <si>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</si>
  <si>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</si>
  <si>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</si>
  <si>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</si>
  <si>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</si>
  <si>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</si>
  <si>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</si>
  <si>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</si>
  <si>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</si>
  <si>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</si>
  <si>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</si>
  <si>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</si>
  <si>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</si>
  <si>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</si>
  <si>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</si>
  <si>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</si>
  <si>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</si>
  <si>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HOSP FEDERICO LLERAS</t>
  </si>
  <si>
    <t>HF</t>
  </si>
  <si>
    <t>HF312371</t>
  </si>
  <si>
    <t>890706833_HF312371</t>
  </si>
  <si>
    <t>Factura pendiente en programacion de pago</t>
  </si>
  <si>
    <t>Finalizada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</si>
  <si>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</si>
  <si>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</si>
  <si>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</si>
  <si>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</si>
  <si>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06/06/2024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</si>
  <si>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</si>
  <si>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</si>
  <si>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</si>
  <si>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</si>
  <si>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</si>
  <si>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</si>
  <si>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</si>
  <si>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</si>
  <si>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</si>
  <si>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</si>
  <si>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</si>
  <si>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</si>
  <si>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</si>
  <si>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</si>
  <si>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</si>
  <si>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</si>
  <si>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</si>
  <si>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</si>
  <si>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</si>
  <si>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</si>
  <si>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</si>
  <si>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</si>
  <si>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</si>
  <si>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</si>
  <si>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</si>
  <si>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</si>
  <si>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</si>
  <si>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</si>
  <si>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 FEDERICO LLERAS</t>
  </si>
  <si>
    <t>NIT: 890706833</t>
  </si>
  <si>
    <t>Santiago de Cali, junio 24 2024</t>
  </si>
  <si>
    <t>Gildardo Bernate B.</t>
  </si>
  <si>
    <t>Auxiliar Administrativo</t>
  </si>
  <si>
    <t>Hospital Federico Lleras.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</si>
</sst>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6" formatCode="&quot;$&quot;\ #,##0;[Red]\-&quot;$&quot;\ #,##0"/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(* #,##0.00_);_(* \(#,##0.00\);_(* &quot;-&quot;??_);_(@_)"/>
    <numFmt numFmtId="165" formatCode="_-* #,##0.00\ _€_-;\-* #,##0.00\ _€_-;_-* &quot;-&quot;??\ _€_-;_-@_-"/>
    <numFmt numFmtId="166" formatCode="_-&quot;$&quot;\ * #,##0.0_-;\-&quot;$&quot;\ * #,##0.0_-;_-&quot;$&quot;\ * &quot;-&quot;??_-;_-@_-"/>
    <numFmt numFmtId="167" formatCode="_-* #,##0\ _€_-;\-* #,##0\ _€_-;_-* &quot;-&quot;??\ _€_-;_-@_-"/>
    <numFmt numFmtId="168" formatCode="_-&quot;$&quot;\ * #,##0_-;\-&quot;$&quot;\ * #,##0_-;_-&quot;$&quot;\ * &quot;-&quot;??_-;_-@_-"/>
    <numFmt numFmtId="169" formatCode="[$-240A]d&quot; de &quot;mmmm&quot; de &quot;yyyy;@"/>
    <numFmt numFmtId="170" formatCode="&quot;$&quot;\ #,##0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10"/>
      <name val="Verdana"/>
      <family val="2"/>
    </font>
    <font>
      <sz val="1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9">
    <xf numFmtId="0" fontId="0" fillId="0" borderId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5" fillId="0" borderId="0"/>
    <xf numFmtId="0" fontId="6" fillId="0" borderId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8">
    <xf numFmtId="0" fontId="0" fillId="0" borderId="0" xfId="0"/>
    <xf numFmtId="0" fontId="3" fillId="0" borderId="0" xfId="0" applyFont="1" applyAlignment="1">
      <alignment horizontal="left"/>
    </xf>
    <xf numFmtId="14" fontId="0" fillId="0" borderId="0" xfId="0" applyNumberFormat="1"/>
    <xf numFmtId="3" fontId="0" fillId="0" borderId="0" xfId="0" applyNumberFormat="1"/>
    <xf numFmtId="0" fontId="4" fillId="0" borderId="0" xfId="0" applyFont="1" applyAlignment="1">
      <alignment horizontal="left"/>
    </xf>
    <xf numFmtId="0" fontId="3" fillId="0" borderId="1" xfId="0" applyFont="1" applyBorder="1" applyAlignment="1">
      <alignment horizontal="center" wrapText="1"/>
    </xf>
    <xf numFmtId="14" fontId="3" fillId="0" borderId="1" xfId="0" applyNumberFormat="1" applyFont="1" applyBorder="1" applyAlignment="1">
      <alignment horizontal="center" wrapText="1"/>
    </xf>
    <xf numFmtId="3" fontId="3" fillId="0" borderId="1" xfId="0" applyNumberFormat="1" applyFont="1" applyBorder="1" applyAlignment="1">
      <alignment horizontal="center" wrapText="1"/>
    </xf>
    <xf numFmtId="0" fontId="0" fillId="0" borderId="1" xfId="0" applyBorder="1"/>
    <xf numFmtId="14" fontId="0" fillId="0" borderId="1" xfId="0" applyNumberFormat="1" applyBorder="1"/>
    <xf numFmtId="3" fontId="2" fillId="0" borderId="1" xfId="0" applyNumberFormat="1" applyFont="1" applyBorder="1"/>
    <xf numFmtId="3" fontId="0" fillId="0" borderId="1" xfId="1" applyNumberFormat="1" applyFont="1" applyBorder="1"/>
    <xf numFmtId="0" fontId="7" fillId="0" borderId="1" xfId="0" applyFont="1" applyBorder="1" applyAlignment="1">
      <alignment horizontal="center" vertical="center" wrapText="1"/>
    </xf>
    <xf numFmtId="166" fontId="7" fillId="0" borderId="1" xfId="7" applyNumberFormat="1" applyFont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167" fontId="7" fillId="2" borderId="1" xfId="3" applyNumberFormat="1" applyFont="1" applyFill="1" applyBorder="1" applyAlignment="1">
      <alignment horizontal="center" vertical="center" wrapText="1"/>
    </xf>
    <xf numFmtId="1" fontId="7" fillId="2" borderId="1" xfId="0" applyNumberFormat="1" applyFont="1" applyFill="1" applyBorder="1" applyAlignment="1">
      <alignment horizontal="center" vertical="center" wrapText="1"/>
    </xf>
    <xf numFmtId="2" fontId="7" fillId="2" borderId="1" xfId="0" applyNumberFormat="1" applyFont="1" applyFill="1" applyBorder="1" applyAlignment="1">
      <alignment horizontal="center" vertical="center" wrapText="1"/>
    </xf>
    <xf numFmtId="167" fontId="7" fillId="3" borderId="1" xfId="3" applyNumberFormat="1" applyFont="1" applyFill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>
      <alignment vertical="center"/>
    </xf>
    <xf numFmtId="14" fontId="8" fillId="0" borderId="1" xfId="0" applyNumberFormat="1" applyFont="1" applyBorder="1" applyAlignment="1">
      <alignment vertical="center"/>
    </xf>
    <xf numFmtId="6" fontId="8" fillId="0" borderId="1" xfId="0" applyNumberFormat="1" applyFont="1" applyBorder="1" applyAlignment="1">
      <alignment vertical="center"/>
    </xf>
    <xf numFmtId="0" fontId="9" fillId="4" borderId="1" xfId="0" applyFont="1" applyFill="1" applyBorder="1" applyAlignment="1">
      <alignment horizontal="center" vertical="center"/>
    </xf>
    <xf numFmtId="0" fontId="8" fillId="0" borderId="1" xfId="0" applyFont="1" applyBorder="1" applyAlignment="1"/>
    <xf numFmtId="168" fontId="8" fillId="0" borderId="1" xfId="7" applyNumberFormat="1" applyFont="1" applyBorder="1" applyAlignment="1"/>
    <xf numFmtId="14" fontId="8" fillId="0" borderId="1" xfId="0" applyNumberFormat="1" applyFont="1" applyBorder="1" applyAlignment="1"/>
    <xf numFmtId="0" fontId="10" fillId="0" borderId="0" xfId="6" applyFont="1"/>
    <xf numFmtId="0" fontId="10" fillId="0" borderId="2" xfId="6" applyFont="1" applyBorder="1" applyAlignment="1">
      <alignment horizontal="centerContinuous"/>
    </xf>
    <xf numFmtId="0" fontId="10" fillId="0" borderId="3" xfId="6" applyFont="1" applyBorder="1" applyAlignment="1">
      <alignment horizontal="centerContinuous"/>
    </xf>
    <xf numFmtId="0" fontId="11" fillId="0" borderId="2" xfId="6" applyFont="1" applyBorder="1" applyAlignment="1">
      <alignment horizontal="center" vertical="center"/>
    </xf>
    <xf numFmtId="0" fontId="11" fillId="0" borderId="4" xfId="6" applyFont="1" applyBorder="1" applyAlignment="1">
      <alignment horizontal="center" vertical="center"/>
    </xf>
    <xf numFmtId="0" fontId="11" fillId="0" borderId="3" xfId="6" applyFont="1" applyBorder="1" applyAlignment="1">
      <alignment horizontal="center" vertical="center"/>
    </xf>
    <xf numFmtId="0" fontId="11" fillId="0" borderId="5" xfId="6" applyFont="1" applyBorder="1" applyAlignment="1">
      <alignment horizontal="center" vertical="center"/>
    </xf>
    <xf numFmtId="0" fontId="10" fillId="0" borderId="6" xfId="6" applyFont="1" applyBorder="1" applyAlignment="1">
      <alignment horizontal="centerContinuous"/>
    </xf>
    <xf numFmtId="0" fontId="10" fillId="0" borderId="7" xfId="6" applyFont="1" applyBorder="1" applyAlignment="1">
      <alignment horizontal="centerContinuous"/>
    </xf>
    <xf numFmtId="0" fontId="11" fillId="0" borderId="8" xfId="6" applyFont="1" applyBorder="1" applyAlignment="1">
      <alignment horizontal="center" vertical="center"/>
    </xf>
    <xf numFmtId="0" fontId="11" fillId="0" borderId="9" xfId="6" applyFont="1" applyBorder="1" applyAlignment="1">
      <alignment horizontal="center" vertical="center"/>
    </xf>
    <xf numFmtId="0" fontId="11" fillId="0" borderId="10" xfId="6" applyFont="1" applyBorder="1" applyAlignment="1">
      <alignment horizontal="center" vertical="center"/>
    </xf>
    <xf numFmtId="0" fontId="11" fillId="0" borderId="11" xfId="6" applyFont="1" applyBorder="1" applyAlignment="1">
      <alignment horizontal="center" vertical="center"/>
    </xf>
    <xf numFmtId="0" fontId="11" fillId="0" borderId="2" xfId="6" applyFont="1" applyBorder="1" applyAlignment="1">
      <alignment horizontal="centerContinuous" vertical="center"/>
    </xf>
    <xf numFmtId="0" fontId="11" fillId="0" borderId="4" xfId="6" applyFont="1" applyBorder="1" applyAlignment="1">
      <alignment horizontal="centerContinuous" vertical="center"/>
    </xf>
    <xf numFmtId="0" fontId="11" fillId="0" borderId="3" xfId="6" applyFont="1" applyBorder="1" applyAlignment="1">
      <alignment horizontal="centerContinuous" vertical="center"/>
    </xf>
    <xf numFmtId="0" fontId="11" fillId="0" borderId="5" xfId="6" applyFont="1" applyBorder="1" applyAlignment="1">
      <alignment horizontal="centerContinuous" vertical="center"/>
    </xf>
    <xf numFmtId="0" fontId="11" fillId="0" borderId="6" xfId="6" applyFont="1" applyBorder="1" applyAlignment="1">
      <alignment horizontal="centerContinuous" vertical="center"/>
    </xf>
    <xf numFmtId="0" fontId="11" fillId="0" borderId="0" xfId="6" applyFont="1" applyAlignment="1">
      <alignment horizontal="centerContinuous" vertical="center"/>
    </xf>
    <xf numFmtId="0" fontId="11" fillId="0" borderId="12" xfId="6" applyFont="1" applyBorder="1" applyAlignment="1">
      <alignment horizontal="centerContinuous" vertical="center"/>
    </xf>
    <xf numFmtId="0" fontId="10" fillId="0" borderId="8" xfId="6" applyFont="1" applyBorder="1" applyAlignment="1">
      <alignment horizontal="centerContinuous"/>
    </xf>
    <xf numFmtId="0" fontId="10" fillId="0" borderId="10" xfId="6" applyFont="1" applyBorder="1" applyAlignment="1">
      <alignment horizontal="centerContinuous"/>
    </xf>
    <xf numFmtId="0" fontId="11" fillId="0" borderId="8" xfId="6" applyFont="1" applyBorder="1" applyAlignment="1">
      <alignment horizontal="centerContinuous" vertical="center"/>
    </xf>
    <xf numFmtId="0" fontId="11" fillId="0" borderId="9" xfId="6" applyFont="1" applyBorder="1" applyAlignment="1">
      <alignment horizontal="centerContinuous" vertical="center"/>
    </xf>
    <xf numFmtId="0" fontId="11" fillId="0" borderId="10" xfId="6" applyFont="1" applyBorder="1" applyAlignment="1">
      <alignment horizontal="centerContinuous" vertical="center"/>
    </xf>
    <xf numFmtId="0" fontId="11" fillId="0" borderId="11" xfId="6" applyFont="1" applyBorder="1" applyAlignment="1">
      <alignment horizontal="centerContinuous" vertical="center"/>
    </xf>
    <xf numFmtId="0" fontId="10" fillId="0" borderId="6" xfId="6" applyFont="1" applyBorder="1"/>
    <xf numFmtId="0" fontId="10" fillId="0" borderId="7" xfId="6" applyFont="1" applyBorder="1"/>
    <xf numFmtId="0" fontId="11" fillId="0" borderId="0" xfId="6" applyFont="1"/>
    <xf numFmtId="14" fontId="10" fillId="0" borderId="0" xfId="6" applyNumberFormat="1" applyFont="1"/>
    <xf numFmtId="169" fontId="10" fillId="0" borderId="0" xfId="6" applyNumberFormat="1" applyFont="1"/>
    <xf numFmtId="14" fontId="10" fillId="0" borderId="0" xfId="6" applyNumberFormat="1" applyFont="1" applyAlignment="1">
      <alignment horizontal="left"/>
    </xf>
    <xf numFmtId="1" fontId="11" fillId="0" borderId="0" xfId="4" applyNumberFormat="1" applyFont="1" applyAlignment="1">
      <alignment horizontal="right"/>
    </xf>
    <xf numFmtId="170" fontId="11" fillId="0" borderId="0" xfId="6" applyNumberFormat="1" applyFont="1" applyAlignment="1">
      <alignment horizontal="right"/>
    </xf>
    <xf numFmtId="1" fontId="11" fillId="0" borderId="0" xfId="6" applyNumberFormat="1" applyFont="1" applyAlignment="1">
      <alignment horizontal="center"/>
    </xf>
    <xf numFmtId="171" fontId="11" fillId="0" borderId="0" xfId="6" applyNumberFormat="1" applyFont="1" applyAlignment="1">
      <alignment horizontal="right"/>
    </xf>
    <xf numFmtId="1" fontId="10" fillId="0" borderId="0" xfId="6" applyNumberFormat="1" applyFont="1" applyAlignment="1">
      <alignment horizontal="center"/>
    </xf>
    <xf numFmtId="171" fontId="10" fillId="0" borderId="0" xfId="6" applyNumberFormat="1" applyFont="1" applyAlignment="1">
      <alignment horizontal="right"/>
    </xf>
    <xf numFmtId="1" fontId="10" fillId="0" borderId="9" xfId="6" applyNumberFormat="1" applyFont="1" applyBorder="1" applyAlignment="1">
      <alignment horizontal="center"/>
    </xf>
    <xf numFmtId="171" fontId="10" fillId="0" borderId="9" xfId="6" applyNumberFormat="1" applyFont="1" applyBorder="1" applyAlignment="1">
      <alignment horizontal="right"/>
    </xf>
    <xf numFmtId="0" fontId="10" fillId="0" borderId="0" xfId="6" applyFont="1" applyAlignment="1">
      <alignment horizontal="center"/>
    </xf>
    <xf numFmtId="1" fontId="11" fillId="0" borderId="13" xfId="6" applyNumberFormat="1" applyFont="1" applyBorder="1" applyAlignment="1">
      <alignment horizontal="center"/>
    </xf>
    <xf numFmtId="171" fontId="11" fillId="0" borderId="13" xfId="6" applyNumberFormat="1" applyFont="1" applyBorder="1" applyAlignment="1">
      <alignment horizontal="right"/>
    </xf>
    <xf numFmtId="171" fontId="10" fillId="0" borderId="0" xfId="6" applyNumberFormat="1" applyFont="1"/>
    <xf numFmtId="171" fontId="11" fillId="0" borderId="9" xfId="6" applyNumberFormat="1" applyFont="1" applyBorder="1"/>
    <xf numFmtId="171" fontId="10" fillId="0" borderId="9" xfId="6" applyNumberFormat="1" applyFont="1" applyBorder="1"/>
    <xf numFmtId="171" fontId="11" fillId="0" borderId="0" xfId="6" applyNumberFormat="1" applyFont="1"/>
    <xf numFmtId="0" fontId="12" fillId="0" borderId="0" xfId="6" applyFont="1" applyAlignment="1">
      <alignment horizontal="center" vertical="center" wrapText="1"/>
    </xf>
    <xf numFmtId="0" fontId="10" fillId="0" borderId="8" xfId="6" applyFont="1" applyBorder="1"/>
    <xf numFmtId="0" fontId="10" fillId="0" borderId="9" xfId="6" applyFont="1" applyBorder="1"/>
    <xf numFmtId="0" fontId="10" fillId="0" borderId="10" xfId="6" applyFont="1" applyBorder="1"/>
    <xf numFmtId="0" fontId="11" fillId="0" borderId="6" xfId="6" applyFont="1" applyBorder="1" applyAlignment="1">
      <alignment horizontal="center" vertical="center" wrapText="1"/>
    </xf>
    <xf numFmtId="0" fontId="11" fillId="0" borderId="0" xfId="6" applyFont="1" applyAlignment="1">
      <alignment horizontal="center" vertical="center" wrapText="1"/>
    </xf>
    <xf numFmtId="0" fontId="11" fillId="0" borderId="7" xfId="6" applyFont="1" applyBorder="1" applyAlignment="1">
      <alignment horizontal="center" vertical="center" wrapText="1"/>
    </xf>
    <xf numFmtId="0" fontId="10" fillId="4" borderId="0" xfId="6" applyFont="1" applyFill="1"/>
    <xf numFmtId="0" fontId="11" fillId="0" borderId="0" xfId="6" applyFont="1" applyAlignment="1">
      <alignment horizontal="center"/>
    </xf>
    <xf numFmtId="172" fontId="11" fillId="0" borderId="0" xfId="8" applyNumberFormat="1" applyFont="1" applyAlignment="1">
      <alignment horizontal="right"/>
    </xf>
    <xf numFmtId="1" fontId="10" fillId="0" borderId="0" xfId="4" applyNumberFormat="1" applyFont="1" applyAlignment="1">
      <alignment horizontal="right"/>
    </xf>
    <xf numFmtId="172" fontId="10" fillId="0" borderId="0" xfId="8" applyNumberFormat="1" applyFont="1" applyAlignment="1">
      <alignment horizontal="right"/>
    </xf>
    <xf numFmtId="173" fontId="10" fillId="0" borderId="13" xfId="8" applyNumberFormat="1" applyFont="1" applyBorder="1" applyAlignment="1">
      <alignment horizontal="center"/>
    </xf>
    <xf numFmtId="172" fontId="10" fillId="0" borderId="13" xfId="8" applyNumberFormat="1" applyFont="1" applyBorder="1" applyAlignment="1">
      <alignment horizontal="right"/>
    </xf>
  </cellXfs>
  <cellStyles count="9">
    <cellStyle name="Millares" xfId="1" builtinId="3"/>
    <cellStyle name="Millares [0] 2" xfId="2"/>
    <cellStyle name="Millares 2" xfId="3"/>
    <cellStyle name="Millares 2 2" xfId="4"/>
    <cellStyle name="Millares 2 2 2" xfId="8"/>
    <cellStyle name="Moneda" xfId="7" builtinId="4"/>
    <cellStyle name="Normal" xfId="0" builtinId="0"/>
    <cellStyle name="Normal 2" xfId="5"/>
    <cellStyle name="Normal 2 2" xfId="6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419099</xdr:colOff>
      <xdr:row>0</xdr:row>
      <xdr:rowOff>1</xdr:rowOff>
    </xdr:from>
    <xdr:to>
      <xdr:col>5</xdr:col>
      <xdr:colOff>857250</xdr:colOff>
      <xdr:row>2</xdr:row>
      <xdr:rowOff>186923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981574" y="1"/>
          <a:ext cx="1447801" cy="56792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6.%20MACRO%20JUN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N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"/>
  <sheetViews>
    <sheetView showGridLines="0" workbookViewId="0">
      <selection activeCell="J3" sqref="J3"/>
    </sheetView>
  </sheetViews>
  <sheetFormatPr baseColWidth="10" defaultRowHeight="14.5" x14ac:dyDescent="0.35"/>
  <cols>
    <col min="1" max="1" width="23.7265625" bestFit="1" customWidth="1"/>
    <col min="2" max="2" width="13.26953125" bestFit="1" customWidth="1"/>
    <col min="3" max="4" width="15.7265625" style="2" bestFit="1" customWidth="1"/>
    <col min="5" max="5" width="15.1796875" style="3" bestFit="1" customWidth="1"/>
    <col min="6" max="6" width="15.81640625" style="3" customWidth="1"/>
  </cols>
  <sheetData>
    <row r="1" spans="1:8" x14ac:dyDescent="0.35">
      <c r="A1" s="1" t="s">
        <v>11</v>
      </c>
    </row>
    <row r="2" spans="1:8" x14ac:dyDescent="0.35">
      <c r="A2" s="4" t="s">
        <v>0</v>
      </c>
    </row>
    <row r="3" spans="1:8" x14ac:dyDescent="0.35">
      <c r="A3" s="4" t="s">
        <v>1</v>
      </c>
    </row>
    <row r="5" spans="1:8" x14ac:dyDescent="0.35">
      <c r="A5" s="5" t="s">
        <v>2</v>
      </c>
      <c r="B5" s="5" t="s">
        <v>3</v>
      </c>
      <c r="C5" s="6" t="s">
        <v>4</v>
      </c>
      <c r="D5" s="6" t="s">
        <v>5</v>
      </c>
      <c r="E5" s="7" t="s">
        <v>6</v>
      </c>
      <c r="F5" s="7" t="s">
        <v>7</v>
      </c>
    </row>
    <row r="6" spans="1:8" x14ac:dyDescent="0.35">
      <c r="A6" s="8" t="s">
        <v>8</v>
      </c>
      <c r="B6" s="8" t="s">
        <v>9</v>
      </c>
      <c r="C6" s="9">
        <v>45397.179166666669</v>
      </c>
      <c r="D6" s="9">
        <v>45421.458333333336</v>
      </c>
      <c r="E6" s="11">
        <v>2350007</v>
      </c>
      <c r="F6" s="11">
        <f>+E6</f>
        <v>2350007</v>
      </c>
    </row>
    <row r="7" spans="1:8" x14ac:dyDescent="0.35">
      <c r="E7" s="10" t="s">
        <v>10</v>
      </c>
      <c r="F7" s="10">
        <f>SUM(F6:F6)</f>
        <v>2350007</v>
      </c>
    </row>
    <row r="10" spans="1:8" x14ac:dyDescent="0.35">
      <c r="H10" s="11"/>
    </row>
  </sheetData>
  <conditionalFormatting sqref="B6">
    <cfRule type="duplicateValues" dxfId="1" priority="3"/>
    <cfRule type="duplicateValues" dxfId="0" priority="4"/>
  </conditionalFormatting>
  <pageMargins left="0.39370078740157483" right="0.39370078740157483" top="0.39370078740157483" bottom="0.19685039370078741" header="0.31496062992125984" footer="0.31496062992125984"/>
  <pageSetup scale="9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2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4.5" x14ac:dyDescent="0.35"/>
  <sheetData>
    <row r="1" spans="1:40" ht="30" x14ac:dyDescent="0.35">
      <c r="A1" s="12" t="s">
        <v>12</v>
      </c>
      <c r="B1" s="12" t="s">
        <v>13</v>
      </c>
      <c r="C1" s="12" t="s">
        <v>14</v>
      </c>
      <c r="D1" s="12" t="s">
        <v>15</v>
      </c>
      <c r="E1" s="12" t="s">
        <v>16</v>
      </c>
      <c r="F1" s="12" t="s">
        <v>17</v>
      </c>
      <c r="G1" s="12" t="s">
        <v>18</v>
      </c>
      <c r="H1" s="12" t="s">
        <v>19</v>
      </c>
      <c r="I1" s="13" t="s">
        <v>20</v>
      </c>
      <c r="J1" s="12" t="s">
        <v>21</v>
      </c>
      <c r="K1" s="12" t="s">
        <v>22</v>
      </c>
      <c r="L1" s="14" t="s">
        <v>23</v>
      </c>
      <c r="M1" s="15" t="s">
        <v>24</v>
      </c>
      <c r="N1" s="16" t="s">
        <v>25</v>
      </c>
      <c r="O1" s="17" t="s">
        <v>26</v>
      </c>
      <c r="P1" s="17" t="s">
        <v>27</v>
      </c>
      <c r="Q1" s="18" t="s">
        <v>28</v>
      </c>
      <c r="R1" s="18" t="s">
        <v>29</v>
      </c>
      <c r="S1" s="19" t="s">
        <v>30</v>
      </c>
      <c r="T1" s="19" t="s">
        <v>31</v>
      </c>
      <c r="U1" s="18" t="s">
        <v>32</v>
      </c>
      <c r="V1" s="12" t="s">
        <v>33</v>
      </c>
      <c r="W1" s="12" t="s">
        <v>4</v>
      </c>
      <c r="X1" s="12" t="s">
        <v>34</v>
      </c>
      <c r="Y1" s="12" t="s">
        <v>35</v>
      </c>
      <c r="Z1" s="12" t="s">
        <v>36</v>
      </c>
      <c r="AA1" s="12" t="s">
        <v>37</v>
      </c>
      <c r="AB1" s="12" t="s">
        <v>38</v>
      </c>
      <c r="AC1" s="12" t="s">
        <v>39</v>
      </c>
      <c r="AD1" s="12" t="s">
        <v>40</v>
      </c>
      <c r="AE1" s="12" t="s">
        <v>41</v>
      </c>
      <c r="AF1" s="12" t="s">
        <v>42</v>
      </c>
      <c r="AG1" s="12" t="s">
        <v>43</v>
      </c>
      <c r="AH1" s="12" t="s">
        <v>44</v>
      </c>
      <c r="AI1" s="12" t="s">
        <v>45</v>
      </c>
      <c r="AJ1" s="19" t="s">
        <v>46</v>
      </c>
      <c r="AK1" s="19" t="s">
        <v>47</v>
      </c>
      <c r="AL1" s="19" t="s">
        <v>48</v>
      </c>
      <c r="AM1" s="19" t="s">
        <v>49</v>
      </c>
      <c r="AN1" s="12" t="s">
        <v>50</v>
      </c>
    </row>
    <row r="2" spans="1:40" x14ac:dyDescent="0.35">
      <c r="A2" s="20">
        <v>890706833</v>
      </c>
      <c r="B2" s="20" t="s">
        <v>51</v>
      </c>
      <c r="C2" s="20" t="s">
        <v>52</v>
      </c>
      <c r="D2" s="20">
        <v>312371</v>
      </c>
      <c r="E2" s="20" t="s">
        <v>53</v>
      </c>
      <c r="F2" s="20" t="s">
        <v>54</v>
      </c>
      <c r="G2" s="21">
        <v>45397</v>
      </c>
      <c r="H2" s="21">
        <v>45421</v>
      </c>
      <c r="I2" s="22">
        <v>2350007</v>
      </c>
      <c r="J2" s="22">
        <v>2350007</v>
      </c>
      <c r="K2" s="23"/>
      <c r="L2" s="24" t="s">
        <v>55</v>
      </c>
      <c r="M2" s="25">
        <v>2350007</v>
      </c>
      <c r="N2" s="24">
        <v>1222462253</v>
      </c>
      <c r="O2" s="24"/>
      <c r="P2" s="24"/>
      <c r="Q2" s="25">
        <v>0</v>
      </c>
      <c r="R2" s="25">
        <v>0</v>
      </c>
      <c r="S2" s="24"/>
      <c r="T2" s="26"/>
      <c r="U2" s="25">
        <v>0</v>
      </c>
      <c r="V2" s="24" t="s">
        <v>56</v>
      </c>
      <c r="W2" s="26">
        <v>45397</v>
      </c>
      <c r="X2" s="26">
        <v>45421</v>
      </c>
      <c r="Y2" s="26"/>
      <c r="Z2" s="25">
        <v>2350007</v>
      </c>
      <c r="AA2" s="25">
        <v>2350007</v>
      </c>
      <c r="AB2" s="25">
        <v>2350007</v>
      </c>
      <c r="AC2" s="25">
        <v>0</v>
      </c>
      <c r="AD2" s="25">
        <v>240000</v>
      </c>
      <c r="AE2" s="25">
        <v>0</v>
      </c>
      <c r="AF2" s="25">
        <v>0</v>
      </c>
      <c r="AG2" s="25">
        <v>0</v>
      </c>
      <c r="AH2" s="25">
        <v>0</v>
      </c>
      <c r="AI2" s="25">
        <v>0</v>
      </c>
      <c r="AJ2" s="25">
        <v>0</v>
      </c>
      <c r="AK2" s="24"/>
      <c r="AL2" s="24"/>
      <c r="AM2" s="24"/>
      <c r="AN2" s="25">
        <v>2350007</v>
      </c>
    </row>
  </sheetData>
  <autoFilter ref="A1:AN2"/>
  <dataValidations count="1">
    <dataValidation type="whole" operator="greaterThan" allowBlank="1" showInputMessage="1" showErrorMessage="1" errorTitle="DATO ERRADO" error="El valor debe ser diferente de cero" sqref="I1:J2">
      <formula1>1</formula1>
    </dataValidation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6" zoomScaleNormal="100" workbookViewId="0">
      <selection activeCell="C13" sqref="C13"/>
    </sheetView>
  </sheetViews>
  <sheetFormatPr baseColWidth="10" defaultRowHeight="12.5" x14ac:dyDescent="0.25"/>
  <cols>
    <col min="1" max="1" width="1" style="27" customWidth="1"/>
    <col min="2" max="2" width="10.90625" style="27"/>
    <col min="3" max="3" width="17.54296875" style="27" customWidth="1"/>
    <col min="4" max="4" width="11.54296875" style="27" customWidth="1"/>
    <col min="5" max="8" width="10.90625" style="27"/>
    <col min="9" max="9" width="22.54296875" style="27" customWidth="1"/>
    <col min="10" max="10" width="14" style="27" customWidth="1"/>
    <col min="11" max="11" width="1.7265625" style="27" customWidth="1"/>
    <col min="12" max="16384" width="10.90625" style="27"/>
  </cols>
  <sheetData>
    <row r="1" spans="2:10" ht="6" customHeight="1" thickBot="1" x14ac:dyDescent="0.3"/>
    <row r="2" spans="2:10" ht="19.5" customHeight="1" x14ac:dyDescent="0.25">
      <c r="B2" s="28"/>
      <c r="C2" s="29"/>
      <c r="D2" s="30" t="s">
        <v>57</v>
      </c>
      <c r="E2" s="31"/>
      <c r="F2" s="31"/>
      <c r="G2" s="31"/>
      <c r="H2" s="31"/>
      <c r="I2" s="32"/>
      <c r="J2" s="33" t="s">
        <v>58</v>
      </c>
    </row>
    <row r="3" spans="2:10" ht="15.75" customHeight="1" thickBot="1" x14ac:dyDescent="0.3">
      <c r="B3" s="34"/>
      <c r="C3" s="35"/>
      <c r="D3" s="36"/>
      <c r="E3" s="37"/>
      <c r="F3" s="37"/>
      <c r="G3" s="37"/>
      <c r="H3" s="37"/>
      <c r="I3" s="38"/>
      <c r="J3" s="39"/>
    </row>
    <row r="4" spans="2:10" ht="13" x14ac:dyDescent="0.25">
      <c r="B4" s="34"/>
      <c r="C4" s="35"/>
      <c r="D4" s="40"/>
      <c r="E4" s="41"/>
      <c r="F4" s="41"/>
      <c r="G4" s="41"/>
      <c r="H4" s="41"/>
      <c r="I4" s="42"/>
      <c r="J4" s="43"/>
    </row>
    <row r="5" spans="2:10" ht="13" x14ac:dyDescent="0.25">
      <c r="B5" s="34"/>
      <c r="C5" s="35"/>
      <c r="D5" s="44" t="s">
        <v>59</v>
      </c>
      <c r="E5" s="45"/>
      <c r="F5" s="45"/>
      <c r="G5" s="45"/>
      <c r="H5" s="45"/>
      <c r="I5" s="46"/>
      <c r="J5" s="46" t="s">
        <v>60</v>
      </c>
    </row>
    <row r="6" spans="2:10" ht="13.5" thickBot="1" x14ac:dyDescent="0.3">
      <c r="B6" s="47"/>
      <c r="C6" s="48"/>
      <c r="D6" s="49"/>
      <c r="E6" s="50"/>
      <c r="F6" s="50"/>
      <c r="G6" s="50"/>
      <c r="H6" s="50"/>
      <c r="I6" s="51"/>
      <c r="J6" s="52"/>
    </row>
    <row r="7" spans="2:10" x14ac:dyDescent="0.25">
      <c r="B7" s="53"/>
      <c r="J7" s="54"/>
    </row>
    <row r="8" spans="2:10" x14ac:dyDescent="0.25">
      <c r="B8" s="53"/>
      <c r="J8" s="54"/>
    </row>
    <row r="9" spans="2:10" x14ac:dyDescent="0.25">
      <c r="B9" s="53"/>
      <c r="J9" s="54"/>
    </row>
    <row r="10" spans="2:10" ht="13" x14ac:dyDescent="0.3">
      <c r="B10" s="53"/>
      <c r="C10" s="55" t="s">
        <v>92</v>
      </c>
      <c r="E10" s="56"/>
      <c r="H10" s="57"/>
      <c r="J10" s="54"/>
    </row>
    <row r="11" spans="2:10" x14ac:dyDescent="0.25">
      <c r="B11" s="53"/>
      <c r="J11" s="54"/>
    </row>
    <row r="12" spans="2:10" ht="13" x14ac:dyDescent="0.3">
      <c r="B12" s="53"/>
      <c r="C12" s="55" t="s">
        <v>90</v>
      </c>
      <c r="J12" s="54"/>
    </row>
    <row r="13" spans="2:10" ht="13" x14ac:dyDescent="0.3">
      <c r="B13" s="53"/>
      <c r="C13" s="55" t="s">
        <v>91</v>
      </c>
      <c r="J13" s="54"/>
    </row>
    <row r="14" spans="2:10" x14ac:dyDescent="0.25">
      <c r="B14" s="53"/>
      <c r="J14" s="54"/>
    </row>
    <row r="15" spans="2:10" x14ac:dyDescent="0.25">
      <c r="B15" s="53"/>
      <c r="C15" s="27" t="s">
        <v>61</v>
      </c>
      <c r="J15" s="54"/>
    </row>
    <row r="16" spans="2:10" x14ac:dyDescent="0.25">
      <c r="B16" s="53"/>
      <c r="C16" s="58"/>
      <c r="J16" s="54"/>
    </row>
    <row r="17" spans="2:10" ht="13" x14ac:dyDescent="0.3">
      <c r="B17" s="53"/>
      <c r="C17" s="27" t="s">
        <v>62</v>
      </c>
      <c r="D17" s="56"/>
      <c r="H17" s="59"/>
      <c r="I17" s="60"/>
      <c r="J17" s="54"/>
    </row>
    <row r="18" spans="2:10" ht="13" x14ac:dyDescent="0.3">
      <c r="B18" s="53"/>
      <c r="C18" s="55" t="s">
        <v>63</v>
      </c>
      <c r="D18" s="55"/>
      <c r="E18" s="55"/>
      <c r="F18" s="55"/>
      <c r="H18" s="61">
        <v>1</v>
      </c>
      <c r="I18" s="62">
        <v>2350007</v>
      </c>
      <c r="J18" s="54"/>
    </row>
    <row r="19" spans="2:10" x14ac:dyDescent="0.25">
      <c r="B19" s="53"/>
      <c r="C19" s="27" t="s">
        <v>64</v>
      </c>
      <c r="H19" s="63">
        <v>0</v>
      </c>
      <c r="I19" s="64">
        <v>0</v>
      </c>
      <c r="J19" s="54"/>
    </row>
    <row r="20" spans="2:10" x14ac:dyDescent="0.25">
      <c r="B20" s="53"/>
      <c r="C20" s="27" t="s">
        <v>65</v>
      </c>
      <c r="H20" s="63">
        <v>0</v>
      </c>
      <c r="I20" s="64">
        <v>0</v>
      </c>
      <c r="J20" s="54"/>
    </row>
    <row r="21" spans="2:10" x14ac:dyDescent="0.25">
      <c r="B21" s="53"/>
      <c r="C21" s="27" t="s">
        <v>66</v>
      </c>
      <c r="H21" s="63">
        <v>0</v>
      </c>
      <c r="I21" s="64">
        <v>0</v>
      </c>
      <c r="J21" s="54"/>
    </row>
    <row r="22" spans="2:10" x14ac:dyDescent="0.25">
      <c r="B22" s="53"/>
      <c r="C22" s="27" t="s">
        <v>67</v>
      </c>
      <c r="H22" s="63">
        <v>0</v>
      </c>
      <c r="I22" s="64">
        <v>0</v>
      </c>
      <c r="J22" s="54"/>
    </row>
    <row r="23" spans="2:10" x14ac:dyDescent="0.25">
      <c r="B23" s="53"/>
      <c r="C23" s="27" t="s">
        <v>68</v>
      </c>
      <c r="H23" s="63">
        <v>0</v>
      </c>
      <c r="I23" s="64">
        <v>0</v>
      </c>
      <c r="J23" s="54"/>
    </row>
    <row r="24" spans="2:10" ht="13" thickBot="1" x14ac:dyDescent="0.3">
      <c r="B24" s="53"/>
      <c r="C24" s="27" t="s">
        <v>69</v>
      </c>
      <c r="H24" s="65">
        <v>0</v>
      </c>
      <c r="I24" s="66">
        <v>0</v>
      </c>
      <c r="J24" s="54"/>
    </row>
    <row r="25" spans="2:10" ht="13" x14ac:dyDescent="0.3">
      <c r="B25" s="53"/>
      <c r="C25" s="55" t="s">
        <v>70</v>
      </c>
      <c r="D25" s="55"/>
      <c r="E25" s="55"/>
      <c r="F25" s="55"/>
      <c r="H25" s="61">
        <f>H19+H20+H21+H22+H24+H23</f>
        <v>0</v>
      </c>
      <c r="I25" s="62">
        <f>I19+I20+I21+I22+I24+I23</f>
        <v>0</v>
      </c>
      <c r="J25" s="54"/>
    </row>
    <row r="26" spans="2:10" x14ac:dyDescent="0.25">
      <c r="B26" s="53"/>
      <c r="C26" s="27" t="s">
        <v>71</v>
      </c>
      <c r="H26" s="63">
        <v>1</v>
      </c>
      <c r="I26" s="64">
        <v>2350007</v>
      </c>
      <c r="J26" s="54"/>
    </row>
    <row r="27" spans="2:10" ht="13" thickBot="1" x14ac:dyDescent="0.3">
      <c r="B27" s="53"/>
      <c r="C27" s="27" t="s">
        <v>72</v>
      </c>
      <c r="H27" s="65">
        <v>0</v>
      </c>
      <c r="I27" s="66">
        <v>0</v>
      </c>
      <c r="J27" s="54"/>
    </row>
    <row r="28" spans="2:10" ht="13" x14ac:dyDescent="0.3">
      <c r="B28" s="53"/>
      <c r="C28" s="55" t="s">
        <v>73</v>
      </c>
      <c r="D28" s="55"/>
      <c r="E28" s="55"/>
      <c r="F28" s="55"/>
      <c r="H28" s="61">
        <f>H26+H27</f>
        <v>1</v>
      </c>
      <c r="I28" s="62">
        <f>I26+I27</f>
        <v>2350007</v>
      </c>
      <c r="J28" s="54"/>
    </row>
    <row r="29" spans="2:10" ht="13.5" thickBot="1" x14ac:dyDescent="0.35">
      <c r="B29" s="53"/>
      <c r="C29" s="27" t="s">
        <v>74</v>
      </c>
      <c r="D29" s="55"/>
      <c r="E29" s="55"/>
      <c r="F29" s="55"/>
      <c r="H29" s="65">
        <v>0</v>
      </c>
      <c r="I29" s="66">
        <v>0</v>
      </c>
      <c r="J29" s="54"/>
    </row>
    <row r="30" spans="2:10" ht="13" x14ac:dyDescent="0.3">
      <c r="B30" s="53"/>
      <c r="C30" s="55" t="s">
        <v>75</v>
      </c>
      <c r="D30" s="55"/>
      <c r="E30" s="55"/>
      <c r="F30" s="55"/>
      <c r="H30" s="63">
        <f>H29</f>
        <v>0</v>
      </c>
      <c r="I30" s="64">
        <f>I29</f>
        <v>0</v>
      </c>
      <c r="J30" s="54"/>
    </row>
    <row r="31" spans="2:10" ht="13" x14ac:dyDescent="0.3">
      <c r="B31" s="53"/>
      <c r="C31" s="55"/>
      <c r="D31" s="55"/>
      <c r="E31" s="55"/>
      <c r="F31" s="55"/>
      <c r="H31" s="67"/>
      <c r="I31" s="62"/>
      <c r="J31" s="54"/>
    </row>
    <row r="32" spans="2:10" ht="13.5" thickBot="1" x14ac:dyDescent="0.35">
      <c r="B32" s="53"/>
      <c r="C32" s="55" t="s">
        <v>76</v>
      </c>
      <c r="D32" s="55"/>
      <c r="H32" s="68">
        <f>H25+H28+H30</f>
        <v>1</v>
      </c>
      <c r="I32" s="69">
        <f>I25+I28+I30</f>
        <v>2350007</v>
      </c>
      <c r="J32" s="54"/>
    </row>
    <row r="33" spans="2:10" ht="13.5" thickTop="1" x14ac:dyDescent="0.3">
      <c r="B33" s="53"/>
      <c r="C33" s="55"/>
      <c r="D33" s="55"/>
      <c r="H33" s="70">
        <f>+H18-H32</f>
        <v>0</v>
      </c>
      <c r="I33" s="64">
        <f>+I18-I32</f>
        <v>0</v>
      </c>
      <c r="J33" s="54"/>
    </row>
    <row r="34" spans="2:10" x14ac:dyDescent="0.25">
      <c r="B34" s="53"/>
      <c r="G34" s="70"/>
      <c r="H34" s="70"/>
      <c r="I34" s="70"/>
      <c r="J34" s="54"/>
    </row>
    <row r="35" spans="2:10" x14ac:dyDescent="0.25">
      <c r="B35" s="53"/>
      <c r="G35" s="70"/>
      <c r="H35" s="70"/>
      <c r="I35" s="70"/>
      <c r="J35" s="54"/>
    </row>
    <row r="36" spans="2:10" ht="13" x14ac:dyDescent="0.3">
      <c r="B36" s="53"/>
      <c r="C36" s="55"/>
      <c r="G36" s="70"/>
      <c r="H36" s="70"/>
      <c r="I36" s="70"/>
      <c r="J36" s="54"/>
    </row>
    <row r="37" spans="2:10" ht="13.5" thickBot="1" x14ac:dyDescent="0.35">
      <c r="B37" s="53"/>
      <c r="C37" s="71" t="s">
        <v>93</v>
      </c>
      <c r="D37" s="72"/>
      <c r="H37" s="71" t="s">
        <v>77</v>
      </c>
      <c r="I37" s="72"/>
      <c r="J37" s="54"/>
    </row>
    <row r="38" spans="2:10" ht="13" x14ac:dyDescent="0.3">
      <c r="B38" s="53"/>
      <c r="C38" s="55" t="s">
        <v>94</v>
      </c>
      <c r="D38" s="70"/>
      <c r="H38" s="73" t="s">
        <v>78</v>
      </c>
      <c r="I38" s="70"/>
      <c r="J38" s="54"/>
    </row>
    <row r="39" spans="2:10" ht="13" x14ac:dyDescent="0.3">
      <c r="B39" s="53"/>
      <c r="C39" s="55" t="s">
        <v>95</v>
      </c>
      <c r="H39" s="55" t="s">
        <v>79</v>
      </c>
      <c r="I39" s="70"/>
      <c r="J39" s="54"/>
    </row>
    <row r="40" spans="2:10" x14ac:dyDescent="0.25">
      <c r="B40" s="53"/>
      <c r="G40" s="70"/>
      <c r="H40" s="70"/>
      <c r="I40" s="70"/>
      <c r="J40" s="54"/>
    </row>
    <row r="41" spans="2:10" ht="12.75" customHeight="1" x14ac:dyDescent="0.25">
      <c r="B41" s="53"/>
      <c r="C41" s="74" t="s">
        <v>80</v>
      </c>
      <c r="D41" s="74"/>
      <c r="E41" s="74"/>
      <c r="F41" s="74"/>
      <c r="G41" s="74"/>
      <c r="H41" s="74"/>
      <c r="I41" s="74"/>
      <c r="J41" s="54"/>
    </row>
    <row r="42" spans="2:10" ht="18.75" customHeight="1" thickBot="1" x14ac:dyDescent="0.3">
      <c r="B42" s="75"/>
      <c r="C42" s="76"/>
      <c r="D42" s="76"/>
      <c r="E42" s="76"/>
      <c r="F42" s="76"/>
      <c r="G42" s="76"/>
      <c r="H42" s="76"/>
      <c r="I42" s="76"/>
      <c r="J42" s="77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8" zoomScale="84" zoomScaleNormal="84" zoomScaleSheetLayoutView="100" workbookViewId="0">
      <selection activeCell="I16" sqref="I16"/>
    </sheetView>
  </sheetViews>
  <sheetFormatPr baseColWidth="10" defaultColWidth="11.453125" defaultRowHeight="12.5" x14ac:dyDescent="0.25"/>
  <cols>
    <col min="1" max="1" width="4.453125" style="27" customWidth="1"/>
    <col min="2" max="2" width="11.453125" style="27"/>
    <col min="3" max="3" width="12.81640625" style="27" customWidth="1"/>
    <col min="4" max="4" width="22" style="27" customWidth="1"/>
    <col min="5" max="8" width="11.453125" style="27"/>
    <col min="9" max="9" width="24.7265625" style="27" customWidth="1"/>
    <col min="10" max="10" width="12.54296875" style="27" customWidth="1"/>
    <col min="11" max="11" width="1.7265625" style="27" customWidth="1"/>
    <col min="12" max="16384" width="11.453125" style="27"/>
  </cols>
  <sheetData>
    <row r="1" spans="2:10" ht="18" customHeight="1" thickBot="1" x14ac:dyDescent="0.3"/>
    <row r="2" spans="2:10" ht="19.5" customHeight="1" x14ac:dyDescent="0.25">
      <c r="B2" s="28"/>
      <c r="C2" s="29"/>
      <c r="D2" s="30" t="s">
        <v>81</v>
      </c>
      <c r="E2" s="31"/>
      <c r="F2" s="31"/>
      <c r="G2" s="31"/>
      <c r="H2" s="31"/>
      <c r="I2" s="32"/>
      <c r="J2" s="33" t="s">
        <v>58</v>
      </c>
    </row>
    <row r="3" spans="2:10" ht="15.75" customHeight="1" thickBot="1" x14ac:dyDescent="0.3">
      <c r="B3" s="34"/>
      <c r="C3" s="35"/>
      <c r="D3" s="36"/>
      <c r="E3" s="37"/>
      <c r="F3" s="37"/>
      <c r="G3" s="37"/>
      <c r="H3" s="37"/>
      <c r="I3" s="38"/>
      <c r="J3" s="39"/>
    </row>
    <row r="4" spans="2:10" ht="13" x14ac:dyDescent="0.25">
      <c r="B4" s="34"/>
      <c r="C4" s="35"/>
      <c r="E4" s="41"/>
      <c r="F4" s="41"/>
      <c r="G4" s="41"/>
      <c r="H4" s="41"/>
      <c r="I4" s="42"/>
      <c r="J4" s="43"/>
    </row>
    <row r="5" spans="2:10" ht="13" x14ac:dyDescent="0.25">
      <c r="B5" s="34"/>
      <c r="C5" s="35"/>
      <c r="D5" s="78" t="s">
        <v>82</v>
      </c>
      <c r="E5" s="79"/>
      <c r="F5" s="79"/>
      <c r="G5" s="79"/>
      <c r="H5" s="79"/>
      <c r="I5" s="80"/>
      <c r="J5" s="46" t="s">
        <v>83</v>
      </c>
    </row>
    <row r="6" spans="2:10" ht="13.5" thickBot="1" x14ac:dyDescent="0.3">
      <c r="B6" s="47"/>
      <c r="C6" s="48"/>
      <c r="D6" s="49"/>
      <c r="E6" s="50"/>
      <c r="F6" s="50"/>
      <c r="G6" s="50"/>
      <c r="H6" s="50"/>
      <c r="I6" s="51"/>
      <c r="J6" s="52"/>
    </row>
    <row r="7" spans="2:10" x14ac:dyDescent="0.25">
      <c r="B7" s="53"/>
      <c r="J7" s="54"/>
    </row>
    <row r="8" spans="2:10" x14ac:dyDescent="0.25">
      <c r="B8" s="53"/>
      <c r="J8" s="54"/>
    </row>
    <row r="9" spans="2:10" ht="13" x14ac:dyDescent="0.3">
      <c r="B9" s="53"/>
      <c r="C9" s="55" t="str">
        <f ca="1">+CONCATENATE("Santiago de Cali, ",TEXT(TODAY(),"MMMM DD YYYY"))</f>
        <v>Santiago de Cali, junio 24 2024</v>
      </c>
      <c r="D9" s="57"/>
      <c r="E9" s="56"/>
      <c r="J9" s="54"/>
    </row>
    <row r="10" spans="2:10" ht="13" x14ac:dyDescent="0.3">
      <c r="B10" s="53"/>
      <c r="C10" s="55"/>
      <c r="J10" s="54"/>
    </row>
    <row r="11" spans="2:10" ht="13" x14ac:dyDescent="0.3">
      <c r="B11" s="53"/>
      <c r="C11" s="55" t="str">
        <f>+'FOR-CSA-018'!C12</f>
        <v>Señores : HOSP FEDERICO LLERAS</v>
      </c>
      <c r="J11" s="54"/>
    </row>
    <row r="12" spans="2:10" ht="13" x14ac:dyDescent="0.3">
      <c r="B12" s="53"/>
      <c r="C12" s="55" t="str">
        <f>+'FOR-CSA-018'!C13</f>
        <v>NIT: 890706833</v>
      </c>
      <c r="J12" s="54"/>
    </row>
    <row r="13" spans="2:10" x14ac:dyDescent="0.25">
      <c r="B13" s="53"/>
      <c r="J13" s="54"/>
    </row>
    <row r="14" spans="2:10" x14ac:dyDescent="0.25">
      <c r="B14" s="53"/>
      <c r="C14" s="27" t="s">
        <v>84</v>
      </c>
      <c r="J14" s="54"/>
    </row>
    <row r="15" spans="2:10" x14ac:dyDescent="0.25">
      <c r="B15" s="53"/>
      <c r="C15" s="58"/>
      <c r="J15" s="54"/>
    </row>
    <row r="16" spans="2:10" ht="13" x14ac:dyDescent="0.3">
      <c r="B16" s="53"/>
      <c r="C16" s="81"/>
      <c r="D16" s="56"/>
      <c r="H16" s="82" t="s">
        <v>85</v>
      </c>
      <c r="I16" s="82" t="s">
        <v>86</v>
      </c>
      <c r="J16" s="54"/>
    </row>
    <row r="17" spans="2:10" ht="13" x14ac:dyDescent="0.3">
      <c r="B17" s="53"/>
      <c r="C17" s="55" t="s">
        <v>63</v>
      </c>
      <c r="D17" s="55"/>
      <c r="E17" s="55"/>
      <c r="F17" s="55"/>
      <c r="H17" s="59">
        <f>+SUM(H18:H21)</f>
        <v>0</v>
      </c>
      <c r="I17" s="83">
        <f>+SUM(I18:I21)</f>
        <v>0</v>
      </c>
      <c r="J17" s="54"/>
    </row>
    <row r="18" spans="2:10" x14ac:dyDescent="0.25">
      <c r="B18" s="53"/>
      <c r="C18" s="27" t="s">
        <v>64</v>
      </c>
      <c r="H18" s="84">
        <f>+'FOR-CSA-018'!H19</f>
        <v>0</v>
      </c>
      <c r="I18" s="85">
        <f>+'FOR-CSA-018'!I19</f>
        <v>0</v>
      </c>
      <c r="J18" s="54"/>
    </row>
    <row r="19" spans="2:10" x14ac:dyDescent="0.25">
      <c r="B19" s="53"/>
      <c r="C19" s="27" t="s">
        <v>65</v>
      </c>
      <c r="H19" s="84">
        <f>+'FOR-CSA-018'!H20</f>
        <v>0</v>
      </c>
      <c r="I19" s="85">
        <f>+'FOR-CSA-018'!I20</f>
        <v>0</v>
      </c>
      <c r="J19" s="54"/>
    </row>
    <row r="20" spans="2:10" x14ac:dyDescent="0.25">
      <c r="B20" s="53"/>
      <c r="C20" s="27" t="s">
        <v>67</v>
      </c>
      <c r="H20" s="84">
        <f>+'FOR-CSA-018'!H22</f>
        <v>0</v>
      </c>
      <c r="I20" s="85">
        <f>+'FOR-CSA-018'!I22</f>
        <v>0</v>
      </c>
      <c r="J20" s="54"/>
    </row>
    <row r="21" spans="2:10" x14ac:dyDescent="0.25">
      <c r="B21" s="53"/>
      <c r="C21" s="27" t="s">
        <v>87</v>
      </c>
      <c r="H21" s="84">
        <f>+'FOR-CSA-018'!H24</f>
        <v>0</v>
      </c>
      <c r="I21" s="85">
        <f>+'FOR-CSA-018'!I24</f>
        <v>0</v>
      </c>
      <c r="J21" s="54"/>
    </row>
    <row r="22" spans="2:10" ht="13" x14ac:dyDescent="0.3">
      <c r="B22" s="53"/>
      <c r="C22" s="55" t="s">
        <v>88</v>
      </c>
      <c r="D22" s="55"/>
      <c r="E22" s="55"/>
      <c r="F22" s="55"/>
      <c r="H22" s="59">
        <f>SUM(H18:H21)</f>
        <v>0</v>
      </c>
      <c r="I22" s="83">
        <f>+SUBTOTAL(9,I18:I21)</f>
        <v>0</v>
      </c>
      <c r="J22" s="54"/>
    </row>
    <row r="23" spans="2:10" ht="13.5" thickBot="1" x14ac:dyDescent="0.35">
      <c r="B23" s="53"/>
      <c r="C23" s="55"/>
      <c r="D23" s="55"/>
      <c r="H23" s="86"/>
      <c r="I23" s="87"/>
      <c r="J23" s="54"/>
    </row>
    <row r="24" spans="2:10" ht="13.5" thickTop="1" x14ac:dyDescent="0.3">
      <c r="B24" s="53"/>
      <c r="C24" s="55"/>
      <c r="D24" s="55"/>
      <c r="H24" s="70"/>
      <c r="I24" s="64"/>
      <c r="J24" s="54"/>
    </row>
    <row r="25" spans="2:10" ht="13" x14ac:dyDescent="0.3">
      <c r="B25" s="53"/>
      <c r="C25" s="55"/>
      <c r="D25" s="55"/>
      <c r="H25" s="70"/>
      <c r="I25" s="64"/>
      <c r="J25" s="54"/>
    </row>
    <row r="26" spans="2:10" ht="13" x14ac:dyDescent="0.3">
      <c r="B26" s="53"/>
      <c r="C26" s="55"/>
      <c r="D26" s="55"/>
      <c r="H26" s="70"/>
      <c r="I26" s="64"/>
      <c r="J26" s="54"/>
    </row>
    <row r="27" spans="2:10" x14ac:dyDescent="0.25">
      <c r="B27" s="53"/>
      <c r="G27" s="70"/>
      <c r="H27" s="70"/>
      <c r="I27" s="70"/>
      <c r="J27" s="54"/>
    </row>
    <row r="28" spans="2:10" ht="13.5" thickBot="1" x14ac:dyDescent="0.35">
      <c r="B28" s="53"/>
      <c r="C28" s="71" t="str">
        <f>+'FOR-CSA-018'!C37</f>
        <v>Gildardo Bernate B.</v>
      </c>
      <c r="D28" s="71"/>
      <c r="G28" s="71" t="s">
        <v>77</v>
      </c>
      <c r="H28" s="72"/>
      <c r="I28" s="70"/>
      <c r="J28" s="54"/>
    </row>
    <row r="29" spans="2:10" ht="13" x14ac:dyDescent="0.3">
      <c r="B29" s="53"/>
      <c r="C29" s="73" t="str">
        <f>+'FOR-CSA-018'!C38</f>
        <v>Auxiliar Administrativo</v>
      </c>
      <c r="D29" s="73"/>
      <c r="G29" s="73" t="s">
        <v>89</v>
      </c>
      <c r="H29" s="70"/>
      <c r="I29" s="70"/>
      <c r="J29" s="54"/>
    </row>
    <row r="30" spans="2:10" ht="18.75" customHeight="1" thickBot="1" x14ac:dyDescent="0.3">
      <c r="B30" s="75"/>
      <c r="C30" s="76"/>
      <c r="D30" s="76"/>
      <c r="E30" s="76"/>
      <c r="F30" s="76"/>
      <c r="G30" s="72"/>
      <c r="H30" s="72"/>
      <c r="I30" s="72"/>
      <c r="J30" s="77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1</vt:i4>
      </vt:variant>
    </vt:vector>
  </HeadingPairs>
  <TitlesOfParts>
    <vt:vector size="5" baseType="lpstr">
      <vt:lpstr>INFO IPS</vt:lpstr>
      <vt:lpstr>ESTADO DE CADA FACTURA</vt:lpstr>
      <vt:lpstr>FOR-CSA-018</vt:lpstr>
      <vt:lpstr>CIRCULAR 030</vt:lpstr>
      <vt:lpstr>'INFO IPS'!Títulos_a_imprimir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 CF. Francia</dc:creator>
  <cp:lastModifiedBy>Juan Camilo Paez Ramirez</cp:lastModifiedBy>
  <dcterms:created xsi:type="dcterms:W3CDTF">2024-04-25T16:46:40Z</dcterms:created>
  <dcterms:modified xsi:type="dcterms:W3CDTF">2024-06-24T22:16:59Z</dcterms:modified>
</cp:coreProperties>
</file>