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989_HOSP DEPTAL SAN JUAN DE DIOS RIOSUCI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7" i="2" l="1"/>
  <c r="C29" i="4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<sst xmlns="http://schemas.openxmlformats.org/spreadsheetml/2006/main" count="245" uniqueCount="129">
  <si>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</si>
  <si>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</si>
  <si>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</si>
  <si>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</si>
  <si>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</si>
  <si>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</si>
  <si>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</si>
  <si>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</si>
  <si>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</si>
  <si>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</si>
  <si>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</si>
  <si>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</si>
  <si>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DEPARTAMENTAL SAN JUAN DE DIOS DE RIOSUCIO CALDAS E.S.E.</t>
  </si>
  <si>
    <t xml:space="preserve">25/01/2024  </t>
  </si>
  <si>
    <t xml:space="preserve">26/03/2022  </t>
  </si>
  <si>
    <t xml:space="preserve">29/11/2022  </t>
  </si>
  <si>
    <t xml:space="preserve">18/01/2023  </t>
  </si>
  <si>
    <t xml:space="preserve">13/12/2023  </t>
  </si>
  <si>
    <t xml:space="preserve">04/03/2022  </t>
  </si>
  <si>
    <t xml:space="preserve">14/03/2022  </t>
  </si>
  <si>
    <t xml:space="preserve">18/03/2022  </t>
  </si>
  <si>
    <t xml:space="preserve">01/07/2023  </t>
  </si>
  <si>
    <t xml:space="preserve">01/11/2023  </t>
  </si>
  <si>
    <t xml:space="preserve">13/05/2023  </t>
  </si>
  <si>
    <t xml:space="preserve">31/05/2023  </t>
  </si>
  <si>
    <t xml:space="preserve">16/09/2023  </t>
  </si>
  <si>
    <t xml:space="preserve">27/09/2023  </t>
  </si>
  <si>
    <t xml:space="preserve">04/03/2024  </t>
  </si>
  <si>
    <t>FV</t>
  </si>
  <si>
    <t>Pendiente Por Radicar</t>
  </si>
  <si>
    <t>FACT</t>
  </si>
  <si>
    <t>LLAVE</t>
  </si>
  <si>
    <t>ESTADO EPS 03-07-2024</t>
  </si>
  <si>
    <t>POR PAGAR SAP</t>
  </si>
  <si>
    <t>DOC CONTA</t>
  </si>
  <si>
    <t>VALOR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</si>
  <si>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</si>
  <si>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</si>
  <si>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</si>
  <si>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</si>
  <si>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</si>
  <si>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</si>
  <si>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</si>
  <si>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</si>
  <si>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</si>
  <si>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</si>
  <si>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</si>
  <si>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</si>
  <si>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</si>
  <si>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</si>
  <si>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</si>
  <si>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</si>
  <si>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</si>
  <si>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</si>
  <si>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</si>
  <si>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</si>
  <si>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</si>
  <si>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</si>
  <si>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</si>
  <si>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FV304509</t>
  </si>
  <si>
    <t>890801989_FV304509</t>
  </si>
  <si>
    <t>Factura no radicada</t>
  </si>
  <si>
    <t>FV11751</t>
  </si>
  <si>
    <t>890801989_FV11751</t>
  </si>
  <si>
    <t>FV123361</t>
  </si>
  <si>
    <t>890801989_FV123361</t>
  </si>
  <si>
    <t>FV141852</t>
  </si>
  <si>
    <t>890801989_FV141852</t>
  </si>
  <si>
    <t>FV290345</t>
  </si>
  <si>
    <t>890801989_FV290345</t>
  </si>
  <si>
    <t>FV6186</t>
  </si>
  <si>
    <t>890801989_FV6186</t>
  </si>
  <si>
    <t>FV8036</t>
  </si>
  <si>
    <t>890801989_FV8036</t>
  </si>
  <si>
    <t>FV9396</t>
  </si>
  <si>
    <t>890801989_FV9396</t>
  </si>
  <si>
    <t>FV137451</t>
  </si>
  <si>
    <t>890801989_FV137451</t>
  </si>
  <si>
    <t>FV138101</t>
  </si>
  <si>
    <t>890801989_FV138101</t>
  </si>
  <si>
    <t>FV196762</t>
  </si>
  <si>
    <t>890801989_FV196762</t>
  </si>
  <si>
    <t>FV205950</t>
  </si>
  <si>
    <t>890801989_FV205950</t>
  </si>
  <si>
    <t>FV254613</t>
  </si>
  <si>
    <t>890801989_FV254613</t>
  </si>
  <si>
    <t>FV259800</t>
  </si>
  <si>
    <t>890801989_FV259800</t>
  </si>
  <si>
    <t>FV319777</t>
  </si>
  <si>
    <t>890801989_FV319777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</si>
  <si>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</si>
  <si>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</si>
  <si>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</si>
  <si>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</si>
  <si>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21/06/2024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</si>
  <si>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</si>
  <si>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</si>
  <si>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</si>
  <si>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</si>
  <si>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</si>
  <si>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</si>
  <si>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</si>
  <si>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</si>
  <si>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</si>
  <si>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</si>
  <si>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</si>
  <si>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</si>
  <si>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</si>
  <si>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</si>
  <si>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</si>
  <si>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</si>
  <si>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</si>
  <si>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</si>
  <si>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</si>
  <si>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</si>
  <si>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</si>
  <si>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</si>
  <si>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</si>
  <si>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</si>
  <si>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</si>
  <si>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</si>
  <si>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</si>
  <si>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</si>
  <si>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</si>
  <si>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DEPARTAMENTAL SAN JUAN DE DIOS DE RIOSUCIO CALDAS E.S.E.</t>
  </si>
  <si>
    <t>NIT: 890801989</t>
  </si>
  <si>
    <t>Santiago de Cali, julio 05 2024</t>
  </si>
  <si>
    <t xml:space="preserve">Auxiliar Cartera </t>
  </si>
  <si>
    <t>Hospital Departamental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</si>
</sst>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Font="1" applyBorder="1" applyAlignment="1" applyProtection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6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  <xf numFmtId="166" fontId="0" fillId="0" borderId="0" xfId="0" applyNumberFormat="1"/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showGridLines="0" topLeftCell="A8" zoomScale="120" zoomScaleNormal="120" workbookViewId="0">
      <selection activeCell="H2" sqref="H2:H16"/>
    </sheetView>
  </sheetViews>
  <sheetFormatPr baseColWidth="10" defaultRowHeight="14.5" x14ac:dyDescent="0.35"/>
  <cols>
    <col min="2" max="2" width="35.26953125" customWidth="1"/>
    <col min="3" max="3" width="9" customWidth="1"/>
    <col min="4" max="4" width="8.81640625" customWidth="1"/>
    <col min="5" max="5" width="12.26953125" bestFit="1" customWidth="1"/>
    <col min="6" max="6" width="20.7265625" bestFit="1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20.542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9" x14ac:dyDescent="0.35">
      <c r="A2" s="5">
        <v>890801989</v>
      </c>
      <c r="B2" s="6" t="s">
        <v>12</v>
      </c>
      <c r="C2" s="7" t="s">
        <v>28</v>
      </c>
      <c r="D2" s="5">
        <v>304509</v>
      </c>
      <c r="E2" s="7" t="s">
        <v>13</v>
      </c>
      <c r="F2" s="5" t="s">
        <v>29</v>
      </c>
      <c r="G2" s="7">
        <v>203676</v>
      </c>
      <c r="H2" s="7">
        <v>203676</v>
      </c>
      <c r="I2" s="3"/>
      <c r="J2" s="4"/>
      <c r="K2" s="3"/>
      <c r="L2" s="4"/>
    </row>
    <row r="3" spans="1:12" ht="29" x14ac:dyDescent="0.35">
      <c r="A3" s="5">
        <v>890801989</v>
      </c>
      <c r="B3" s="6" t="s">
        <v>12</v>
      </c>
      <c r="C3" s="7" t="s">
        <v>28</v>
      </c>
      <c r="D3" s="5">
        <v>11751</v>
      </c>
      <c r="E3" s="7" t="s">
        <v>14</v>
      </c>
      <c r="F3" s="5" t="s">
        <v>29</v>
      </c>
      <c r="G3" s="7">
        <v>739007</v>
      </c>
      <c r="H3" s="7">
        <v>739007</v>
      </c>
      <c r="I3" s="3"/>
      <c r="J3" s="4"/>
      <c r="K3" s="3"/>
      <c r="L3" s="4"/>
    </row>
    <row r="4" spans="1:12" ht="29" x14ac:dyDescent="0.35">
      <c r="A4" s="5">
        <v>890801989</v>
      </c>
      <c r="B4" s="6" t="s">
        <v>12</v>
      </c>
      <c r="C4" s="7" t="s">
        <v>28</v>
      </c>
      <c r="D4" s="5">
        <v>123361</v>
      </c>
      <c r="E4" s="7" t="s">
        <v>15</v>
      </c>
      <c r="F4" s="5" t="s">
        <v>29</v>
      </c>
      <c r="G4" s="7">
        <v>871412</v>
      </c>
      <c r="H4" s="7">
        <v>871412</v>
      </c>
      <c r="I4" s="5"/>
      <c r="J4" s="5"/>
      <c r="K4" s="5"/>
      <c r="L4" s="5"/>
    </row>
    <row r="5" spans="1:12" ht="29" x14ac:dyDescent="0.35">
      <c r="A5" s="5">
        <v>890801989</v>
      </c>
      <c r="B5" s="6" t="s">
        <v>12</v>
      </c>
      <c r="C5" s="7" t="s">
        <v>28</v>
      </c>
      <c r="D5" s="5">
        <v>141852</v>
      </c>
      <c r="E5" s="7" t="s">
        <v>16</v>
      </c>
      <c r="F5" s="5" t="s">
        <v>29</v>
      </c>
      <c r="G5" s="7">
        <v>91366</v>
      </c>
      <c r="H5" s="7">
        <v>91366</v>
      </c>
      <c r="I5" s="5"/>
      <c r="J5" s="5"/>
      <c r="K5" s="5"/>
      <c r="L5" s="5"/>
    </row>
    <row r="6" spans="1:12" ht="29" x14ac:dyDescent="0.35">
      <c r="A6" s="5">
        <v>890801989</v>
      </c>
      <c r="B6" s="6" t="s">
        <v>12</v>
      </c>
      <c r="C6" s="7" t="s">
        <v>28</v>
      </c>
      <c r="D6" s="5">
        <v>290345</v>
      </c>
      <c r="E6" s="7" t="s">
        <v>17</v>
      </c>
      <c r="F6" s="5" t="s">
        <v>29</v>
      </c>
      <c r="G6" s="7">
        <v>353536</v>
      </c>
      <c r="H6" s="7">
        <v>353536</v>
      </c>
      <c r="I6" s="5"/>
      <c r="J6" s="5"/>
      <c r="K6" s="5"/>
      <c r="L6" s="5"/>
    </row>
    <row r="7" spans="1:12" ht="29" x14ac:dyDescent="0.35">
      <c r="A7" s="5">
        <v>890801989</v>
      </c>
      <c r="B7" s="6" t="s">
        <v>12</v>
      </c>
      <c r="C7" s="7" t="s">
        <v>28</v>
      </c>
      <c r="D7" s="5">
        <v>6186</v>
      </c>
      <c r="E7" s="7" t="s">
        <v>18</v>
      </c>
      <c r="F7" s="5" t="s">
        <v>29</v>
      </c>
      <c r="G7" s="7">
        <v>161913</v>
      </c>
      <c r="H7" s="7">
        <v>161913</v>
      </c>
      <c r="I7" s="5"/>
      <c r="J7" s="5"/>
      <c r="K7" s="5"/>
      <c r="L7" s="5"/>
    </row>
    <row r="8" spans="1:12" ht="29" x14ac:dyDescent="0.35">
      <c r="A8" s="5">
        <v>890801989</v>
      </c>
      <c r="B8" s="6" t="s">
        <v>12</v>
      </c>
      <c r="C8" s="7" t="s">
        <v>28</v>
      </c>
      <c r="D8" s="5">
        <v>8036</v>
      </c>
      <c r="E8" s="7" t="s">
        <v>19</v>
      </c>
      <c r="F8" s="5" t="s">
        <v>29</v>
      </c>
      <c r="G8" s="7">
        <v>5400</v>
      </c>
      <c r="H8" s="7">
        <v>5400</v>
      </c>
      <c r="I8" s="5"/>
      <c r="J8" s="5"/>
      <c r="K8" s="5"/>
      <c r="L8" s="5"/>
    </row>
    <row r="9" spans="1:12" ht="29" x14ac:dyDescent="0.35">
      <c r="A9" s="5">
        <v>890801989</v>
      </c>
      <c r="B9" s="6" t="s">
        <v>12</v>
      </c>
      <c r="C9" s="7" t="s">
        <v>28</v>
      </c>
      <c r="D9" s="5">
        <v>9396</v>
      </c>
      <c r="E9" s="7" t="s">
        <v>20</v>
      </c>
      <c r="F9" s="5" t="s">
        <v>29</v>
      </c>
      <c r="G9" s="7">
        <v>21600</v>
      </c>
      <c r="H9" s="7">
        <v>21600</v>
      </c>
      <c r="I9" s="5"/>
      <c r="J9" s="5"/>
      <c r="K9" s="5"/>
      <c r="L9" s="5"/>
    </row>
    <row r="10" spans="1:12" ht="29" x14ac:dyDescent="0.35">
      <c r="A10" s="5">
        <v>890801989</v>
      </c>
      <c r="B10" s="6" t="s">
        <v>12</v>
      </c>
      <c r="C10" s="7" t="s">
        <v>28</v>
      </c>
      <c r="D10" s="5">
        <v>137451</v>
      </c>
      <c r="E10" s="7" t="s">
        <v>21</v>
      </c>
      <c r="F10" s="5" t="s">
        <v>29</v>
      </c>
      <c r="G10" s="7">
        <v>779953</v>
      </c>
      <c r="H10" s="7">
        <v>779953</v>
      </c>
      <c r="I10" s="5"/>
      <c r="J10" s="5"/>
      <c r="K10" s="5"/>
      <c r="L10" s="5"/>
    </row>
    <row r="11" spans="1:12" ht="29" x14ac:dyDescent="0.35">
      <c r="A11" s="5">
        <v>890801989</v>
      </c>
      <c r="B11" s="6" t="s">
        <v>12</v>
      </c>
      <c r="C11" s="7" t="s">
        <v>28</v>
      </c>
      <c r="D11" s="5">
        <v>138101</v>
      </c>
      <c r="E11" s="7" t="s">
        <v>22</v>
      </c>
      <c r="F11" s="5" t="s">
        <v>29</v>
      </c>
      <c r="G11" s="7">
        <v>76212</v>
      </c>
      <c r="H11" s="7">
        <v>76212</v>
      </c>
      <c r="I11" s="5"/>
      <c r="J11" s="5"/>
      <c r="K11" s="5"/>
      <c r="L11" s="5"/>
    </row>
    <row r="12" spans="1:12" ht="29" x14ac:dyDescent="0.35">
      <c r="A12" s="5">
        <v>890801989</v>
      </c>
      <c r="B12" s="6" t="s">
        <v>12</v>
      </c>
      <c r="C12" s="7" t="s">
        <v>28</v>
      </c>
      <c r="D12" s="5">
        <v>196762</v>
      </c>
      <c r="E12" s="7" t="s">
        <v>23</v>
      </c>
      <c r="F12" s="5" t="s">
        <v>29</v>
      </c>
      <c r="G12" s="7">
        <v>458393</v>
      </c>
      <c r="H12" s="7">
        <v>458393</v>
      </c>
      <c r="I12" s="5"/>
      <c r="J12" s="5"/>
      <c r="K12" s="5"/>
      <c r="L12" s="5"/>
    </row>
    <row r="13" spans="1:12" ht="29" x14ac:dyDescent="0.35">
      <c r="A13" s="5">
        <v>890801989</v>
      </c>
      <c r="B13" s="6" t="s">
        <v>12</v>
      </c>
      <c r="C13" s="7" t="s">
        <v>28</v>
      </c>
      <c r="D13" s="5">
        <v>205950</v>
      </c>
      <c r="E13" s="7" t="s">
        <v>24</v>
      </c>
      <c r="F13" s="5" t="s">
        <v>29</v>
      </c>
      <c r="G13" s="7">
        <v>6100</v>
      </c>
      <c r="H13" s="7">
        <v>6100</v>
      </c>
      <c r="I13" s="5"/>
      <c r="J13" s="5"/>
      <c r="K13" s="5"/>
      <c r="L13" s="5"/>
    </row>
    <row r="14" spans="1:12" ht="29" x14ac:dyDescent="0.35">
      <c r="A14" s="5">
        <v>890801989</v>
      </c>
      <c r="B14" s="6" t="s">
        <v>12</v>
      </c>
      <c r="C14" s="7" t="s">
        <v>28</v>
      </c>
      <c r="D14" s="5">
        <v>254613</v>
      </c>
      <c r="E14" s="7" t="s">
        <v>25</v>
      </c>
      <c r="F14" s="5" t="s">
        <v>29</v>
      </c>
      <c r="G14" s="7">
        <v>817642</v>
      </c>
      <c r="H14" s="7">
        <v>817642</v>
      </c>
      <c r="I14" s="5"/>
      <c r="J14" s="5"/>
      <c r="K14" s="5"/>
      <c r="L14" s="5"/>
    </row>
    <row r="15" spans="1:12" ht="29" x14ac:dyDescent="0.35">
      <c r="A15" s="5">
        <v>890801989</v>
      </c>
      <c r="B15" s="6" t="s">
        <v>12</v>
      </c>
      <c r="C15" s="7" t="s">
        <v>28</v>
      </c>
      <c r="D15" s="5">
        <v>259800</v>
      </c>
      <c r="E15" s="7" t="s">
        <v>26</v>
      </c>
      <c r="F15" s="5" t="s">
        <v>29</v>
      </c>
      <c r="G15" s="7">
        <v>3109657</v>
      </c>
      <c r="H15" s="7">
        <v>3109657</v>
      </c>
      <c r="I15" s="5"/>
      <c r="J15" s="5"/>
      <c r="K15" s="5"/>
      <c r="L15" s="5"/>
    </row>
    <row r="16" spans="1:12" ht="29" x14ac:dyDescent="0.35">
      <c r="A16" s="5">
        <v>890801989</v>
      </c>
      <c r="B16" s="6" t="s">
        <v>12</v>
      </c>
      <c r="C16" s="7" t="s">
        <v>28</v>
      </c>
      <c r="D16" s="5">
        <v>319777</v>
      </c>
      <c r="E16" s="7" t="s">
        <v>27</v>
      </c>
      <c r="F16" s="5" t="s">
        <v>29</v>
      </c>
      <c r="G16" s="7">
        <v>101384</v>
      </c>
      <c r="H16" s="7">
        <v>101384</v>
      </c>
      <c r="I16" s="5"/>
      <c r="J16" s="5"/>
      <c r="K16" s="5"/>
      <c r="L16" s="5"/>
    </row>
  </sheetData>
  <dataValidations count="1">
    <dataValidation type="whole" operator="greaterThan" allowBlank="1" showInputMessage="1" showErrorMessage="1" errorTitle="DATO ERRADO" error="El valor debe ser diferente de cero" sqref="G1:H1 G17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activeCell="B15" sqref="B15"/>
    </sheetView>
  </sheetViews>
  <sheetFormatPr baseColWidth="10" defaultRowHeight="14.5" x14ac:dyDescent="0.35"/>
  <sheetData>
    <row r="1" spans="1:38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30</v>
      </c>
      <c r="F1" s="8" t="s">
        <v>31</v>
      </c>
      <c r="G1" s="8" t="s">
        <v>2</v>
      </c>
      <c r="H1" s="8" t="s">
        <v>3</v>
      </c>
      <c r="I1" s="8" t="s">
        <v>4</v>
      </c>
      <c r="J1" s="8" t="s">
        <v>5</v>
      </c>
      <c r="K1" s="8" t="s">
        <v>7</v>
      </c>
      <c r="L1" s="9" t="s">
        <v>32</v>
      </c>
      <c r="M1" s="10" t="s">
        <v>33</v>
      </c>
      <c r="N1" s="11" t="s">
        <v>34</v>
      </c>
      <c r="O1" s="12" t="s">
        <v>35</v>
      </c>
      <c r="P1" s="12" t="s">
        <v>36</v>
      </c>
      <c r="Q1" s="13" t="s">
        <v>37</v>
      </c>
      <c r="R1" s="13" t="s">
        <v>38</v>
      </c>
      <c r="S1" s="12" t="s">
        <v>39</v>
      </c>
      <c r="T1" s="8" t="s">
        <v>40</v>
      </c>
      <c r="U1" s="8" t="s">
        <v>41</v>
      </c>
      <c r="V1" s="8" t="s">
        <v>42</v>
      </c>
      <c r="W1" s="8" t="s">
        <v>43</v>
      </c>
      <c r="X1" s="8" t="s">
        <v>44</v>
      </c>
      <c r="Y1" s="8" t="s">
        <v>45</v>
      </c>
      <c r="Z1" s="8" t="s">
        <v>46</v>
      </c>
      <c r="AA1" s="8" t="s">
        <v>47</v>
      </c>
      <c r="AB1" s="8" t="s">
        <v>48</v>
      </c>
      <c r="AC1" s="8" t="s">
        <v>49</v>
      </c>
      <c r="AD1" s="8" t="s">
        <v>50</v>
      </c>
      <c r="AE1" s="8" t="s">
        <v>51</v>
      </c>
      <c r="AF1" s="8" t="s">
        <v>52</v>
      </c>
      <c r="AG1" s="8" t="s">
        <v>53</v>
      </c>
      <c r="AH1" s="13" t="s">
        <v>54</v>
      </c>
      <c r="AI1" s="13" t="s">
        <v>55</v>
      </c>
      <c r="AJ1" s="13" t="s">
        <v>56</v>
      </c>
      <c r="AK1" s="13" t="s">
        <v>57</v>
      </c>
      <c r="AL1" s="8" t="s">
        <v>58</v>
      </c>
    </row>
    <row r="2" spans="1:38" x14ac:dyDescent="0.35">
      <c r="A2" s="14">
        <v>890801989</v>
      </c>
      <c r="B2" s="14" t="s">
        <v>12</v>
      </c>
      <c r="C2" s="14" t="s">
        <v>28</v>
      </c>
      <c r="D2" s="14">
        <v>304509</v>
      </c>
      <c r="E2" s="14" t="s">
        <v>59</v>
      </c>
      <c r="F2" s="14" t="s">
        <v>60</v>
      </c>
      <c r="G2" s="15">
        <v>45316</v>
      </c>
      <c r="H2" s="15" t="s">
        <v>29</v>
      </c>
      <c r="I2" s="16">
        <v>203676</v>
      </c>
      <c r="J2" s="16">
        <v>203676</v>
      </c>
      <c r="K2" s="14"/>
      <c r="L2" s="14" t="s">
        <v>61</v>
      </c>
      <c r="M2" s="17">
        <v>0</v>
      </c>
      <c r="N2" s="14"/>
      <c r="O2" s="17">
        <v>0</v>
      </c>
      <c r="P2" s="17">
        <v>0</v>
      </c>
      <c r="Q2" s="14"/>
      <c r="R2" s="14"/>
      <c r="S2" s="17">
        <v>0</v>
      </c>
      <c r="T2" s="14"/>
      <c r="U2" s="15"/>
      <c r="V2" s="15"/>
      <c r="W2" s="15"/>
      <c r="X2" s="17">
        <v>0</v>
      </c>
      <c r="Y2" s="17">
        <v>0</v>
      </c>
      <c r="Z2" s="17">
        <v>0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7">
        <v>0</v>
      </c>
      <c r="AH2" s="17">
        <v>0</v>
      </c>
      <c r="AI2" s="18"/>
      <c r="AJ2" s="18"/>
      <c r="AK2" s="18"/>
      <c r="AL2" s="17">
        <v>0</v>
      </c>
    </row>
    <row r="3" spans="1:38" x14ac:dyDescent="0.35">
      <c r="A3" s="14">
        <v>890801989</v>
      </c>
      <c r="B3" s="14" t="s">
        <v>12</v>
      </c>
      <c r="C3" s="14" t="s">
        <v>28</v>
      </c>
      <c r="D3" s="14">
        <v>11751</v>
      </c>
      <c r="E3" s="14" t="s">
        <v>62</v>
      </c>
      <c r="F3" s="14" t="s">
        <v>63</v>
      </c>
      <c r="G3" s="15">
        <v>44646</v>
      </c>
      <c r="H3" s="15" t="s">
        <v>29</v>
      </c>
      <c r="I3" s="16">
        <v>739007</v>
      </c>
      <c r="J3" s="16">
        <v>739007</v>
      </c>
      <c r="K3" s="14"/>
      <c r="L3" s="14" t="s">
        <v>61</v>
      </c>
      <c r="M3" s="17">
        <v>0</v>
      </c>
      <c r="N3" s="14"/>
      <c r="O3" s="17">
        <v>0</v>
      </c>
      <c r="P3" s="17">
        <v>0</v>
      </c>
      <c r="Q3" s="14"/>
      <c r="R3" s="14"/>
      <c r="S3" s="17">
        <v>0</v>
      </c>
      <c r="T3" s="14"/>
      <c r="U3" s="15"/>
      <c r="V3" s="15"/>
      <c r="W3" s="15"/>
      <c r="X3" s="17">
        <v>0</v>
      </c>
      <c r="Y3" s="17">
        <v>0</v>
      </c>
      <c r="Z3" s="17">
        <v>0</v>
      </c>
      <c r="AA3" s="17">
        <v>0</v>
      </c>
      <c r="AB3" s="17">
        <v>0</v>
      </c>
      <c r="AC3" s="17">
        <v>0</v>
      </c>
      <c r="AD3" s="17">
        <v>0</v>
      </c>
      <c r="AE3" s="17">
        <v>0</v>
      </c>
      <c r="AF3" s="17">
        <v>0</v>
      </c>
      <c r="AG3" s="17">
        <v>0</v>
      </c>
      <c r="AH3" s="17">
        <v>0</v>
      </c>
      <c r="AI3" s="18"/>
      <c r="AJ3" s="18"/>
      <c r="AK3" s="18"/>
      <c r="AL3" s="17">
        <v>0</v>
      </c>
    </row>
    <row r="4" spans="1:38" x14ac:dyDescent="0.35">
      <c r="A4" s="14">
        <v>890801989</v>
      </c>
      <c r="B4" s="14" t="s">
        <v>12</v>
      </c>
      <c r="C4" s="14" t="s">
        <v>28</v>
      </c>
      <c r="D4" s="14">
        <v>123361</v>
      </c>
      <c r="E4" s="14" t="s">
        <v>64</v>
      </c>
      <c r="F4" s="14" t="s">
        <v>65</v>
      </c>
      <c r="G4" s="15">
        <v>44894</v>
      </c>
      <c r="H4" s="15" t="s">
        <v>29</v>
      </c>
      <c r="I4" s="16">
        <v>871412</v>
      </c>
      <c r="J4" s="16">
        <v>871412</v>
      </c>
      <c r="K4" s="14"/>
      <c r="L4" s="14" t="s">
        <v>61</v>
      </c>
      <c r="M4" s="17">
        <v>0</v>
      </c>
      <c r="N4" s="14"/>
      <c r="O4" s="17">
        <v>0</v>
      </c>
      <c r="P4" s="17">
        <v>0</v>
      </c>
      <c r="Q4" s="14"/>
      <c r="R4" s="14"/>
      <c r="S4" s="17">
        <v>0</v>
      </c>
      <c r="T4" s="14"/>
      <c r="U4" s="15"/>
      <c r="V4" s="15"/>
      <c r="W4" s="15"/>
      <c r="X4" s="17">
        <v>0</v>
      </c>
      <c r="Y4" s="17">
        <v>0</v>
      </c>
      <c r="Z4" s="17">
        <v>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7">
        <v>0</v>
      </c>
      <c r="AG4" s="17">
        <v>0</v>
      </c>
      <c r="AH4" s="17">
        <v>0</v>
      </c>
      <c r="AI4" s="18"/>
      <c r="AJ4" s="18"/>
      <c r="AK4" s="18"/>
      <c r="AL4" s="17">
        <v>0</v>
      </c>
    </row>
    <row r="5" spans="1:38" x14ac:dyDescent="0.35">
      <c r="A5" s="14">
        <v>890801989</v>
      </c>
      <c r="B5" s="14" t="s">
        <v>12</v>
      </c>
      <c r="C5" s="14" t="s">
        <v>28</v>
      </c>
      <c r="D5" s="14">
        <v>141852</v>
      </c>
      <c r="E5" s="14" t="s">
        <v>66</v>
      </c>
      <c r="F5" s="14" t="s">
        <v>67</v>
      </c>
      <c r="G5" s="15">
        <v>44944</v>
      </c>
      <c r="H5" s="15" t="s">
        <v>29</v>
      </c>
      <c r="I5" s="16">
        <v>91366</v>
      </c>
      <c r="J5" s="16">
        <v>91366</v>
      </c>
      <c r="K5" s="14"/>
      <c r="L5" s="14" t="s">
        <v>61</v>
      </c>
      <c r="M5" s="17">
        <v>0</v>
      </c>
      <c r="N5" s="14"/>
      <c r="O5" s="17">
        <v>0</v>
      </c>
      <c r="P5" s="17">
        <v>0</v>
      </c>
      <c r="Q5" s="14"/>
      <c r="R5" s="14"/>
      <c r="S5" s="17">
        <v>0</v>
      </c>
      <c r="T5" s="14"/>
      <c r="U5" s="15"/>
      <c r="V5" s="15"/>
      <c r="W5" s="15"/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8"/>
      <c r="AJ5" s="18"/>
      <c r="AK5" s="18"/>
      <c r="AL5" s="17">
        <v>0</v>
      </c>
    </row>
    <row r="6" spans="1:38" x14ac:dyDescent="0.35">
      <c r="A6" s="14">
        <v>890801989</v>
      </c>
      <c r="B6" s="14" t="s">
        <v>12</v>
      </c>
      <c r="C6" s="14" t="s">
        <v>28</v>
      </c>
      <c r="D6" s="14">
        <v>290345</v>
      </c>
      <c r="E6" s="14" t="s">
        <v>68</v>
      </c>
      <c r="F6" s="14" t="s">
        <v>69</v>
      </c>
      <c r="G6" s="15">
        <v>45273</v>
      </c>
      <c r="H6" s="15" t="s">
        <v>29</v>
      </c>
      <c r="I6" s="16">
        <v>353536</v>
      </c>
      <c r="J6" s="16">
        <v>353536</v>
      </c>
      <c r="K6" s="14"/>
      <c r="L6" s="14" t="s">
        <v>61</v>
      </c>
      <c r="M6" s="17">
        <v>0</v>
      </c>
      <c r="N6" s="14"/>
      <c r="O6" s="17">
        <v>0</v>
      </c>
      <c r="P6" s="17">
        <v>0</v>
      </c>
      <c r="Q6" s="14"/>
      <c r="R6" s="14"/>
      <c r="S6" s="17">
        <v>0</v>
      </c>
      <c r="T6" s="14"/>
      <c r="U6" s="15"/>
      <c r="V6" s="15"/>
      <c r="W6" s="15"/>
      <c r="X6" s="17">
        <v>0</v>
      </c>
      <c r="Y6" s="17">
        <v>0</v>
      </c>
      <c r="Z6" s="17">
        <v>0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0</v>
      </c>
      <c r="AG6" s="17">
        <v>0</v>
      </c>
      <c r="AH6" s="17">
        <v>0</v>
      </c>
      <c r="AI6" s="18"/>
      <c r="AJ6" s="18"/>
      <c r="AK6" s="18"/>
      <c r="AL6" s="17">
        <v>0</v>
      </c>
    </row>
    <row r="7" spans="1:38" x14ac:dyDescent="0.35">
      <c r="A7" s="14">
        <v>890801989</v>
      </c>
      <c r="B7" s="14" t="s">
        <v>12</v>
      </c>
      <c r="C7" s="14" t="s">
        <v>28</v>
      </c>
      <c r="D7" s="14">
        <v>6186</v>
      </c>
      <c r="E7" s="14" t="s">
        <v>70</v>
      </c>
      <c r="F7" s="14" t="s">
        <v>71</v>
      </c>
      <c r="G7" s="15">
        <v>44624</v>
      </c>
      <c r="H7" s="15" t="s">
        <v>29</v>
      </c>
      <c r="I7" s="16">
        <v>161913</v>
      </c>
      <c r="J7" s="16">
        <v>161913</v>
      </c>
      <c r="K7" s="14"/>
      <c r="L7" s="14" t="s">
        <v>61</v>
      </c>
      <c r="M7" s="17">
        <v>0</v>
      </c>
      <c r="N7" s="14"/>
      <c r="O7" s="17">
        <v>0</v>
      </c>
      <c r="P7" s="17">
        <v>0</v>
      </c>
      <c r="Q7" s="14"/>
      <c r="R7" s="14"/>
      <c r="S7" s="17">
        <v>0</v>
      </c>
      <c r="T7" s="14"/>
      <c r="U7" s="15"/>
      <c r="V7" s="15"/>
      <c r="W7" s="15"/>
      <c r="X7" s="17">
        <v>0</v>
      </c>
      <c r="Y7" s="17">
        <v>0</v>
      </c>
      <c r="Z7" s="17">
        <v>0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7">
        <v>0</v>
      </c>
      <c r="AG7" s="17">
        <v>0</v>
      </c>
      <c r="AH7" s="17">
        <v>0</v>
      </c>
      <c r="AI7" s="18"/>
      <c r="AJ7" s="18"/>
      <c r="AK7" s="18"/>
      <c r="AL7" s="17">
        <v>0</v>
      </c>
    </row>
    <row r="8" spans="1:38" x14ac:dyDescent="0.35">
      <c r="A8" s="14">
        <v>890801989</v>
      </c>
      <c r="B8" s="14" t="s">
        <v>12</v>
      </c>
      <c r="C8" s="14" t="s">
        <v>28</v>
      </c>
      <c r="D8" s="14">
        <v>8036</v>
      </c>
      <c r="E8" s="14" t="s">
        <v>72</v>
      </c>
      <c r="F8" s="14" t="s">
        <v>73</v>
      </c>
      <c r="G8" s="15">
        <v>44634</v>
      </c>
      <c r="H8" s="15" t="s">
        <v>29</v>
      </c>
      <c r="I8" s="16">
        <v>5400</v>
      </c>
      <c r="J8" s="16">
        <v>5400</v>
      </c>
      <c r="K8" s="14"/>
      <c r="L8" s="14" t="s">
        <v>61</v>
      </c>
      <c r="M8" s="17">
        <v>0</v>
      </c>
      <c r="N8" s="14"/>
      <c r="O8" s="17">
        <v>0</v>
      </c>
      <c r="P8" s="17">
        <v>0</v>
      </c>
      <c r="Q8" s="14"/>
      <c r="R8" s="14"/>
      <c r="S8" s="17">
        <v>0</v>
      </c>
      <c r="T8" s="14"/>
      <c r="U8" s="15"/>
      <c r="V8" s="15"/>
      <c r="W8" s="15"/>
      <c r="X8" s="17">
        <v>0</v>
      </c>
      <c r="Y8" s="17">
        <v>0</v>
      </c>
      <c r="Z8" s="17">
        <v>0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7">
        <v>0</v>
      </c>
      <c r="AG8" s="17">
        <v>0</v>
      </c>
      <c r="AH8" s="17">
        <v>0</v>
      </c>
      <c r="AI8" s="18"/>
      <c r="AJ8" s="18"/>
      <c r="AK8" s="18"/>
      <c r="AL8" s="17">
        <v>0</v>
      </c>
    </row>
    <row r="9" spans="1:38" x14ac:dyDescent="0.35">
      <c r="A9" s="14">
        <v>890801989</v>
      </c>
      <c r="B9" s="14" t="s">
        <v>12</v>
      </c>
      <c r="C9" s="14" t="s">
        <v>28</v>
      </c>
      <c r="D9" s="14">
        <v>9396</v>
      </c>
      <c r="E9" s="14" t="s">
        <v>74</v>
      </c>
      <c r="F9" s="14" t="s">
        <v>75</v>
      </c>
      <c r="G9" s="15">
        <v>44638</v>
      </c>
      <c r="H9" s="15" t="s">
        <v>29</v>
      </c>
      <c r="I9" s="16">
        <v>21600</v>
      </c>
      <c r="J9" s="16">
        <v>21600</v>
      </c>
      <c r="K9" s="14"/>
      <c r="L9" s="14" t="s">
        <v>61</v>
      </c>
      <c r="M9" s="17">
        <v>0</v>
      </c>
      <c r="N9" s="14"/>
      <c r="O9" s="17">
        <v>0</v>
      </c>
      <c r="P9" s="17">
        <v>0</v>
      </c>
      <c r="Q9" s="14"/>
      <c r="R9" s="14"/>
      <c r="S9" s="17">
        <v>0</v>
      </c>
      <c r="T9" s="14"/>
      <c r="U9" s="15"/>
      <c r="V9" s="15"/>
      <c r="W9" s="15"/>
      <c r="X9" s="17">
        <v>0</v>
      </c>
      <c r="Y9" s="17">
        <v>0</v>
      </c>
      <c r="Z9" s="17">
        <v>0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0</v>
      </c>
      <c r="AG9" s="17">
        <v>0</v>
      </c>
      <c r="AH9" s="17">
        <v>0</v>
      </c>
      <c r="AI9" s="18"/>
      <c r="AJ9" s="18"/>
      <c r="AK9" s="18"/>
      <c r="AL9" s="17">
        <v>0</v>
      </c>
    </row>
    <row r="10" spans="1:38" x14ac:dyDescent="0.35">
      <c r="A10" s="14">
        <v>890801989</v>
      </c>
      <c r="B10" s="14" t="s">
        <v>12</v>
      </c>
      <c r="C10" s="14" t="s">
        <v>28</v>
      </c>
      <c r="D10" s="14">
        <v>137451</v>
      </c>
      <c r="E10" s="14" t="s">
        <v>76</v>
      </c>
      <c r="F10" s="14" t="s">
        <v>77</v>
      </c>
      <c r="G10" s="15">
        <v>45108</v>
      </c>
      <c r="H10" s="15" t="s">
        <v>29</v>
      </c>
      <c r="I10" s="16">
        <v>779953</v>
      </c>
      <c r="J10" s="16">
        <v>779953</v>
      </c>
      <c r="K10" s="14"/>
      <c r="L10" s="14" t="s">
        <v>61</v>
      </c>
      <c r="M10" s="17">
        <v>0</v>
      </c>
      <c r="N10" s="14"/>
      <c r="O10" s="17">
        <v>0</v>
      </c>
      <c r="P10" s="17">
        <v>0</v>
      </c>
      <c r="Q10" s="14"/>
      <c r="R10" s="14"/>
      <c r="S10" s="17">
        <v>0</v>
      </c>
      <c r="T10" s="14"/>
      <c r="U10" s="15"/>
      <c r="V10" s="15"/>
      <c r="W10" s="15"/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8"/>
      <c r="AJ10" s="18"/>
      <c r="AK10" s="18"/>
      <c r="AL10" s="17">
        <v>0</v>
      </c>
    </row>
    <row r="11" spans="1:38" x14ac:dyDescent="0.35">
      <c r="A11" s="14">
        <v>890801989</v>
      </c>
      <c r="B11" s="14" t="s">
        <v>12</v>
      </c>
      <c r="C11" s="14" t="s">
        <v>28</v>
      </c>
      <c r="D11" s="14">
        <v>138101</v>
      </c>
      <c r="E11" s="14" t="s">
        <v>78</v>
      </c>
      <c r="F11" s="14" t="s">
        <v>79</v>
      </c>
      <c r="G11" s="15">
        <v>45231</v>
      </c>
      <c r="H11" s="15" t="s">
        <v>29</v>
      </c>
      <c r="I11" s="16">
        <v>76212</v>
      </c>
      <c r="J11" s="16">
        <v>76212</v>
      </c>
      <c r="K11" s="14"/>
      <c r="L11" s="14" t="s">
        <v>61</v>
      </c>
      <c r="M11" s="17">
        <v>0</v>
      </c>
      <c r="N11" s="14"/>
      <c r="O11" s="17">
        <v>0</v>
      </c>
      <c r="P11" s="17">
        <v>0</v>
      </c>
      <c r="Q11" s="14"/>
      <c r="R11" s="14"/>
      <c r="S11" s="17">
        <v>0</v>
      </c>
      <c r="T11" s="14"/>
      <c r="U11" s="15"/>
      <c r="V11" s="15"/>
      <c r="W11" s="15"/>
      <c r="X11" s="17">
        <v>0</v>
      </c>
      <c r="Y11" s="17">
        <v>0</v>
      </c>
      <c r="Z11" s="17"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8"/>
      <c r="AJ11" s="18"/>
      <c r="AK11" s="18"/>
      <c r="AL11" s="17">
        <v>0</v>
      </c>
    </row>
    <row r="12" spans="1:38" x14ac:dyDescent="0.35">
      <c r="A12" s="14">
        <v>890801989</v>
      </c>
      <c r="B12" s="14" t="s">
        <v>12</v>
      </c>
      <c r="C12" s="14" t="s">
        <v>28</v>
      </c>
      <c r="D12" s="14">
        <v>196762</v>
      </c>
      <c r="E12" s="14" t="s">
        <v>80</v>
      </c>
      <c r="F12" s="14" t="s">
        <v>81</v>
      </c>
      <c r="G12" s="15">
        <v>45059</v>
      </c>
      <c r="H12" s="15" t="s">
        <v>29</v>
      </c>
      <c r="I12" s="16">
        <v>458393</v>
      </c>
      <c r="J12" s="16">
        <v>458393</v>
      </c>
      <c r="K12" s="14"/>
      <c r="L12" s="14" t="s">
        <v>61</v>
      </c>
      <c r="M12" s="17">
        <v>0</v>
      </c>
      <c r="N12" s="14"/>
      <c r="O12" s="17">
        <v>0</v>
      </c>
      <c r="P12" s="17">
        <v>0</v>
      </c>
      <c r="Q12" s="14"/>
      <c r="R12" s="14"/>
      <c r="S12" s="17">
        <v>0</v>
      </c>
      <c r="T12" s="14"/>
      <c r="U12" s="15"/>
      <c r="V12" s="15"/>
      <c r="W12" s="15"/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8"/>
      <c r="AJ12" s="18"/>
      <c r="AK12" s="18"/>
      <c r="AL12" s="17">
        <v>0</v>
      </c>
    </row>
    <row r="13" spans="1:38" x14ac:dyDescent="0.35">
      <c r="A13" s="14">
        <v>890801989</v>
      </c>
      <c r="B13" s="14" t="s">
        <v>12</v>
      </c>
      <c r="C13" s="14" t="s">
        <v>28</v>
      </c>
      <c r="D13" s="14">
        <v>205950</v>
      </c>
      <c r="E13" s="14" t="s">
        <v>82</v>
      </c>
      <c r="F13" s="14" t="s">
        <v>83</v>
      </c>
      <c r="G13" s="15">
        <v>45077</v>
      </c>
      <c r="H13" s="15" t="s">
        <v>29</v>
      </c>
      <c r="I13" s="16">
        <v>6100</v>
      </c>
      <c r="J13" s="16">
        <v>6100</v>
      </c>
      <c r="K13" s="14"/>
      <c r="L13" s="14" t="s">
        <v>61</v>
      </c>
      <c r="M13" s="17">
        <v>0</v>
      </c>
      <c r="N13" s="14"/>
      <c r="O13" s="17">
        <v>0</v>
      </c>
      <c r="P13" s="17">
        <v>0</v>
      </c>
      <c r="Q13" s="14"/>
      <c r="R13" s="14"/>
      <c r="S13" s="17">
        <v>0</v>
      </c>
      <c r="T13" s="14"/>
      <c r="U13" s="15"/>
      <c r="V13" s="15"/>
      <c r="W13" s="15"/>
      <c r="X13" s="17">
        <v>0</v>
      </c>
      <c r="Y13" s="17">
        <v>0</v>
      </c>
      <c r="Z13" s="17"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0</v>
      </c>
      <c r="AG13" s="17">
        <v>0</v>
      </c>
      <c r="AH13" s="17">
        <v>0</v>
      </c>
      <c r="AI13" s="18"/>
      <c r="AJ13" s="18"/>
      <c r="AK13" s="18"/>
      <c r="AL13" s="17">
        <v>0</v>
      </c>
    </row>
    <row r="14" spans="1:38" x14ac:dyDescent="0.35">
      <c r="A14" s="14">
        <v>890801989</v>
      </c>
      <c r="B14" s="14" t="s">
        <v>12</v>
      </c>
      <c r="C14" s="14" t="s">
        <v>28</v>
      </c>
      <c r="D14" s="14">
        <v>254613</v>
      </c>
      <c r="E14" s="14" t="s">
        <v>84</v>
      </c>
      <c r="F14" s="14" t="s">
        <v>85</v>
      </c>
      <c r="G14" s="15">
        <v>45185</v>
      </c>
      <c r="H14" s="15" t="s">
        <v>29</v>
      </c>
      <c r="I14" s="16">
        <v>817642</v>
      </c>
      <c r="J14" s="16">
        <v>817642</v>
      </c>
      <c r="K14" s="14"/>
      <c r="L14" s="14" t="s">
        <v>61</v>
      </c>
      <c r="M14" s="17">
        <v>0</v>
      </c>
      <c r="N14" s="14"/>
      <c r="O14" s="17">
        <v>0</v>
      </c>
      <c r="P14" s="17">
        <v>0</v>
      </c>
      <c r="Q14" s="14"/>
      <c r="R14" s="14"/>
      <c r="S14" s="17">
        <v>0</v>
      </c>
      <c r="T14" s="14"/>
      <c r="U14" s="15"/>
      <c r="V14" s="15"/>
      <c r="W14" s="15"/>
      <c r="X14" s="17">
        <v>0</v>
      </c>
      <c r="Y14" s="17">
        <v>0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7">
        <v>0</v>
      </c>
      <c r="AG14" s="17">
        <v>0</v>
      </c>
      <c r="AH14" s="17">
        <v>0</v>
      </c>
      <c r="AI14" s="18"/>
      <c r="AJ14" s="18"/>
      <c r="AK14" s="18"/>
      <c r="AL14" s="17">
        <v>0</v>
      </c>
    </row>
    <row r="15" spans="1:38" x14ac:dyDescent="0.35">
      <c r="A15" s="14">
        <v>890801989</v>
      </c>
      <c r="B15" s="14" t="s">
        <v>12</v>
      </c>
      <c r="C15" s="14" t="s">
        <v>28</v>
      </c>
      <c r="D15" s="14">
        <v>259800</v>
      </c>
      <c r="E15" s="14" t="s">
        <v>86</v>
      </c>
      <c r="F15" s="14" t="s">
        <v>87</v>
      </c>
      <c r="G15" s="15">
        <v>45196</v>
      </c>
      <c r="H15" s="15" t="s">
        <v>29</v>
      </c>
      <c r="I15" s="16">
        <v>3109657</v>
      </c>
      <c r="J15" s="16">
        <v>3109657</v>
      </c>
      <c r="K15" s="14"/>
      <c r="L15" s="14" t="s">
        <v>61</v>
      </c>
      <c r="M15" s="17">
        <v>0</v>
      </c>
      <c r="N15" s="14"/>
      <c r="O15" s="17">
        <v>0</v>
      </c>
      <c r="P15" s="17">
        <v>0</v>
      </c>
      <c r="Q15" s="14"/>
      <c r="R15" s="14"/>
      <c r="S15" s="17">
        <v>0</v>
      </c>
      <c r="T15" s="14"/>
      <c r="U15" s="15"/>
      <c r="V15" s="15"/>
      <c r="W15" s="15"/>
      <c r="X15" s="17">
        <v>0</v>
      </c>
      <c r="Y15" s="17">
        <v>0</v>
      </c>
      <c r="Z15" s="17"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7">
        <v>0</v>
      </c>
      <c r="AG15" s="17">
        <v>0</v>
      </c>
      <c r="AH15" s="17">
        <v>0</v>
      </c>
      <c r="AI15" s="18"/>
      <c r="AJ15" s="18"/>
      <c r="AK15" s="18"/>
      <c r="AL15" s="17">
        <v>0</v>
      </c>
    </row>
    <row r="16" spans="1:38" x14ac:dyDescent="0.35">
      <c r="A16" s="14">
        <v>890801989</v>
      </c>
      <c r="B16" s="14" t="s">
        <v>12</v>
      </c>
      <c r="C16" s="14" t="s">
        <v>28</v>
      </c>
      <c r="D16" s="14">
        <v>319777</v>
      </c>
      <c r="E16" s="14" t="s">
        <v>88</v>
      </c>
      <c r="F16" s="14" t="s">
        <v>89</v>
      </c>
      <c r="G16" s="15">
        <v>45355</v>
      </c>
      <c r="H16" s="15" t="s">
        <v>29</v>
      </c>
      <c r="I16" s="16">
        <v>101384</v>
      </c>
      <c r="J16" s="16">
        <v>101384</v>
      </c>
      <c r="K16" s="14"/>
      <c r="L16" s="14" t="s">
        <v>61</v>
      </c>
      <c r="M16" s="17">
        <v>0</v>
      </c>
      <c r="N16" s="14"/>
      <c r="O16" s="17">
        <v>0</v>
      </c>
      <c r="P16" s="17">
        <v>0</v>
      </c>
      <c r="Q16" s="14"/>
      <c r="R16" s="14"/>
      <c r="S16" s="17">
        <v>0</v>
      </c>
      <c r="T16" s="14"/>
      <c r="U16" s="15"/>
      <c r="V16" s="15"/>
      <c r="W16" s="15"/>
      <c r="X16" s="17">
        <v>0</v>
      </c>
      <c r="Y16" s="17">
        <v>0</v>
      </c>
      <c r="Z16" s="17"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0</v>
      </c>
      <c r="AG16" s="17">
        <v>0</v>
      </c>
      <c r="AH16" s="17">
        <v>0</v>
      </c>
      <c r="AI16" s="18"/>
      <c r="AJ16" s="18"/>
      <c r="AK16" s="18"/>
      <c r="AL16" s="17">
        <v>0</v>
      </c>
    </row>
    <row r="17" spans="10:10" x14ac:dyDescent="0.35">
      <c r="J17" s="80">
        <f>SUM(J2:J16)</f>
        <v>7797251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30" sqref="C30"/>
    </sheetView>
  </sheetViews>
  <sheetFormatPr baseColWidth="10" defaultRowHeight="12.5" x14ac:dyDescent="0.25"/>
  <cols>
    <col min="1" max="1" width="1" style="19" customWidth="1"/>
    <col min="2" max="2" width="10.90625" style="19"/>
    <col min="3" max="3" width="17.54296875" style="19" customWidth="1"/>
    <col min="4" max="4" width="11.54296875" style="19" customWidth="1"/>
    <col min="5" max="8" width="10.90625" style="19"/>
    <col min="9" max="9" width="22.54296875" style="19" customWidth="1"/>
    <col min="10" max="10" width="14" style="19" customWidth="1"/>
    <col min="11" max="11" width="1.7265625" style="19" customWidth="1"/>
    <col min="12" max="16384" width="10.90625" style="19"/>
  </cols>
  <sheetData>
    <row r="1" spans="2:10" ht="6" customHeight="1" thickBot="1" x14ac:dyDescent="0.3"/>
    <row r="2" spans="2:10" ht="19.5" customHeight="1" x14ac:dyDescent="0.25">
      <c r="B2" s="20"/>
      <c r="C2" s="21"/>
      <c r="D2" s="22" t="s">
        <v>90</v>
      </c>
      <c r="E2" s="23"/>
      <c r="F2" s="23"/>
      <c r="G2" s="23"/>
      <c r="H2" s="23"/>
      <c r="I2" s="24"/>
      <c r="J2" s="25" t="s">
        <v>91</v>
      </c>
    </row>
    <row r="3" spans="2:10" ht="15.75" customHeight="1" thickBot="1" x14ac:dyDescent="0.3">
      <c r="B3" s="26"/>
      <c r="C3" s="27"/>
      <c r="D3" s="28"/>
      <c r="E3" s="29"/>
      <c r="F3" s="29"/>
      <c r="G3" s="29"/>
      <c r="H3" s="29"/>
      <c r="I3" s="30"/>
      <c r="J3" s="31"/>
    </row>
    <row r="4" spans="2:10" ht="13" x14ac:dyDescent="0.25">
      <c r="B4" s="26"/>
      <c r="C4" s="27"/>
      <c r="D4" s="32"/>
      <c r="E4" s="33"/>
      <c r="F4" s="33"/>
      <c r="G4" s="33"/>
      <c r="H4" s="33"/>
      <c r="I4" s="34"/>
      <c r="J4" s="35"/>
    </row>
    <row r="5" spans="2:10" ht="13" x14ac:dyDescent="0.25">
      <c r="B5" s="26"/>
      <c r="C5" s="27"/>
      <c r="D5" s="36" t="s">
        <v>92</v>
      </c>
      <c r="E5" s="37"/>
      <c r="F5" s="37"/>
      <c r="G5" s="37"/>
      <c r="H5" s="37"/>
      <c r="I5" s="38"/>
      <c r="J5" s="38" t="s">
        <v>93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J9" s="46"/>
    </row>
    <row r="10" spans="2:10" ht="13" x14ac:dyDescent="0.3">
      <c r="B10" s="45"/>
      <c r="C10" s="47" t="s">
        <v>126</v>
      </c>
      <c r="E10" s="48"/>
      <c r="H10" s="49"/>
      <c r="J10" s="46"/>
    </row>
    <row r="11" spans="2:10" x14ac:dyDescent="0.25">
      <c r="B11" s="45"/>
      <c r="J11" s="46"/>
    </row>
    <row r="12" spans="2:10" ht="13" x14ac:dyDescent="0.3">
      <c r="B12" s="45"/>
      <c r="C12" s="47" t="s">
        <v>124</v>
      </c>
      <c r="J12" s="46"/>
    </row>
    <row r="13" spans="2:10" ht="13" x14ac:dyDescent="0.3">
      <c r="B13" s="45"/>
      <c r="C13" s="47" t="s">
        <v>125</v>
      </c>
      <c r="J13" s="46"/>
    </row>
    <row r="14" spans="2:10" x14ac:dyDescent="0.25">
      <c r="B14" s="45"/>
      <c r="J14" s="46"/>
    </row>
    <row r="15" spans="2:10" x14ac:dyDescent="0.25">
      <c r="B15" s="45"/>
      <c r="C15" s="19" t="s">
        <v>94</v>
      </c>
      <c r="J15" s="46"/>
    </row>
    <row r="16" spans="2:10" x14ac:dyDescent="0.25">
      <c r="B16" s="45"/>
      <c r="C16" s="50"/>
      <c r="J16" s="46"/>
    </row>
    <row r="17" spans="2:10" ht="13" x14ac:dyDescent="0.3">
      <c r="B17" s="45"/>
      <c r="C17" s="19" t="s">
        <v>95</v>
      </c>
      <c r="D17" s="48"/>
      <c r="H17" s="51"/>
      <c r="I17" s="52"/>
      <c r="J17" s="46"/>
    </row>
    <row r="18" spans="2:10" ht="13" x14ac:dyDescent="0.3">
      <c r="B18" s="45"/>
      <c r="C18" s="47" t="s">
        <v>96</v>
      </c>
      <c r="D18" s="47"/>
      <c r="E18" s="47"/>
      <c r="F18" s="47"/>
      <c r="H18" s="53">
        <v>15</v>
      </c>
      <c r="I18" s="54">
        <v>7797251</v>
      </c>
      <c r="J18" s="46"/>
    </row>
    <row r="19" spans="2:10" x14ac:dyDescent="0.25">
      <c r="B19" s="45"/>
      <c r="C19" s="19" t="s">
        <v>97</v>
      </c>
      <c r="H19" s="55">
        <v>0</v>
      </c>
      <c r="I19" s="56">
        <v>0</v>
      </c>
      <c r="J19" s="46"/>
    </row>
    <row r="20" spans="2:10" x14ac:dyDescent="0.25">
      <c r="B20" s="45"/>
      <c r="C20" s="19" t="s">
        <v>98</v>
      </c>
      <c r="H20" s="55">
        <v>0</v>
      </c>
      <c r="I20" s="56">
        <v>0</v>
      </c>
      <c r="J20" s="46"/>
    </row>
    <row r="21" spans="2:10" x14ac:dyDescent="0.25">
      <c r="B21" s="45"/>
      <c r="C21" s="19" t="s">
        <v>99</v>
      </c>
      <c r="H21" s="55">
        <v>15</v>
      </c>
      <c r="I21" s="56">
        <v>7797251</v>
      </c>
      <c r="J21" s="46"/>
    </row>
    <row r="22" spans="2:10" x14ac:dyDescent="0.25">
      <c r="B22" s="45"/>
      <c r="C22" s="19" t="s">
        <v>100</v>
      </c>
      <c r="H22" s="55">
        <v>0</v>
      </c>
      <c r="I22" s="56">
        <v>0</v>
      </c>
      <c r="J22" s="46"/>
    </row>
    <row r="23" spans="2:10" x14ac:dyDescent="0.25">
      <c r="B23" s="45"/>
      <c r="C23" s="19" t="s">
        <v>101</v>
      </c>
      <c r="H23" s="55">
        <v>0</v>
      </c>
      <c r="I23" s="56">
        <v>0</v>
      </c>
      <c r="J23" s="46"/>
    </row>
    <row r="24" spans="2:10" ht="13" thickBot="1" x14ac:dyDescent="0.3">
      <c r="B24" s="45"/>
      <c r="C24" s="19" t="s">
        <v>102</v>
      </c>
      <c r="H24" s="57">
        <v>0</v>
      </c>
      <c r="I24" s="58">
        <v>0</v>
      </c>
      <c r="J24" s="46"/>
    </row>
    <row r="25" spans="2:10" ht="13" x14ac:dyDescent="0.3">
      <c r="B25" s="45"/>
      <c r="C25" s="47" t="s">
        <v>103</v>
      </c>
      <c r="D25" s="47"/>
      <c r="E25" s="47"/>
      <c r="F25" s="47"/>
      <c r="H25" s="53">
        <f>H19+H20+H21+H22+H24+H23</f>
        <v>15</v>
      </c>
      <c r="I25" s="54">
        <f>I19+I20+I21+I22+I24+I23</f>
        <v>7797251</v>
      </c>
      <c r="J25" s="46"/>
    </row>
    <row r="26" spans="2:10" x14ac:dyDescent="0.25">
      <c r="B26" s="45"/>
      <c r="C26" s="19" t="s">
        <v>104</v>
      </c>
      <c r="H26" s="55">
        <v>0</v>
      </c>
      <c r="I26" s="56">
        <v>0</v>
      </c>
      <c r="J26" s="46"/>
    </row>
    <row r="27" spans="2:10" ht="13" thickBot="1" x14ac:dyDescent="0.3">
      <c r="B27" s="45"/>
      <c r="C27" s="19" t="s">
        <v>105</v>
      </c>
      <c r="H27" s="57">
        <v>0</v>
      </c>
      <c r="I27" s="58">
        <v>0</v>
      </c>
      <c r="J27" s="46"/>
    </row>
    <row r="28" spans="2:10" ht="13" x14ac:dyDescent="0.3">
      <c r="B28" s="45"/>
      <c r="C28" s="47" t="s">
        <v>106</v>
      </c>
      <c r="D28" s="47"/>
      <c r="E28" s="47"/>
      <c r="F28" s="47"/>
      <c r="H28" s="53">
        <f>H26+H27</f>
        <v>0</v>
      </c>
      <c r="I28" s="54">
        <f>I26+I27</f>
        <v>0</v>
      </c>
      <c r="J28" s="46"/>
    </row>
    <row r="29" spans="2:10" ht="13.5" thickBot="1" x14ac:dyDescent="0.35">
      <c r="B29" s="45"/>
      <c r="C29" s="19" t="s">
        <v>107</v>
      </c>
      <c r="D29" s="47"/>
      <c r="E29" s="47"/>
      <c r="F29" s="47"/>
      <c r="H29" s="57">
        <v>0</v>
      </c>
      <c r="I29" s="58">
        <v>0</v>
      </c>
      <c r="J29" s="46"/>
    </row>
    <row r="30" spans="2:10" ht="13" x14ac:dyDescent="0.3">
      <c r="B30" s="45"/>
      <c r="C30" s="47" t="s">
        <v>108</v>
      </c>
      <c r="D30" s="47"/>
      <c r="E30" s="47"/>
      <c r="F30" s="47"/>
      <c r="H30" s="55">
        <f>H29</f>
        <v>0</v>
      </c>
      <c r="I30" s="56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9"/>
      <c r="I31" s="54"/>
      <c r="J31" s="46"/>
    </row>
    <row r="32" spans="2:10" ht="13.5" thickBot="1" x14ac:dyDescent="0.35">
      <c r="B32" s="45"/>
      <c r="C32" s="47" t="s">
        <v>109</v>
      </c>
      <c r="D32" s="47"/>
      <c r="H32" s="60">
        <f>H25+H28+H30</f>
        <v>15</v>
      </c>
      <c r="I32" s="61">
        <f>I25+I28+I30</f>
        <v>7797251</v>
      </c>
      <c r="J32" s="46"/>
    </row>
    <row r="33" spans="2:10" ht="13.5" thickTop="1" x14ac:dyDescent="0.3">
      <c r="B33" s="45"/>
      <c r="C33" s="47"/>
      <c r="D33" s="47"/>
      <c r="H33" s="62">
        <f>+H18-H32</f>
        <v>0</v>
      </c>
      <c r="I33" s="56">
        <f>+I18-I32</f>
        <v>0</v>
      </c>
      <c r="J33" s="46"/>
    </row>
    <row r="34" spans="2:10" x14ac:dyDescent="0.25">
      <c r="B34" s="45"/>
      <c r="G34" s="62"/>
      <c r="H34" s="62"/>
      <c r="I34" s="62"/>
      <c r="J34" s="46"/>
    </row>
    <row r="35" spans="2:10" x14ac:dyDescent="0.25">
      <c r="B35" s="45"/>
      <c r="G35" s="62"/>
      <c r="H35" s="62"/>
      <c r="I35" s="62"/>
      <c r="J35" s="46"/>
    </row>
    <row r="36" spans="2:10" ht="13" x14ac:dyDescent="0.3">
      <c r="B36" s="45"/>
      <c r="C36" s="47"/>
      <c r="G36" s="62"/>
      <c r="H36" s="62"/>
      <c r="I36" s="62"/>
      <c r="J36" s="46"/>
    </row>
    <row r="37" spans="2:10" ht="13.5" thickBot="1" x14ac:dyDescent="0.35">
      <c r="B37" s="45"/>
      <c r="C37" s="63" t="s">
        <v>110</v>
      </c>
      <c r="D37" s="64"/>
      <c r="H37" s="63" t="s">
        <v>111</v>
      </c>
      <c r="I37" s="64"/>
      <c r="J37" s="46"/>
    </row>
    <row r="38" spans="2:10" ht="13" x14ac:dyDescent="0.3">
      <c r="B38" s="45"/>
      <c r="C38" s="47" t="s">
        <v>127</v>
      </c>
      <c r="D38" s="62"/>
      <c r="H38" s="65" t="s">
        <v>112</v>
      </c>
      <c r="I38" s="62"/>
      <c r="J38" s="46"/>
    </row>
    <row r="39" spans="2:10" ht="13" x14ac:dyDescent="0.3">
      <c r="B39" s="45"/>
      <c r="C39" s="47" t="s">
        <v>128</v>
      </c>
      <c r="H39" s="47" t="s">
        <v>113</v>
      </c>
      <c r="I39" s="62"/>
      <c r="J39" s="46"/>
    </row>
    <row r="40" spans="2:10" x14ac:dyDescent="0.25">
      <c r="B40" s="45"/>
      <c r="G40" s="62"/>
      <c r="H40" s="62"/>
      <c r="I40" s="62"/>
      <c r="J40" s="46"/>
    </row>
    <row r="41" spans="2:10" ht="12.75" customHeight="1" x14ac:dyDescent="0.25">
      <c r="B41" s="45"/>
      <c r="C41" s="66" t="s">
        <v>114</v>
      </c>
      <c r="D41" s="66"/>
      <c r="E41" s="66"/>
      <c r="F41" s="66"/>
      <c r="G41" s="66"/>
      <c r="H41" s="66"/>
      <c r="I41" s="66"/>
      <c r="J41" s="46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19" customWidth="1"/>
    <col min="2" max="2" width="11.453125" style="19"/>
    <col min="3" max="3" width="12.81640625" style="19" customWidth="1"/>
    <col min="4" max="4" width="22" style="19" customWidth="1"/>
    <col min="5" max="8" width="11.453125" style="19"/>
    <col min="9" max="9" width="24.7265625" style="19" customWidth="1"/>
    <col min="10" max="10" width="12.54296875" style="19" customWidth="1"/>
    <col min="11" max="11" width="1.7265625" style="19" customWidth="1"/>
    <col min="12" max="16384" width="11.453125" style="19"/>
  </cols>
  <sheetData>
    <row r="1" spans="2:10" ht="18" customHeight="1" thickBot="1" x14ac:dyDescent="0.3"/>
    <row r="2" spans="2:10" ht="19.5" customHeight="1" x14ac:dyDescent="0.25">
      <c r="B2" s="20"/>
      <c r="C2" s="21"/>
      <c r="D2" s="22" t="s">
        <v>115</v>
      </c>
      <c r="E2" s="23"/>
      <c r="F2" s="23"/>
      <c r="G2" s="23"/>
      <c r="H2" s="23"/>
      <c r="I2" s="24"/>
      <c r="J2" s="25" t="s">
        <v>91</v>
      </c>
    </row>
    <row r="3" spans="2:10" ht="15.75" customHeight="1" thickBot="1" x14ac:dyDescent="0.3">
      <c r="B3" s="26"/>
      <c r="C3" s="27"/>
      <c r="D3" s="28"/>
      <c r="E3" s="29"/>
      <c r="F3" s="29"/>
      <c r="G3" s="29"/>
      <c r="H3" s="29"/>
      <c r="I3" s="30"/>
      <c r="J3" s="31"/>
    </row>
    <row r="4" spans="2:10" ht="13" x14ac:dyDescent="0.25">
      <c r="B4" s="26"/>
      <c r="C4" s="27"/>
      <c r="E4" s="33"/>
      <c r="F4" s="33"/>
      <c r="G4" s="33"/>
      <c r="H4" s="33"/>
      <c r="I4" s="34"/>
      <c r="J4" s="35"/>
    </row>
    <row r="5" spans="2:10" ht="13" x14ac:dyDescent="0.25">
      <c r="B5" s="26"/>
      <c r="C5" s="27"/>
      <c r="D5" s="70" t="s">
        <v>116</v>
      </c>
      <c r="E5" s="71"/>
      <c r="F5" s="71"/>
      <c r="G5" s="71"/>
      <c r="H5" s="71"/>
      <c r="I5" s="72"/>
      <c r="J5" s="38" t="s">
        <v>117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ht="13" x14ac:dyDescent="0.3">
      <c r="B9" s="45"/>
      <c r="C9" s="47" t="str">
        <f ca="1">+CONCATENATE("Santiago de Cali, ",TEXT(TODAY(),"MMMM DD YYYY"))</f>
        <v>Santiago de Cali, julio 07 2024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tr">
        <f>+'FOR-CSA-018'!C12</f>
        <v>Señores : HOSPITAL DEPARTAMENTAL SAN JUAN DE DIOS DE RIOSUCIO CALDAS E.S.E.</v>
      </c>
      <c r="J11" s="46"/>
    </row>
    <row r="12" spans="2:10" ht="13" x14ac:dyDescent="0.3">
      <c r="B12" s="45"/>
      <c r="C12" s="47" t="str">
        <f>+'FOR-CSA-018'!C13</f>
        <v>NIT: 890801989</v>
      </c>
      <c r="J12" s="46"/>
    </row>
    <row r="13" spans="2:10" x14ac:dyDescent="0.25">
      <c r="B13" s="45"/>
      <c r="J13" s="46"/>
    </row>
    <row r="14" spans="2:10" x14ac:dyDescent="0.25">
      <c r="B14" s="45"/>
      <c r="C14" s="19" t="s">
        <v>118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73"/>
      <c r="D16" s="48"/>
      <c r="H16" s="74" t="s">
        <v>119</v>
      </c>
      <c r="I16" s="74" t="s">
        <v>120</v>
      </c>
      <c r="J16" s="46"/>
    </row>
    <row r="17" spans="2:10" ht="13" x14ac:dyDescent="0.3">
      <c r="B17" s="45"/>
      <c r="C17" s="47" t="s">
        <v>96</v>
      </c>
      <c r="D17" s="47"/>
      <c r="E17" s="47"/>
      <c r="F17" s="47"/>
      <c r="H17" s="51">
        <f>+SUM(H18:H21)</f>
        <v>0</v>
      </c>
      <c r="I17" s="75">
        <f>+SUM(I18:I21)</f>
        <v>0</v>
      </c>
      <c r="J17" s="46"/>
    </row>
    <row r="18" spans="2:10" x14ac:dyDescent="0.25">
      <c r="B18" s="45"/>
      <c r="C18" s="19" t="s">
        <v>97</v>
      </c>
      <c r="H18" s="76">
        <f>+'FOR-CSA-018'!H19</f>
        <v>0</v>
      </c>
      <c r="I18" s="77">
        <f>+'FOR-CSA-018'!I19</f>
        <v>0</v>
      </c>
      <c r="J18" s="46"/>
    </row>
    <row r="19" spans="2:10" x14ac:dyDescent="0.25">
      <c r="B19" s="45"/>
      <c r="C19" s="19" t="s">
        <v>98</v>
      </c>
      <c r="H19" s="76">
        <f>+'FOR-CSA-018'!H20</f>
        <v>0</v>
      </c>
      <c r="I19" s="77">
        <f>+'FOR-CSA-018'!I20</f>
        <v>0</v>
      </c>
      <c r="J19" s="46"/>
    </row>
    <row r="20" spans="2:10" x14ac:dyDescent="0.25">
      <c r="B20" s="45"/>
      <c r="C20" s="19" t="s">
        <v>100</v>
      </c>
      <c r="H20" s="76">
        <f>+'FOR-CSA-018'!H22</f>
        <v>0</v>
      </c>
      <c r="I20" s="77">
        <f>+'FOR-CSA-018'!I22</f>
        <v>0</v>
      </c>
      <c r="J20" s="46"/>
    </row>
    <row r="21" spans="2:10" x14ac:dyDescent="0.25">
      <c r="B21" s="45"/>
      <c r="C21" s="19" t="s">
        <v>121</v>
      </c>
      <c r="H21" s="76">
        <f>+'FOR-CSA-018'!H24</f>
        <v>0</v>
      </c>
      <c r="I21" s="77">
        <f>+'FOR-CSA-018'!I24</f>
        <v>0</v>
      </c>
      <c r="J21" s="46"/>
    </row>
    <row r="22" spans="2:10" ht="13" x14ac:dyDescent="0.3">
      <c r="B22" s="45"/>
      <c r="C22" s="47" t="s">
        <v>122</v>
      </c>
      <c r="D22" s="47"/>
      <c r="E22" s="47"/>
      <c r="F22" s="47"/>
      <c r="H22" s="51">
        <f>SUM(H18:H21)</f>
        <v>0</v>
      </c>
      <c r="I22" s="75">
        <f>+SUBTOTAL(9,I18:I21)</f>
        <v>0</v>
      </c>
      <c r="J22" s="46"/>
    </row>
    <row r="23" spans="2:10" ht="13.5" thickBot="1" x14ac:dyDescent="0.35">
      <c r="B23" s="45"/>
      <c r="C23" s="47"/>
      <c r="D23" s="47"/>
      <c r="H23" s="78"/>
      <c r="I23" s="79"/>
      <c r="J23" s="46"/>
    </row>
    <row r="24" spans="2:10" ht="13.5" thickTop="1" x14ac:dyDescent="0.3">
      <c r="B24" s="45"/>
      <c r="C24" s="47"/>
      <c r="D24" s="47"/>
      <c r="H24" s="62"/>
      <c r="I24" s="56"/>
      <c r="J24" s="46"/>
    </row>
    <row r="25" spans="2:10" ht="13" x14ac:dyDescent="0.3">
      <c r="B25" s="45"/>
      <c r="C25" s="47"/>
      <c r="D25" s="47"/>
      <c r="H25" s="62"/>
      <c r="I25" s="56"/>
      <c r="J25" s="46"/>
    </row>
    <row r="26" spans="2:10" ht="13" x14ac:dyDescent="0.3">
      <c r="B26" s="45"/>
      <c r="C26" s="47"/>
      <c r="D26" s="47"/>
      <c r="H26" s="62"/>
      <c r="I26" s="56"/>
      <c r="J26" s="46"/>
    </row>
    <row r="27" spans="2:10" x14ac:dyDescent="0.25">
      <c r="B27" s="45"/>
      <c r="G27" s="62"/>
      <c r="H27" s="62"/>
      <c r="I27" s="62"/>
      <c r="J27" s="46"/>
    </row>
    <row r="28" spans="2:10" ht="13.5" thickBot="1" x14ac:dyDescent="0.35">
      <c r="B28" s="45"/>
      <c r="C28" s="63" t="str">
        <f>+'FOR-CSA-018'!C37</f>
        <v>Nombre</v>
      </c>
      <c r="D28" s="63"/>
      <c r="G28" s="63" t="s">
        <v>111</v>
      </c>
      <c r="H28" s="64"/>
      <c r="I28" s="62"/>
      <c r="J28" s="46"/>
    </row>
    <row r="29" spans="2:10" ht="13" x14ac:dyDescent="0.3">
      <c r="B29" s="45"/>
      <c r="C29" s="65" t="str">
        <f>+'FOR-CSA-018'!C38</f>
        <v xml:space="preserve">Auxiliar Cartera </v>
      </c>
      <c r="D29" s="65"/>
      <c r="G29" s="65" t="s">
        <v>123</v>
      </c>
      <c r="H29" s="62"/>
      <c r="I29" s="62"/>
      <c r="J29" s="46"/>
    </row>
    <row r="30" spans="2:10" ht="18.75" customHeight="1" thickBot="1" x14ac:dyDescent="0.3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2024-07-08T12:40:22Z</dcterms:modified>
</cp:coreProperties>
</file>