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980326_ESE HOSP SAN JUAN DE DIOS DE EL SANTUARIO\"/>
    </mc:Choice>
  </mc:AlternateContent>
  <bookViews>
    <workbookView xWindow="0" yWindow="0" windowWidth="19200" windowHeight="7310" activeTab="2"/>
  </bookViews>
  <sheets>
    <sheet name="Hoja1" sheetId="1" r:id="rId1"/>
    <sheet name="Hoja2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_xlnm._FilterDatabase" localSheetId="0" hidden="1">Hoja1!$B$8:$F$8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I17" i="4" s="1"/>
  <c r="H20" i="4"/>
  <c r="H17" i="4" s="1"/>
  <c r="I19" i="4"/>
  <c r="H19" i="4"/>
  <c r="I18" i="4"/>
  <c r="H18" i="4"/>
  <c r="C12" i="4"/>
  <c r="C11" i="4"/>
  <c r="C9" i="4"/>
  <c r="I32" i="3"/>
  <c r="I33" i="3" s="1"/>
  <c r="I30" i="3"/>
  <c r="H30" i="3"/>
  <c r="I28" i="3"/>
  <c r="H28" i="3"/>
  <c r="I25" i="3"/>
  <c r="H25" i="3"/>
  <c r="H32" i="3" s="1"/>
  <c r="H33" i="3" s="1"/>
  <c r="H22" i="4" l="1"/>
  <c r="I22" i="4"/>
</calcChain>
</file>

<file path=xl/sharedStrings.xml><?xml version="1.0" encoding="utf-8"?>
<sst xmlns="http://schemas.openxmlformats.org/spreadsheetml/2006/main" count="91" uniqueCount="79">
  <si>
    <t xml:space="preserve">ESE HOSPITAL SAN JUAN DE DIOS DE EL SANTUARIO </t>
  </si>
  <si>
    <t>890980326-9</t>
  </si>
  <si>
    <t>REGIMEN</t>
  </si>
  <si>
    <t>PREFIJO</t>
  </si>
  <si>
    <t>FACTURA</t>
  </si>
  <si>
    <t>FECHA FACTURA</t>
  </si>
  <si>
    <t>SALDO</t>
  </si>
  <si>
    <t xml:space="preserve">CARTERA </t>
  </si>
  <si>
    <t>COMFENALCO VALLE</t>
  </si>
  <si>
    <t>SJFE</t>
  </si>
  <si>
    <t>CONTRIBUTIVO</t>
  </si>
  <si>
    <t>Cristian Montes</t>
  </si>
  <si>
    <t>Auxiliar Financiero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</si>
  <si>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</si>
  <si>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</si>
  <si>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</si>
  <si>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</si>
  <si>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</si>
  <si>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</si>
  <si>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</si>
  <si>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</si>
  <si>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</si>
  <si>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</si>
  <si>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</si>
  <si>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EPS 24-06-2024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</si>
  <si>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</si>
  <si>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</si>
  <si>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</si>
  <si>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</si>
  <si>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</si>
  <si>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</si>
  <si>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</si>
  <si>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</si>
  <si>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</si>
  <si>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</si>
  <si>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</si>
  <si>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 xml:space="preserve">ESE HOSP SAN JUAN DE DIOS DE EL SANTUARIO </t>
  </si>
  <si>
    <t>SJFE45182</t>
  </si>
  <si>
    <t>890980326_SJFE45182</t>
  </si>
  <si>
    <t>Factura no radicada</t>
  </si>
  <si>
    <t>SJFE99289</t>
  </si>
  <si>
    <t>890980326_SJFE99289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</si>
  <si>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</si>
  <si>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</si>
  <si>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</si>
  <si>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</si>
  <si>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</si>
  <si>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</si>
  <si>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</si>
  <si>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</si>
  <si>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</si>
  <si>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</si>
  <si>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</si>
  <si>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</si>
  <si>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</si>
  <si>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</si>
  <si>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</si>
  <si>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</si>
  <si>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</si>
  <si>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</si>
  <si>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</si>
  <si>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</si>
  <si>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</si>
  <si>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</si>
  <si>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</si>
  <si>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</si>
  <si>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</si>
  <si>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</si>
  <si>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</si>
  <si>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</si>
  <si>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</si>
  <si>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</si>
  <si>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</si>
  <si>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</si>
  <si>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</si>
  <si>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Señores : ESE HOSP SAN JUAN DE DIOS DE EL SANTUARIO </t>
  </si>
  <si>
    <t>NIT: 890980326</t>
  </si>
  <si>
    <t>ESE Hospital San Juan de Dios de el Santuario.</t>
  </si>
  <si>
    <t>Santiago de Cali, junio 24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</si>
</sst>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6" formatCode="&quot;$&quot;\ #,##0;[Red]\-&quot;$&quot;\ #,##0"/>
    <numFmt numFmtId="43" formatCode="_-* #,##0.00_-;\-* #,##0.00_-;_-* &quot;-&quot;??_-;_-@_-"/>
    <numFmt numFmtId="164" formatCode="_-&quot;$&quot;* #,##0.00_-;\-&quot;$&quot;* #,##0.00_-;_-&quot;$&quot;* &quot;-&quot;??_-;_-@_-"/>
    <numFmt numFmtId="169" formatCode="_-&quot;$&quot;\ * #,##0.0_-;\-&quot;$&quot;\ * #,##0.0_-;_-&quot;$&quot;\ * &quot;-&quot;??_-;_-@_-"/>
    <numFmt numFmtId="170" formatCode="_-* #,##0\ _€_-;\-* #,##0\ _€_-;_-* &quot;-&quot;??\ _€_-;_-@_-"/>
    <numFmt numFmtId="171" formatCode="_-&quot;$&quot;\ * #,##0_-;\-&quot;$&quot;\ * #,##0_-;_-&quot;$&quot;\ * &quot;-&quot;??_-;_-@_-"/>
    <numFmt numFmtId="172" formatCode="[$-240A]d&quot; de &quot;mmmm&quot; de &quot;yyyy;@"/>
    <numFmt numFmtId="173" formatCode="_-* #,##0.00\ _€_-;\-* #,##0.00\ _€_-;_-* &quot;-&quot;??\ _€_-;_-@_-"/>
    <numFmt numFmtId="174" formatCode="&quot;$&quot;\ #,##0"/>
    <numFmt numFmtId="175" formatCode="&quot;$&quot;\ #,##0;[Red]&quot;$&quot;\ #,##0"/>
    <numFmt numFmtId="176" formatCode="[$$-240A]\ #,##0;\-[$$-240A]\ #,##0"/>
    <numFmt numFmtId="177" formatCode="_-* #,##0_-;\-* #,##0_-;_-* &quot;-&quot;??_-;_-@_-"/>
  </numFmts>
  <fonts count="2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0"/>
      <name val="Arial"/>
      <family val="2"/>
    </font>
    <font>
      <b/>
      <sz val="10"/>
      <color theme="1"/>
      <name val="Arial"/>
      <family val="2"/>
    </font>
    <font>
      <sz val="10"/>
      <name val="Arial"/>
      <family val="2"/>
    </font>
    <font>
      <sz val="10"/>
      <name val="Arial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3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6">
    <xf numFmtId="0" fontId="0" fillId="0" borderId="0"/>
    <xf numFmtId="0" fontId="1" fillId="0" borderId="0"/>
    <xf numFmtId="164" fontId="1" fillId="0" borderId="0" applyFon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5" borderId="4" applyNumberFormat="0" applyAlignment="0" applyProtection="0"/>
    <xf numFmtId="0" fontId="9" fillId="6" borderId="5" applyNumberFormat="0" applyAlignment="0" applyProtection="0"/>
    <xf numFmtId="0" fontId="10" fillId="6" borderId="4" applyNumberFormat="0" applyAlignment="0" applyProtection="0"/>
    <xf numFmtId="0" fontId="11" fillId="0" borderId="6" applyNumberFormat="0" applyFill="0" applyAlignment="0" applyProtection="0"/>
    <xf numFmtId="0" fontId="12" fillId="7" borderId="7" applyNumberFormat="0" applyAlignment="0" applyProtection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9" applyNumberFormat="0" applyFill="0" applyAlignment="0" applyProtection="0"/>
    <xf numFmtId="0" fontId="15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5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5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5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5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5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6" fillId="0" borderId="0"/>
    <xf numFmtId="0" fontId="15" fillId="12" borderId="0" applyNumberFormat="0" applyBorder="0" applyAlignment="0" applyProtection="0"/>
    <xf numFmtId="0" fontId="15" fillId="16" borderId="0" applyNumberFormat="0" applyBorder="0" applyAlignment="0" applyProtection="0"/>
    <xf numFmtId="0" fontId="15" fillId="20" borderId="0" applyNumberFormat="0" applyBorder="0" applyAlignment="0" applyProtection="0"/>
    <xf numFmtId="0" fontId="15" fillId="24" borderId="0" applyNumberFormat="0" applyBorder="0" applyAlignment="0" applyProtection="0"/>
    <xf numFmtId="0" fontId="15" fillId="28" borderId="0" applyNumberFormat="0" applyBorder="0" applyAlignment="0" applyProtection="0"/>
    <xf numFmtId="0" fontId="15" fillId="32" borderId="0" applyNumberFormat="0" applyBorder="0" applyAlignment="0" applyProtection="0"/>
    <xf numFmtId="0" fontId="18" fillId="4" borderId="0" applyNumberFormat="0" applyBorder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7" fillId="0" borderId="0" applyNumberFormat="0" applyFill="0" applyBorder="0" applyAlignment="0" applyProtection="0"/>
    <xf numFmtId="164" fontId="16" fillId="0" borderId="0" applyFont="0" applyFill="0" applyBorder="0" applyAlignment="0" applyProtection="0"/>
    <xf numFmtId="0" fontId="19" fillId="0" borderId="0"/>
    <xf numFmtId="0" fontId="21" fillId="0" borderId="0"/>
    <xf numFmtId="164" fontId="21" fillId="0" borderId="0" applyFont="0" applyFill="0" applyBorder="0" applyAlignment="0" applyProtection="0"/>
    <xf numFmtId="0" fontId="22" fillId="0" borderId="0"/>
    <xf numFmtId="164" fontId="2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6" fillId="0" borderId="0"/>
    <xf numFmtId="17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2">
    <xf numFmtId="0" fontId="0" fillId="0" borderId="0" xfId="0"/>
    <xf numFmtId="0" fontId="2" fillId="0" borderId="11" xfId="0" applyFont="1" applyBorder="1" applyAlignment="1">
      <alignment horizontal="center" vertical="center"/>
    </xf>
    <xf numFmtId="164" fontId="0" fillId="0" borderId="0" xfId="2" applyFont="1"/>
    <xf numFmtId="0" fontId="2" fillId="0" borderId="10" xfId="0" applyFont="1" applyBorder="1" applyAlignment="1">
      <alignment horizontal="center" vertical="center"/>
    </xf>
    <xf numFmtId="0" fontId="0" fillId="0" borderId="0" xfId="0" applyNumberFormat="1"/>
    <xf numFmtId="0" fontId="2" fillId="0" borderId="11" xfId="0" applyNumberFormat="1" applyFont="1" applyBorder="1" applyAlignment="1">
      <alignment horizontal="center" vertical="center" wrapText="1"/>
    </xf>
    <xf numFmtId="0" fontId="0" fillId="0" borderId="0" xfId="2" applyNumberFormat="1" applyFont="1"/>
    <xf numFmtId="0" fontId="0" fillId="0" borderId="11" xfId="0" applyBorder="1"/>
    <xf numFmtId="0" fontId="0" fillId="0" borderId="11" xfId="2" applyNumberFormat="1" applyFont="1" applyBorder="1"/>
    <xf numFmtId="164" fontId="2" fillId="0" borderId="12" xfId="2" applyFont="1" applyBorder="1" applyAlignment="1">
      <alignment horizontal="center" vertical="center"/>
    </xf>
    <xf numFmtId="0" fontId="0" fillId="0" borderId="10" xfId="0" applyBorder="1"/>
    <xf numFmtId="164" fontId="0" fillId="0" borderId="12" xfId="2" applyFont="1" applyBorder="1"/>
    <xf numFmtId="0" fontId="0" fillId="0" borderId="16" xfId="0" applyBorder="1"/>
    <xf numFmtId="0" fontId="0" fillId="0" borderId="17" xfId="0" applyBorder="1"/>
    <xf numFmtId="0" fontId="0" fillId="0" borderId="17" xfId="2" applyNumberFormat="1" applyFont="1" applyBorder="1"/>
    <xf numFmtId="164" fontId="0" fillId="0" borderId="18" xfId="2" applyFont="1" applyBorder="1"/>
    <xf numFmtId="0" fontId="16" fillId="33" borderId="13" xfId="47" applyFont="1" applyFill="1" applyBorder="1" applyAlignment="1">
      <alignment horizontal="center"/>
    </xf>
    <xf numFmtId="0" fontId="16" fillId="33" borderId="14" xfId="47" applyFont="1" applyFill="1" applyBorder="1" applyAlignment="1">
      <alignment horizontal="center"/>
    </xf>
    <xf numFmtId="0" fontId="16" fillId="33" borderId="15" xfId="47" applyFont="1" applyFill="1" applyBorder="1" applyAlignment="1">
      <alignment horizontal="center"/>
    </xf>
    <xf numFmtId="0" fontId="20" fillId="34" borderId="10" xfId="47" applyFont="1" applyFill="1" applyBorder="1" applyAlignment="1">
      <alignment horizontal="center" vertical="center" wrapText="1"/>
    </xf>
    <xf numFmtId="0" fontId="20" fillId="34" borderId="11" xfId="47" applyFont="1" applyFill="1" applyBorder="1" applyAlignment="1">
      <alignment horizontal="center" vertical="center" wrapText="1"/>
    </xf>
    <xf numFmtId="0" fontId="20" fillId="34" borderId="12" xfId="47" applyFont="1" applyFill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3" fillId="0" borderId="11" xfId="0" applyFont="1" applyBorder="1" applyAlignment="1">
      <alignment horizontal="center" vertical="center" wrapText="1"/>
    </xf>
    <xf numFmtId="169" fontId="23" fillId="0" borderId="11" xfId="2" applyNumberFormat="1" applyFont="1" applyBorder="1" applyAlignment="1">
      <alignment horizontal="center" vertical="center" wrapText="1"/>
    </xf>
    <xf numFmtId="0" fontId="23" fillId="35" borderId="11" xfId="0" applyFont="1" applyFill="1" applyBorder="1" applyAlignment="1">
      <alignment horizontal="center" vertical="center" wrapText="1"/>
    </xf>
    <xf numFmtId="170" fontId="23" fillId="35" borderId="11" xfId="52" applyNumberFormat="1" applyFont="1" applyFill="1" applyBorder="1" applyAlignment="1">
      <alignment horizontal="center" vertical="center" wrapText="1"/>
    </xf>
    <xf numFmtId="1" fontId="23" fillId="35" borderId="11" xfId="0" applyNumberFormat="1" applyFont="1" applyFill="1" applyBorder="1" applyAlignment="1">
      <alignment horizontal="center" vertical="center" wrapText="1"/>
    </xf>
    <xf numFmtId="170" fontId="23" fillId="36" borderId="11" xfId="52" applyNumberFormat="1" applyFont="1" applyFill="1" applyBorder="1" applyAlignment="1">
      <alignment horizontal="center" vertical="center" wrapText="1"/>
    </xf>
    <xf numFmtId="0" fontId="23" fillId="36" borderId="11" xfId="0" applyFont="1" applyFill="1" applyBorder="1" applyAlignment="1">
      <alignment horizontal="center" vertical="center" wrapText="1"/>
    </xf>
    <xf numFmtId="0" fontId="24" fillId="0" borderId="11" xfId="0" applyFont="1" applyBorder="1" applyAlignment="1">
      <alignment vertical="center"/>
    </xf>
    <xf numFmtId="14" fontId="24" fillId="0" borderId="11" xfId="0" applyNumberFormat="1" applyFont="1" applyBorder="1" applyAlignment="1">
      <alignment vertical="center"/>
    </xf>
    <xf numFmtId="6" fontId="24" fillId="0" borderId="11" xfId="0" applyNumberFormat="1" applyFont="1" applyBorder="1" applyAlignment="1">
      <alignment vertical="center"/>
    </xf>
    <xf numFmtId="0" fontId="25" fillId="37" borderId="11" xfId="0" applyFont="1" applyFill="1" applyBorder="1" applyAlignment="1">
      <alignment horizontal="center" vertical="center"/>
    </xf>
    <xf numFmtId="0" fontId="24" fillId="0" borderId="11" xfId="0" applyFont="1" applyBorder="1" applyAlignment="1"/>
    <xf numFmtId="171" fontId="24" fillId="0" borderId="11" xfId="2" applyNumberFormat="1" applyFont="1" applyBorder="1" applyAlignment="1"/>
    <xf numFmtId="14" fontId="24" fillId="0" borderId="11" xfId="0" applyNumberFormat="1" applyFont="1" applyBorder="1" applyAlignment="1"/>
    <xf numFmtId="0" fontId="24" fillId="0" borderId="0" xfId="0" applyFont="1" applyAlignment="1"/>
    <xf numFmtId="169" fontId="24" fillId="0" borderId="0" xfId="2" applyNumberFormat="1" applyFont="1" applyAlignment="1"/>
    <xf numFmtId="0" fontId="26" fillId="0" borderId="0" xfId="53" applyFont="1"/>
    <xf numFmtId="0" fontId="26" fillId="0" borderId="19" xfId="53" applyFont="1" applyBorder="1" applyAlignment="1">
      <alignment horizontal="centerContinuous"/>
    </xf>
    <xf numFmtId="0" fontId="26" fillId="0" borderId="20" xfId="53" applyFont="1" applyBorder="1" applyAlignment="1">
      <alignment horizontal="centerContinuous"/>
    </xf>
    <xf numFmtId="0" fontId="27" fillId="0" borderId="19" xfId="53" applyFont="1" applyBorder="1" applyAlignment="1">
      <alignment horizontal="center" vertical="center"/>
    </xf>
    <xf numFmtId="0" fontId="27" fillId="0" borderId="21" xfId="53" applyFont="1" applyBorder="1" applyAlignment="1">
      <alignment horizontal="center" vertical="center"/>
    </xf>
    <xf numFmtId="0" fontId="27" fillId="0" borderId="20" xfId="53" applyFont="1" applyBorder="1" applyAlignment="1">
      <alignment horizontal="center" vertical="center"/>
    </xf>
    <xf numFmtId="0" fontId="27" fillId="0" borderId="22" xfId="53" applyFont="1" applyBorder="1" applyAlignment="1">
      <alignment horizontal="center" vertical="center"/>
    </xf>
    <xf numFmtId="0" fontId="26" fillId="0" borderId="23" xfId="53" applyFont="1" applyBorder="1" applyAlignment="1">
      <alignment horizontal="centerContinuous"/>
    </xf>
    <xf numFmtId="0" fontId="26" fillId="0" borderId="24" xfId="53" applyFont="1" applyBorder="1" applyAlignment="1">
      <alignment horizontal="centerContinuous"/>
    </xf>
    <xf numFmtId="0" fontId="27" fillId="0" borderId="25" xfId="53" applyFont="1" applyBorder="1" applyAlignment="1">
      <alignment horizontal="center" vertical="center"/>
    </xf>
    <xf numFmtId="0" fontId="27" fillId="0" borderId="26" xfId="53" applyFont="1" applyBorder="1" applyAlignment="1">
      <alignment horizontal="center" vertical="center"/>
    </xf>
    <xf numFmtId="0" fontId="27" fillId="0" borderId="27" xfId="53" applyFont="1" applyBorder="1" applyAlignment="1">
      <alignment horizontal="center" vertical="center"/>
    </xf>
    <xf numFmtId="0" fontId="27" fillId="0" borderId="28" xfId="53" applyFont="1" applyBorder="1" applyAlignment="1">
      <alignment horizontal="center" vertical="center"/>
    </xf>
    <xf numFmtId="0" fontId="27" fillId="0" borderId="19" xfId="53" applyFont="1" applyBorder="1" applyAlignment="1">
      <alignment horizontal="centerContinuous" vertical="center"/>
    </xf>
    <xf numFmtId="0" fontId="27" fillId="0" borderId="21" xfId="53" applyFont="1" applyBorder="1" applyAlignment="1">
      <alignment horizontal="centerContinuous" vertical="center"/>
    </xf>
    <xf numFmtId="0" fontId="27" fillId="0" borderId="20" xfId="53" applyFont="1" applyBorder="1" applyAlignment="1">
      <alignment horizontal="centerContinuous" vertical="center"/>
    </xf>
    <xf numFmtId="0" fontId="27" fillId="0" borderId="22" xfId="53" applyFont="1" applyBorder="1" applyAlignment="1">
      <alignment horizontal="centerContinuous" vertical="center"/>
    </xf>
    <xf numFmtId="0" fontId="27" fillId="0" borderId="23" xfId="53" applyFont="1" applyBorder="1" applyAlignment="1">
      <alignment horizontal="centerContinuous" vertical="center"/>
    </xf>
    <xf numFmtId="0" fontId="27" fillId="0" borderId="0" xfId="53" applyFont="1" applyAlignment="1">
      <alignment horizontal="centerContinuous" vertical="center"/>
    </xf>
    <xf numFmtId="0" fontId="27" fillId="0" borderId="29" xfId="53" applyFont="1" applyBorder="1" applyAlignment="1">
      <alignment horizontal="centerContinuous" vertical="center"/>
    </xf>
    <xf numFmtId="0" fontId="26" fillId="0" borderId="25" xfId="53" applyFont="1" applyBorder="1" applyAlignment="1">
      <alignment horizontal="centerContinuous"/>
    </xf>
    <xf numFmtId="0" fontId="26" fillId="0" borderId="27" xfId="53" applyFont="1" applyBorder="1" applyAlignment="1">
      <alignment horizontal="centerContinuous"/>
    </xf>
    <xf numFmtId="0" fontId="27" fillId="0" borderId="25" xfId="53" applyFont="1" applyBorder="1" applyAlignment="1">
      <alignment horizontal="centerContinuous" vertical="center"/>
    </xf>
    <xf numFmtId="0" fontId="27" fillId="0" borderId="26" xfId="53" applyFont="1" applyBorder="1" applyAlignment="1">
      <alignment horizontal="centerContinuous" vertical="center"/>
    </xf>
    <xf numFmtId="0" fontId="27" fillId="0" borderId="27" xfId="53" applyFont="1" applyBorder="1" applyAlignment="1">
      <alignment horizontal="centerContinuous" vertical="center"/>
    </xf>
    <xf numFmtId="0" fontId="27" fillId="0" borderId="28" xfId="53" applyFont="1" applyBorder="1" applyAlignment="1">
      <alignment horizontal="centerContinuous" vertical="center"/>
    </xf>
    <xf numFmtId="0" fontId="26" fillId="0" borderId="23" xfId="53" applyFont="1" applyBorder="1"/>
    <xf numFmtId="0" fontId="26" fillId="0" borderId="24" xfId="53" applyFont="1" applyBorder="1"/>
    <xf numFmtId="0" fontId="27" fillId="0" borderId="0" xfId="53" applyFont="1"/>
    <xf numFmtId="14" fontId="26" fillId="0" borderId="0" xfId="53" applyNumberFormat="1" applyFont="1"/>
    <xf numFmtId="172" fontId="26" fillId="0" borderId="0" xfId="53" applyNumberFormat="1" applyFont="1"/>
    <xf numFmtId="14" fontId="26" fillId="0" borderId="0" xfId="53" applyNumberFormat="1" applyFont="1" applyAlignment="1">
      <alignment horizontal="left"/>
    </xf>
    <xf numFmtId="1" fontId="27" fillId="0" borderId="0" xfId="54" applyNumberFormat="1" applyFont="1" applyAlignment="1">
      <alignment horizontal="right"/>
    </xf>
    <xf numFmtId="174" fontId="27" fillId="0" borderId="0" xfId="53" applyNumberFormat="1" applyFont="1" applyAlignment="1">
      <alignment horizontal="right"/>
    </xf>
    <xf numFmtId="1" fontId="27" fillId="0" borderId="0" xfId="53" applyNumberFormat="1" applyFont="1" applyAlignment="1">
      <alignment horizontal="center"/>
    </xf>
    <xf numFmtId="175" fontId="27" fillId="0" borderId="0" xfId="53" applyNumberFormat="1" applyFont="1" applyAlignment="1">
      <alignment horizontal="right"/>
    </xf>
    <xf numFmtId="1" fontId="26" fillId="0" borderId="0" xfId="53" applyNumberFormat="1" applyFont="1" applyAlignment="1">
      <alignment horizontal="center"/>
    </xf>
    <xf numFmtId="175" fontId="26" fillId="0" borderId="0" xfId="53" applyNumberFormat="1" applyFont="1" applyAlignment="1">
      <alignment horizontal="right"/>
    </xf>
    <xf numFmtId="1" fontId="26" fillId="0" borderId="26" xfId="53" applyNumberFormat="1" applyFont="1" applyBorder="1" applyAlignment="1">
      <alignment horizontal="center"/>
    </xf>
    <xf numFmtId="175" fontId="26" fillId="0" borderId="26" xfId="53" applyNumberFormat="1" applyFont="1" applyBorder="1" applyAlignment="1">
      <alignment horizontal="right"/>
    </xf>
    <xf numFmtId="0" fontId="26" fillId="0" borderId="0" xfId="53" applyFont="1" applyAlignment="1">
      <alignment horizontal="center"/>
    </xf>
    <xf numFmtId="1" fontId="27" fillId="0" borderId="30" xfId="53" applyNumberFormat="1" applyFont="1" applyBorder="1" applyAlignment="1">
      <alignment horizontal="center"/>
    </xf>
    <xf numFmtId="175" fontId="27" fillId="0" borderId="30" xfId="53" applyNumberFormat="1" applyFont="1" applyBorder="1" applyAlignment="1">
      <alignment horizontal="right"/>
    </xf>
    <xf numFmtId="175" fontId="26" fillId="0" borderId="0" xfId="53" applyNumberFormat="1" applyFont="1"/>
    <xf numFmtId="175" fontId="27" fillId="0" borderId="26" xfId="53" applyNumberFormat="1" applyFont="1" applyBorder="1"/>
    <xf numFmtId="175" fontId="26" fillId="0" borderId="26" xfId="53" applyNumberFormat="1" applyFont="1" applyBorder="1"/>
    <xf numFmtId="175" fontId="27" fillId="0" borderId="0" xfId="53" applyNumberFormat="1" applyFont="1"/>
    <xf numFmtId="0" fontId="28" fillId="0" borderId="0" xfId="53" applyFont="1" applyAlignment="1">
      <alignment horizontal="center" vertical="center" wrapText="1"/>
    </xf>
    <xf numFmtId="0" fontId="26" fillId="0" borderId="25" xfId="53" applyFont="1" applyBorder="1"/>
    <xf numFmtId="0" fontId="26" fillId="0" borderId="26" xfId="53" applyFont="1" applyBorder="1"/>
    <xf numFmtId="0" fontId="26" fillId="0" borderId="27" xfId="53" applyFont="1" applyBorder="1"/>
    <xf numFmtId="0" fontId="27" fillId="0" borderId="23" xfId="53" applyFont="1" applyBorder="1" applyAlignment="1">
      <alignment horizontal="center" vertical="center" wrapText="1"/>
    </xf>
    <xf numFmtId="0" fontId="27" fillId="0" borderId="0" xfId="53" applyFont="1" applyAlignment="1">
      <alignment horizontal="center" vertical="center" wrapText="1"/>
    </xf>
    <xf numFmtId="0" fontId="27" fillId="0" borderId="24" xfId="53" applyFont="1" applyBorder="1" applyAlignment="1">
      <alignment horizontal="center" vertical="center" wrapText="1"/>
    </xf>
    <xf numFmtId="0" fontId="26" fillId="37" borderId="0" xfId="53" applyFont="1" applyFill="1"/>
    <xf numFmtId="0" fontId="27" fillId="0" borderId="0" xfId="53" applyFont="1" applyAlignment="1">
      <alignment horizontal="center"/>
    </xf>
    <xf numFmtId="176" fontId="27" fillId="0" borderId="0" xfId="55" applyNumberFormat="1" applyFont="1" applyAlignment="1">
      <alignment horizontal="right"/>
    </xf>
    <xf numFmtId="1" fontId="26" fillId="0" borderId="0" xfId="54" applyNumberFormat="1" applyFont="1" applyAlignment="1">
      <alignment horizontal="right"/>
    </xf>
    <xf numFmtId="176" fontId="26" fillId="0" borderId="0" xfId="55" applyNumberFormat="1" applyFont="1" applyAlignment="1">
      <alignment horizontal="right"/>
    </xf>
    <xf numFmtId="177" fontId="26" fillId="0" borderId="30" xfId="55" applyNumberFormat="1" applyFont="1" applyBorder="1" applyAlignment="1">
      <alignment horizontal="center"/>
    </xf>
    <xf numFmtId="176" fontId="26" fillId="0" borderId="30" xfId="55" applyNumberFormat="1" applyFont="1" applyBorder="1" applyAlignment="1">
      <alignment horizontal="right"/>
    </xf>
  </cellXfs>
  <cellStyles count="56">
    <cellStyle name="20% - Énfasis1" xfId="18" builtinId="30" customBuiltin="1"/>
    <cellStyle name="20% - Énfasis2" xfId="21" builtinId="34" customBuiltin="1"/>
    <cellStyle name="20% - Énfasis3" xfId="24" builtinId="38" customBuiltin="1"/>
    <cellStyle name="20% - Énfasis4" xfId="27" builtinId="42" customBuiltin="1"/>
    <cellStyle name="20% - Énfasis5" xfId="30" builtinId="46" customBuiltin="1"/>
    <cellStyle name="20% - Énfasis6" xfId="33" builtinId="50" customBuiltin="1"/>
    <cellStyle name="40% - Énfasis1" xfId="19" builtinId="31" customBuiltin="1"/>
    <cellStyle name="40% - Énfasis2" xfId="22" builtinId="35" customBuiltin="1"/>
    <cellStyle name="40% - Énfasis3" xfId="25" builtinId="39" customBuiltin="1"/>
    <cellStyle name="40% - Énfasis4" xfId="28" builtinId="43" customBuiltin="1"/>
    <cellStyle name="40% - Énfasis5" xfId="31" builtinId="47" customBuiltin="1"/>
    <cellStyle name="40% - Énfasis6" xfId="34" builtinId="51" customBuiltin="1"/>
    <cellStyle name="60% - Énfasis1 2" xfId="36"/>
    <cellStyle name="60% - Énfasis2 2" xfId="37"/>
    <cellStyle name="60% - Énfasis3 2" xfId="38"/>
    <cellStyle name="60% - Énfasis4 2" xfId="39"/>
    <cellStyle name="60% - Énfasis5 2" xfId="40"/>
    <cellStyle name="60% - Énfasis6 2" xfId="41"/>
    <cellStyle name="Buena" xfId="7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3" builtinId="16" customBuiltin="1"/>
    <cellStyle name="Encabezado 4" xfId="6" builtinId="19" customBuiltin="1"/>
    <cellStyle name="Énfasis1" xfId="17" builtinId="29" customBuiltin="1"/>
    <cellStyle name="Énfasis2" xfId="20" builtinId="33" customBuiltin="1"/>
    <cellStyle name="Énfasis3" xfId="23" builtinId="37" customBuiltin="1"/>
    <cellStyle name="Énfasis4" xfId="26" builtinId="41" customBuiltin="1"/>
    <cellStyle name="Énfasis5" xfId="29" builtinId="45" customBuiltin="1"/>
    <cellStyle name="Énfasis6" xfId="32" builtinId="49" customBuiltin="1"/>
    <cellStyle name="Entrada" xfId="9" builtinId="20" customBuiltin="1"/>
    <cellStyle name="Incorrecto" xfId="8" builtinId="27" customBuiltin="1"/>
    <cellStyle name="Millares 2" xfId="52"/>
    <cellStyle name="Millares 2 2" xfId="55"/>
    <cellStyle name="Millares 3" xfId="54"/>
    <cellStyle name="Moneda" xfId="2" builtinId="4"/>
    <cellStyle name="Moneda 2" xfId="46"/>
    <cellStyle name="Moneda 3" xfId="49"/>
    <cellStyle name="Moneda 4" xfId="51"/>
    <cellStyle name="Neutral 2" xfId="42"/>
    <cellStyle name="Normal" xfId="0" builtinId="0"/>
    <cellStyle name="Normal 2" xfId="35"/>
    <cellStyle name="Normal 2 2" xfId="53"/>
    <cellStyle name="Normal 3" xfId="1"/>
    <cellStyle name="Normal 4" xfId="47"/>
    <cellStyle name="Normal 5" xfId="48"/>
    <cellStyle name="Normal 6" xfId="50"/>
    <cellStyle name="Notas 2" xfId="43"/>
    <cellStyle name="Notas 3" xfId="44"/>
    <cellStyle name="Salida" xfId="10" builtinId="21" customBuiltin="1"/>
    <cellStyle name="Texto de advertencia" xfId="14" builtinId="11" customBuiltin="1"/>
    <cellStyle name="Texto explicativo" xfId="15" builtinId="53" customBuiltin="1"/>
    <cellStyle name="Título 2" xfId="4" builtinId="17" customBuiltin="1"/>
    <cellStyle name="Título 3" xfId="5" builtinId="18" customBuiltin="1"/>
    <cellStyle name="Título 4" xfId="45"/>
    <cellStyle name="Total" xfId="16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228599</xdr:colOff>
      <xdr:row>3</xdr:row>
      <xdr:rowOff>19050</xdr:rowOff>
    </xdr:from>
    <xdr:ext cx="1333501" cy="1412524"/>
    <xdr:pic>
      <xdr:nvPicPr>
        <xdr:cNvPr id="4" name="Imagen 3">
          <a:extLst>
            <a:ext uri="{FF2B5EF4-FFF2-40B4-BE49-F238E27FC236}">
              <a16:creationId xmlns:a16="http://schemas.microsoft.com/office/drawing/2014/main" xmlns="" id="{60DFABA3-644A-4FD1-9B38-BD23150029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5924" y="600075"/>
          <a:ext cx="1333501" cy="1412524"/>
        </a:xfrm>
        <a:prstGeom prst="rect">
          <a:avLst/>
        </a:prstGeom>
        <a:noFill/>
        <a:ln>
          <a:noFill/>
        </a:ln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6.%20MACRO%20JUN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N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10"/>
  <sheetViews>
    <sheetView workbookViewId="0">
      <selection activeCell="C15" sqref="C15"/>
    </sheetView>
  </sheetViews>
  <sheetFormatPr baseColWidth="10" defaultRowHeight="14.5" x14ac:dyDescent="0.35"/>
  <cols>
    <col min="1" max="1" width="21.81640625" customWidth="1"/>
    <col min="2" max="2" width="26.54296875" customWidth="1"/>
    <col min="3" max="3" width="23.26953125" customWidth="1"/>
    <col min="4" max="4" width="17" customWidth="1"/>
    <col min="5" max="5" width="17" style="6" customWidth="1"/>
    <col min="6" max="6" width="15.1796875" style="2" bestFit="1" customWidth="1"/>
  </cols>
  <sheetData>
    <row r="1" spans="2:6" ht="15" thickBot="1" x14ac:dyDescent="0.4">
      <c r="E1" s="4"/>
    </row>
    <row r="2" spans="2:6" x14ac:dyDescent="0.35">
      <c r="B2" s="16"/>
      <c r="C2" s="17"/>
      <c r="D2" s="17"/>
      <c r="E2" s="17"/>
      <c r="F2" s="18"/>
    </row>
    <row r="3" spans="2:6" x14ac:dyDescent="0.35">
      <c r="B3" s="19"/>
      <c r="C3" s="20"/>
      <c r="D3" s="20"/>
      <c r="E3" s="20"/>
      <c r="F3" s="21"/>
    </row>
    <row r="4" spans="2:6" ht="23.25" customHeight="1" x14ac:dyDescent="0.35">
      <c r="B4" s="22"/>
      <c r="C4" s="23" t="s">
        <v>7</v>
      </c>
      <c r="D4" s="23"/>
      <c r="E4" s="23"/>
      <c r="F4" s="24"/>
    </row>
    <row r="5" spans="2:6" x14ac:dyDescent="0.35">
      <c r="B5" s="22"/>
      <c r="C5" s="23" t="s">
        <v>0</v>
      </c>
      <c r="D5" s="23"/>
      <c r="E5" s="23"/>
      <c r="F5" s="24"/>
    </row>
    <row r="6" spans="2:6" ht="36.75" customHeight="1" x14ac:dyDescent="0.35">
      <c r="B6" s="22"/>
      <c r="C6" s="23" t="s">
        <v>1</v>
      </c>
      <c r="D6" s="23"/>
      <c r="E6" s="23"/>
      <c r="F6" s="24"/>
    </row>
    <row r="7" spans="2:6" ht="45.75" customHeight="1" x14ac:dyDescent="0.35">
      <c r="B7" s="22"/>
      <c r="C7" s="23" t="s">
        <v>8</v>
      </c>
      <c r="D7" s="23"/>
      <c r="E7" s="23"/>
      <c r="F7" s="24"/>
    </row>
    <row r="8" spans="2:6" x14ac:dyDescent="0.35">
      <c r="B8" s="3" t="s">
        <v>2</v>
      </c>
      <c r="C8" s="1" t="s">
        <v>3</v>
      </c>
      <c r="D8" s="1" t="s">
        <v>4</v>
      </c>
      <c r="E8" s="5" t="s">
        <v>5</v>
      </c>
      <c r="F8" s="9" t="s">
        <v>6</v>
      </c>
    </row>
    <row r="9" spans="2:6" x14ac:dyDescent="0.35">
      <c r="B9" s="10" t="s">
        <v>10</v>
      </c>
      <c r="C9" s="7" t="s">
        <v>9</v>
      </c>
      <c r="D9" s="7">
        <v>45182</v>
      </c>
      <c r="E9" s="8">
        <v>20220630</v>
      </c>
      <c r="F9" s="11">
        <v>385003</v>
      </c>
    </row>
    <row r="10" spans="2:6" ht="15" thickBot="1" x14ac:dyDescent="0.4">
      <c r="B10" s="12" t="s">
        <v>10</v>
      </c>
      <c r="C10" s="13" t="s">
        <v>9</v>
      </c>
      <c r="D10" s="13">
        <v>99289</v>
      </c>
      <c r="E10" s="14">
        <v>20231113</v>
      </c>
      <c r="F10" s="15">
        <v>255042</v>
      </c>
    </row>
  </sheetData>
  <mergeCells count="7">
    <mergeCell ref="B2:F2"/>
    <mergeCell ref="B3:F3"/>
    <mergeCell ref="B4:B7"/>
    <mergeCell ref="C4:F4"/>
    <mergeCell ref="C5:F5"/>
    <mergeCell ref="C6:F6"/>
    <mergeCell ref="C7:F7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"/>
  <sheetViews>
    <sheetView workbookViewId="0">
      <selection activeCell="A2" sqref="A2"/>
    </sheetView>
  </sheetViews>
  <sheetFormatPr baseColWidth="10" defaultRowHeight="14.5" x14ac:dyDescent="0.35"/>
  <sheetData>
    <row r="1" spans="1:23" ht="30" x14ac:dyDescent="0.35">
      <c r="A1" s="25" t="s">
        <v>13</v>
      </c>
      <c r="B1" s="25" t="s">
        <v>14</v>
      </c>
      <c r="C1" s="25" t="s">
        <v>15</v>
      </c>
      <c r="D1" s="25" t="s">
        <v>16</v>
      </c>
      <c r="E1" s="25" t="s">
        <v>17</v>
      </c>
      <c r="F1" s="25" t="s">
        <v>18</v>
      </c>
      <c r="G1" s="25" t="s">
        <v>19</v>
      </c>
      <c r="H1" s="25" t="s">
        <v>20</v>
      </c>
      <c r="I1" s="26" t="s">
        <v>21</v>
      </c>
      <c r="J1" s="25" t="s">
        <v>22</v>
      </c>
      <c r="K1" s="25" t="s">
        <v>23</v>
      </c>
      <c r="L1" s="27" t="s">
        <v>24</v>
      </c>
      <c r="M1" s="28" t="s">
        <v>25</v>
      </c>
      <c r="N1" s="29" t="s">
        <v>26</v>
      </c>
      <c r="O1" s="30" t="s">
        <v>27</v>
      </c>
      <c r="P1" s="30" t="s">
        <v>28</v>
      </c>
      <c r="Q1" s="31" t="s">
        <v>29</v>
      </c>
      <c r="R1" s="31" t="s">
        <v>30</v>
      </c>
      <c r="S1" s="30" t="s">
        <v>31</v>
      </c>
      <c r="T1" s="25" t="s">
        <v>32</v>
      </c>
      <c r="U1" s="25" t="s">
        <v>33</v>
      </c>
      <c r="V1" s="25" t="s">
        <v>34</v>
      </c>
      <c r="W1" s="25" t="s">
        <v>35</v>
      </c>
    </row>
    <row r="2" spans="1:23" x14ac:dyDescent="0.35">
      <c r="A2" s="32">
        <v>890980326</v>
      </c>
      <c r="B2" s="32" t="s">
        <v>36</v>
      </c>
      <c r="C2" s="32" t="s">
        <v>9</v>
      </c>
      <c r="D2" s="32">
        <v>45182</v>
      </c>
      <c r="E2" s="32" t="s">
        <v>37</v>
      </c>
      <c r="F2" s="32" t="s">
        <v>38</v>
      </c>
      <c r="G2" s="33">
        <v>44742</v>
      </c>
      <c r="H2" s="33">
        <v>44742</v>
      </c>
      <c r="I2" s="34">
        <v>385003</v>
      </c>
      <c r="J2" s="34">
        <v>385003</v>
      </c>
      <c r="K2" s="35"/>
      <c r="L2" s="36" t="s">
        <v>39</v>
      </c>
      <c r="M2" s="37">
        <v>0</v>
      </c>
      <c r="N2" s="36"/>
      <c r="O2" s="37">
        <v>0</v>
      </c>
      <c r="P2" s="37">
        <v>0</v>
      </c>
      <c r="Q2" s="36"/>
      <c r="R2" s="38"/>
      <c r="S2" s="37">
        <v>0</v>
      </c>
      <c r="T2" s="36"/>
      <c r="U2" s="38"/>
      <c r="V2" s="38"/>
      <c r="W2" s="38"/>
    </row>
    <row r="3" spans="1:23" x14ac:dyDescent="0.35">
      <c r="A3" s="32">
        <v>890980326</v>
      </c>
      <c r="B3" s="32" t="s">
        <v>36</v>
      </c>
      <c r="C3" s="32" t="s">
        <v>9</v>
      </c>
      <c r="D3" s="32">
        <v>99289</v>
      </c>
      <c r="E3" s="32" t="s">
        <v>40</v>
      </c>
      <c r="F3" s="32" t="s">
        <v>41</v>
      </c>
      <c r="G3" s="33">
        <v>45243</v>
      </c>
      <c r="H3" s="33">
        <v>45243</v>
      </c>
      <c r="I3" s="34">
        <v>255042</v>
      </c>
      <c r="J3" s="34">
        <v>255042</v>
      </c>
      <c r="K3" s="35"/>
      <c r="L3" s="36" t="s">
        <v>39</v>
      </c>
      <c r="M3" s="37">
        <v>0</v>
      </c>
      <c r="N3" s="36"/>
      <c r="O3" s="37">
        <v>0</v>
      </c>
      <c r="P3" s="37">
        <v>0</v>
      </c>
      <c r="Q3" s="36"/>
      <c r="R3" s="38"/>
      <c r="S3" s="37">
        <v>0</v>
      </c>
      <c r="T3" s="36"/>
      <c r="U3" s="38"/>
      <c r="V3" s="38"/>
      <c r="W3" s="38"/>
    </row>
    <row r="4" spans="1:23" x14ac:dyDescent="0.35">
      <c r="A4" s="39"/>
      <c r="B4" s="39"/>
      <c r="C4" s="39"/>
      <c r="D4" s="39"/>
      <c r="E4" s="39"/>
      <c r="F4" s="39"/>
      <c r="G4" s="39"/>
      <c r="H4" s="39"/>
      <c r="I4" s="40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</row>
  </sheetData>
  <dataValidations count="1">
    <dataValidation type="whole" operator="greaterThan" allowBlank="1" showInputMessage="1" showErrorMessage="1" errorTitle="DATO ERRADO" error="El valor debe ser diferente de cero" sqref="I1:J4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H18" sqref="H18:I18"/>
    </sheetView>
  </sheetViews>
  <sheetFormatPr baseColWidth="10" defaultRowHeight="12.5" x14ac:dyDescent="0.25"/>
  <cols>
    <col min="1" max="1" width="1" style="41" customWidth="1"/>
    <col min="2" max="2" width="10.90625" style="41"/>
    <col min="3" max="3" width="17.54296875" style="41" customWidth="1"/>
    <col min="4" max="4" width="11.54296875" style="41" customWidth="1"/>
    <col min="5" max="8" width="10.90625" style="41"/>
    <col min="9" max="9" width="22.54296875" style="41" customWidth="1"/>
    <col min="10" max="10" width="14" style="41" customWidth="1"/>
    <col min="11" max="11" width="1.7265625" style="41" customWidth="1"/>
    <col min="12" max="16384" width="10.90625" style="41"/>
  </cols>
  <sheetData>
    <row r="1" spans="2:10" ht="6" customHeight="1" thickBot="1" x14ac:dyDescent="0.3"/>
    <row r="2" spans="2:10" ht="19.5" customHeight="1" x14ac:dyDescent="0.25">
      <c r="B2" s="42"/>
      <c r="C2" s="43"/>
      <c r="D2" s="44" t="s">
        <v>42</v>
      </c>
      <c r="E2" s="45"/>
      <c r="F2" s="45"/>
      <c r="G2" s="45"/>
      <c r="H2" s="45"/>
      <c r="I2" s="46"/>
      <c r="J2" s="47" t="s">
        <v>43</v>
      </c>
    </row>
    <row r="3" spans="2:10" ht="15.75" customHeight="1" thickBot="1" x14ac:dyDescent="0.3">
      <c r="B3" s="48"/>
      <c r="C3" s="49"/>
      <c r="D3" s="50"/>
      <c r="E3" s="51"/>
      <c r="F3" s="51"/>
      <c r="G3" s="51"/>
      <c r="H3" s="51"/>
      <c r="I3" s="52"/>
      <c r="J3" s="53"/>
    </row>
    <row r="4" spans="2:10" ht="13" x14ac:dyDescent="0.25">
      <c r="B4" s="48"/>
      <c r="C4" s="49"/>
      <c r="D4" s="54"/>
      <c r="E4" s="55"/>
      <c r="F4" s="55"/>
      <c r="G4" s="55"/>
      <c r="H4" s="55"/>
      <c r="I4" s="56"/>
      <c r="J4" s="57"/>
    </row>
    <row r="5" spans="2:10" ht="13" x14ac:dyDescent="0.25">
      <c r="B5" s="48"/>
      <c r="C5" s="49"/>
      <c r="D5" s="58" t="s">
        <v>44</v>
      </c>
      <c r="E5" s="59"/>
      <c r="F5" s="59"/>
      <c r="G5" s="59"/>
      <c r="H5" s="59"/>
      <c r="I5" s="60"/>
      <c r="J5" s="60" t="s">
        <v>45</v>
      </c>
    </row>
    <row r="6" spans="2:10" ht="13.5" thickBot="1" x14ac:dyDescent="0.3">
      <c r="B6" s="61"/>
      <c r="C6" s="62"/>
      <c r="D6" s="63"/>
      <c r="E6" s="64"/>
      <c r="F6" s="64"/>
      <c r="G6" s="64"/>
      <c r="H6" s="64"/>
      <c r="I6" s="65"/>
      <c r="J6" s="66"/>
    </row>
    <row r="7" spans="2:10" x14ac:dyDescent="0.25">
      <c r="B7" s="67"/>
      <c r="J7" s="68"/>
    </row>
    <row r="8" spans="2:10" x14ac:dyDescent="0.25">
      <c r="B8" s="67"/>
      <c r="J8" s="68"/>
    </row>
    <row r="9" spans="2:10" x14ac:dyDescent="0.25">
      <c r="B9" s="67"/>
      <c r="J9" s="68"/>
    </row>
    <row r="10" spans="2:10" ht="13" x14ac:dyDescent="0.3">
      <c r="B10" s="67"/>
      <c r="C10" s="69" t="s">
        <v>78</v>
      </c>
      <c r="E10" s="70"/>
      <c r="H10" s="71"/>
      <c r="J10" s="68"/>
    </row>
    <row r="11" spans="2:10" x14ac:dyDescent="0.25">
      <c r="B11" s="67"/>
      <c r="J11" s="68"/>
    </row>
    <row r="12" spans="2:10" ht="13" x14ac:dyDescent="0.3">
      <c r="B12" s="67"/>
      <c r="C12" s="69" t="s">
        <v>75</v>
      </c>
      <c r="J12" s="68"/>
    </row>
    <row r="13" spans="2:10" ht="13" x14ac:dyDescent="0.3">
      <c r="B13" s="67"/>
      <c r="C13" s="69" t="s">
        <v>76</v>
      </c>
      <c r="J13" s="68"/>
    </row>
    <row r="14" spans="2:10" x14ac:dyDescent="0.25">
      <c r="B14" s="67"/>
      <c r="J14" s="68"/>
    </row>
    <row r="15" spans="2:10" x14ac:dyDescent="0.25">
      <c r="B15" s="67"/>
      <c r="C15" s="41" t="s">
        <v>46</v>
      </c>
      <c r="J15" s="68"/>
    </row>
    <row r="16" spans="2:10" x14ac:dyDescent="0.25">
      <c r="B16" s="67"/>
      <c r="C16" s="72"/>
      <c r="J16" s="68"/>
    </row>
    <row r="17" spans="2:10" ht="13" x14ac:dyDescent="0.3">
      <c r="B17" s="67"/>
      <c r="C17" s="41" t="s">
        <v>47</v>
      </c>
      <c r="D17" s="70"/>
      <c r="H17" s="73"/>
      <c r="I17" s="74"/>
      <c r="J17" s="68"/>
    </row>
    <row r="18" spans="2:10" ht="13" x14ac:dyDescent="0.3">
      <c r="B18" s="67"/>
      <c r="C18" s="69" t="s">
        <v>48</v>
      </c>
      <c r="D18" s="69"/>
      <c r="E18" s="69"/>
      <c r="F18" s="69"/>
      <c r="H18" s="75">
        <v>2</v>
      </c>
      <c r="I18" s="76">
        <v>640045</v>
      </c>
      <c r="J18" s="68"/>
    </row>
    <row r="19" spans="2:10" x14ac:dyDescent="0.25">
      <c r="B19" s="67"/>
      <c r="C19" s="41" t="s">
        <v>49</v>
      </c>
      <c r="H19" s="77">
        <v>0</v>
      </c>
      <c r="I19" s="78">
        <v>0</v>
      </c>
      <c r="J19" s="68"/>
    </row>
    <row r="20" spans="2:10" x14ac:dyDescent="0.25">
      <c r="B20" s="67"/>
      <c r="C20" s="41" t="s">
        <v>50</v>
      </c>
      <c r="H20" s="77">
        <v>0</v>
      </c>
      <c r="I20" s="78">
        <v>0</v>
      </c>
      <c r="J20" s="68"/>
    </row>
    <row r="21" spans="2:10" x14ac:dyDescent="0.25">
      <c r="B21" s="67"/>
      <c r="C21" s="41" t="s">
        <v>51</v>
      </c>
      <c r="H21" s="77">
        <v>2</v>
      </c>
      <c r="I21" s="78">
        <v>640045</v>
      </c>
      <c r="J21" s="68"/>
    </row>
    <row r="22" spans="2:10" x14ac:dyDescent="0.25">
      <c r="B22" s="67"/>
      <c r="C22" s="41" t="s">
        <v>52</v>
      </c>
      <c r="H22" s="77">
        <v>0</v>
      </c>
      <c r="I22" s="78">
        <v>0</v>
      </c>
      <c r="J22" s="68"/>
    </row>
    <row r="23" spans="2:10" x14ac:dyDescent="0.25">
      <c r="B23" s="67"/>
      <c r="C23" s="41" t="s">
        <v>53</v>
      </c>
      <c r="H23" s="77">
        <v>0</v>
      </c>
      <c r="I23" s="78">
        <v>0</v>
      </c>
      <c r="J23" s="68"/>
    </row>
    <row r="24" spans="2:10" ht="13" thickBot="1" x14ac:dyDescent="0.3">
      <c r="B24" s="67"/>
      <c r="C24" s="41" t="s">
        <v>54</v>
      </c>
      <c r="H24" s="79">
        <v>0</v>
      </c>
      <c r="I24" s="80">
        <v>0</v>
      </c>
      <c r="J24" s="68"/>
    </row>
    <row r="25" spans="2:10" ht="13" x14ac:dyDescent="0.3">
      <c r="B25" s="67"/>
      <c r="C25" s="69" t="s">
        <v>55</v>
      </c>
      <c r="D25" s="69"/>
      <c r="E25" s="69"/>
      <c r="F25" s="69"/>
      <c r="H25" s="75">
        <f>H19+H20+H21+H22+H24+H23</f>
        <v>2</v>
      </c>
      <c r="I25" s="76">
        <f>I19+I20+I21+I22+I24+I23</f>
        <v>640045</v>
      </c>
      <c r="J25" s="68"/>
    </row>
    <row r="26" spans="2:10" x14ac:dyDescent="0.25">
      <c r="B26" s="67"/>
      <c r="C26" s="41" t="s">
        <v>56</v>
      </c>
      <c r="H26" s="77">
        <v>0</v>
      </c>
      <c r="I26" s="78">
        <v>0</v>
      </c>
      <c r="J26" s="68"/>
    </row>
    <row r="27" spans="2:10" ht="13" thickBot="1" x14ac:dyDescent="0.3">
      <c r="B27" s="67"/>
      <c r="C27" s="41" t="s">
        <v>57</v>
      </c>
      <c r="H27" s="79">
        <v>0</v>
      </c>
      <c r="I27" s="80">
        <v>0</v>
      </c>
      <c r="J27" s="68"/>
    </row>
    <row r="28" spans="2:10" ht="13" x14ac:dyDescent="0.3">
      <c r="B28" s="67"/>
      <c r="C28" s="69" t="s">
        <v>58</v>
      </c>
      <c r="D28" s="69"/>
      <c r="E28" s="69"/>
      <c r="F28" s="69"/>
      <c r="H28" s="75">
        <f>H26+H27</f>
        <v>0</v>
      </c>
      <c r="I28" s="76">
        <f>I26+I27</f>
        <v>0</v>
      </c>
      <c r="J28" s="68"/>
    </row>
    <row r="29" spans="2:10" ht="13.5" thickBot="1" x14ac:dyDescent="0.35">
      <c r="B29" s="67"/>
      <c r="C29" s="41" t="s">
        <v>59</v>
      </c>
      <c r="D29" s="69"/>
      <c r="E29" s="69"/>
      <c r="F29" s="69"/>
      <c r="H29" s="79">
        <v>0</v>
      </c>
      <c r="I29" s="80">
        <v>0</v>
      </c>
      <c r="J29" s="68"/>
    </row>
    <row r="30" spans="2:10" ht="13" x14ac:dyDescent="0.3">
      <c r="B30" s="67"/>
      <c r="C30" s="69" t="s">
        <v>60</v>
      </c>
      <c r="D30" s="69"/>
      <c r="E30" s="69"/>
      <c r="F30" s="69"/>
      <c r="H30" s="77">
        <f>H29</f>
        <v>0</v>
      </c>
      <c r="I30" s="78">
        <f>I29</f>
        <v>0</v>
      </c>
      <c r="J30" s="68"/>
    </row>
    <row r="31" spans="2:10" ht="13" x14ac:dyDescent="0.3">
      <c r="B31" s="67"/>
      <c r="C31" s="69"/>
      <c r="D31" s="69"/>
      <c r="E31" s="69"/>
      <c r="F31" s="69"/>
      <c r="H31" s="81"/>
      <c r="I31" s="76"/>
      <c r="J31" s="68"/>
    </row>
    <row r="32" spans="2:10" ht="13.5" thickBot="1" x14ac:dyDescent="0.35">
      <c r="B32" s="67"/>
      <c r="C32" s="69" t="s">
        <v>61</v>
      </c>
      <c r="D32" s="69"/>
      <c r="H32" s="82">
        <f>H25+H28+H30</f>
        <v>2</v>
      </c>
      <c r="I32" s="83">
        <f>I25+I28+I30</f>
        <v>640045</v>
      </c>
      <c r="J32" s="68"/>
    </row>
    <row r="33" spans="2:10" ht="13.5" thickTop="1" x14ac:dyDescent="0.3">
      <c r="B33" s="67"/>
      <c r="C33" s="69"/>
      <c r="D33" s="69"/>
      <c r="H33" s="84">
        <f>+H18-H32</f>
        <v>0</v>
      </c>
      <c r="I33" s="78">
        <f>+I18-I32</f>
        <v>0</v>
      </c>
      <c r="J33" s="68"/>
    </row>
    <row r="34" spans="2:10" x14ac:dyDescent="0.25">
      <c r="B34" s="67"/>
      <c r="G34" s="84"/>
      <c r="H34" s="84"/>
      <c r="I34" s="84"/>
      <c r="J34" s="68"/>
    </row>
    <row r="35" spans="2:10" x14ac:dyDescent="0.25">
      <c r="B35" s="67"/>
      <c r="G35" s="84"/>
      <c r="H35" s="84"/>
      <c r="I35" s="84"/>
      <c r="J35" s="68"/>
    </row>
    <row r="36" spans="2:10" ht="13" x14ac:dyDescent="0.3">
      <c r="B36" s="67"/>
      <c r="C36" s="69"/>
      <c r="G36" s="84"/>
      <c r="H36" s="84"/>
      <c r="I36" s="84"/>
      <c r="J36" s="68"/>
    </row>
    <row r="37" spans="2:10" ht="13.5" thickBot="1" x14ac:dyDescent="0.35">
      <c r="B37" s="67"/>
      <c r="C37" s="85" t="s">
        <v>11</v>
      </c>
      <c r="D37" s="86"/>
      <c r="H37" s="85" t="s">
        <v>62</v>
      </c>
      <c r="I37" s="86"/>
      <c r="J37" s="68"/>
    </row>
    <row r="38" spans="2:10" ht="13" x14ac:dyDescent="0.3">
      <c r="B38" s="67"/>
      <c r="C38" s="69" t="s">
        <v>12</v>
      </c>
      <c r="D38" s="84"/>
      <c r="H38" s="87" t="s">
        <v>63</v>
      </c>
      <c r="I38" s="84"/>
      <c r="J38" s="68"/>
    </row>
    <row r="39" spans="2:10" ht="13" x14ac:dyDescent="0.3">
      <c r="B39" s="67"/>
      <c r="C39" s="69" t="s">
        <v>77</v>
      </c>
      <c r="H39" s="69" t="s">
        <v>64</v>
      </c>
      <c r="I39" s="84"/>
      <c r="J39" s="68"/>
    </row>
    <row r="40" spans="2:10" x14ac:dyDescent="0.25">
      <c r="B40" s="67"/>
      <c r="G40" s="84"/>
      <c r="H40" s="84"/>
      <c r="I40" s="84"/>
      <c r="J40" s="68"/>
    </row>
    <row r="41" spans="2:10" ht="12.75" customHeight="1" x14ac:dyDescent="0.25">
      <c r="B41" s="67"/>
      <c r="C41" s="88" t="s">
        <v>65</v>
      </c>
      <c r="D41" s="88"/>
      <c r="E41" s="88"/>
      <c r="F41" s="88"/>
      <c r="G41" s="88"/>
      <c r="H41" s="88"/>
      <c r="I41" s="88"/>
      <c r="J41" s="68"/>
    </row>
    <row r="42" spans="2:10" ht="18.75" customHeight="1" thickBot="1" x14ac:dyDescent="0.3">
      <c r="B42" s="89"/>
      <c r="C42" s="90"/>
      <c r="D42" s="90"/>
      <c r="E42" s="90"/>
      <c r="F42" s="90"/>
      <c r="G42" s="90"/>
      <c r="H42" s="90"/>
      <c r="I42" s="90"/>
      <c r="J42" s="9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8" zoomScale="84" zoomScaleNormal="84" zoomScaleSheetLayoutView="100" workbookViewId="0">
      <selection activeCell="D16" sqref="D16"/>
    </sheetView>
  </sheetViews>
  <sheetFormatPr baseColWidth="10" defaultColWidth="11.453125" defaultRowHeight="12.5" x14ac:dyDescent="0.25"/>
  <cols>
    <col min="1" max="1" width="4.453125" style="41" customWidth="1"/>
    <col min="2" max="2" width="11.453125" style="41"/>
    <col min="3" max="3" width="12.81640625" style="41" customWidth="1"/>
    <col min="4" max="4" width="22" style="41" customWidth="1"/>
    <col min="5" max="8" width="11.453125" style="41"/>
    <col min="9" max="9" width="24.7265625" style="41" customWidth="1"/>
    <col min="10" max="10" width="12.54296875" style="41" customWidth="1"/>
    <col min="11" max="11" width="1.7265625" style="41" customWidth="1"/>
    <col min="12" max="16384" width="11.453125" style="41"/>
  </cols>
  <sheetData>
    <row r="1" spans="2:10" ht="18" customHeight="1" thickBot="1" x14ac:dyDescent="0.3"/>
    <row r="2" spans="2:10" ht="19.5" customHeight="1" x14ac:dyDescent="0.25">
      <c r="B2" s="42"/>
      <c r="C2" s="43"/>
      <c r="D2" s="44" t="s">
        <v>66</v>
      </c>
      <c r="E2" s="45"/>
      <c r="F2" s="45"/>
      <c r="G2" s="45"/>
      <c r="H2" s="45"/>
      <c r="I2" s="46"/>
      <c r="J2" s="47" t="s">
        <v>43</v>
      </c>
    </row>
    <row r="3" spans="2:10" ht="15.75" customHeight="1" thickBot="1" x14ac:dyDescent="0.3">
      <c r="B3" s="48"/>
      <c r="C3" s="49"/>
      <c r="D3" s="50"/>
      <c r="E3" s="51"/>
      <c r="F3" s="51"/>
      <c r="G3" s="51"/>
      <c r="H3" s="51"/>
      <c r="I3" s="52"/>
      <c r="J3" s="53"/>
    </row>
    <row r="4" spans="2:10" ht="13" x14ac:dyDescent="0.25">
      <c r="B4" s="48"/>
      <c r="C4" s="49"/>
      <c r="E4" s="55"/>
      <c r="F4" s="55"/>
      <c r="G4" s="55"/>
      <c r="H4" s="55"/>
      <c r="I4" s="56"/>
      <c r="J4" s="57"/>
    </row>
    <row r="5" spans="2:10" ht="13" x14ac:dyDescent="0.25">
      <c r="B5" s="48"/>
      <c r="C5" s="49"/>
      <c r="D5" s="92" t="s">
        <v>67</v>
      </c>
      <c r="E5" s="93"/>
      <c r="F5" s="93"/>
      <c r="G5" s="93"/>
      <c r="H5" s="93"/>
      <c r="I5" s="94"/>
      <c r="J5" s="60" t="s">
        <v>68</v>
      </c>
    </row>
    <row r="6" spans="2:10" ht="13.5" thickBot="1" x14ac:dyDescent="0.3">
      <c r="B6" s="61"/>
      <c r="C6" s="62"/>
      <c r="D6" s="63"/>
      <c r="E6" s="64"/>
      <c r="F6" s="64"/>
      <c r="G6" s="64"/>
      <c r="H6" s="64"/>
      <c r="I6" s="65"/>
      <c r="J6" s="66"/>
    </row>
    <row r="7" spans="2:10" x14ac:dyDescent="0.25">
      <c r="B7" s="67"/>
      <c r="J7" s="68"/>
    </row>
    <row r="8" spans="2:10" x14ac:dyDescent="0.25">
      <c r="B8" s="67"/>
      <c r="J8" s="68"/>
    </row>
    <row r="9" spans="2:10" ht="13" x14ac:dyDescent="0.3">
      <c r="B9" s="67"/>
      <c r="C9" s="69" t="str">
        <f ca="1">+CONCATENATE("Santiago de Cali, ",TEXT(TODAY(),"MMMM DD YYYY"))</f>
        <v>Santiago de Cali, junio 24 2024</v>
      </c>
      <c r="D9" s="71"/>
      <c r="E9" s="70"/>
      <c r="J9" s="68"/>
    </row>
    <row r="10" spans="2:10" ht="13" x14ac:dyDescent="0.3">
      <c r="B10" s="67"/>
      <c r="C10" s="69"/>
      <c r="J10" s="68"/>
    </row>
    <row r="11" spans="2:10" ht="13" x14ac:dyDescent="0.3">
      <c r="B11" s="67"/>
      <c r="C11" s="69" t="str">
        <f>+'FOR-CSA-018'!C12</f>
        <v xml:space="preserve">Señores : ESE HOSP SAN JUAN DE DIOS DE EL SANTUARIO </v>
      </c>
      <c r="J11" s="68"/>
    </row>
    <row r="12" spans="2:10" ht="13" x14ac:dyDescent="0.3">
      <c r="B12" s="67"/>
      <c r="C12" s="69" t="str">
        <f>+'FOR-CSA-018'!C13</f>
        <v>NIT: 890980326</v>
      </c>
      <c r="J12" s="68"/>
    </row>
    <row r="13" spans="2:10" x14ac:dyDescent="0.25">
      <c r="B13" s="67"/>
      <c r="J13" s="68"/>
    </row>
    <row r="14" spans="2:10" x14ac:dyDescent="0.25">
      <c r="B14" s="67"/>
      <c r="C14" s="41" t="s">
        <v>69</v>
      </c>
      <c r="J14" s="68"/>
    </row>
    <row r="15" spans="2:10" x14ac:dyDescent="0.25">
      <c r="B15" s="67"/>
      <c r="C15" s="72"/>
      <c r="J15" s="68"/>
    </row>
    <row r="16" spans="2:10" ht="13" x14ac:dyDescent="0.3">
      <c r="B16" s="67"/>
      <c r="C16" s="95"/>
      <c r="D16" s="70"/>
      <c r="H16" s="96" t="s">
        <v>70</v>
      </c>
      <c r="I16" s="96" t="s">
        <v>71</v>
      </c>
      <c r="J16" s="68"/>
    </row>
    <row r="17" spans="2:10" ht="13" x14ac:dyDescent="0.3">
      <c r="B17" s="67"/>
      <c r="C17" s="69" t="s">
        <v>48</v>
      </c>
      <c r="D17" s="69"/>
      <c r="E17" s="69"/>
      <c r="F17" s="69"/>
      <c r="H17" s="73">
        <f>+SUM(H18:H21)</f>
        <v>0</v>
      </c>
      <c r="I17" s="97">
        <f>+SUM(I18:I21)</f>
        <v>0</v>
      </c>
      <c r="J17" s="68"/>
    </row>
    <row r="18" spans="2:10" x14ac:dyDescent="0.25">
      <c r="B18" s="67"/>
      <c r="C18" s="41" t="s">
        <v>49</v>
      </c>
      <c r="H18" s="98">
        <f>+'FOR-CSA-018'!H19</f>
        <v>0</v>
      </c>
      <c r="I18" s="99">
        <f>+'FOR-CSA-018'!I19</f>
        <v>0</v>
      </c>
      <c r="J18" s="68"/>
    </row>
    <row r="19" spans="2:10" x14ac:dyDescent="0.25">
      <c r="B19" s="67"/>
      <c r="C19" s="41" t="s">
        <v>50</v>
      </c>
      <c r="H19" s="98">
        <f>+'FOR-CSA-018'!H20</f>
        <v>0</v>
      </c>
      <c r="I19" s="99">
        <f>+'FOR-CSA-018'!I20</f>
        <v>0</v>
      </c>
      <c r="J19" s="68"/>
    </row>
    <row r="20" spans="2:10" x14ac:dyDescent="0.25">
      <c r="B20" s="67"/>
      <c r="C20" s="41" t="s">
        <v>52</v>
      </c>
      <c r="H20" s="98">
        <f>+'FOR-CSA-018'!H22</f>
        <v>0</v>
      </c>
      <c r="I20" s="99">
        <f>+'FOR-CSA-018'!I22</f>
        <v>0</v>
      </c>
      <c r="J20" s="68"/>
    </row>
    <row r="21" spans="2:10" x14ac:dyDescent="0.25">
      <c r="B21" s="67"/>
      <c r="C21" s="41" t="s">
        <v>72</v>
      </c>
      <c r="H21" s="98">
        <f>+'FOR-CSA-018'!H24</f>
        <v>0</v>
      </c>
      <c r="I21" s="99">
        <f>+'FOR-CSA-018'!I24</f>
        <v>0</v>
      </c>
      <c r="J21" s="68"/>
    </row>
    <row r="22" spans="2:10" ht="13" x14ac:dyDescent="0.3">
      <c r="B22" s="67"/>
      <c r="C22" s="69" t="s">
        <v>73</v>
      </c>
      <c r="D22" s="69"/>
      <c r="E22" s="69"/>
      <c r="F22" s="69"/>
      <c r="H22" s="73">
        <f>SUM(H18:H21)</f>
        <v>0</v>
      </c>
      <c r="I22" s="97">
        <f>+SUBTOTAL(9,I18:I21)</f>
        <v>0</v>
      </c>
      <c r="J22" s="68"/>
    </row>
    <row r="23" spans="2:10" ht="13.5" thickBot="1" x14ac:dyDescent="0.35">
      <c r="B23" s="67"/>
      <c r="C23" s="69"/>
      <c r="D23" s="69"/>
      <c r="H23" s="100"/>
      <c r="I23" s="101"/>
      <c r="J23" s="68"/>
    </row>
    <row r="24" spans="2:10" ht="13.5" thickTop="1" x14ac:dyDescent="0.3">
      <c r="B24" s="67"/>
      <c r="C24" s="69"/>
      <c r="D24" s="69"/>
      <c r="H24" s="84"/>
      <c r="I24" s="78"/>
      <c r="J24" s="68"/>
    </row>
    <row r="25" spans="2:10" ht="13" x14ac:dyDescent="0.3">
      <c r="B25" s="67"/>
      <c r="C25" s="69"/>
      <c r="D25" s="69"/>
      <c r="H25" s="84"/>
      <c r="I25" s="78"/>
      <c r="J25" s="68"/>
    </row>
    <row r="26" spans="2:10" ht="13" x14ac:dyDescent="0.3">
      <c r="B26" s="67"/>
      <c r="C26" s="69"/>
      <c r="D26" s="69"/>
      <c r="H26" s="84"/>
      <c r="I26" s="78"/>
      <c r="J26" s="68"/>
    </row>
    <row r="27" spans="2:10" x14ac:dyDescent="0.25">
      <c r="B27" s="67"/>
      <c r="G27" s="84"/>
      <c r="H27" s="84"/>
      <c r="I27" s="84"/>
      <c r="J27" s="68"/>
    </row>
    <row r="28" spans="2:10" ht="13.5" thickBot="1" x14ac:dyDescent="0.35">
      <c r="B28" s="67"/>
      <c r="C28" s="85" t="str">
        <f>+'FOR-CSA-018'!C37</f>
        <v>Cristian Montes</v>
      </c>
      <c r="D28" s="85"/>
      <c r="G28" s="85" t="s">
        <v>62</v>
      </c>
      <c r="H28" s="86"/>
      <c r="I28" s="84"/>
      <c r="J28" s="68"/>
    </row>
    <row r="29" spans="2:10" ht="13" x14ac:dyDescent="0.3">
      <c r="B29" s="67"/>
      <c r="C29" s="87" t="str">
        <f>+'FOR-CSA-018'!C38</f>
        <v>Auxiliar Financiero</v>
      </c>
      <c r="D29" s="87"/>
      <c r="G29" s="87" t="s">
        <v>74</v>
      </c>
      <c r="H29" s="84"/>
      <c r="I29" s="84"/>
      <c r="J29" s="68"/>
    </row>
    <row r="30" spans="2:10" ht="18.75" customHeight="1" thickBot="1" x14ac:dyDescent="0.3">
      <c r="B30" s="89"/>
      <c r="C30" s="90"/>
      <c r="D30" s="90"/>
      <c r="E30" s="90"/>
      <c r="F30" s="90"/>
      <c r="G30" s="86"/>
      <c r="H30" s="86"/>
      <c r="I30" s="86"/>
      <c r="J30" s="9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Hoja1</vt:lpstr>
      <vt:lpstr>Hoja2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</dc:creator>
  <cp:lastModifiedBy>Juan Camilo Paez Ramirez</cp:lastModifiedBy>
  <cp:lastPrinted>2022-08-22T16:10:34Z</cp:lastPrinted>
  <dcterms:created xsi:type="dcterms:W3CDTF">2022-05-25T19:18:22Z</dcterms:created>
  <dcterms:modified xsi:type="dcterms:W3CDTF">2024-06-25T00:54:22Z</dcterms:modified>
</cp:coreProperties>
</file>