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5166_E.S.E HOSP MENTAL DE ANTIOQUIA MARIA UPEGUI- HOMO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1" i="2"/>
  <c r="G4" i="2"/>
  <c r="H22" i="5" l="1"/>
  <c r="I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M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</commentList>
</comments>
</file>

<file path=xl/sharedStrings.xml><?xml version="1.0" encoding="utf-8"?>
<sst xmlns="http://schemas.openxmlformats.org/spreadsheetml/2006/main" count="105" uniqueCount="87">
  <si>
    <t>DOCUMENTO</t>
  </si>
  <si>
    <t>FECHA FACTURA</t>
  </si>
  <si>
    <t>VENCE</t>
  </si>
  <si>
    <t>ZONA</t>
  </si>
  <si>
    <t>NOMBRE ZONA</t>
  </si>
  <si>
    <t>CODIGO</t>
  </si>
  <si>
    <t>NOMBRE</t>
  </si>
  <si>
    <t>VALOR</t>
  </si>
  <si>
    <t>SALDO</t>
  </si>
  <si>
    <t>NUMERO DE ENVIO</t>
  </si>
  <si>
    <t>ESTADO RADICADO</t>
  </si>
  <si>
    <t>FECHA RADICADA ENVIO</t>
  </si>
  <si>
    <t>NUMERO RADICADO ENVIO</t>
  </si>
  <si>
    <t>50</t>
  </si>
  <si>
    <t>50-PLAN SUBSIDIADO DE SALUD POSS-EPS</t>
  </si>
  <si>
    <t>003-RADICADA</t>
  </si>
  <si>
    <t>51</t>
  </si>
  <si>
    <t>51-PLAN OBLIGATORIO DE SALUD POS-EPS</t>
  </si>
  <si>
    <t>FVE-393645</t>
  </si>
  <si>
    <t>00000890303093</t>
  </si>
  <si>
    <t>CAJA DE COMPENSACION FAMILIAR DEL VALLE DEL CAUCA-COMFENALCO</t>
  </si>
  <si>
    <t>RAD-12877</t>
  </si>
  <si>
    <t>20220901</t>
  </si>
  <si>
    <t>01092022</t>
  </si>
  <si>
    <t>FVE-462530</t>
  </si>
  <si>
    <t>RAD-14680</t>
  </si>
  <si>
    <t>20230725</t>
  </si>
  <si>
    <t>25072023</t>
  </si>
  <si>
    <t>NIT</t>
  </si>
  <si>
    <t>ENTIDAD</t>
  </si>
  <si>
    <t>E.S.E HOSP MENTAL DE ANTIOQUIA MARIA UPEGUI- HOMO</t>
  </si>
  <si>
    <t>FVE393645</t>
  </si>
  <si>
    <t>FVE462530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</si>
  <si>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</si>
  <si>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</si>
  <si>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</si>
  <si>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</si>
  <si>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</si>
  <si>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</si>
  <si>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</si>
  <si>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</si>
  <si>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25.10.2023</t>
  </si>
  <si>
    <t>Factura pendiente en programacion de pago</t>
  </si>
  <si>
    <t>Finalizada</t>
  </si>
  <si>
    <t>Etiquetas de fila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</si>
  <si>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</si>
  <si>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</si>
  <si>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</si>
  <si>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</si>
  <si>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</si>
  <si>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</si>
  <si>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</si>
  <si>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</si>
  <si>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</si>
  <si>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</si>
  <si>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</si>
  <si>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</si>
  <si>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</si>
  <si>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</si>
  <si>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</si>
  <si>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</si>
  <si>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</si>
  <si>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</si>
  <si>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</si>
  <si>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</si>
  <si>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</si>
  <si>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</si>
  <si>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</si>
  <si>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</si>
  <si>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</si>
  <si>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</si>
  <si>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</si>
  <si>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</si>
  <si>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</si>
  <si>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</si>
  <si>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</si>
  <si>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</si>
  <si>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</si>
  <si>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</si>
  <si>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</si>
  <si>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</si>
  <si>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 HOSP MENTAL DE ANTIOQUIA MARIA UPEGUI- HOMO</t>
  </si>
  <si>
    <t>NIT: 890905166</t>
  </si>
  <si>
    <t>Santiago de Cali, junio 17 2024</t>
  </si>
  <si>
    <t>Adriana Patricia Rojas Eslava</t>
  </si>
  <si>
    <t>Gerente</t>
  </si>
  <si>
    <t>E.S.E Hosp Mental De Antioquia María Upegui- Homo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</si>
</sst>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b/>
      <sz val="10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1">
    <xf numFmtId="0" fontId="0" fillId="0" borderId="0"/>
    <xf numFmtId="43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4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6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0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4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8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32" borderId="0" applyNumberFormat="0" applyBorder="0" applyAlignment="0" applyProtection="0"/>
    <xf numFmtId="0" fontId="17" fillId="0" borderId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0">
    <xf numFmtId="0" fontId="0" fillId="0" borderId="0" xfId="0"/>
    <xf numFmtId="164" fontId="0" fillId="0" borderId="0" xfId="1" applyNumberFormat="1" applyFont="1"/>
    <xf numFmtId="164" fontId="17" fillId="0" borderId="10" xfId="1" applyNumberFormat="1" applyFont="1" applyBorder="1"/>
    <xf numFmtId="164" fontId="19" fillId="0" borderId="10" xfId="1" applyNumberFormat="1" applyFont="1" applyBorder="1" applyAlignment="1">
      <alignment horizontal="center"/>
    </xf>
    <xf numFmtId="0" fontId="17" fillId="0" borderId="10" xfId="41" applyBorder="1"/>
    <xf numFmtId="0" fontId="19" fillId="0" borderId="10" xfId="41" applyFont="1" applyBorder="1" applyAlignment="1">
      <alignment horizontal="center"/>
    </xf>
    <xf numFmtId="0" fontId="15" fillId="0" borderId="0" xfId="0" applyFont="1" applyAlignment="1">
      <alignment horizontal="center"/>
    </xf>
    <xf numFmtId="164" fontId="15" fillId="0" borderId="0" xfId="1" applyNumberFormat="1" applyFont="1"/>
    <xf numFmtId="0" fontId="20" fillId="33" borderId="10" xfId="0" applyFont="1" applyFill="1" applyBorder="1" applyAlignment="1">
      <alignment horizontal="center" vertical="center" wrapText="1"/>
    </xf>
    <xf numFmtId="1" fontId="20" fillId="33" borderId="10" xfId="0" applyNumberFormat="1" applyFont="1" applyFill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1" fillId="0" borderId="10" xfId="41" applyFont="1" applyBorder="1" applyAlignment="1">
      <alignment horizontal="center" vertical="center"/>
    </xf>
    <xf numFmtId="164" fontId="21" fillId="0" borderId="10" xfId="1" applyNumberFormat="1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10" xfId="41" applyFont="1" applyBorder="1"/>
    <xf numFmtId="14" fontId="22" fillId="0" borderId="10" xfId="41" applyNumberFormat="1" applyFont="1" applyBorder="1"/>
    <xf numFmtId="164" fontId="22" fillId="0" borderId="10" xfId="1" applyNumberFormat="1" applyFont="1" applyBorder="1"/>
    <xf numFmtId="0" fontId="23" fillId="0" borderId="10" xfId="0" applyFont="1" applyBorder="1"/>
    <xf numFmtId="0" fontId="23" fillId="0" borderId="0" xfId="0" applyFont="1"/>
    <xf numFmtId="164" fontId="23" fillId="0" borderId="0" xfId="1" applyNumberFormat="1" applyFont="1"/>
    <xf numFmtId="164" fontId="20" fillId="0" borderId="0" xfId="1" applyNumberFormat="1" applyFont="1"/>
    <xf numFmtId="167" fontId="20" fillId="33" borderId="10" xfId="47" applyNumberFormat="1" applyFont="1" applyFill="1" applyBorder="1" applyAlignment="1">
      <alignment horizontal="center" vertical="center" wrapText="1"/>
    </xf>
    <xf numFmtId="167" fontId="23" fillId="0" borderId="10" xfId="47" applyNumberFormat="1" applyFont="1" applyBorder="1"/>
    <xf numFmtId="167" fontId="23" fillId="0" borderId="0" xfId="47" applyNumberFormat="1" applyFont="1"/>
    <xf numFmtId="167" fontId="20" fillId="34" borderId="10" xfId="47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26" fillId="0" borderId="0" xfId="48" applyFont="1"/>
    <xf numFmtId="0" fontId="26" fillId="0" borderId="11" xfId="48" applyFont="1" applyBorder="1" applyAlignment="1">
      <alignment horizontal="centerContinuous"/>
    </xf>
    <xf numFmtId="0" fontId="26" fillId="0" borderId="12" xfId="48" applyFont="1" applyBorder="1" applyAlignment="1">
      <alignment horizontal="centerContinuous"/>
    </xf>
    <xf numFmtId="0" fontId="27" fillId="0" borderId="11" xfId="48" applyFont="1" applyBorder="1" applyAlignment="1">
      <alignment horizontal="center" vertical="center"/>
    </xf>
    <xf numFmtId="0" fontId="27" fillId="0" borderId="13" xfId="48" applyFont="1" applyBorder="1" applyAlignment="1">
      <alignment horizontal="center" vertical="center"/>
    </xf>
    <xf numFmtId="0" fontId="27" fillId="0" borderId="12" xfId="48" applyFont="1" applyBorder="1" applyAlignment="1">
      <alignment horizontal="center" vertical="center"/>
    </xf>
    <xf numFmtId="0" fontId="27" fillId="0" borderId="14" xfId="48" applyFont="1" applyBorder="1" applyAlignment="1">
      <alignment horizontal="center" vertical="center"/>
    </xf>
    <xf numFmtId="0" fontId="26" fillId="0" borderId="15" xfId="48" applyFont="1" applyBorder="1" applyAlignment="1">
      <alignment horizontal="centerContinuous"/>
    </xf>
    <xf numFmtId="0" fontId="26" fillId="0" borderId="16" xfId="48" applyFont="1" applyBorder="1" applyAlignment="1">
      <alignment horizontal="centerContinuous"/>
    </xf>
    <xf numFmtId="0" fontId="27" fillId="0" borderId="17" xfId="48" applyFont="1" applyBorder="1" applyAlignment="1">
      <alignment horizontal="center" vertical="center"/>
    </xf>
    <xf numFmtId="0" fontId="27" fillId="0" borderId="18" xfId="48" applyFont="1" applyBorder="1" applyAlignment="1">
      <alignment horizontal="center" vertical="center"/>
    </xf>
    <xf numFmtId="0" fontId="27" fillId="0" borderId="19" xfId="48" applyFont="1" applyBorder="1" applyAlignment="1">
      <alignment horizontal="center" vertical="center"/>
    </xf>
    <xf numFmtId="0" fontId="27" fillId="0" borderId="20" xfId="48" applyFont="1" applyBorder="1" applyAlignment="1">
      <alignment horizontal="center" vertical="center"/>
    </xf>
    <xf numFmtId="0" fontId="27" fillId="0" borderId="11" xfId="48" applyFont="1" applyBorder="1" applyAlignment="1">
      <alignment horizontal="centerContinuous" vertical="center"/>
    </xf>
    <xf numFmtId="0" fontId="27" fillId="0" borderId="13" xfId="48" applyFont="1" applyBorder="1" applyAlignment="1">
      <alignment horizontal="centerContinuous" vertical="center"/>
    </xf>
    <xf numFmtId="0" fontId="27" fillId="0" borderId="12" xfId="48" applyFont="1" applyBorder="1" applyAlignment="1">
      <alignment horizontal="centerContinuous" vertical="center"/>
    </xf>
    <xf numFmtId="0" fontId="27" fillId="0" borderId="14" xfId="48" applyFont="1" applyBorder="1" applyAlignment="1">
      <alignment horizontal="centerContinuous" vertical="center"/>
    </xf>
    <xf numFmtId="0" fontId="27" fillId="0" borderId="15" xfId="48" applyFont="1" applyBorder="1" applyAlignment="1">
      <alignment horizontal="centerContinuous" vertical="center"/>
    </xf>
    <xf numFmtId="0" fontId="27" fillId="0" borderId="0" xfId="48" applyFont="1" applyAlignment="1">
      <alignment horizontal="centerContinuous" vertical="center"/>
    </xf>
    <xf numFmtId="0" fontId="27" fillId="0" borderId="21" xfId="48" applyFont="1" applyBorder="1" applyAlignment="1">
      <alignment horizontal="centerContinuous" vertical="center"/>
    </xf>
    <xf numFmtId="0" fontId="26" fillId="0" borderId="17" xfId="48" applyFont="1" applyBorder="1" applyAlignment="1">
      <alignment horizontal="centerContinuous"/>
    </xf>
    <xf numFmtId="0" fontId="26" fillId="0" borderId="19" xfId="48" applyFont="1" applyBorder="1" applyAlignment="1">
      <alignment horizontal="centerContinuous"/>
    </xf>
    <xf numFmtId="0" fontId="27" fillId="0" borderId="17" xfId="48" applyFont="1" applyBorder="1" applyAlignment="1">
      <alignment horizontal="centerContinuous" vertical="center"/>
    </xf>
    <xf numFmtId="0" fontId="27" fillId="0" borderId="18" xfId="48" applyFont="1" applyBorder="1" applyAlignment="1">
      <alignment horizontal="centerContinuous" vertical="center"/>
    </xf>
    <xf numFmtId="0" fontId="27" fillId="0" borderId="19" xfId="48" applyFont="1" applyBorder="1" applyAlignment="1">
      <alignment horizontal="centerContinuous" vertical="center"/>
    </xf>
    <xf numFmtId="0" fontId="27" fillId="0" borderId="20" xfId="48" applyFont="1" applyBorder="1" applyAlignment="1">
      <alignment horizontal="centerContinuous" vertical="center"/>
    </xf>
    <xf numFmtId="0" fontId="26" fillId="0" borderId="15" xfId="48" applyFont="1" applyBorder="1"/>
    <xf numFmtId="0" fontId="26" fillId="0" borderId="16" xfId="48" applyFont="1" applyBorder="1"/>
    <xf numFmtId="0" fontId="27" fillId="0" borderId="0" xfId="48" applyFont="1"/>
    <xf numFmtId="14" fontId="26" fillId="0" borderId="0" xfId="48" applyNumberFormat="1" applyFont="1"/>
    <xf numFmtId="168" fontId="26" fillId="0" borderId="0" xfId="48" applyNumberFormat="1" applyFont="1"/>
    <xf numFmtId="14" fontId="26" fillId="0" borderId="0" xfId="48" applyNumberFormat="1" applyFont="1" applyAlignment="1">
      <alignment horizontal="left"/>
    </xf>
    <xf numFmtId="1" fontId="27" fillId="0" borderId="0" xfId="49" applyNumberFormat="1" applyFont="1" applyAlignment="1">
      <alignment horizontal="right"/>
    </xf>
    <xf numFmtId="170" fontId="27" fillId="0" borderId="0" xfId="48" applyNumberFormat="1" applyFont="1" applyAlignment="1">
      <alignment horizontal="right"/>
    </xf>
    <xf numFmtId="1" fontId="27" fillId="0" borderId="0" xfId="48" applyNumberFormat="1" applyFont="1" applyAlignment="1">
      <alignment horizontal="center"/>
    </xf>
    <xf numFmtId="171" fontId="27" fillId="0" borderId="0" xfId="48" applyNumberFormat="1" applyFont="1" applyAlignment="1">
      <alignment horizontal="right"/>
    </xf>
    <xf numFmtId="1" fontId="26" fillId="0" borderId="0" xfId="48" applyNumberFormat="1" applyFont="1" applyAlignment="1">
      <alignment horizontal="center"/>
    </xf>
    <xf numFmtId="171" fontId="26" fillId="0" borderId="0" xfId="48" applyNumberFormat="1" applyFont="1" applyAlignment="1">
      <alignment horizontal="right"/>
    </xf>
    <xf numFmtId="1" fontId="26" fillId="0" borderId="18" xfId="48" applyNumberFormat="1" applyFont="1" applyBorder="1" applyAlignment="1">
      <alignment horizontal="center"/>
    </xf>
    <xf numFmtId="171" fontId="26" fillId="0" borderId="18" xfId="48" applyNumberFormat="1" applyFont="1" applyBorder="1" applyAlignment="1">
      <alignment horizontal="right"/>
    </xf>
    <xf numFmtId="0" fontId="26" fillId="0" borderId="0" xfId="48" applyFont="1" applyAlignment="1">
      <alignment horizontal="center"/>
    </xf>
    <xf numFmtId="1" fontId="27" fillId="0" borderId="22" xfId="48" applyNumberFormat="1" applyFont="1" applyBorder="1" applyAlignment="1">
      <alignment horizontal="center"/>
    </xf>
    <xf numFmtId="171" fontId="27" fillId="0" borderId="22" xfId="48" applyNumberFormat="1" applyFont="1" applyBorder="1" applyAlignment="1">
      <alignment horizontal="right"/>
    </xf>
    <xf numFmtId="171" fontId="26" fillId="0" borderId="0" xfId="48" applyNumberFormat="1" applyFont="1"/>
    <xf numFmtId="171" fontId="27" fillId="0" borderId="18" xfId="48" applyNumberFormat="1" applyFont="1" applyBorder="1"/>
    <xf numFmtId="171" fontId="26" fillId="0" borderId="18" xfId="48" applyNumberFormat="1" applyFont="1" applyBorder="1"/>
    <xf numFmtId="171" fontId="27" fillId="0" borderId="0" xfId="48" applyNumberFormat="1" applyFont="1"/>
    <xf numFmtId="0" fontId="28" fillId="0" borderId="0" xfId="48" applyFont="1" applyAlignment="1">
      <alignment horizontal="center" vertical="center" wrapText="1"/>
    </xf>
    <xf numFmtId="0" fontId="26" fillId="0" borderId="17" xfId="48" applyFont="1" applyBorder="1"/>
    <xf numFmtId="0" fontId="26" fillId="0" borderId="18" xfId="48" applyFont="1" applyBorder="1"/>
    <xf numFmtId="0" fontId="26" fillId="0" borderId="19" xfId="48" applyFont="1" applyBorder="1"/>
    <xf numFmtId="0" fontId="27" fillId="0" borderId="15" xfId="48" applyFont="1" applyBorder="1" applyAlignment="1">
      <alignment horizontal="center" vertical="center" wrapText="1"/>
    </xf>
    <xf numFmtId="0" fontId="27" fillId="0" borderId="0" xfId="48" applyFont="1" applyAlignment="1">
      <alignment horizontal="center" vertical="center" wrapText="1"/>
    </xf>
    <xf numFmtId="0" fontId="27" fillId="0" borderId="16" xfId="48" applyFont="1" applyBorder="1" applyAlignment="1">
      <alignment horizontal="center" vertical="center" wrapText="1"/>
    </xf>
    <xf numFmtId="0" fontId="26" fillId="35" borderId="0" xfId="48" applyFont="1" applyFill="1"/>
    <xf numFmtId="0" fontId="27" fillId="0" borderId="0" xfId="48" applyFont="1" applyAlignment="1">
      <alignment horizontal="center"/>
    </xf>
    <xf numFmtId="172" fontId="27" fillId="0" borderId="0" xfId="50" applyNumberFormat="1" applyFont="1" applyAlignment="1">
      <alignment horizontal="right"/>
    </xf>
    <xf numFmtId="1" fontId="26" fillId="0" borderId="0" xfId="49" applyNumberFormat="1" applyFont="1" applyAlignment="1">
      <alignment horizontal="right"/>
    </xf>
    <xf numFmtId="172" fontId="26" fillId="0" borderId="0" xfId="50" applyNumberFormat="1" applyFont="1" applyAlignment="1">
      <alignment horizontal="right"/>
    </xf>
    <xf numFmtId="164" fontId="26" fillId="0" borderId="22" xfId="50" applyNumberFormat="1" applyFont="1" applyBorder="1" applyAlignment="1">
      <alignment horizontal="center"/>
    </xf>
    <xf numFmtId="172" fontId="26" fillId="0" borderId="22" xfId="50" applyNumberFormat="1" applyFont="1" applyBorder="1" applyAlignment="1">
      <alignment horizontal="right"/>
    </xf>
  </cellXfs>
  <cellStyles count="51">
    <cellStyle name="20% - Énfasis1" xfId="18" builtinId="30" customBuiltin="1"/>
    <cellStyle name="20% - Énfasis2" xfId="22" builtinId="34" customBuiltin="1"/>
    <cellStyle name="20% - Énfasis3" xfId="26" builtinId="38" customBuiltin="1"/>
    <cellStyle name="20% - Énfasis4" xfId="30" builtinId="42" customBuiltin="1"/>
    <cellStyle name="20% - Énfasis5" xfId="34" builtinId="46" customBuiltin="1"/>
    <cellStyle name="20% - Énfasis6" xfId="38" builtinId="50" customBuiltin="1"/>
    <cellStyle name="40% - Énfasis1" xfId="19" builtinId="31" customBuiltin="1"/>
    <cellStyle name="40% - Énfasis2" xfId="23" builtinId="35" customBuiltin="1"/>
    <cellStyle name="40% - Énfasis3" xfId="27" builtinId="39" customBuiltin="1"/>
    <cellStyle name="40% - Énfasis4" xfId="31" builtinId="43" customBuiltin="1"/>
    <cellStyle name="40% - Énfasis5" xfId="35" builtinId="47" customBuiltin="1"/>
    <cellStyle name="40% - Énfasis6" xfId="39" builtinId="51" customBuiltin="1"/>
    <cellStyle name="60% - Énfasis1" xfId="20" builtinId="32" customBuiltin="1"/>
    <cellStyle name="60% - Énfasis2" xfId="24" builtinId="36" customBuiltin="1"/>
    <cellStyle name="60% - Énfasis3" xfId="28" builtinId="40" customBuiltin="1"/>
    <cellStyle name="60% - Énfasis4" xfId="32" builtinId="44" customBuiltin="1"/>
    <cellStyle name="60% - Énfasis5" xfId="36" builtinId="48" customBuiltin="1"/>
    <cellStyle name="60% - Énfasis6" xfId="40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7" builtinId="29" customBuiltin="1"/>
    <cellStyle name="Énfasis2" xfId="21" builtinId="33" customBuiltin="1"/>
    <cellStyle name="Énfasis3" xfId="25" builtinId="37" customBuiltin="1"/>
    <cellStyle name="Énfasis4" xfId="29" builtinId="41" customBuiltin="1"/>
    <cellStyle name="Énfasis5" xfId="33" builtinId="45" customBuiltin="1"/>
    <cellStyle name="Énfasis6" xfId="37" builtinId="49" customBuiltin="1"/>
    <cellStyle name="Entrada" xfId="9" builtinId="20" customBuiltin="1"/>
    <cellStyle name="Incorrecto" xfId="7" builtinId="27" customBuiltin="1"/>
    <cellStyle name="Millares" xfId="1" builtinId="3"/>
    <cellStyle name="Millares 2" xfId="46"/>
    <cellStyle name="Millares 2 2" xfId="50"/>
    <cellStyle name="Millares 3" xfId="49"/>
    <cellStyle name="Moneda" xfId="47" builtinId="4"/>
    <cellStyle name="Neutral" xfId="8" builtinId="28" customBuiltin="1"/>
    <cellStyle name="Normal" xfId="0" builtinId="0"/>
    <cellStyle name="Normal 2" xfId="41"/>
    <cellStyle name="Normal 2 2" xfId="48"/>
    <cellStyle name="Normal 3" xfId="42"/>
    <cellStyle name="Notas 2" xfId="43"/>
    <cellStyle name="Notas 3" xfId="44"/>
    <cellStyle name="Salida" xfId="10" builtinId="21" customBuiltin="1"/>
    <cellStyle name="Texto de advertencia" xfId="14" builtinId="11" customBuiltin="1"/>
    <cellStyle name="Texto explicativo" xfId="15" builtinId="53" customBuiltin="1"/>
    <cellStyle name="Título 2" xfId="3" builtinId="17" customBuiltin="1"/>
    <cellStyle name="Título 3" xfId="4" builtinId="18" customBuiltin="1"/>
    <cellStyle name="Título 4" xfId="45"/>
    <cellStyle name="Total" xfId="16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0.562137962967" createdVersion="5" refreshedVersion="5" minRefreshableVersion="3" recordCount="2">
  <cacheSource type="worksheet">
    <worksheetSource ref="A1:P3" sheet="ESTADO DE CADA FACTURA"/>
  </cacheSource>
  <cacheFields count="16">
    <cacheField name="NIT" numFmtId="0">
      <sharedItems containsSemiMixedTypes="0" containsString="0" containsNumber="1" containsInteger="1" minValue="890905166" maxValue="890905166"/>
    </cacheField>
    <cacheField name="ENTIDAD" numFmtId="0">
      <sharedItems/>
    </cacheField>
    <cacheField name="DOCUMENTO" numFmtId="0">
      <sharedItems/>
    </cacheField>
    <cacheField name="FECHA FACTURA" numFmtId="14">
      <sharedItems containsSemiMixedTypes="0" containsNonDate="0" containsDate="1" containsString="0" minDate="2022-08-02T00:00:00" maxDate="2023-05-26T00:00:00"/>
    </cacheField>
    <cacheField name="FECHA RADICADA ENVIO" numFmtId="14">
      <sharedItems containsSemiMixedTypes="0" containsNonDate="0" containsDate="1" containsString="0" minDate="2022-09-01T00:00:00" maxDate="2023-07-26T00:00:00"/>
    </cacheField>
    <cacheField name="VALOR" numFmtId="164">
      <sharedItems containsSemiMixedTypes="0" containsString="0" containsNumber="1" containsInteger="1" minValue="6674300" maxValue="7635400"/>
    </cacheField>
    <cacheField name="SALDO" numFmtId="164">
      <sharedItems containsSemiMixedTypes="0" containsString="0" containsNumber="1" containsInteger="1" minValue="200000" maxValue="6674300"/>
    </cacheField>
    <cacheField name="ESTADO EPS 17-06-2024" numFmtId="0">
      <sharedItems count="1"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652740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561" maxValue="4800061561"/>
    </cacheField>
    <cacheField name="FECHA COMPENSACION SAP" numFmtId="0">
      <sharedItems containsBlank="1"/>
    </cacheField>
    <cacheField name="VALOR TRANFERENCIA" numFmtId="167">
      <sharedItems containsSemiMixedTypes="0" containsString="0" containsNumber="1" containsInteger="1" minValue="0" maxValue="6527400"/>
    </cacheField>
    <cacheField name="Estado Factura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905166"/>
    <s v="E.S.E HOSP MENTAL DE ANTIOQUIA MARIA UPEGUI- HOMO"/>
    <s v="FVE393645"/>
    <d v="2022-08-02T00:00:00"/>
    <d v="2022-09-01T00:00:00"/>
    <n v="6674300"/>
    <n v="6674300"/>
    <x v="0"/>
    <n v="0"/>
    <m/>
    <n v="0"/>
    <n v="0"/>
    <m/>
    <m/>
    <n v="0"/>
    <s v="Finalizada"/>
  </r>
  <r>
    <n v="890905166"/>
    <s v="E.S.E HOSP MENTAL DE ANTIOQUIA MARIA UPEGUI- HOMO"/>
    <s v="FVE462530"/>
    <d v="2023-05-25T00:00:00"/>
    <d v="2023-07-25T00:00:00"/>
    <n v="7635400"/>
    <n v="200000"/>
    <x v="0"/>
    <n v="0"/>
    <m/>
    <n v="6527400"/>
    <n v="0"/>
    <n v="4800061561"/>
    <s v="25.10.2023"/>
    <n v="6527400"/>
    <s v="Finalizad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16">
    <pivotField showAll="0"/>
    <pivotField showAll="0"/>
    <pivotField dataField="1" showAll="0"/>
    <pivotField showAll="0"/>
    <pivotField showAll="0"/>
    <pivotField showAll="0"/>
    <pivotField dataField="1" numFmtId="164" showAll="0"/>
    <pivotField axis="axisRow" showAll="0">
      <items count="2"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7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2" subtotal="count" baseField="0" baseItem="0"/>
    <dataField name="SALDO IPS" fld="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"/>
  <sheetViews>
    <sheetView workbookViewId="0">
      <selection activeCell="I4" sqref="I4"/>
    </sheetView>
  </sheetViews>
  <sheetFormatPr baseColWidth="10" defaultRowHeight="14.5" x14ac:dyDescent="0.35"/>
  <cols>
    <col min="1" max="1" width="12.81640625" bestFit="1" customWidth="1"/>
    <col min="2" max="2" width="16.54296875" bestFit="1" customWidth="1"/>
    <col min="3" max="3" width="9" bestFit="1" customWidth="1"/>
    <col min="4" max="4" width="6" bestFit="1" customWidth="1"/>
    <col min="5" max="5" width="41.1796875" bestFit="1" customWidth="1"/>
    <col min="6" max="6" width="15" bestFit="1" customWidth="1"/>
    <col min="7" max="7" width="34" bestFit="1" customWidth="1"/>
    <col min="8" max="8" width="12.81640625" style="1" bestFit="1" customWidth="1"/>
    <col min="9" max="9" width="13.81640625" style="1" bestFit="1" customWidth="1"/>
    <col min="10" max="10" width="18.7265625" bestFit="1" customWidth="1"/>
    <col min="11" max="11" width="18.81640625" bestFit="1" customWidth="1"/>
    <col min="12" max="12" width="23.81640625" bestFit="1" customWidth="1"/>
    <col min="13" max="13" width="25.81640625" bestFit="1" customWidth="1"/>
  </cols>
  <sheetData>
    <row r="1" spans="1:13" s="6" customFormat="1" x14ac:dyDescent="0.3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3" t="s">
        <v>7</v>
      </c>
      <c r="I1" s="3" t="s">
        <v>8</v>
      </c>
      <c r="J1" s="5" t="s">
        <v>9</v>
      </c>
      <c r="K1" s="5" t="s">
        <v>10</v>
      </c>
      <c r="L1" s="5" t="s">
        <v>11</v>
      </c>
      <c r="M1" s="5" t="s">
        <v>12</v>
      </c>
    </row>
    <row r="2" spans="1:13" x14ac:dyDescent="0.35">
      <c r="A2" s="4" t="s">
        <v>18</v>
      </c>
      <c r="B2" s="4">
        <v>20220802</v>
      </c>
      <c r="C2" s="4">
        <v>20220803</v>
      </c>
      <c r="D2" s="4" t="s">
        <v>16</v>
      </c>
      <c r="E2" s="4" t="s">
        <v>17</v>
      </c>
      <c r="F2" s="4" t="s">
        <v>19</v>
      </c>
      <c r="G2" s="4" t="s">
        <v>20</v>
      </c>
      <c r="H2" s="2">
        <v>6674300</v>
      </c>
      <c r="I2" s="2">
        <v>6674300</v>
      </c>
      <c r="J2" s="4" t="s">
        <v>21</v>
      </c>
      <c r="K2" s="4" t="s">
        <v>15</v>
      </c>
      <c r="L2" s="4" t="s">
        <v>22</v>
      </c>
      <c r="M2" s="4" t="s">
        <v>23</v>
      </c>
    </row>
    <row r="3" spans="1:13" x14ac:dyDescent="0.35">
      <c r="A3" s="4" t="s">
        <v>24</v>
      </c>
      <c r="B3" s="4">
        <v>20230525</v>
      </c>
      <c r="C3" s="4">
        <v>20230526</v>
      </c>
      <c r="D3" s="4" t="s">
        <v>13</v>
      </c>
      <c r="E3" s="4" t="s">
        <v>14</v>
      </c>
      <c r="F3" s="4" t="s">
        <v>19</v>
      </c>
      <c r="G3" s="4" t="s">
        <v>20</v>
      </c>
      <c r="H3" s="2">
        <v>7635400</v>
      </c>
      <c r="I3" s="2">
        <v>200000</v>
      </c>
      <c r="J3" s="4" t="s">
        <v>25</v>
      </c>
      <c r="K3" s="4" t="s">
        <v>15</v>
      </c>
      <c r="L3" s="4" t="s">
        <v>26</v>
      </c>
      <c r="M3" s="4" t="s">
        <v>27</v>
      </c>
    </row>
    <row r="4" spans="1:13" x14ac:dyDescent="0.35">
      <c r="I4" s="7">
        <f>SUM(I2:I3)</f>
        <v>6874300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21.36328125" bestFit="1" customWidth="1"/>
    <col min="3" max="3" width="14" bestFit="1" customWidth="1"/>
  </cols>
  <sheetData>
    <row r="3" spans="1:3" x14ac:dyDescent="0.35">
      <c r="A3" s="26" t="s">
        <v>44</v>
      </c>
      <c r="B3" t="s">
        <v>46</v>
      </c>
      <c r="C3" t="s">
        <v>47</v>
      </c>
    </row>
    <row r="4" spans="1:3" x14ac:dyDescent="0.35">
      <c r="A4" s="27" t="s">
        <v>42</v>
      </c>
      <c r="B4" s="28">
        <v>2</v>
      </c>
      <c r="C4" s="28">
        <v>6874300</v>
      </c>
    </row>
    <row r="5" spans="1:3" x14ac:dyDescent="0.35">
      <c r="A5" s="27" t="s">
        <v>45</v>
      </c>
      <c r="B5" s="28">
        <v>2</v>
      </c>
      <c r="C5" s="28">
        <v>6874300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4"/>
  <sheetViews>
    <sheetView topLeftCell="A2" workbookViewId="0">
      <selection activeCell="A2" sqref="A2"/>
    </sheetView>
  </sheetViews>
  <sheetFormatPr baseColWidth="10" defaultRowHeight="10" x14ac:dyDescent="0.2"/>
  <cols>
    <col min="1" max="1" width="15.08984375" style="19" bestFit="1" customWidth="1"/>
    <col min="2" max="2" width="34" style="19" bestFit="1" customWidth="1"/>
    <col min="3" max="3" width="12.81640625" style="19" bestFit="1" customWidth="1"/>
    <col min="4" max="4" width="16.6328125" style="19" bestFit="1" customWidth="1"/>
    <col min="5" max="5" width="23.90625" style="19" bestFit="1" customWidth="1"/>
    <col min="6" max="6" width="12.90625" style="20" bestFit="1" customWidth="1"/>
    <col min="7" max="7" width="13.90625" style="20" bestFit="1" customWidth="1"/>
    <col min="8" max="8" width="10.90625" style="19"/>
    <col min="9" max="9" width="11" style="24" bestFit="1" customWidth="1"/>
    <col min="10" max="10" width="10.90625" style="19"/>
    <col min="11" max="11" width="12.54296875" style="24" bestFit="1" customWidth="1"/>
    <col min="12" max="12" width="11" style="24" bestFit="1" customWidth="1"/>
    <col min="13" max="13" width="11.7265625" style="19" bestFit="1" customWidth="1"/>
    <col min="14" max="14" width="10.90625" style="19"/>
    <col min="15" max="15" width="12.54296875" style="24" bestFit="1" customWidth="1"/>
    <col min="16" max="16384" width="10.90625" style="19"/>
  </cols>
  <sheetData>
    <row r="1" spans="1:16" s="14" customFormat="1" ht="30" x14ac:dyDescent="0.35">
      <c r="A1" s="12" t="s">
        <v>28</v>
      </c>
      <c r="B1" s="12" t="s">
        <v>29</v>
      </c>
      <c r="C1" s="12" t="s">
        <v>0</v>
      </c>
      <c r="D1" s="12" t="s">
        <v>1</v>
      </c>
      <c r="E1" s="12" t="s">
        <v>11</v>
      </c>
      <c r="F1" s="13" t="s">
        <v>7</v>
      </c>
      <c r="G1" s="13" t="s">
        <v>8</v>
      </c>
      <c r="H1" s="8" t="str">
        <f ca="1">+CONCATENATE("ESTADO EPS ",TEXT(TODAY(),"DD-MM-YYYY"))</f>
        <v>ESTADO EPS 17-06-2024</v>
      </c>
      <c r="I1" s="22" t="s">
        <v>33</v>
      </c>
      <c r="J1" s="9" t="s">
        <v>34</v>
      </c>
      <c r="K1" s="25" t="s">
        <v>35</v>
      </c>
      <c r="L1" s="25" t="s">
        <v>36</v>
      </c>
      <c r="M1" s="10" t="s">
        <v>37</v>
      </c>
      <c r="N1" s="10" t="s">
        <v>38</v>
      </c>
      <c r="O1" s="25" t="s">
        <v>39</v>
      </c>
      <c r="P1" s="11" t="s">
        <v>40</v>
      </c>
    </row>
    <row r="2" spans="1:16" x14ac:dyDescent="0.2">
      <c r="A2" s="15">
        <v>890905166</v>
      </c>
      <c r="B2" s="15" t="s">
        <v>30</v>
      </c>
      <c r="C2" s="15" t="s">
        <v>31</v>
      </c>
      <c r="D2" s="16">
        <v>44775</v>
      </c>
      <c r="E2" s="16">
        <v>44805</v>
      </c>
      <c r="F2" s="17">
        <v>6674300</v>
      </c>
      <c r="G2" s="17">
        <v>6674300</v>
      </c>
      <c r="H2" s="18" t="s">
        <v>42</v>
      </c>
      <c r="I2" s="23">
        <v>0</v>
      </c>
      <c r="J2" s="18"/>
      <c r="K2" s="23">
        <v>0</v>
      </c>
      <c r="L2" s="23">
        <v>0</v>
      </c>
      <c r="M2" s="18"/>
      <c r="N2" s="18"/>
      <c r="O2" s="23">
        <v>0</v>
      </c>
      <c r="P2" s="18" t="s">
        <v>43</v>
      </c>
    </row>
    <row r="3" spans="1:16" x14ac:dyDescent="0.2">
      <c r="A3" s="15">
        <v>890905166</v>
      </c>
      <c r="B3" s="15" t="s">
        <v>30</v>
      </c>
      <c r="C3" s="15" t="s">
        <v>32</v>
      </c>
      <c r="D3" s="16">
        <v>45071</v>
      </c>
      <c r="E3" s="16">
        <v>45132</v>
      </c>
      <c r="F3" s="17">
        <v>7635400</v>
      </c>
      <c r="G3" s="17">
        <v>200000</v>
      </c>
      <c r="H3" s="18" t="s">
        <v>42</v>
      </c>
      <c r="I3" s="23">
        <v>0</v>
      </c>
      <c r="J3" s="18"/>
      <c r="K3" s="23">
        <v>6527400</v>
      </c>
      <c r="L3" s="23">
        <v>0</v>
      </c>
      <c r="M3" s="18">
        <v>4800061561</v>
      </c>
      <c r="N3" s="18" t="s">
        <v>41</v>
      </c>
      <c r="O3" s="23">
        <v>6527400</v>
      </c>
      <c r="P3" s="18" t="s">
        <v>43</v>
      </c>
    </row>
    <row r="4" spans="1:16" x14ac:dyDescent="0.2">
      <c r="G4" s="21">
        <f>SUM(G2:G3)</f>
        <v>6874300</v>
      </c>
    </row>
  </sheetData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3" sqref="C13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32" t="s">
        <v>48</v>
      </c>
      <c r="E2" s="33"/>
      <c r="F2" s="33"/>
      <c r="G2" s="33"/>
      <c r="H2" s="33"/>
      <c r="I2" s="34"/>
      <c r="J2" s="35" t="s">
        <v>49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46" t="s">
        <v>50</v>
      </c>
      <c r="E5" s="47"/>
      <c r="F5" s="47"/>
      <c r="G5" s="47"/>
      <c r="H5" s="47"/>
      <c r="I5" s="48"/>
      <c r="J5" s="48" t="s">
        <v>51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J9" s="56"/>
    </row>
    <row r="10" spans="2:10" ht="13" x14ac:dyDescent="0.3">
      <c r="B10" s="55"/>
      <c r="C10" s="57" t="s">
        <v>83</v>
      </c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81</v>
      </c>
      <c r="J12" s="56"/>
    </row>
    <row r="13" spans="2:10" ht="13" x14ac:dyDescent="0.3">
      <c r="B13" s="55"/>
      <c r="C13" s="57" t="s">
        <v>82</v>
      </c>
      <c r="J13" s="56"/>
    </row>
    <row r="14" spans="2:10" x14ac:dyDescent="0.25">
      <c r="B14" s="55"/>
      <c r="J14" s="56"/>
    </row>
    <row r="15" spans="2:10" x14ac:dyDescent="0.25">
      <c r="B15" s="55"/>
      <c r="C15" s="29" t="s">
        <v>52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29" t="s">
        <v>53</v>
      </c>
      <c r="D17" s="58"/>
      <c r="H17" s="61"/>
      <c r="I17" s="62"/>
      <c r="J17" s="56"/>
    </row>
    <row r="18" spans="2:10" ht="13" x14ac:dyDescent="0.3">
      <c r="B18" s="55"/>
      <c r="C18" s="57" t="s">
        <v>54</v>
      </c>
      <c r="D18" s="57"/>
      <c r="E18" s="57"/>
      <c r="F18" s="57"/>
      <c r="H18" s="63">
        <v>2</v>
      </c>
      <c r="I18" s="64">
        <v>6874300</v>
      </c>
      <c r="J18" s="56"/>
    </row>
    <row r="19" spans="2:10" x14ac:dyDescent="0.25">
      <c r="B19" s="55"/>
      <c r="C19" s="29" t="s">
        <v>55</v>
      </c>
      <c r="H19" s="65">
        <v>0</v>
      </c>
      <c r="I19" s="66">
        <v>0</v>
      </c>
      <c r="J19" s="56"/>
    </row>
    <row r="20" spans="2:10" x14ac:dyDescent="0.25">
      <c r="B20" s="55"/>
      <c r="C20" s="29" t="s">
        <v>56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57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58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59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60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61</v>
      </c>
      <c r="D25" s="57"/>
      <c r="E25" s="57"/>
      <c r="F25" s="57"/>
      <c r="H25" s="63">
        <f>H19+H20+H21+H22+H24+H23</f>
        <v>0</v>
      </c>
      <c r="I25" s="64">
        <f>I19+I20+I21+I22+I24+I23</f>
        <v>0</v>
      </c>
      <c r="J25" s="56"/>
    </row>
    <row r="26" spans="2:10" x14ac:dyDescent="0.25">
      <c r="B26" s="55"/>
      <c r="C26" s="29" t="s">
        <v>62</v>
      </c>
      <c r="H26" s="65">
        <v>2</v>
      </c>
      <c r="I26" s="66">
        <v>6874300</v>
      </c>
      <c r="J26" s="56"/>
    </row>
    <row r="27" spans="2:10" ht="13" thickBot="1" x14ac:dyDescent="0.3">
      <c r="B27" s="55"/>
      <c r="C27" s="29" t="s">
        <v>63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64</v>
      </c>
      <c r="D28" s="57"/>
      <c r="E28" s="57"/>
      <c r="F28" s="57"/>
      <c r="H28" s="63">
        <f>H26+H27</f>
        <v>2</v>
      </c>
      <c r="I28" s="64">
        <f>I26+I27</f>
        <v>6874300</v>
      </c>
      <c r="J28" s="56"/>
    </row>
    <row r="29" spans="2:10" ht="13.5" thickBot="1" x14ac:dyDescent="0.35">
      <c r="B29" s="55"/>
      <c r="C29" s="29" t="s">
        <v>65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66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67</v>
      </c>
      <c r="D32" s="57"/>
      <c r="H32" s="70">
        <f>H25+H28+H30</f>
        <v>2</v>
      </c>
      <c r="I32" s="71">
        <f>I25+I28+I30</f>
        <v>6874300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84</v>
      </c>
      <c r="D37" s="74"/>
      <c r="H37" s="73" t="s">
        <v>68</v>
      </c>
      <c r="I37" s="74"/>
      <c r="J37" s="56"/>
    </row>
    <row r="38" spans="2:10" ht="13" x14ac:dyDescent="0.3">
      <c r="B38" s="55"/>
      <c r="C38" s="57" t="s">
        <v>85</v>
      </c>
      <c r="D38" s="72"/>
      <c r="H38" s="75" t="s">
        <v>69</v>
      </c>
      <c r="I38" s="72"/>
      <c r="J38" s="56"/>
    </row>
    <row r="39" spans="2:10" ht="13" x14ac:dyDescent="0.3">
      <c r="B39" s="55"/>
      <c r="C39" s="57" t="s">
        <v>86</v>
      </c>
      <c r="H39" s="57" t="s">
        <v>70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71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72</v>
      </c>
      <c r="E2" s="33"/>
      <c r="F2" s="33"/>
      <c r="G2" s="33"/>
      <c r="H2" s="33"/>
      <c r="I2" s="34"/>
      <c r="J2" s="35" t="s">
        <v>49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73</v>
      </c>
      <c r="E5" s="81"/>
      <c r="F5" s="81"/>
      <c r="G5" s="81"/>
      <c r="H5" s="81"/>
      <c r="I5" s="82"/>
      <c r="J5" s="48" t="s">
        <v>74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junio 17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E.S.E HOSP MENTAL DE ANTIOQUIA MARIA UPEGUI- HOMO</v>
      </c>
      <c r="J11" s="56"/>
    </row>
    <row r="12" spans="2:10" ht="13" x14ac:dyDescent="0.3">
      <c r="B12" s="55"/>
      <c r="C12" s="57" t="str">
        <f>+'FOR-CSA-018'!C13</f>
        <v>NIT: 890905166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75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76</v>
      </c>
      <c r="I16" s="84" t="s">
        <v>77</v>
      </c>
      <c r="J16" s="56"/>
    </row>
    <row r="17" spans="2:10" ht="13" x14ac:dyDescent="0.3">
      <c r="B17" s="55"/>
      <c r="C17" s="57" t="s">
        <v>54</v>
      </c>
      <c r="D17" s="57"/>
      <c r="E17" s="57"/>
      <c r="F17" s="57"/>
      <c r="H17" s="61">
        <f>+SUM(H18:H21)</f>
        <v>0</v>
      </c>
      <c r="I17" s="85">
        <f>+SUM(I18:I21)</f>
        <v>0</v>
      </c>
      <c r="J17" s="56"/>
    </row>
    <row r="18" spans="2:10" x14ac:dyDescent="0.25">
      <c r="B18" s="55"/>
      <c r="C18" s="29" t="s">
        <v>55</v>
      </c>
      <c r="H18" s="86">
        <f>+'FOR-CSA-018'!H19</f>
        <v>0</v>
      </c>
      <c r="I18" s="87">
        <f>+'FOR-CSA-018'!I19</f>
        <v>0</v>
      </c>
      <c r="J18" s="56"/>
    </row>
    <row r="19" spans="2:10" x14ac:dyDescent="0.25">
      <c r="B19" s="55"/>
      <c r="C19" s="29" t="s">
        <v>56</v>
      </c>
      <c r="H19" s="86">
        <f>+'FOR-CSA-018'!H20</f>
        <v>0</v>
      </c>
      <c r="I19" s="87">
        <f>+'FOR-CSA-018'!I20</f>
        <v>0</v>
      </c>
      <c r="J19" s="56"/>
    </row>
    <row r="20" spans="2:10" x14ac:dyDescent="0.25">
      <c r="B20" s="55"/>
      <c r="C20" s="29" t="s">
        <v>58</v>
      </c>
      <c r="H20" s="86">
        <f>+'FOR-CSA-018'!H22</f>
        <v>0</v>
      </c>
      <c r="I20" s="87">
        <f>+'FOR-CSA-018'!I22</f>
        <v>0</v>
      </c>
      <c r="J20" s="56"/>
    </row>
    <row r="21" spans="2:10" x14ac:dyDescent="0.25">
      <c r="B21" s="55"/>
      <c r="C21" s="29" t="s">
        <v>78</v>
      </c>
      <c r="H21" s="86">
        <f>+'FOR-CSA-018'!H24</f>
        <v>0</v>
      </c>
      <c r="I21" s="87">
        <f>+'FOR-CSA-018'!I24</f>
        <v>0</v>
      </c>
      <c r="J21" s="56"/>
    </row>
    <row r="22" spans="2:10" ht="13" x14ac:dyDescent="0.3">
      <c r="B22" s="55"/>
      <c r="C22" s="57" t="s">
        <v>79</v>
      </c>
      <c r="D22" s="57"/>
      <c r="E22" s="57"/>
      <c r="F22" s="57"/>
      <c r="H22" s="61">
        <f>SUM(H18:H21)</f>
        <v>0</v>
      </c>
      <c r="I22" s="85">
        <f>+SUBTOTAL(9,I18:I21)</f>
        <v>0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Adriana Patricia Rojas Eslava</v>
      </c>
      <c r="D28" s="73"/>
      <c r="G28" s="73" t="s">
        <v>68</v>
      </c>
      <c r="H28" s="74"/>
      <c r="I28" s="72"/>
      <c r="J28" s="56"/>
    </row>
    <row r="29" spans="2:10" ht="13" x14ac:dyDescent="0.3">
      <c r="B29" s="55"/>
      <c r="C29" s="75" t="str">
        <f>+'FOR-CSA-018'!C38</f>
        <v>Gerente</v>
      </c>
      <c r="D29" s="75"/>
      <c r="G29" s="75" t="s">
        <v>80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CONTRATOS2</dc:creator>
  <cp:lastModifiedBy>Juan Camilo Paez Ramirez</cp:lastModifiedBy>
  <dcterms:created xsi:type="dcterms:W3CDTF">2024-05-27T16:54:22Z</dcterms:created>
  <dcterms:modified xsi:type="dcterms:W3CDTF">2024-06-17T18:34:13Z</dcterms:modified>
</cp:coreProperties>
</file>