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1430_CLINICA NUESTRA SENORA DE LOS REMEDIOS S.A\"/>
    </mc:Choice>
  </mc:AlternateContent>
  <bookViews>
    <workbookView xWindow="-120" yWindow="-120" windowWidth="24240" windowHeight="13140" activeTab="3"/>
  </bookViews>
  <sheets>
    <sheet name="INFO IPS" sheetId="1" r:id="rId1"/>
    <sheet name="TD" sheetId="3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FACTURA'!$A$1:$AJ$15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28" i="5" s="1"/>
  <c r="I24" i="5"/>
  <c r="I25" i="5" s="1"/>
  <c r="I30" i="5"/>
  <c r="H30" i="5"/>
  <c r="H28" i="5"/>
  <c r="H25" i="5"/>
  <c r="H32" i="5" s="1"/>
  <c r="H33" i="5" s="1"/>
  <c r="I32" i="5" l="1"/>
  <c r="I33" i="5" s="1"/>
  <c r="H16" i="1" l="1"/>
  <c r="G1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<sst xmlns="http://schemas.openxmlformats.org/spreadsheetml/2006/main" count="244" uniqueCount="131">
  <si>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</si>
  <si>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</si>
  <si>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</si>
  <si>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</si>
  <si>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</si>
  <si>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</si>
  <si>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</si>
  <si>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</si>
  <si>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</si>
  <si>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</si>
  <si>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</si>
  <si>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</si>
  <si>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CLINICA NUESTRA SEÑORA DE LOS REMEDIOS</t>
  </si>
  <si>
    <t>ER</t>
  </si>
  <si>
    <t>EC</t>
  </si>
  <si>
    <t/>
  </si>
  <si>
    <t>FACT</t>
  </si>
  <si>
    <t>LLAVE</t>
  </si>
  <si>
    <t>ESTADO EPS 03-07-2024</t>
  </si>
  <si>
    <t>POR PAGAR SAP</t>
  </si>
  <si>
    <t>DOC CONTA</t>
  </si>
  <si>
    <t>VALOR PAGADO POR ADRES</t>
  </si>
  <si>
    <t>VALOR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</si>
  <si>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</si>
  <si>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</si>
  <si>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</si>
  <si>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</si>
  <si>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</si>
  <si>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</si>
  <si>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</si>
  <si>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</si>
  <si>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</si>
  <si>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</si>
  <si>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</si>
  <si>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</si>
  <si>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</si>
  <si>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</si>
  <si>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</si>
  <si>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EC541881</t>
  </si>
  <si>
    <t>890301430_EC541881</t>
  </si>
  <si>
    <t>Factura pendiente en programacion de pago</t>
  </si>
  <si>
    <t>Finalizada</t>
  </si>
  <si>
    <t>EC534587</t>
  </si>
  <si>
    <t>890301430_EC534587</t>
  </si>
  <si>
    <t>EC546566</t>
  </si>
  <si>
    <t>890301430_EC546566</t>
  </si>
  <si>
    <t>Factura pendiente en programacion de pago - Glosa por contestar IPS</t>
  </si>
  <si>
    <t>Para respuesta prestador</t>
  </si>
  <si>
    <t>GLOSA</t>
  </si>
  <si>
    <t>871121 Rx de Tórax Facturan 1. No interpretada en la HC. ($92.800)</t>
  </si>
  <si>
    <t>TARIFA</t>
  </si>
  <si>
    <t>ER9038</t>
  </si>
  <si>
    <t>890301430_ER9038</t>
  </si>
  <si>
    <t>Factura devuelta</t>
  </si>
  <si>
    <t>Devuelta</t>
  </si>
  <si>
    <t>DEVOLUCION</t>
  </si>
  <si>
    <t xml:space="preserve">autorizacion se deveulve factura con soportes completos al validar los datos dela factura no cuenta con la autorizacion de internacion , soliciatrla al area encargada capautorizaciones@epsdelagente.com.co , para darle,tramite ala factura, sujeta apertinencia </t>
  </si>
  <si>
    <t>SOPORTE</t>
  </si>
  <si>
    <t>EC477682</t>
  </si>
  <si>
    <t>890301430_EC477682</t>
  </si>
  <si>
    <t>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</t>
  </si>
  <si>
    <t>AUTORIZACION</t>
  </si>
  <si>
    <t>EC381854</t>
  </si>
  <si>
    <t>890301430_EC381854</t>
  </si>
  <si>
    <t xml:space="preserve">AUTORIZACION SE DEVELVE FACTURA CON SOPORTES COMPLETOS AL VALIdar los datos de la factura no cuenta con la autorizacion internacion y los servicios prestados, solicitarla al area encargada capautorizaciones@epsdelagente.com.co, sujeta a pertinencia </t>
  </si>
  <si>
    <t>EC527794</t>
  </si>
  <si>
    <t>890301430_EC527794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</si>
  <si>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autorizacionescap@epsdelagente.com.co; NO SE AUTORIZA TRIAGE 3, SE SOLICITÓ DIRECCIONAR PACIENTE A CLINICA NUEVA DE CALI </t>
  </si>
  <si>
    <t>EC282685</t>
  </si>
  <si>
    <t>890301430_EC282685</t>
  </si>
  <si>
    <t>EC309801</t>
  </si>
  <si>
    <t>890301430_EC309801</t>
  </si>
  <si>
    <t>EC337876</t>
  </si>
  <si>
    <t>890301430_EC337876</t>
  </si>
  <si>
    <t>ER9707</t>
  </si>
  <si>
    <t>890301430_ER9707</t>
  </si>
  <si>
    <t>Factura no radicada</t>
  </si>
  <si>
    <t>Para cargar RIPS o soportes</t>
  </si>
  <si>
    <t>EC557719</t>
  </si>
  <si>
    <t>890301430_EC557719</t>
  </si>
  <si>
    <t>EC475179</t>
  </si>
  <si>
    <t>890301430_EC475179</t>
  </si>
  <si>
    <t>EC475176</t>
  </si>
  <si>
    <t>890301430_EC475176</t>
  </si>
  <si>
    <t xml:space="preserve">se realiza objecion por por pertienencia medica dr  maiber acevedo :871121 Rx de Tórax facturan 10 (Septiembre 25- 26- 26- 27- 28- 29- 29- 30- Octubre 1- 2). Interpretan 4 (Septiembre 25- 26- 28- 29). ($92.800) x 6  </t>
  </si>
  <si>
    <t>PERTINENCIA MEDICA</t>
  </si>
  <si>
    <t>Factura cancelada</t>
  </si>
  <si>
    <t>Total general</t>
  </si>
  <si>
    <t>Factura cancelada - Glosa por contestar IPS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</si>
  <si>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</si>
  <si>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</si>
  <si>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</si>
  <si>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</si>
  <si>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</si>
  <si>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</si>
  <si>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</si>
  <si>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</si>
  <si>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</si>
  <si>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</si>
  <si>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</si>
  <si>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</si>
  <si>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</si>
  <si>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</si>
  <si>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</si>
  <si>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</si>
  <si>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</si>
  <si>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</si>
  <si>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</si>
  <si>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</si>
  <si>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</si>
  <si>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</si>
  <si>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</si>
  <si>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</si>
  <si>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</si>
  <si>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</si>
  <si>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</si>
  <si>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</si>
  <si>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</si>
  <si>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</si>
  <si>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</si>
  <si>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</si>
  <si>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</si>
  <si>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</si>
  <si>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</si>
  <si>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</si>
  <si>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</si>
  <si>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NUESTRA SEÑORA DE LOS REMEDIOS</t>
  </si>
  <si>
    <t>NIT: 890301430</t>
  </si>
  <si>
    <t>Santiago de Cali, julio 03 2024</t>
  </si>
  <si>
    <t>Idany Gómez Pantoja</t>
  </si>
  <si>
    <t>Analista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</si>
</sst>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>
    <font>
      <sz val="8"/>
      <color theme="1"/>
      <name val="Calibri"/>
      <family val="2"/>
    </font>
    <font>
      <sz val="11"/>
      <color theme="1"/>
      <name val="Aptos Narrow"/>
      <family val="2"/>
      <scheme val="minor"/>
    </font>
    <font>
      <sz val="8"/>
      <color theme="1"/>
      <name val="Calibri"/>
      <family val="2"/>
    </font>
    <font>
      <b/>
      <sz val="8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theme="1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0" fillId="0" borderId="2" xfId="0" applyFont="1" applyBorder="1"/>
    <xf numFmtId="0" fontId="0" fillId="0" borderId="2" xfId="0" applyFont="1" applyBorder="1" applyAlignment="1">
      <alignment vertical="center"/>
    </xf>
    <xf numFmtId="14" fontId="0" fillId="0" borderId="2" xfId="0" applyNumberFormat="1" applyFont="1" applyBorder="1" applyAlignment="1">
      <alignment vertical="center"/>
    </xf>
    <xf numFmtId="164" fontId="0" fillId="0" borderId="2" xfId="1" applyNumberFormat="1" applyFont="1" applyBorder="1" applyAlignment="1">
      <alignment vertical="center"/>
    </xf>
    <xf numFmtId="164" fontId="0" fillId="0" borderId="2" xfId="1" applyNumberFormat="1" applyFont="1" applyBorder="1"/>
    <xf numFmtId="164" fontId="6" fillId="0" borderId="0" xfId="0" applyNumberFormat="1" applyFont="1"/>
    <xf numFmtId="0" fontId="7" fillId="0" borderId="3" xfId="0" applyFont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165" fontId="7" fillId="2" borderId="3" xfId="2" applyNumberFormat="1" applyFont="1" applyFill="1" applyBorder="1" applyAlignment="1">
      <alignment horizontal="center" vertical="center" wrapText="1"/>
    </xf>
    <xf numFmtId="1" fontId="7" fillId="2" borderId="3" xfId="0" applyNumberFormat="1" applyFont="1" applyFill="1" applyBorder="1" applyAlignment="1">
      <alignment horizontal="center" vertical="center" wrapText="1"/>
    </xf>
    <xf numFmtId="166" fontId="7" fillId="3" borderId="3" xfId="3" applyNumberFormat="1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vertical="center"/>
    </xf>
    <xf numFmtId="14" fontId="8" fillId="0" borderId="3" xfId="0" applyNumberFormat="1" applyFont="1" applyBorder="1" applyAlignment="1">
      <alignment vertical="center"/>
    </xf>
    <xf numFmtId="164" fontId="8" fillId="0" borderId="3" xfId="1" applyNumberFormat="1" applyFont="1" applyBorder="1" applyAlignment="1">
      <alignment vertical="center"/>
    </xf>
    <xf numFmtId="165" fontId="8" fillId="0" borderId="3" xfId="2" applyNumberFormat="1" applyFont="1" applyBorder="1" applyAlignment="1">
      <alignment vertical="center"/>
    </xf>
    <xf numFmtId="0" fontId="8" fillId="0" borderId="3" xfId="2" applyNumberFormat="1" applyFont="1" applyBorder="1" applyAlignment="1">
      <alignment vertical="center"/>
    </xf>
    <xf numFmtId="0" fontId="8" fillId="0" borderId="0" xfId="0" applyFont="1"/>
    <xf numFmtId="14" fontId="7" fillId="3" borderId="3" xfId="0" applyNumberFormat="1" applyFont="1" applyFill="1" applyBorder="1" applyAlignment="1">
      <alignment horizontal="center" vertical="center" wrapText="1"/>
    </xf>
    <xf numFmtId="14" fontId="8" fillId="0" borderId="0" xfId="0" applyNumberFormat="1" applyFont="1"/>
    <xf numFmtId="166" fontId="7" fillId="4" borderId="3" xfId="3" applyNumberFormat="1" applyFont="1" applyFill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14" fontId="7" fillId="4" borderId="3" xfId="0" applyNumberFormat="1" applyFont="1" applyFill="1" applyBorder="1" applyAlignment="1">
      <alignment horizontal="center" vertical="center" wrapText="1"/>
    </xf>
    <xf numFmtId="0" fontId="8" fillId="0" borderId="3" xfId="0" pivotButton="1" applyFont="1" applyBorder="1"/>
    <xf numFmtId="0" fontId="8" fillId="0" borderId="3" xfId="0" applyFont="1" applyBorder="1"/>
    <xf numFmtId="0" fontId="8" fillId="0" borderId="3" xfId="0" applyNumberFormat="1" applyFont="1" applyBorder="1"/>
    <xf numFmtId="165" fontId="8" fillId="0" borderId="3" xfId="0" applyNumberFormat="1" applyFont="1" applyBorder="1"/>
    <xf numFmtId="0" fontId="10" fillId="0" borderId="0" xfId="4" applyFont="1"/>
    <xf numFmtId="0" fontId="10" fillId="0" borderId="4" xfId="4" applyFont="1" applyBorder="1" applyAlignment="1">
      <alignment horizontal="centerContinuous"/>
    </xf>
    <xf numFmtId="0" fontId="10" fillId="0" borderId="5" xfId="4" applyFont="1" applyBorder="1" applyAlignment="1">
      <alignment horizontal="centerContinuous"/>
    </xf>
    <xf numFmtId="0" fontId="11" fillId="0" borderId="4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7" xfId="4" applyFont="1" applyBorder="1" applyAlignment="1">
      <alignment horizontal="center" vertical="center"/>
    </xf>
    <xf numFmtId="0" fontId="10" fillId="0" borderId="8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/>
    </xf>
    <xf numFmtId="0" fontId="10" fillId="0" borderId="12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8" xfId="4" applyFont="1" applyBorder="1"/>
    <xf numFmtId="0" fontId="10" fillId="0" borderId="9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11" xfId="4" applyNumberFormat="1" applyFont="1" applyBorder="1" applyAlignment="1">
      <alignment horizontal="center"/>
    </xf>
    <xf numFmtId="171" fontId="10" fillId="0" borderId="11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5" xfId="4" applyNumberFormat="1" applyFont="1" applyBorder="1" applyAlignment="1">
      <alignment horizontal="center"/>
    </xf>
    <xf numFmtId="171" fontId="11" fillId="0" borderId="15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11" xfId="4" applyNumberFormat="1" applyFont="1" applyBorder="1"/>
    <xf numFmtId="171" fontId="10" fillId="0" borderId="11" xfId="4" applyNumberFormat="1" applyFont="1" applyBorder="1"/>
    <xf numFmtId="171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10" xfId="4" applyFont="1" applyBorder="1"/>
    <xf numFmtId="0" fontId="10" fillId="0" borderId="11" xfId="4" applyFont="1" applyBorder="1"/>
    <xf numFmtId="0" fontId="10" fillId="0" borderId="12" xfId="4" applyFont="1" applyBorder="1"/>
    <xf numFmtId="0" fontId="11" fillId="0" borderId="8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9" xfId="4" applyFont="1" applyBorder="1" applyAlignment="1">
      <alignment horizontal="center" vertical="center" wrapText="1"/>
    </xf>
    <xf numFmtId="0" fontId="10" fillId="5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64" fontId="10" fillId="0" borderId="15" xfId="6" applyNumberFormat="1" applyFont="1" applyBorder="1" applyAlignment="1">
      <alignment horizontal="center"/>
    </xf>
    <xf numFmtId="172" fontId="10" fillId="0" borderId="15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4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7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165" formatCode="_-&quot;$&quot;\ * #,##0_-;\-&quot;$&quot;\ * #,##0_-;_-&quot;$&quot;\ * &quot;-&quot;??_-;_-@_-"/>
    </dxf>
    <dxf>
      <numFmt numFmtId="34" formatCode="_-&quot;$&quot;\ * #,##0.00_-;\-&quot;$&quot;\ * #,##0.0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97366</xdr:colOff>
      <xdr:row>1</xdr:row>
      <xdr:rowOff>143932</xdr:rowOff>
    </xdr:from>
    <xdr:ext cx="1574698" cy="68791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216" y="220132"/>
          <a:ext cx="1574698" cy="6879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6.55562939815" createdVersion="5" refreshedVersion="5" minRefreshableVersion="3" recordCount="14">
  <cacheSource type="worksheet">
    <worksheetSource ref="A1:AI15" sheet="ESTADO DE CADA FACTURA"/>
  </cacheSource>
  <cacheFields count="35">
    <cacheField name="NIT IPS" numFmtId="0">
      <sharedItems containsSemiMixedTypes="0" containsString="0" containsNumber="1" containsInteger="1" minValue="890301430" maxValue="89030143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038" maxValue="55771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7-26T00:00:00" maxDate="2024-05-29T00:00:00"/>
    </cacheField>
    <cacheField name="IPS Fecha radicado" numFmtId="14">
      <sharedItems containsNonDate="0" containsDate="1" containsString="0" containsBlank="1" minDate="2023-08-30T00:00:00" maxDate="2024-05-15T00:00:00"/>
    </cacheField>
    <cacheField name="IPS Valor Factura" numFmtId="164">
      <sharedItems containsSemiMixedTypes="0" containsString="0" containsNumber="1" containsInteger="1" minValue="87700" maxValue="94153744"/>
    </cacheField>
    <cacheField name="IPS Saldo Factura" numFmtId="164">
      <sharedItems containsSemiMixedTypes="0" containsString="0" containsNumber="1" containsInteger="1" minValue="87700" maxValue="83496114"/>
    </cacheField>
    <cacheField name="ESTADO EPS 03-07-2024" numFmtId="0">
      <sharedItems count="6">
        <s v="Factura devuelta"/>
        <s v="Factura cancelada"/>
        <s v="Factura pendiente en programacion de pago"/>
        <s v="Factura no radicada"/>
        <s v="Factura cancelada - Glosa por contestar IPS"/>
        <s v="Factura pendiente en programacion de pago - Glosa por contestar IPS"/>
      </sharedItems>
    </cacheField>
    <cacheField name="POR PAGAR SAP" numFmtId="165">
      <sharedItems containsSemiMixedTypes="0" containsString="0" containsNumber="1" containsInteger="1" minValue="0" maxValue="76819314"/>
    </cacheField>
    <cacheField name="DOC CONTA" numFmtId="0">
      <sharedItems containsString="0" containsBlank="1" containsNumber="1" containsInteger="1" minValue="1222461242" maxValue="1222468024"/>
    </cacheField>
    <cacheField name="VALOR PAGADO POR ADRES" numFmtId="165">
      <sharedItems containsSemiMixedTypes="0" containsString="0" containsNumber="1" containsInteger="1" minValue="0" maxValue="0"/>
    </cacheField>
    <cacheField name="VALOR CANCELADO SAP" numFmtId="165">
      <sharedItems containsSemiMixedTypes="0" containsString="0" containsNumber="1" containsInteger="1" minValue="0" maxValue="1382184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1114" maxValue="2201501114"/>
    </cacheField>
    <cacheField name="FECHA COMPENSACION SAP" numFmtId="14">
      <sharedItems containsNonDate="0" containsDate="1" containsString="0" containsBlank="1" minDate="2024-04-24T00:00:00" maxDate="2024-04-25T00:00:00"/>
    </cacheField>
    <cacheField name="VALOR TRANFERENCIA" numFmtId="165">
      <sharedItems containsSemiMixedTypes="0" containsString="0" containsNumber="1" containsInteger="1" minValue="0" maxValue="46310347"/>
    </cacheField>
    <cacheField name="VALOR CANCELADO SAP2" numFmtId="165">
      <sharedItems containsSemiMixedTypes="0" containsString="0" containsNumber="1" containsInteger="1" minValue="0" maxValue="67767574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7808" maxValue="2201520118"/>
    </cacheField>
    <cacheField name="FECHA COMPENSACION SAP2" numFmtId="14">
      <sharedItems containsNonDate="0" containsDate="1" containsString="0" containsBlank="1" minDate="2024-04-02T00:00:00" maxDate="2024-06-18T00:00:00"/>
    </cacheField>
    <cacheField name="VALOR TRANFERENCIA2" numFmtId="165">
      <sharedItems containsSemiMixedTypes="0" containsString="0" containsNumber="1" containsInteger="1" minValue="0" maxValue="6776757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7-26T00:00:00" maxDate="2024-05-29T00:00:00"/>
    </cacheField>
    <cacheField name="Fecha Radicacion" numFmtId="14">
      <sharedItems containsNonDate="0" containsDate="1" containsString="0" containsBlank="1" minDate="2023-01-03T00:00:00" maxDate="2024-05-15T00:00:00"/>
    </cacheField>
    <cacheField name="Fecha Devolucion" numFmtId="14">
      <sharedItems containsNonDate="0" containsDate="1" containsString="0" containsBlank="1" minDate="2024-03-22T00:00:00" maxDate="2024-05-31T00:00:00"/>
    </cacheField>
    <cacheField name="Valor Bruto" numFmtId="165">
      <sharedItems containsSemiMixedTypes="0" containsString="0" containsNumber="1" containsInteger="1" minValue="87700" maxValue="94153744"/>
    </cacheField>
    <cacheField name="Glosa Pendiente" numFmtId="165">
      <sharedItems containsSemiMixedTypes="0" containsString="0" containsNumber="1" containsInteger="1" minValue="0" maxValue="6676800"/>
    </cacheField>
    <cacheField name="Valor Devolucion" numFmtId="165">
      <sharedItems containsSemiMixedTypes="0" containsString="0" containsNumber="1" containsInteger="1" minValue="0" maxValue="30795440"/>
    </cacheField>
    <cacheField name="Valor_Glosa y Devolución" numFmtId="165">
      <sharedItems containsSemiMixedTypes="0" containsString="0" containsNumber="1" containsInteger="1" minValue="0" maxValue="307954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0301430"/>
    <s v="CLINICA NUESTRA SEÑORA DE LOS REMEDIOS"/>
    <s v="ER"/>
    <n v="9038"/>
    <s v="ER9038"/>
    <s v="890301430_ER9038"/>
    <d v="2024-03-19T00:00:00"/>
    <m/>
    <n v="30795440"/>
    <n v="30795440"/>
    <x v="0"/>
    <n v="0"/>
    <m/>
    <n v="0"/>
    <n v="0"/>
    <n v="0"/>
    <m/>
    <m/>
    <n v="0"/>
    <n v="0"/>
    <n v="0"/>
    <m/>
    <m/>
    <n v="0"/>
    <s v="Devuelta"/>
    <d v="2024-03-19T00:00:00"/>
    <d v="2024-05-14T00:00:00"/>
    <d v="2024-05-28T00:00:00"/>
    <n v="30795440"/>
    <n v="0"/>
    <n v="30795440"/>
    <n v="30795440"/>
    <s v="DEVOLUCION"/>
    <s v="autorizacion se deveulve factura con soportes completos al validar los datos dela factura no cuenta con la autorizacion de internacion , soliciatrla al area encargada capautorizaciones@epsdelagente.com.co , para darle,tramite ala factura, sujeta apertinencia "/>
    <s v="SOPORTE"/>
  </r>
  <r>
    <n v="890301430"/>
    <s v="CLINICA NUESTRA SEÑORA DE LOS REMEDIOS"/>
    <s v="EC"/>
    <n v="477682"/>
    <s v="EC477682"/>
    <s v="890301430_EC477682"/>
    <d v="2023-10-11T00:00:00"/>
    <m/>
    <n v="29003005"/>
    <n v="29003005"/>
    <x v="0"/>
    <n v="0"/>
    <m/>
    <n v="0"/>
    <n v="0"/>
    <n v="0"/>
    <m/>
    <m/>
    <n v="0"/>
    <n v="0"/>
    <n v="0"/>
    <m/>
    <m/>
    <n v="0"/>
    <s v="Devuelta"/>
    <d v="2023-10-11T00:00:00"/>
    <d v="2024-03-01T00:00:00"/>
    <d v="2024-03-22T00:00:00"/>
    <n v="29003005"/>
    <n v="0"/>
    <n v="29003005"/>
    <n v="29003005"/>
    <s v="DEVOLUCION"/>
    <s v="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"/>
    <s v="AUTORIZACION"/>
  </r>
  <r>
    <n v="890301430"/>
    <s v="CLINICA NUESTRA SEÑORA DE LOS REMEDIOS"/>
    <s v="EC"/>
    <n v="381854"/>
    <s v="EC381854"/>
    <s v="890301430_EC381854"/>
    <d v="2023-03-15T00:00:00"/>
    <m/>
    <n v="1926363"/>
    <n v="1926363"/>
    <x v="0"/>
    <n v="0"/>
    <m/>
    <n v="0"/>
    <n v="0"/>
    <n v="0"/>
    <m/>
    <m/>
    <n v="0"/>
    <n v="0"/>
    <n v="0"/>
    <m/>
    <m/>
    <n v="0"/>
    <s v="Devuelta"/>
    <d v="2023-03-15T00:00:00"/>
    <d v="2024-04-01T00:00:00"/>
    <d v="2024-04-28T00:00:00"/>
    <n v="1926363"/>
    <n v="0"/>
    <n v="1926363"/>
    <n v="1926363"/>
    <s v="DEVOLUCION"/>
    <s v="AUTORIZACION SE DEVELVE FACTURA CON SOPORTES COMPLETOS AL VALIdar los datos de la factura no cuenta con la autorizacion internacion y los servicios prestados, solicitarla al area encargada capautorizaciones@epsdelagente.com.co, sujeta a pertinencia "/>
    <s v="AUTORIZACION"/>
  </r>
  <r>
    <n v="890301430"/>
    <s v="CLINICA NUESTRA SEÑORA DE LOS REMEDIOS"/>
    <s v="EC"/>
    <n v="527794"/>
    <s v="EC527794"/>
    <s v="890301430_EC527794"/>
    <d v="2024-02-19T00:00:00"/>
    <d v="2024-05-14T00:00:00"/>
    <n v="111192"/>
    <n v="111192"/>
    <x v="0"/>
    <n v="0"/>
    <m/>
    <n v="0"/>
    <n v="0"/>
    <n v="0"/>
    <m/>
    <m/>
    <n v="0"/>
    <n v="0"/>
    <n v="0"/>
    <m/>
    <m/>
    <n v="0"/>
    <s v="Devuelta"/>
    <d v="2024-02-19T00:00:00"/>
    <d v="2024-05-14T00:00:00"/>
    <d v="2024-05-30T00:00:00"/>
    <n v="111192"/>
    <n v="0"/>
    <n v="111192"/>
    <n v="11119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; NO SE AUTORIZA TRIAGE 3, SE SOLICITÓ DIRECCIONAR PACIENTE A CLINICA NUEVA DE CALI "/>
    <s v="SOPORTE"/>
  </r>
  <r>
    <n v="890301430"/>
    <s v="CLINICA NUESTRA SEÑORA DE LOS REMEDIOS"/>
    <s v="EC"/>
    <n v="309801"/>
    <s v="EC309801"/>
    <s v="890301430_EC309801"/>
    <d v="2022-09-26T00:00:00"/>
    <d v="2023-09-04T00:00:00"/>
    <n v="94153744"/>
    <n v="4837631"/>
    <x v="1"/>
    <n v="0"/>
    <m/>
    <n v="0"/>
    <n v="13821840"/>
    <n v="0"/>
    <n v="2201501114"/>
    <d v="2024-04-24T00:00:00"/>
    <n v="46310347"/>
    <n v="67767574"/>
    <n v="0"/>
    <n v="2201497808"/>
    <d v="2024-04-02T00:00:00"/>
    <n v="67767574"/>
    <s v="Finalizada"/>
    <d v="2022-09-26T00:00:00"/>
    <d v="2023-09-04T00:00:00"/>
    <m/>
    <n v="94153744"/>
    <n v="0"/>
    <n v="0"/>
    <n v="0"/>
    <m/>
    <m/>
    <m/>
  </r>
  <r>
    <n v="890301430"/>
    <s v="CLINICA NUESTRA SEÑORA DE LOS REMEDIOS"/>
    <s v="EC"/>
    <n v="337876"/>
    <s v="EC337876"/>
    <s v="890301430_EC337876"/>
    <d v="2022-11-28T00:00:00"/>
    <d v="2023-09-15T00:00:00"/>
    <n v="12777069"/>
    <n v="10730319"/>
    <x v="1"/>
    <n v="0"/>
    <m/>
    <n v="0"/>
    <n v="1434600"/>
    <n v="0"/>
    <n v="2201501114"/>
    <d v="2024-04-24T00:00:00"/>
    <n v="46310347"/>
    <n v="11806269"/>
    <n v="0"/>
    <n v="2201520118"/>
    <d v="2024-06-17T00:00:00"/>
    <n v="39654635"/>
    <s v="Finalizada"/>
    <d v="2022-11-28T00:00:00"/>
    <d v="2023-09-15T00:00:00"/>
    <m/>
    <n v="12777069"/>
    <n v="0"/>
    <n v="0"/>
    <n v="0"/>
    <m/>
    <m/>
    <m/>
  </r>
  <r>
    <n v="890301430"/>
    <s v="CLINICA NUESTRA SEÑORA DE LOS REMEDIOS"/>
    <s v="EC"/>
    <n v="282685"/>
    <s v="EC282685"/>
    <s v="890301430_EC282685"/>
    <d v="2022-07-26T00:00:00"/>
    <d v="2023-08-30T00:00:00"/>
    <n v="1551711"/>
    <n v="1551711"/>
    <x v="1"/>
    <n v="0"/>
    <m/>
    <n v="0"/>
    <n v="0"/>
    <n v="0"/>
    <m/>
    <m/>
    <n v="0"/>
    <n v="1551711"/>
    <n v="0"/>
    <n v="2201520118"/>
    <d v="2024-06-17T00:00:00"/>
    <n v="39654635"/>
    <s v="Finalizada"/>
    <d v="2022-07-26T00:00:00"/>
    <d v="2023-01-03T00:00:00"/>
    <m/>
    <n v="1551711"/>
    <n v="0"/>
    <n v="0"/>
    <n v="0"/>
    <m/>
    <m/>
    <m/>
  </r>
  <r>
    <n v="890301430"/>
    <s v="CLINICA NUESTRA SEÑORA DE LOS REMEDIOS"/>
    <s v="EC"/>
    <n v="541881"/>
    <s v="EC541881"/>
    <s v="890301430_EC541881"/>
    <d v="2024-03-31T00:00:00"/>
    <d v="2024-05-14T00:00:00"/>
    <n v="2088036"/>
    <n v="2088036"/>
    <x v="2"/>
    <n v="2088036"/>
    <n v="1222461242"/>
    <n v="0"/>
    <n v="0"/>
    <n v="0"/>
    <m/>
    <m/>
    <n v="0"/>
    <n v="0"/>
    <n v="0"/>
    <m/>
    <m/>
    <n v="0"/>
    <s v="Finalizada"/>
    <d v="2024-03-31T00:00:00"/>
    <d v="2024-05-14T00:00:00"/>
    <m/>
    <n v="2088036"/>
    <n v="0"/>
    <n v="0"/>
    <n v="0"/>
    <m/>
    <m/>
    <m/>
  </r>
  <r>
    <n v="890301430"/>
    <s v="CLINICA NUESTRA SEÑORA DE LOS REMEDIOS"/>
    <s v="EC"/>
    <n v="534587"/>
    <s v="EC534587"/>
    <s v="890301430_EC534587"/>
    <d v="2024-03-08T00:00:00"/>
    <d v="2024-05-14T00:00:00"/>
    <n v="1060509"/>
    <n v="1060509"/>
    <x v="2"/>
    <n v="1060509"/>
    <n v="1222462155"/>
    <n v="0"/>
    <n v="0"/>
    <n v="0"/>
    <m/>
    <m/>
    <n v="0"/>
    <n v="0"/>
    <n v="0"/>
    <m/>
    <m/>
    <n v="0"/>
    <s v="Finalizada"/>
    <d v="2024-03-08T00:00:00"/>
    <d v="2024-05-14T00:00:00"/>
    <m/>
    <n v="1060509"/>
    <n v="0"/>
    <n v="0"/>
    <n v="0"/>
    <m/>
    <m/>
    <m/>
  </r>
  <r>
    <n v="890301430"/>
    <s v="CLINICA NUESTRA SEÑORA DE LOS REMEDIOS"/>
    <s v="ER"/>
    <n v="9707"/>
    <s v="ER9707"/>
    <s v="890301430_ER9707"/>
    <d v="2024-05-28T00:00:00"/>
    <m/>
    <n v="43948819"/>
    <n v="43948819"/>
    <x v="3"/>
    <n v="0"/>
    <m/>
    <n v="0"/>
    <n v="0"/>
    <n v="0"/>
    <m/>
    <m/>
    <n v="0"/>
    <n v="0"/>
    <n v="0"/>
    <m/>
    <m/>
    <n v="0"/>
    <s v="Para cargar RIPS o soportes"/>
    <d v="2024-05-28T00:00:00"/>
    <m/>
    <m/>
    <n v="43948819"/>
    <n v="0"/>
    <n v="0"/>
    <n v="0"/>
    <m/>
    <m/>
    <m/>
  </r>
  <r>
    <n v="890301430"/>
    <s v="CLINICA NUESTRA SEÑORA DE LOS REMEDIOS"/>
    <s v="EC"/>
    <n v="557719"/>
    <s v="EC557719"/>
    <s v="890301430_EC557719"/>
    <d v="2024-05-22T00:00:00"/>
    <m/>
    <n v="230974"/>
    <n v="230974"/>
    <x v="3"/>
    <n v="0"/>
    <m/>
    <n v="0"/>
    <n v="0"/>
    <n v="0"/>
    <m/>
    <m/>
    <n v="0"/>
    <n v="0"/>
    <n v="0"/>
    <m/>
    <m/>
    <n v="0"/>
    <s v="Para cargar RIPS o soportes"/>
    <d v="2024-05-22T00:00:00"/>
    <m/>
    <m/>
    <n v="230974"/>
    <n v="0"/>
    <n v="0"/>
    <n v="0"/>
    <m/>
    <m/>
    <m/>
  </r>
  <r>
    <n v="890301430"/>
    <s v="CLINICA NUESTRA SEÑORA DE LOS REMEDIOS"/>
    <s v="EC"/>
    <n v="475179"/>
    <s v="EC475179"/>
    <s v="890301430_EC475179"/>
    <d v="2023-10-03T00:00:00"/>
    <m/>
    <n v="87700"/>
    <n v="87700"/>
    <x v="3"/>
    <n v="0"/>
    <m/>
    <n v="0"/>
    <n v="0"/>
    <n v="0"/>
    <m/>
    <m/>
    <n v="0"/>
    <n v="0"/>
    <n v="0"/>
    <m/>
    <m/>
    <n v="0"/>
    <s v="Para cargar RIPS o soportes"/>
    <d v="2023-10-03T00:00:00"/>
    <m/>
    <m/>
    <n v="87700"/>
    <n v="0"/>
    <n v="0"/>
    <n v="0"/>
    <m/>
    <m/>
    <m/>
  </r>
  <r>
    <n v="890301430"/>
    <s v="CLINICA NUESTRA SEÑORA DE LOS REMEDIOS"/>
    <s v="EC"/>
    <n v="475176"/>
    <s v="EC475176"/>
    <s v="890301430_EC475176"/>
    <d v="2023-10-03T00:00:00"/>
    <d v="2024-04-18T00:00:00"/>
    <n v="27667325"/>
    <n v="27667325"/>
    <x v="4"/>
    <n v="0"/>
    <m/>
    <n v="0"/>
    <n v="0"/>
    <n v="0"/>
    <m/>
    <m/>
    <n v="0"/>
    <n v="26296655"/>
    <n v="0"/>
    <n v="2201520118"/>
    <d v="2024-06-17T00:00:00"/>
    <n v="39654635"/>
    <s v="Para respuesta prestador"/>
    <d v="2023-10-03T00:00:00"/>
    <d v="2024-05-02T00:00:00"/>
    <m/>
    <n v="27667325"/>
    <n v="1370670"/>
    <n v="0"/>
    <n v="1370670"/>
    <s v="GLOSA"/>
    <s v="se realiza objecion por por pertienencia medica dr  maiber acevedo :871121 Rx de Tórax facturan 10 (Septiembre 25- 26- 26- 27- 28- 29- 29- 30- Octubre 1- 2). Interpretan 4 (Septiembre 25- 26- 28- 29). ($92.800) x 6  "/>
    <s v="PERTINENCIA MEDICA"/>
  </r>
  <r>
    <n v="890301430"/>
    <s v="CLINICA NUESTRA SEÑORA DE LOS REMEDIOS"/>
    <s v="EC"/>
    <n v="546566"/>
    <s v="EC546566"/>
    <s v="890301430_EC546566"/>
    <d v="2024-04-16T00:00:00"/>
    <d v="2024-05-14T00:00:00"/>
    <n v="83496114"/>
    <n v="83496114"/>
    <x v="5"/>
    <n v="76819314"/>
    <n v="1222468024"/>
    <n v="0"/>
    <n v="0"/>
    <n v="0"/>
    <m/>
    <m/>
    <n v="0"/>
    <n v="0"/>
    <n v="0"/>
    <m/>
    <m/>
    <n v="0"/>
    <s v="Para respuesta prestador"/>
    <d v="2024-04-16T00:00:00"/>
    <d v="2024-05-14T00:00:00"/>
    <m/>
    <n v="83496114"/>
    <n v="6676800"/>
    <n v="0"/>
    <n v="6676800"/>
    <s v="GLOSA"/>
    <s v="871121 Rx de Tórax Facturan 1. No interpretada en la HC. ($92.800)"/>
    <s v="TARIF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35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6">
        <item x="1"/>
        <item x="0"/>
        <item x="3"/>
        <item x="2"/>
        <item x="5"/>
        <item x="4"/>
      </items>
    </pivotField>
    <pivotField compact="0" numFmtId="165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9" baseField="0" baseItem="0" numFmtId="165"/>
  </dataFields>
  <formats count="14">
    <format dxfId="4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5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field="10" type="button" dataOnly="0" labelOnly="1" outline="0" axis="axisRow" fieldPosition="0"/>
    </format>
    <format dxfId="24">
      <pivotArea dataOnly="0" labelOnly="1" fieldPosition="0">
        <references count="1">
          <reference field="10" count="0"/>
        </references>
      </pivotArea>
    </format>
    <format dxfId="23">
      <pivotArea dataOnly="0" labelOnly="1" grandRow="1" outline="0" fieldPosition="0"/>
    </format>
    <format dxfId="2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workbookViewId="0">
      <selection activeCell="O27" sqref="O27"/>
    </sheetView>
  </sheetViews>
  <sheetFormatPr baseColWidth="10" defaultRowHeight="10.5"/>
  <cols>
    <col min="3" max="3" width="6.875" customWidth="1"/>
    <col min="7" max="7" width="13.125" customWidth="1"/>
    <col min="8" max="8" width="12.5" bestFit="1" customWidth="1"/>
  </cols>
  <sheetData>
    <row r="1" spans="1:12" ht="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 s="2">
        <v>890301430</v>
      </c>
      <c r="B2" s="2" t="s">
        <v>12</v>
      </c>
      <c r="C2" s="3" t="s">
        <v>13</v>
      </c>
      <c r="D2" s="3">
        <v>9707</v>
      </c>
      <c r="E2" s="4">
        <v>45440</v>
      </c>
      <c r="F2" s="4" t="s">
        <v>15</v>
      </c>
      <c r="G2" s="6">
        <v>43948819</v>
      </c>
      <c r="H2" s="5">
        <v>43948819</v>
      </c>
      <c r="I2" s="2"/>
      <c r="J2" s="2"/>
      <c r="K2" s="3"/>
      <c r="L2" s="2"/>
    </row>
    <row r="3" spans="1:12">
      <c r="A3" s="2">
        <v>890301430</v>
      </c>
      <c r="B3" s="2" t="s">
        <v>12</v>
      </c>
      <c r="C3" s="3" t="s">
        <v>13</v>
      </c>
      <c r="D3" s="3">
        <v>9038</v>
      </c>
      <c r="E3" s="4">
        <v>45370</v>
      </c>
      <c r="F3" s="4" t="s">
        <v>15</v>
      </c>
      <c r="G3" s="6">
        <v>30795440</v>
      </c>
      <c r="H3" s="5">
        <v>30795440</v>
      </c>
      <c r="I3" s="2"/>
      <c r="J3" s="2"/>
      <c r="K3" s="3"/>
      <c r="L3" s="2"/>
    </row>
    <row r="4" spans="1:12">
      <c r="A4" s="2">
        <v>890301430</v>
      </c>
      <c r="B4" s="2" t="s">
        <v>12</v>
      </c>
      <c r="C4" s="3" t="s">
        <v>14</v>
      </c>
      <c r="D4" s="3">
        <v>557719</v>
      </c>
      <c r="E4" s="4">
        <v>45434</v>
      </c>
      <c r="F4" s="4" t="s">
        <v>15</v>
      </c>
      <c r="G4" s="6">
        <v>230974</v>
      </c>
      <c r="H4" s="5">
        <v>230974</v>
      </c>
      <c r="I4" s="2"/>
      <c r="J4" s="2"/>
      <c r="K4" s="3"/>
      <c r="L4" s="2"/>
    </row>
    <row r="5" spans="1:12">
      <c r="A5" s="2">
        <v>890301430</v>
      </c>
      <c r="B5" s="2" t="s">
        <v>12</v>
      </c>
      <c r="C5" s="3" t="s">
        <v>14</v>
      </c>
      <c r="D5" s="3">
        <v>282685</v>
      </c>
      <c r="E5" s="4">
        <v>44768</v>
      </c>
      <c r="F5" s="4">
        <v>45168</v>
      </c>
      <c r="G5" s="6">
        <v>1551711</v>
      </c>
      <c r="H5" s="5">
        <v>1551711</v>
      </c>
      <c r="I5" s="2"/>
      <c r="J5" s="2"/>
      <c r="K5" s="3"/>
      <c r="L5" s="2"/>
    </row>
    <row r="6" spans="1:12">
      <c r="A6" s="2">
        <v>890301430</v>
      </c>
      <c r="B6" s="2" t="s">
        <v>12</v>
      </c>
      <c r="C6" s="3" t="s">
        <v>14</v>
      </c>
      <c r="D6" s="3">
        <v>527794</v>
      </c>
      <c r="E6" s="4">
        <v>45341</v>
      </c>
      <c r="F6" s="4">
        <v>45426</v>
      </c>
      <c r="G6" s="6">
        <v>111192</v>
      </c>
      <c r="H6" s="5">
        <v>111192</v>
      </c>
      <c r="I6" s="2"/>
      <c r="J6" s="2"/>
      <c r="K6" s="3"/>
      <c r="L6" s="2"/>
    </row>
    <row r="7" spans="1:12">
      <c r="A7" s="2">
        <v>890301430</v>
      </c>
      <c r="B7" s="2" t="s">
        <v>12</v>
      </c>
      <c r="C7" s="3" t="s">
        <v>14</v>
      </c>
      <c r="D7" s="3">
        <v>475176</v>
      </c>
      <c r="E7" s="4">
        <v>45202</v>
      </c>
      <c r="F7" s="4">
        <v>45400</v>
      </c>
      <c r="G7" s="6">
        <v>27667325</v>
      </c>
      <c r="H7" s="5">
        <v>27667325</v>
      </c>
      <c r="I7" s="2"/>
      <c r="J7" s="2"/>
      <c r="K7" s="3"/>
      <c r="L7" s="2"/>
    </row>
    <row r="8" spans="1:12">
      <c r="A8" s="2">
        <v>890301430</v>
      </c>
      <c r="B8" s="2" t="s">
        <v>12</v>
      </c>
      <c r="C8" s="3" t="s">
        <v>14</v>
      </c>
      <c r="D8" s="3">
        <v>475179</v>
      </c>
      <c r="E8" s="4">
        <v>45202</v>
      </c>
      <c r="F8" s="4" t="s">
        <v>15</v>
      </c>
      <c r="G8" s="6">
        <v>87700</v>
      </c>
      <c r="H8" s="5">
        <v>87700</v>
      </c>
      <c r="I8" s="2"/>
      <c r="J8" s="2"/>
      <c r="K8" s="3"/>
      <c r="L8" s="2"/>
    </row>
    <row r="9" spans="1:12">
      <c r="A9" s="2">
        <v>890301430</v>
      </c>
      <c r="B9" s="2" t="s">
        <v>12</v>
      </c>
      <c r="C9" s="3" t="s">
        <v>14</v>
      </c>
      <c r="D9" s="3">
        <v>381854</v>
      </c>
      <c r="E9" s="4">
        <v>45000</v>
      </c>
      <c r="F9" s="4" t="s">
        <v>15</v>
      </c>
      <c r="G9" s="6">
        <v>1926363</v>
      </c>
      <c r="H9" s="5">
        <v>1926363</v>
      </c>
      <c r="I9" s="2"/>
      <c r="J9" s="2"/>
      <c r="K9" s="3"/>
      <c r="L9" s="2"/>
    </row>
    <row r="10" spans="1:12">
      <c r="A10" s="2">
        <v>890301430</v>
      </c>
      <c r="B10" s="2" t="s">
        <v>12</v>
      </c>
      <c r="C10" s="3" t="s">
        <v>14</v>
      </c>
      <c r="D10" s="3">
        <v>477682</v>
      </c>
      <c r="E10" s="4">
        <v>45210</v>
      </c>
      <c r="F10" s="4" t="s">
        <v>15</v>
      </c>
      <c r="G10" s="6">
        <v>29003005</v>
      </c>
      <c r="H10" s="5">
        <v>29003005</v>
      </c>
      <c r="I10" s="2"/>
      <c r="J10" s="2"/>
      <c r="K10" s="3"/>
      <c r="L10" s="2"/>
    </row>
    <row r="11" spans="1:12">
      <c r="A11" s="2">
        <v>890301430</v>
      </c>
      <c r="B11" s="2" t="s">
        <v>12</v>
      </c>
      <c r="C11" s="3" t="s">
        <v>14</v>
      </c>
      <c r="D11" s="3">
        <v>309801</v>
      </c>
      <c r="E11" s="4">
        <v>44830</v>
      </c>
      <c r="F11" s="4">
        <v>45173</v>
      </c>
      <c r="G11" s="6">
        <v>94153744</v>
      </c>
      <c r="H11" s="5">
        <v>4837631</v>
      </c>
      <c r="I11" s="2"/>
      <c r="J11" s="2"/>
      <c r="K11" s="3"/>
      <c r="L11" s="2"/>
    </row>
    <row r="12" spans="1:12">
      <c r="A12" s="2">
        <v>890301430</v>
      </c>
      <c r="B12" s="2" t="s">
        <v>12</v>
      </c>
      <c r="C12" s="3" t="s">
        <v>14</v>
      </c>
      <c r="D12" s="3">
        <v>541881</v>
      </c>
      <c r="E12" s="4">
        <v>45382</v>
      </c>
      <c r="F12" s="4">
        <v>45426</v>
      </c>
      <c r="G12" s="6">
        <v>2088036</v>
      </c>
      <c r="H12" s="5">
        <v>2088036</v>
      </c>
      <c r="I12" s="2"/>
      <c r="J12" s="2"/>
      <c r="K12" s="3"/>
      <c r="L12" s="2"/>
    </row>
    <row r="13" spans="1:12">
      <c r="A13" s="2">
        <v>890301430</v>
      </c>
      <c r="B13" s="2" t="s">
        <v>12</v>
      </c>
      <c r="C13" s="3" t="s">
        <v>14</v>
      </c>
      <c r="D13" s="3">
        <v>546566</v>
      </c>
      <c r="E13" s="4">
        <v>45398</v>
      </c>
      <c r="F13" s="4">
        <v>45426</v>
      </c>
      <c r="G13" s="6">
        <v>83496114</v>
      </c>
      <c r="H13" s="5">
        <v>83496114</v>
      </c>
      <c r="I13" s="2"/>
      <c r="J13" s="2"/>
      <c r="K13" s="3"/>
      <c r="L13" s="2"/>
    </row>
    <row r="14" spans="1:12">
      <c r="A14" s="2">
        <v>890301430</v>
      </c>
      <c r="B14" s="2" t="s">
        <v>12</v>
      </c>
      <c r="C14" s="3" t="s">
        <v>14</v>
      </c>
      <c r="D14" s="3">
        <v>534587</v>
      </c>
      <c r="E14" s="4">
        <v>45359</v>
      </c>
      <c r="F14" s="4">
        <v>45426</v>
      </c>
      <c r="G14" s="6">
        <v>1060509</v>
      </c>
      <c r="H14" s="5">
        <v>1060509</v>
      </c>
      <c r="I14" s="2"/>
      <c r="J14" s="2"/>
      <c r="K14" s="3"/>
      <c r="L14" s="2"/>
    </row>
    <row r="15" spans="1:12">
      <c r="A15" s="2">
        <v>890301430</v>
      </c>
      <c r="B15" s="2" t="s">
        <v>12</v>
      </c>
      <c r="C15" s="3" t="s">
        <v>14</v>
      </c>
      <c r="D15" s="3">
        <v>337876</v>
      </c>
      <c r="E15" s="4">
        <v>44893</v>
      </c>
      <c r="F15" s="4">
        <v>45184</v>
      </c>
      <c r="G15" s="6">
        <v>12777069</v>
      </c>
      <c r="H15" s="5">
        <v>10730319</v>
      </c>
      <c r="I15" s="2"/>
      <c r="J15" s="2"/>
      <c r="K15" s="3"/>
      <c r="L15" s="2"/>
    </row>
    <row r="16" spans="1:12" ht="12">
      <c r="G16" s="7">
        <f>SUM(G2:G15)</f>
        <v>328898001</v>
      </c>
      <c r="H16" s="7">
        <f>SUM(H2:H15)</f>
        <v>237535138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showGridLines="0" workbookViewId="0">
      <selection activeCell="A3" sqref="A3:D10"/>
    </sheetView>
  </sheetViews>
  <sheetFormatPr baseColWidth="10" defaultRowHeight="10"/>
  <cols>
    <col min="1" max="1" width="64.125" style="19" bestFit="1" customWidth="1"/>
    <col min="2" max="2" width="5.5" style="19" bestFit="1" customWidth="1"/>
    <col min="3" max="3" width="17.375" style="19" bestFit="1" customWidth="1"/>
    <col min="4" max="4" width="14.75" style="19" bestFit="1" customWidth="1"/>
    <col min="5" max="16384" width="11" style="19"/>
  </cols>
  <sheetData>
    <row r="3" spans="1:4">
      <c r="A3" s="25" t="s">
        <v>18</v>
      </c>
      <c r="B3" s="26" t="s">
        <v>89</v>
      </c>
      <c r="C3" s="26" t="s">
        <v>90</v>
      </c>
      <c r="D3" s="26" t="s">
        <v>91</v>
      </c>
    </row>
    <row r="4" spans="1:4">
      <c r="A4" s="26" t="s">
        <v>86</v>
      </c>
      <c r="B4" s="27">
        <v>3</v>
      </c>
      <c r="C4" s="28">
        <v>17119661</v>
      </c>
      <c r="D4" s="28">
        <v>0</v>
      </c>
    </row>
    <row r="5" spans="1:4">
      <c r="A5" s="26" t="s">
        <v>53</v>
      </c>
      <c r="B5" s="27">
        <v>4</v>
      </c>
      <c r="C5" s="28">
        <v>61836000</v>
      </c>
      <c r="D5" s="28">
        <v>0</v>
      </c>
    </row>
    <row r="6" spans="1:4">
      <c r="A6" s="26" t="s">
        <v>76</v>
      </c>
      <c r="B6" s="27">
        <v>3</v>
      </c>
      <c r="C6" s="28">
        <v>44267493</v>
      </c>
      <c r="D6" s="28">
        <v>0</v>
      </c>
    </row>
    <row r="7" spans="1:4">
      <c r="A7" s="26" t="s">
        <v>40</v>
      </c>
      <c r="B7" s="27">
        <v>2</v>
      </c>
      <c r="C7" s="28">
        <v>3148545</v>
      </c>
      <c r="D7" s="28">
        <v>0</v>
      </c>
    </row>
    <row r="8" spans="1:4">
      <c r="A8" s="26" t="s">
        <v>46</v>
      </c>
      <c r="B8" s="27">
        <v>1</v>
      </c>
      <c r="C8" s="28">
        <v>83496114</v>
      </c>
      <c r="D8" s="28">
        <v>6676800</v>
      </c>
    </row>
    <row r="9" spans="1:4">
      <c r="A9" s="26" t="s">
        <v>88</v>
      </c>
      <c r="B9" s="27">
        <v>1</v>
      </c>
      <c r="C9" s="28">
        <v>27667325</v>
      </c>
      <c r="D9" s="28">
        <v>1370670</v>
      </c>
    </row>
    <row r="10" spans="1:4">
      <c r="A10" s="26" t="s">
        <v>87</v>
      </c>
      <c r="B10" s="27">
        <v>14</v>
      </c>
      <c r="C10" s="28">
        <v>237535138</v>
      </c>
      <c r="D10" s="28">
        <v>8047470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"/>
  <sheetViews>
    <sheetView workbookViewId="0">
      <selection activeCell="K11" sqref="K11"/>
    </sheetView>
  </sheetViews>
  <sheetFormatPr baseColWidth="10" defaultRowHeight="10"/>
  <cols>
    <col min="1" max="1" width="11.25" style="19" bestFit="1" customWidth="1"/>
    <col min="2" max="3" width="11" style="19"/>
    <col min="4" max="4" width="11.125" style="19" bestFit="1" customWidth="1"/>
    <col min="5" max="6" width="11" style="19"/>
    <col min="7" max="8" width="11.625" style="19" bestFit="1" customWidth="1"/>
    <col min="9" max="10" width="12.875" style="19" bestFit="1" customWidth="1"/>
    <col min="11" max="11" width="20.375" style="19" customWidth="1"/>
    <col min="12" max="12" width="14.625" style="19" bestFit="1" customWidth="1"/>
    <col min="13" max="13" width="12.375" style="19" bestFit="1" customWidth="1"/>
    <col min="14" max="16" width="16.5" style="19" customWidth="1"/>
    <col min="17" max="17" width="18.5" style="19" customWidth="1"/>
    <col min="18" max="19" width="16.5" style="19" customWidth="1"/>
    <col min="20" max="20" width="14.625" style="19" bestFit="1" customWidth="1"/>
    <col min="21" max="21" width="15.5" style="19" customWidth="1"/>
    <col min="22" max="22" width="12.375" style="19" bestFit="1" customWidth="1"/>
    <col min="23" max="23" width="15.125" style="21" customWidth="1"/>
    <col min="24" max="24" width="14.625" style="19" bestFit="1" customWidth="1"/>
    <col min="25" max="25" width="11" style="19"/>
    <col min="26" max="26" width="11.625" style="19" bestFit="1" customWidth="1"/>
    <col min="27" max="27" width="12.75" style="19" customWidth="1"/>
    <col min="28" max="28" width="14.125" style="19" customWidth="1"/>
    <col min="29" max="29" width="14.625" style="19" bestFit="1" customWidth="1"/>
    <col min="30" max="30" width="13.5" style="19" bestFit="1" customWidth="1"/>
    <col min="31" max="32" width="14.625" style="19" bestFit="1" customWidth="1"/>
    <col min="33" max="33" width="11" style="19"/>
    <col min="34" max="35" width="16.75" style="19" customWidth="1"/>
    <col min="36" max="16384" width="11" style="19"/>
  </cols>
  <sheetData>
    <row r="1" spans="1:35" ht="40">
      <c r="A1" s="8" t="s">
        <v>0</v>
      </c>
      <c r="B1" s="8" t="s">
        <v>1</v>
      </c>
      <c r="C1" s="8" t="s">
        <v>2</v>
      </c>
      <c r="D1" s="8" t="s">
        <v>3</v>
      </c>
      <c r="E1" s="8" t="s">
        <v>16</v>
      </c>
      <c r="F1" s="8" t="s">
        <v>17</v>
      </c>
      <c r="G1" s="8" t="s">
        <v>4</v>
      </c>
      <c r="H1" s="8" t="s">
        <v>5</v>
      </c>
      <c r="I1" s="8" t="s">
        <v>6</v>
      </c>
      <c r="J1" s="8" t="s">
        <v>7</v>
      </c>
      <c r="K1" s="9" t="s">
        <v>18</v>
      </c>
      <c r="L1" s="10" t="s">
        <v>19</v>
      </c>
      <c r="M1" s="11" t="s">
        <v>20</v>
      </c>
      <c r="N1" s="10" t="s">
        <v>21</v>
      </c>
      <c r="O1" s="22" t="s">
        <v>22</v>
      </c>
      <c r="P1" s="22" t="s">
        <v>23</v>
      </c>
      <c r="Q1" s="23" t="s">
        <v>24</v>
      </c>
      <c r="R1" s="24" t="s">
        <v>25</v>
      </c>
      <c r="S1" s="22" t="s">
        <v>26</v>
      </c>
      <c r="T1" s="12" t="s">
        <v>22</v>
      </c>
      <c r="U1" s="12" t="s">
        <v>23</v>
      </c>
      <c r="V1" s="13" t="s">
        <v>24</v>
      </c>
      <c r="W1" s="20" t="s">
        <v>25</v>
      </c>
      <c r="X1" s="12" t="s">
        <v>26</v>
      </c>
      <c r="Y1" s="8" t="s">
        <v>27</v>
      </c>
      <c r="Z1" s="8" t="s">
        <v>28</v>
      </c>
      <c r="AA1" s="8" t="s">
        <v>29</v>
      </c>
      <c r="AB1" s="8" t="s">
        <v>30</v>
      </c>
      <c r="AC1" s="8" t="s">
        <v>31</v>
      </c>
      <c r="AD1" s="8" t="s">
        <v>32</v>
      </c>
      <c r="AE1" s="8" t="s">
        <v>33</v>
      </c>
      <c r="AF1" s="13" t="s">
        <v>34</v>
      </c>
      <c r="AG1" s="13" t="s">
        <v>35</v>
      </c>
      <c r="AH1" s="13" t="s">
        <v>36</v>
      </c>
      <c r="AI1" s="13" t="s">
        <v>37</v>
      </c>
    </row>
    <row r="2" spans="1:35">
      <c r="A2" s="14">
        <v>890301430</v>
      </c>
      <c r="B2" s="14" t="s">
        <v>12</v>
      </c>
      <c r="C2" s="14" t="s">
        <v>14</v>
      </c>
      <c r="D2" s="14">
        <v>309801</v>
      </c>
      <c r="E2" s="14" t="s">
        <v>70</v>
      </c>
      <c r="F2" s="14" t="s">
        <v>71</v>
      </c>
      <c r="G2" s="15">
        <v>44830</v>
      </c>
      <c r="H2" s="15">
        <v>45173</v>
      </c>
      <c r="I2" s="16">
        <v>94153744</v>
      </c>
      <c r="J2" s="16">
        <v>4837631</v>
      </c>
      <c r="K2" s="14" t="s">
        <v>86</v>
      </c>
      <c r="L2" s="17">
        <v>0</v>
      </c>
      <c r="M2" s="14"/>
      <c r="N2" s="17">
        <v>0</v>
      </c>
      <c r="O2" s="17">
        <v>13821840</v>
      </c>
      <c r="P2" s="17">
        <v>0</v>
      </c>
      <c r="Q2" s="14">
        <v>2201501114</v>
      </c>
      <c r="R2" s="15">
        <v>45406</v>
      </c>
      <c r="S2" s="17">
        <v>46310347</v>
      </c>
      <c r="T2" s="17">
        <v>67767574</v>
      </c>
      <c r="U2" s="17">
        <v>0</v>
      </c>
      <c r="V2" s="14">
        <v>2201497808</v>
      </c>
      <c r="W2" s="15">
        <v>45384</v>
      </c>
      <c r="X2" s="17">
        <v>67767574</v>
      </c>
      <c r="Y2" s="14" t="s">
        <v>41</v>
      </c>
      <c r="Z2" s="15">
        <v>44830</v>
      </c>
      <c r="AA2" s="15">
        <v>45173</v>
      </c>
      <c r="AB2" s="15"/>
      <c r="AC2" s="17">
        <v>94153744</v>
      </c>
      <c r="AD2" s="17">
        <v>0</v>
      </c>
      <c r="AE2" s="17">
        <v>0</v>
      </c>
      <c r="AF2" s="17">
        <v>0</v>
      </c>
      <c r="AG2" s="18"/>
      <c r="AH2" s="18"/>
      <c r="AI2" s="18"/>
    </row>
    <row r="3" spans="1:35">
      <c r="A3" s="14">
        <v>890301430</v>
      </c>
      <c r="B3" s="14" t="s">
        <v>12</v>
      </c>
      <c r="C3" s="14" t="s">
        <v>14</v>
      </c>
      <c r="D3" s="14">
        <v>337876</v>
      </c>
      <c r="E3" s="14" t="s">
        <v>72</v>
      </c>
      <c r="F3" s="14" t="s">
        <v>73</v>
      </c>
      <c r="G3" s="15">
        <v>44893</v>
      </c>
      <c r="H3" s="15">
        <v>45184</v>
      </c>
      <c r="I3" s="16">
        <v>12777069</v>
      </c>
      <c r="J3" s="16">
        <v>10730319</v>
      </c>
      <c r="K3" s="14" t="s">
        <v>86</v>
      </c>
      <c r="L3" s="17">
        <v>0</v>
      </c>
      <c r="M3" s="14"/>
      <c r="N3" s="17">
        <v>0</v>
      </c>
      <c r="O3" s="17">
        <v>1434600</v>
      </c>
      <c r="P3" s="17">
        <v>0</v>
      </c>
      <c r="Q3" s="14">
        <v>2201501114</v>
      </c>
      <c r="R3" s="15">
        <v>45406</v>
      </c>
      <c r="S3" s="17">
        <v>46310347</v>
      </c>
      <c r="T3" s="17">
        <v>11806269</v>
      </c>
      <c r="U3" s="17">
        <v>0</v>
      </c>
      <c r="V3" s="14">
        <v>2201520118</v>
      </c>
      <c r="W3" s="15">
        <v>45460</v>
      </c>
      <c r="X3" s="17">
        <v>39654635</v>
      </c>
      <c r="Y3" s="14" t="s">
        <v>41</v>
      </c>
      <c r="Z3" s="15">
        <v>44893</v>
      </c>
      <c r="AA3" s="15">
        <v>45184</v>
      </c>
      <c r="AB3" s="15"/>
      <c r="AC3" s="17">
        <v>12777069</v>
      </c>
      <c r="AD3" s="17">
        <v>0</v>
      </c>
      <c r="AE3" s="17">
        <v>0</v>
      </c>
      <c r="AF3" s="17">
        <v>0</v>
      </c>
      <c r="AG3" s="18"/>
      <c r="AH3" s="18"/>
      <c r="AI3" s="18"/>
    </row>
    <row r="4" spans="1:35">
      <c r="A4" s="14">
        <v>890301430</v>
      </c>
      <c r="B4" s="14" t="s">
        <v>12</v>
      </c>
      <c r="C4" s="14" t="s">
        <v>14</v>
      </c>
      <c r="D4" s="14">
        <v>282685</v>
      </c>
      <c r="E4" s="14" t="s">
        <v>68</v>
      </c>
      <c r="F4" s="14" t="s">
        <v>69</v>
      </c>
      <c r="G4" s="15">
        <v>44768</v>
      </c>
      <c r="H4" s="15">
        <v>45168</v>
      </c>
      <c r="I4" s="16">
        <v>1551711</v>
      </c>
      <c r="J4" s="16">
        <v>1551711</v>
      </c>
      <c r="K4" s="14" t="s">
        <v>86</v>
      </c>
      <c r="L4" s="17">
        <v>0</v>
      </c>
      <c r="M4" s="14"/>
      <c r="N4" s="17">
        <v>0</v>
      </c>
      <c r="O4" s="17">
        <v>0</v>
      </c>
      <c r="P4" s="17">
        <v>0</v>
      </c>
      <c r="Q4" s="14"/>
      <c r="R4" s="15"/>
      <c r="S4" s="17">
        <v>0</v>
      </c>
      <c r="T4" s="17">
        <v>1551711</v>
      </c>
      <c r="U4" s="17">
        <v>0</v>
      </c>
      <c r="V4" s="14">
        <v>2201520118</v>
      </c>
      <c r="W4" s="15">
        <v>45460</v>
      </c>
      <c r="X4" s="17">
        <v>39654635</v>
      </c>
      <c r="Y4" s="14" t="s">
        <v>41</v>
      </c>
      <c r="Z4" s="15">
        <v>44768</v>
      </c>
      <c r="AA4" s="15">
        <v>44929</v>
      </c>
      <c r="AB4" s="15"/>
      <c r="AC4" s="17">
        <v>1551711</v>
      </c>
      <c r="AD4" s="17">
        <v>0</v>
      </c>
      <c r="AE4" s="17">
        <v>0</v>
      </c>
      <c r="AF4" s="17">
        <v>0</v>
      </c>
      <c r="AG4" s="18"/>
      <c r="AH4" s="18"/>
      <c r="AI4" s="18"/>
    </row>
    <row r="5" spans="1:35">
      <c r="A5" s="14">
        <v>890301430</v>
      </c>
      <c r="B5" s="14" t="s">
        <v>12</v>
      </c>
      <c r="C5" s="14" t="s">
        <v>14</v>
      </c>
      <c r="D5" s="14">
        <v>475176</v>
      </c>
      <c r="E5" s="14" t="s">
        <v>82</v>
      </c>
      <c r="F5" s="14" t="s">
        <v>83</v>
      </c>
      <c r="G5" s="15">
        <v>45202</v>
      </c>
      <c r="H5" s="15">
        <v>45400</v>
      </c>
      <c r="I5" s="16">
        <v>27667325</v>
      </c>
      <c r="J5" s="16">
        <v>27667325</v>
      </c>
      <c r="K5" s="14" t="s">
        <v>88</v>
      </c>
      <c r="L5" s="17">
        <v>0</v>
      </c>
      <c r="M5" s="14"/>
      <c r="N5" s="17">
        <v>0</v>
      </c>
      <c r="O5" s="17">
        <v>0</v>
      </c>
      <c r="P5" s="17">
        <v>0</v>
      </c>
      <c r="Q5" s="14"/>
      <c r="R5" s="15"/>
      <c r="S5" s="17">
        <v>0</v>
      </c>
      <c r="T5" s="17">
        <v>26296655</v>
      </c>
      <c r="U5" s="17">
        <v>0</v>
      </c>
      <c r="V5" s="14">
        <v>2201520118</v>
      </c>
      <c r="W5" s="15">
        <v>45460</v>
      </c>
      <c r="X5" s="17">
        <v>39654635</v>
      </c>
      <c r="Y5" s="14" t="s">
        <v>47</v>
      </c>
      <c r="Z5" s="15">
        <v>45202</v>
      </c>
      <c r="AA5" s="15">
        <v>45414</v>
      </c>
      <c r="AB5" s="15"/>
      <c r="AC5" s="17">
        <v>27667325</v>
      </c>
      <c r="AD5" s="17">
        <v>1370670</v>
      </c>
      <c r="AE5" s="17">
        <v>0</v>
      </c>
      <c r="AF5" s="17">
        <v>1370670</v>
      </c>
      <c r="AG5" s="18" t="s">
        <v>48</v>
      </c>
      <c r="AH5" s="18" t="s">
        <v>84</v>
      </c>
      <c r="AI5" s="18" t="s">
        <v>85</v>
      </c>
    </row>
    <row r="6" spans="1:35">
      <c r="A6" s="14">
        <v>890301430</v>
      </c>
      <c r="B6" s="14" t="s">
        <v>12</v>
      </c>
      <c r="C6" s="14" t="s">
        <v>13</v>
      </c>
      <c r="D6" s="14">
        <v>9038</v>
      </c>
      <c r="E6" s="14" t="s">
        <v>51</v>
      </c>
      <c r="F6" s="14" t="s">
        <v>52</v>
      </c>
      <c r="G6" s="15">
        <v>45370</v>
      </c>
      <c r="H6" s="15"/>
      <c r="I6" s="16">
        <v>30795440</v>
      </c>
      <c r="J6" s="16">
        <v>30795440</v>
      </c>
      <c r="K6" s="14" t="s">
        <v>53</v>
      </c>
      <c r="L6" s="17">
        <v>0</v>
      </c>
      <c r="M6" s="14"/>
      <c r="N6" s="17">
        <v>0</v>
      </c>
      <c r="O6" s="17">
        <v>0</v>
      </c>
      <c r="P6" s="17">
        <v>0</v>
      </c>
      <c r="Q6" s="14"/>
      <c r="R6" s="15"/>
      <c r="S6" s="17">
        <v>0</v>
      </c>
      <c r="T6" s="17">
        <v>0</v>
      </c>
      <c r="U6" s="17">
        <v>0</v>
      </c>
      <c r="V6" s="14"/>
      <c r="W6" s="15"/>
      <c r="X6" s="17">
        <v>0</v>
      </c>
      <c r="Y6" s="14" t="s">
        <v>54</v>
      </c>
      <c r="Z6" s="15">
        <v>45370</v>
      </c>
      <c r="AA6" s="15">
        <v>45426</v>
      </c>
      <c r="AB6" s="15">
        <v>45440</v>
      </c>
      <c r="AC6" s="17">
        <v>30795440</v>
      </c>
      <c r="AD6" s="17">
        <v>0</v>
      </c>
      <c r="AE6" s="17">
        <v>30795440</v>
      </c>
      <c r="AF6" s="17">
        <v>30795440</v>
      </c>
      <c r="AG6" s="18" t="s">
        <v>55</v>
      </c>
      <c r="AH6" s="18" t="s">
        <v>56</v>
      </c>
      <c r="AI6" s="18" t="s">
        <v>57</v>
      </c>
    </row>
    <row r="7" spans="1:35">
      <c r="A7" s="14">
        <v>890301430</v>
      </c>
      <c r="B7" s="14" t="s">
        <v>12</v>
      </c>
      <c r="C7" s="14" t="s">
        <v>14</v>
      </c>
      <c r="D7" s="14">
        <v>477682</v>
      </c>
      <c r="E7" s="14" t="s">
        <v>58</v>
      </c>
      <c r="F7" s="14" t="s">
        <v>59</v>
      </c>
      <c r="G7" s="15">
        <v>45210</v>
      </c>
      <c r="H7" s="15"/>
      <c r="I7" s="16">
        <v>29003005</v>
      </c>
      <c r="J7" s="16">
        <v>29003005</v>
      </c>
      <c r="K7" s="14" t="s">
        <v>53</v>
      </c>
      <c r="L7" s="17">
        <v>0</v>
      </c>
      <c r="M7" s="14"/>
      <c r="N7" s="17">
        <v>0</v>
      </c>
      <c r="O7" s="17">
        <v>0</v>
      </c>
      <c r="P7" s="17">
        <v>0</v>
      </c>
      <c r="Q7" s="14"/>
      <c r="R7" s="15"/>
      <c r="S7" s="17">
        <v>0</v>
      </c>
      <c r="T7" s="17">
        <v>0</v>
      </c>
      <c r="U7" s="17">
        <v>0</v>
      </c>
      <c r="V7" s="14"/>
      <c r="W7" s="15"/>
      <c r="X7" s="17">
        <v>0</v>
      </c>
      <c r="Y7" s="14" t="s">
        <v>54</v>
      </c>
      <c r="Z7" s="15">
        <v>45210</v>
      </c>
      <c r="AA7" s="15">
        <v>45352</v>
      </c>
      <c r="AB7" s="15">
        <v>45373</v>
      </c>
      <c r="AC7" s="17">
        <v>29003005</v>
      </c>
      <c r="AD7" s="17">
        <v>0</v>
      </c>
      <c r="AE7" s="17">
        <v>29003005</v>
      </c>
      <c r="AF7" s="17">
        <v>29003005</v>
      </c>
      <c r="AG7" s="18" t="s">
        <v>55</v>
      </c>
      <c r="AH7" s="18" t="s">
        <v>60</v>
      </c>
      <c r="AI7" s="18" t="s">
        <v>61</v>
      </c>
    </row>
    <row r="8" spans="1:35">
      <c r="A8" s="14">
        <v>890301430</v>
      </c>
      <c r="B8" s="14" t="s">
        <v>12</v>
      </c>
      <c r="C8" s="14" t="s">
        <v>14</v>
      </c>
      <c r="D8" s="14">
        <v>381854</v>
      </c>
      <c r="E8" s="14" t="s">
        <v>62</v>
      </c>
      <c r="F8" s="14" t="s">
        <v>63</v>
      </c>
      <c r="G8" s="15">
        <v>45000</v>
      </c>
      <c r="H8" s="15"/>
      <c r="I8" s="16">
        <v>1926363</v>
      </c>
      <c r="J8" s="16">
        <v>1926363</v>
      </c>
      <c r="K8" s="14" t="s">
        <v>53</v>
      </c>
      <c r="L8" s="17">
        <v>0</v>
      </c>
      <c r="M8" s="14"/>
      <c r="N8" s="17">
        <v>0</v>
      </c>
      <c r="O8" s="17">
        <v>0</v>
      </c>
      <c r="P8" s="17">
        <v>0</v>
      </c>
      <c r="Q8" s="14"/>
      <c r="R8" s="15"/>
      <c r="S8" s="17">
        <v>0</v>
      </c>
      <c r="T8" s="17">
        <v>0</v>
      </c>
      <c r="U8" s="17">
        <v>0</v>
      </c>
      <c r="V8" s="14"/>
      <c r="W8" s="15"/>
      <c r="X8" s="17">
        <v>0</v>
      </c>
      <c r="Y8" s="14" t="s">
        <v>54</v>
      </c>
      <c r="Z8" s="15">
        <v>45000</v>
      </c>
      <c r="AA8" s="15">
        <v>45383</v>
      </c>
      <c r="AB8" s="15">
        <v>45410</v>
      </c>
      <c r="AC8" s="17">
        <v>1926363</v>
      </c>
      <c r="AD8" s="17">
        <v>0</v>
      </c>
      <c r="AE8" s="17">
        <v>1926363</v>
      </c>
      <c r="AF8" s="17">
        <v>1926363</v>
      </c>
      <c r="AG8" s="18" t="s">
        <v>55</v>
      </c>
      <c r="AH8" s="18" t="s">
        <v>64</v>
      </c>
      <c r="AI8" s="18" t="s">
        <v>61</v>
      </c>
    </row>
    <row r="9" spans="1:35">
      <c r="A9" s="14">
        <v>890301430</v>
      </c>
      <c r="B9" s="14" t="s">
        <v>12</v>
      </c>
      <c r="C9" s="14" t="s">
        <v>14</v>
      </c>
      <c r="D9" s="14">
        <v>527794</v>
      </c>
      <c r="E9" s="14" t="s">
        <v>65</v>
      </c>
      <c r="F9" s="14" t="s">
        <v>66</v>
      </c>
      <c r="G9" s="15">
        <v>45341</v>
      </c>
      <c r="H9" s="15">
        <v>45426</v>
      </c>
      <c r="I9" s="16">
        <v>111192</v>
      </c>
      <c r="J9" s="16">
        <v>111192</v>
      </c>
      <c r="K9" s="14" t="s">
        <v>53</v>
      </c>
      <c r="L9" s="17">
        <v>0</v>
      </c>
      <c r="M9" s="14"/>
      <c r="N9" s="17">
        <v>0</v>
      </c>
      <c r="O9" s="17">
        <v>0</v>
      </c>
      <c r="P9" s="17">
        <v>0</v>
      </c>
      <c r="Q9" s="14"/>
      <c r="R9" s="15"/>
      <c r="S9" s="17">
        <v>0</v>
      </c>
      <c r="T9" s="17">
        <v>0</v>
      </c>
      <c r="U9" s="17">
        <v>0</v>
      </c>
      <c r="V9" s="14"/>
      <c r="W9" s="15"/>
      <c r="X9" s="17">
        <v>0</v>
      </c>
      <c r="Y9" s="14" t="s">
        <v>54</v>
      </c>
      <c r="Z9" s="15">
        <v>45341</v>
      </c>
      <c r="AA9" s="15">
        <v>45426</v>
      </c>
      <c r="AB9" s="15">
        <v>45442</v>
      </c>
      <c r="AC9" s="17">
        <v>111192</v>
      </c>
      <c r="AD9" s="17">
        <v>0</v>
      </c>
      <c r="AE9" s="17">
        <v>111192</v>
      </c>
      <c r="AF9" s="17">
        <v>111192</v>
      </c>
      <c r="AG9" s="18" t="s">
        <v>55</v>
      </c>
      <c r="AH9" s="18" t="s">
        <v>67</v>
      </c>
      <c r="AI9" s="18" t="s">
        <v>57</v>
      </c>
    </row>
    <row r="10" spans="1:35">
      <c r="A10" s="14">
        <v>890301430</v>
      </c>
      <c r="B10" s="14" t="s">
        <v>12</v>
      </c>
      <c r="C10" s="14" t="s">
        <v>13</v>
      </c>
      <c r="D10" s="14">
        <v>9707</v>
      </c>
      <c r="E10" s="14" t="s">
        <v>74</v>
      </c>
      <c r="F10" s="14" t="s">
        <v>75</v>
      </c>
      <c r="G10" s="15">
        <v>45440</v>
      </c>
      <c r="H10" s="15"/>
      <c r="I10" s="16">
        <v>43948819</v>
      </c>
      <c r="J10" s="16">
        <v>43948819</v>
      </c>
      <c r="K10" s="14" t="s">
        <v>76</v>
      </c>
      <c r="L10" s="17">
        <v>0</v>
      </c>
      <c r="M10" s="14"/>
      <c r="N10" s="17">
        <v>0</v>
      </c>
      <c r="O10" s="17">
        <v>0</v>
      </c>
      <c r="P10" s="17">
        <v>0</v>
      </c>
      <c r="Q10" s="14"/>
      <c r="R10" s="15"/>
      <c r="S10" s="17">
        <v>0</v>
      </c>
      <c r="T10" s="17">
        <v>0</v>
      </c>
      <c r="U10" s="17">
        <v>0</v>
      </c>
      <c r="V10" s="14"/>
      <c r="W10" s="15"/>
      <c r="X10" s="17">
        <v>0</v>
      </c>
      <c r="Y10" s="14" t="s">
        <v>77</v>
      </c>
      <c r="Z10" s="15">
        <v>45440</v>
      </c>
      <c r="AA10" s="15"/>
      <c r="AB10" s="15"/>
      <c r="AC10" s="17">
        <v>43948819</v>
      </c>
      <c r="AD10" s="17">
        <v>0</v>
      </c>
      <c r="AE10" s="17">
        <v>0</v>
      </c>
      <c r="AF10" s="17">
        <v>0</v>
      </c>
      <c r="AG10" s="18"/>
      <c r="AH10" s="18"/>
      <c r="AI10" s="18"/>
    </row>
    <row r="11" spans="1:35">
      <c r="A11" s="14">
        <v>890301430</v>
      </c>
      <c r="B11" s="14" t="s">
        <v>12</v>
      </c>
      <c r="C11" s="14" t="s">
        <v>14</v>
      </c>
      <c r="D11" s="14">
        <v>557719</v>
      </c>
      <c r="E11" s="14" t="s">
        <v>78</v>
      </c>
      <c r="F11" s="14" t="s">
        <v>79</v>
      </c>
      <c r="G11" s="15">
        <v>45434</v>
      </c>
      <c r="H11" s="15"/>
      <c r="I11" s="16">
        <v>230974</v>
      </c>
      <c r="J11" s="16">
        <v>230974</v>
      </c>
      <c r="K11" s="14" t="s">
        <v>76</v>
      </c>
      <c r="L11" s="17">
        <v>0</v>
      </c>
      <c r="M11" s="14"/>
      <c r="N11" s="17">
        <v>0</v>
      </c>
      <c r="O11" s="17">
        <v>0</v>
      </c>
      <c r="P11" s="17">
        <v>0</v>
      </c>
      <c r="Q11" s="14"/>
      <c r="R11" s="15"/>
      <c r="S11" s="17">
        <v>0</v>
      </c>
      <c r="T11" s="17">
        <v>0</v>
      </c>
      <c r="U11" s="17">
        <v>0</v>
      </c>
      <c r="V11" s="14"/>
      <c r="W11" s="15"/>
      <c r="X11" s="17">
        <v>0</v>
      </c>
      <c r="Y11" s="14" t="s">
        <v>77</v>
      </c>
      <c r="Z11" s="15">
        <v>45434</v>
      </c>
      <c r="AA11" s="15"/>
      <c r="AB11" s="15"/>
      <c r="AC11" s="17">
        <v>230974</v>
      </c>
      <c r="AD11" s="17">
        <v>0</v>
      </c>
      <c r="AE11" s="17">
        <v>0</v>
      </c>
      <c r="AF11" s="17">
        <v>0</v>
      </c>
      <c r="AG11" s="18"/>
      <c r="AH11" s="18"/>
      <c r="AI11" s="18"/>
    </row>
    <row r="12" spans="1:35">
      <c r="A12" s="14">
        <v>890301430</v>
      </c>
      <c r="B12" s="14" t="s">
        <v>12</v>
      </c>
      <c r="C12" s="14" t="s">
        <v>14</v>
      </c>
      <c r="D12" s="14">
        <v>475179</v>
      </c>
      <c r="E12" s="14" t="s">
        <v>80</v>
      </c>
      <c r="F12" s="14" t="s">
        <v>81</v>
      </c>
      <c r="G12" s="15">
        <v>45202</v>
      </c>
      <c r="H12" s="15"/>
      <c r="I12" s="16">
        <v>87700</v>
      </c>
      <c r="J12" s="16">
        <v>87700</v>
      </c>
      <c r="K12" s="14" t="s">
        <v>76</v>
      </c>
      <c r="L12" s="17">
        <v>0</v>
      </c>
      <c r="M12" s="14"/>
      <c r="N12" s="17">
        <v>0</v>
      </c>
      <c r="O12" s="17">
        <v>0</v>
      </c>
      <c r="P12" s="17">
        <v>0</v>
      </c>
      <c r="Q12" s="14"/>
      <c r="R12" s="15"/>
      <c r="S12" s="17">
        <v>0</v>
      </c>
      <c r="T12" s="17">
        <v>0</v>
      </c>
      <c r="U12" s="17">
        <v>0</v>
      </c>
      <c r="V12" s="14"/>
      <c r="W12" s="15"/>
      <c r="X12" s="17">
        <v>0</v>
      </c>
      <c r="Y12" s="14" t="s">
        <v>77</v>
      </c>
      <c r="Z12" s="15">
        <v>45202</v>
      </c>
      <c r="AA12" s="15"/>
      <c r="AB12" s="15"/>
      <c r="AC12" s="17">
        <v>87700</v>
      </c>
      <c r="AD12" s="17">
        <v>0</v>
      </c>
      <c r="AE12" s="17">
        <v>0</v>
      </c>
      <c r="AF12" s="17">
        <v>0</v>
      </c>
      <c r="AG12" s="18"/>
      <c r="AH12" s="18"/>
      <c r="AI12" s="18"/>
    </row>
    <row r="13" spans="1:35">
      <c r="A13" s="14">
        <v>890301430</v>
      </c>
      <c r="B13" s="14" t="s">
        <v>12</v>
      </c>
      <c r="C13" s="14" t="s">
        <v>14</v>
      </c>
      <c r="D13" s="14">
        <v>541881</v>
      </c>
      <c r="E13" s="14" t="s">
        <v>38</v>
      </c>
      <c r="F13" s="14" t="s">
        <v>39</v>
      </c>
      <c r="G13" s="15">
        <v>45382</v>
      </c>
      <c r="H13" s="15">
        <v>45426</v>
      </c>
      <c r="I13" s="16">
        <v>2088036</v>
      </c>
      <c r="J13" s="16">
        <v>2088036</v>
      </c>
      <c r="K13" s="14" t="s">
        <v>40</v>
      </c>
      <c r="L13" s="17">
        <v>2088036</v>
      </c>
      <c r="M13" s="14">
        <v>1222461242</v>
      </c>
      <c r="N13" s="17">
        <v>0</v>
      </c>
      <c r="O13" s="17">
        <v>0</v>
      </c>
      <c r="P13" s="17">
        <v>0</v>
      </c>
      <c r="Q13" s="14"/>
      <c r="R13" s="15"/>
      <c r="S13" s="17">
        <v>0</v>
      </c>
      <c r="T13" s="17">
        <v>0</v>
      </c>
      <c r="U13" s="17">
        <v>0</v>
      </c>
      <c r="V13" s="14"/>
      <c r="W13" s="15"/>
      <c r="X13" s="17">
        <v>0</v>
      </c>
      <c r="Y13" s="14" t="s">
        <v>41</v>
      </c>
      <c r="Z13" s="15">
        <v>45382</v>
      </c>
      <c r="AA13" s="15">
        <v>45426</v>
      </c>
      <c r="AB13" s="15"/>
      <c r="AC13" s="17">
        <v>2088036</v>
      </c>
      <c r="AD13" s="17">
        <v>0</v>
      </c>
      <c r="AE13" s="17">
        <v>0</v>
      </c>
      <c r="AF13" s="17">
        <v>0</v>
      </c>
      <c r="AG13" s="18"/>
      <c r="AH13" s="18"/>
      <c r="AI13" s="18"/>
    </row>
    <row r="14" spans="1:35">
      <c r="A14" s="14">
        <v>890301430</v>
      </c>
      <c r="B14" s="14" t="s">
        <v>12</v>
      </c>
      <c r="C14" s="14" t="s">
        <v>14</v>
      </c>
      <c r="D14" s="14">
        <v>534587</v>
      </c>
      <c r="E14" s="14" t="s">
        <v>42</v>
      </c>
      <c r="F14" s="14" t="s">
        <v>43</v>
      </c>
      <c r="G14" s="15">
        <v>45359</v>
      </c>
      <c r="H14" s="15">
        <v>45426</v>
      </c>
      <c r="I14" s="16">
        <v>1060509</v>
      </c>
      <c r="J14" s="16">
        <v>1060509</v>
      </c>
      <c r="K14" s="14" t="s">
        <v>40</v>
      </c>
      <c r="L14" s="17">
        <v>1060509</v>
      </c>
      <c r="M14" s="14">
        <v>1222462155</v>
      </c>
      <c r="N14" s="17">
        <v>0</v>
      </c>
      <c r="O14" s="17">
        <v>0</v>
      </c>
      <c r="P14" s="17">
        <v>0</v>
      </c>
      <c r="Q14" s="14"/>
      <c r="R14" s="15"/>
      <c r="S14" s="17">
        <v>0</v>
      </c>
      <c r="T14" s="17">
        <v>0</v>
      </c>
      <c r="U14" s="17">
        <v>0</v>
      </c>
      <c r="V14" s="14"/>
      <c r="W14" s="15"/>
      <c r="X14" s="17">
        <v>0</v>
      </c>
      <c r="Y14" s="14" t="s">
        <v>41</v>
      </c>
      <c r="Z14" s="15">
        <v>45359</v>
      </c>
      <c r="AA14" s="15">
        <v>45426</v>
      </c>
      <c r="AB14" s="15"/>
      <c r="AC14" s="17">
        <v>1060509</v>
      </c>
      <c r="AD14" s="17">
        <v>0</v>
      </c>
      <c r="AE14" s="17">
        <v>0</v>
      </c>
      <c r="AF14" s="17">
        <v>0</v>
      </c>
      <c r="AG14" s="18"/>
      <c r="AH14" s="18"/>
      <c r="AI14" s="18"/>
    </row>
    <row r="15" spans="1:35">
      <c r="A15" s="14">
        <v>890301430</v>
      </c>
      <c r="B15" s="14" t="s">
        <v>12</v>
      </c>
      <c r="C15" s="14" t="s">
        <v>14</v>
      </c>
      <c r="D15" s="14">
        <v>546566</v>
      </c>
      <c r="E15" s="14" t="s">
        <v>44</v>
      </c>
      <c r="F15" s="14" t="s">
        <v>45</v>
      </c>
      <c r="G15" s="15">
        <v>45398</v>
      </c>
      <c r="H15" s="15">
        <v>45426</v>
      </c>
      <c r="I15" s="16">
        <v>83496114</v>
      </c>
      <c r="J15" s="16">
        <v>83496114</v>
      </c>
      <c r="K15" s="14" t="s">
        <v>46</v>
      </c>
      <c r="L15" s="17">
        <v>76819314</v>
      </c>
      <c r="M15" s="14">
        <v>1222468024</v>
      </c>
      <c r="N15" s="17">
        <v>0</v>
      </c>
      <c r="O15" s="17">
        <v>0</v>
      </c>
      <c r="P15" s="17">
        <v>0</v>
      </c>
      <c r="Q15" s="14"/>
      <c r="R15" s="15"/>
      <c r="S15" s="17">
        <v>0</v>
      </c>
      <c r="T15" s="17">
        <v>0</v>
      </c>
      <c r="U15" s="17">
        <v>0</v>
      </c>
      <c r="V15" s="14"/>
      <c r="W15" s="15"/>
      <c r="X15" s="17">
        <v>0</v>
      </c>
      <c r="Y15" s="14" t="s">
        <v>47</v>
      </c>
      <c r="Z15" s="15">
        <v>45398</v>
      </c>
      <c r="AA15" s="15">
        <v>45426</v>
      </c>
      <c r="AB15" s="15"/>
      <c r="AC15" s="17">
        <v>83496114</v>
      </c>
      <c r="AD15" s="17">
        <v>6676800</v>
      </c>
      <c r="AE15" s="17">
        <v>0</v>
      </c>
      <c r="AF15" s="17">
        <v>6676800</v>
      </c>
      <c r="AG15" s="18" t="s">
        <v>48</v>
      </c>
      <c r="AH15" s="18" t="s">
        <v>49</v>
      </c>
      <c r="AI15" s="18" t="s">
        <v>50</v>
      </c>
    </row>
  </sheetData>
  <autoFilter ref="A1:AJ15">
    <sortState ref="A2:AJ15">
      <sortCondition ref="K1:K15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/>
  <cols>
    <col min="1" max="1" width="1.375" style="29" customWidth="1"/>
    <col min="2" max="2" width="11" style="29"/>
    <col min="3" max="3" width="24.125" style="29" customWidth="1"/>
    <col min="4" max="4" width="15.875" style="29" customWidth="1"/>
    <col min="5" max="8" width="11" style="29"/>
    <col min="9" max="9" width="31" style="29" customWidth="1"/>
    <col min="10" max="10" width="19.25" style="29" customWidth="1"/>
    <col min="11" max="11" width="2.375" style="29" customWidth="1"/>
    <col min="12" max="13" width="11" style="29"/>
    <col min="14" max="14" width="12.125" style="29" bestFit="1" customWidth="1"/>
    <col min="15" max="16384" width="11" style="29"/>
  </cols>
  <sheetData>
    <row r="1" spans="2:10" ht="6" customHeight="1" thickBot="1"/>
    <row r="2" spans="2:10" ht="19.5" customHeight="1">
      <c r="B2" s="30"/>
      <c r="C2" s="31"/>
      <c r="D2" s="32" t="s">
        <v>92</v>
      </c>
      <c r="E2" s="33"/>
      <c r="F2" s="33"/>
      <c r="G2" s="33"/>
      <c r="H2" s="33"/>
      <c r="I2" s="34"/>
      <c r="J2" s="35" t="s">
        <v>93</v>
      </c>
    </row>
    <row r="3" spans="2:10" ht="15.75" customHeight="1" thickBot="1">
      <c r="B3" s="36"/>
      <c r="C3" s="37"/>
      <c r="D3" s="38"/>
      <c r="E3" s="39"/>
      <c r="F3" s="39"/>
      <c r="G3" s="39"/>
      <c r="H3" s="39"/>
      <c r="I3" s="40"/>
      <c r="J3" s="41"/>
    </row>
    <row r="4" spans="2:10" ht="13">
      <c r="B4" s="36"/>
      <c r="C4" s="37"/>
      <c r="D4" s="42"/>
      <c r="E4" s="43"/>
      <c r="F4" s="43"/>
      <c r="G4" s="43"/>
      <c r="H4" s="43"/>
      <c r="I4" s="44"/>
      <c r="J4" s="45"/>
    </row>
    <row r="5" spans="2:10" ht="13">
      <c r="B5" s="36"/>
      <c r="C5" s="37"/>
      <c r="D5" s="46" t="s">
        <v>94</v>
      </c>
      <c r="E5" s="47"/>
      <c r="F5" s="47"/>
      <c r="G5" s="47"/>
      <c r="H5" s="47"/>
      <c r="I5" s="48"/>
      <c r="J5" s="48" t="s">
        <v>95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>
      <c r="B9" s="55"/>
      <c r="J9" s="56"/>
    </row>
    <row r="10" spans="2:10" ht="13">
      <c r="B10" s="55"/>
      <c r="C10" s="57" t="s">
        <v>128</v>
      </c>
      <c r="E10" s="58"/>
      <c r="H10" s="59"/>
      <c r="J10" s="56"/>
    </row>
    <row r="11" spans="2:10">
      <c r="B11" s="55"/>
      <c r="J11" s="56"/>
    </row>
    <row r="12" spans="2:10" ht="13">
      <c r="B12" s="55"/>
      <c r="C12" s="57" t="s">
        <v>126</v>
      </c>
      <c r="J12" s="56"/>
    </row>
    <row r="13" spans="2:10" ht="13">
      <c r="B13" s="55"/>
      <c r="C13" s="57" t="s">
        <v>127</v>
      </c>
      <c r="J13" s="56"/>
    </row>
    <row r="14" spans="2:10">
      <c r="B14" s="55"/>
      <c r="J14" s="56"/>
    </row>
    <row r="15" spans="2:10">
      <c r="B15" s="55"/>
      <c r="C15" s="29" t="s">
        <v>96</v>
      </c>
      <c r="J15" s="56"/>
    </row>
    <row r="16" spans="2:10">
      <c r="B16" s="55"/>
      <c r="C16" s="60"/>
      <c r="J16" s="56"/>
    </row>
    <row r="17" spans="2:10" ht="13">
      <c r="B17" s="55"/>
      <c r="C17" s="29" t="s">
        <v>97</v>
      </c>
      <c r="D17" s="58"/>
      <c r="H17" s="61"/>
      <c r="I17" s="62"/>
      <c r="J17" s="56"/>
    </row>
    <row r="18" spans="2:10" ht="13">
      <c r="B18" s="55"/>
      <c r="C18" s="57" t="s">
        <v>98</v>
      </c>
      <c r="D18" s="57"/>
      <c r="E18" s="57"/>
      <c r="F18" s="57"/>
      <c r="H18" s="63">
        <v>14</v>
      </c>
      <c r="I18" s="64">
        <v>237535138</v>
      </c>
      <c r="J18" s="56"/>
    </row>
    <row r="19" spans="2:10">
      <c r="B19" s="55"/>
      <c r="C19" s="29" t="s">
        <v>99</v>
      </c>
      <c r="H19" s="65">
        <v>3</v>
      </c>
      <c r="I19" s="66">
        <v>17119661</v>
      </c>
      <c r="J19" s="56"/>
    </row>
    <row r="20" spans="2:10">
      <c r="B20" s="55"/>
      <c r="C20" s="29" t="s">
        <v>100</v>
      </c>
      <c r="H20" s="65">
        <v>4</v>
      </c>
      <c r="I20" s="66">
        <v>61836000</v>
      </c>
      <c r="J20" s="56"/>
    </row>
    <row r="21" spans="2:10">
      <c r="B21" s="55"/>
      <c r="C21" s="29" t="s">
        <v>101</v>
      </c>
      <c r="H21" s="65">
        <v>3</v>
      </c>
      <c r="I21" s="66">
        <v>44267493</v>
      </c>
      <c r="J21" s="56"/>
    </row>
    <row r="22" spans="2:10">
      <c r="B22" s="55"/>
      <c r="C22" s="29" t="s">
        <v>102</v>
      </c>
      <c r="H22" s="65">
        <v>0</v>
      </c>
      <c r="I22" s="66">
        <v>0</v>
      </c>
      <c r="J22" s="56"/>
    </row>
    <row r="23" spans="2:10">
      <c r="B23" s="55"/>
      <c r="C23" s="29" t="s">
        <v>103</v>
      </c>
      <c r="H23" s="65">
        <v>0</v>
      </c>
      <c r="I23" s="66">
        <v>0</v>
      </c>
      <c r="J23" s="56"/>
    </row>
    <row r="24" spans="2:10" ht="13" thickBot="1">
      <c r="B24" s="55"/>
      <c r="C24" s="29" t="s">
        <v>104</v>
      </c>
      <c r="H24" s="67">
        <v>2</v>
      </c>
      <c r="I24" s="68">
        <f>6676800+1370670</f>
        <v>8047470</v>
      </c>
      <c r="J24" s="56"/>
    </row>
    <row r="25" spans="2:10" ht="13">
      <c r="B25" s="55"/>
      <c r="C25" s="57" t="s">
        <v>105</v>
      </c>
      <c r="D25" s="57"/>
      <c r="E25" s="57"/>
      <c r="F25" s="57"/>
      <c r="H25" s="63">
        <f>H19+H20+H21+H22+H24+H23</f>
        <v>12</v>
      </c>
      <c r="I25" s="64">
        <f>I19+I20+I21+I22+I24+I23</f>
        <v>131270624</v>
      </c>
      <c r="J25" s="56"/>
    </row>
    <row r="26" spans="2:10">
      <c r="B26" s="55"/>
      <c r="C26" s="29" t="s">
        <v>106</v>
      </c>
      <c r="H26" s="65">
        <v>2</v>
      </c>
      <c r="I26" s="66">
        <f>3148545+83496114-6676800+27667325-1370670</f>
        <v>106264514</v>
      </c>
      <c r="J26" s="56"/>
    </row>
    <row r="27" spans="2:10" ht="13" thickBot="1">
      <c r="B27" s="55"/>
      <c r="C27" s="29" t="s">
        <v>107</v>
      </c>
      <c r="H27" s="67">
        <v>0</v>
      </c>
      <c r="I27" s="68">
        <v>0</v>
      </c>
      <c r="J27" s="56"/>
    </row>
    <row r="28" spans="2:10" ht="13">
      <c r="B28" s="55"/>
      <c r="C28" s="57" t="s">
        <v>108</v>
      </c>
      <c r="D28" s="57"/>
      <c r="E28" s="57"/>
      <c r="F28" s="57"/>
      <c r="H28" s="63">
        <f>H26+H27</f>
        <v>2</v>
      </c>
      <c r="I28" s="64">
        <f>I26+I27</f>
        <v>106264514</v>
      </c>
      <c r="J28" s="56"/>
    </row>
    <row r="29" spans="2:10" ht="13.5" thickBot="1">
      <c r="B29" s="55"/>
      <c r="C29" s="29" t="s">
        <v>109</v>
      </c>
      <c r="D29" s="57"/>
      <c r="E29" s="57"/>
      <c r="F29" s="57"/>
      <c r="H29" s="67">
        <v>0</v>
      </c>
      <c r="I29" s="68">
        <v>0</v>
      </c>
      <c r="J29" s="56"/>
    </row>
    <row r="30" spans="2:10" ht="13">
      <c r="B30" s="55"/>
      <c r="C30" s="57" t="s">
        <v>110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>
      <c r="B31" s="55"/>
      <c r="C31" s="57"/>
      <c r="D31" s="57"/>
      <c r="E31" s="57"/>
      <c r="F31" s="57"/>
      <c r="H31" s="69"/>
      <c r="I31" s="64"/>
      <c r="J31" s="56"/>
    </row>
    <row r="32" spans="2:10" ht="13.5" thickBot="1">
      <c r="B32" s="55"/>
      <c r="C32" s="57" t="s">
        <v>111</v>
      </c>
      <c r="D32" s="57"/>
      <c r="H32" s="70">
        <f>H25+H28+H30</f>
        <v>14</v>
      </c>
      <c r="I32" s="71">
        <f>I25+I28+I30</f>
        <v>237535138</v>
      </c>
      <c r="J32" s="56"/>
    </row>
    <row r="33" spans="2:10" ht="13.5" thickTop="1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>
      <c r="B34" s="55"/>
      <c r="G34" s="72"/>
      <c r="H34" s="72"/>
      <c r="I34" s="72"/>
      <c r="J34" s="56"/>
    </row>
    <row r="35" spans="2:10">
      <c r="B35" s="55"/>
      <c r="G35" s="72"/>
      <c r="H35" s="72"/>
      <c r="I35" s="72"/>
      <c r="J35" s="56"/>
    </row>
    <row r="36" spans="2:10" ht="13">
      <c r="B36" s="55"/>
      <c r="C36" s="57"/>
      <c r="G36" s="72"/>
      <c r="H36" s="72"/>
      <c r="I36" s="72"/>
      <c r="J36" s="56"/>
    </row>
    <row r="37" spans="2:10" ht="13.5" thickBot="1">
      <c r="B37" s="55"/>
      <c r="C37" s="73" t="s">
        <v>129</v>
      </c>
      <c r="D37" s="74"/>
      <c r="H37" s="73" t="s">
        <v>112</v>
      </c>
      <c r="I37" s="74"/>
      <c r="J37" s="56"/>
    </row>
    <row r="38" spans="2:10" ht="13">
      <c r="B38" s="55"/>
      <c r="C38" s="57" t="s">
        <v>130</v>
      </c>
      <c r="D38" s="72"/>
      <c r="H38" s="75" t="s">
        <v>113</v>
      </c>
      <c r="I38" s="72"/>
      <c r="J38" s="56"/>
    </row>
    <row r="39" spans="2:10" ht="13">
      <c r="B39" s="55"/>
      <c r="C39" s="57" t="s">
        <v>114</v>
      </c>
      <c r="H39" s="57" t="s">
        <v>115</v>
      </c>
      <c r="I39" s="72"/>
      <c r="J39" s="56"/>
    </row>
    <row r="40" spans="2:10">
      <c r="B40" s="55"/>
      <c r="G40" s="72"/>
      <c r="H40" s="72"/>
      <c r="I40" s="72"/>
      <c r="J40" s="56"/>
    </row>
    <row r="41" spans="2:10" ht="12.75" customHeight="1">
      <c r="B41" s="55"/>
      <c r="C41" s="76" t="s">
        <v>116</v>
      </c>
      <c r="D41" s="76"/>
      <c r="E41" s="76"/>
      <c r="F41" s="76"/>
      <c r="G41" s="76"/>
      <c r="H41" s="76"/>
      <c r="I41" s="76"/>
      <c r="J41" s="56"/>
    </row>
    <row r="42" spans="2:10" ht="18.75" customHeight="1" thickBot="1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5.75" defaultRowHeight="12.5"/>
  <cols>
    <col min="1" max="1" width="6.125" style="29" customWidth="1"/>
    <col min="2" max="2" width="15.75" style="29"/>
    <col min="3" max="3" width="17.625" style="29" customWidth="1"/>
    <col min="4" max="4" width="30.25" style="29" customWidth="1"/>
    <col min="5" max="8" width="15.75" style="29"/>
    <col min="9" max="9" width="34" style="29" customWidth="1"/>
    <col min="10" max="10" width="17.25" style="29" customWidth="1"/>
    <col min="11" max="11" width="2.375" style="29" customWidth="1"/>
    <col min="12" max="16384" width="15.75" style="29"/>
  </cols>
  <sheetData>
    <row r="1" spans="2:10" ht="18" customHeight="1" thickBot="1"/>
    <row r="2" spans="2:10" ht="19.5" customHeight="1">
      <c r="B2" s="30"/>
      <c r="C2" s="31"/>
      <c r="D2" s="32" t="s">
        <v>117</v>
      </c>
      <c r="E2" s="33"/>
      <c r="F2" s="33"/>
      <c r="G2" s="33"/>
      <c r="H2" s="33"/>
      <c r="I2" s="34"/>
      <c r="J2" s="35" t="s">
        <v>93</v>
      </c>
    </row>
    <row r="3" spans="2:10" ht="15.75" customHeight="1" thickBot="1">
      <c r="B3" s="36"/>
      <c r="C3" s="37"/>
      <c r="D3" s="38"/>
      <c r="E3" s="39"/>
      <c r="F3" s="39"/>
      <c r="G3" s="39"/>
      <c r="H3" s="39"/>
      <c r="I3" s="40"/>
      <c r="J3" s="41"/>
    </row>
    <row r="4" spans="2:10" ht="13">
      <c r="B4" s="36"/>
      <c r="C4" s="37"/>
      <c r="E4" s="43"/>
      <c r="F4" s="43"/>
      <c r="G4" s="43"/>
      <c r="H4" s="43"/>
      <c r="I4" s="44"/>
      <c r="J4" s="45"/>
    </row>
    <row r="5" spans="2:10" ht="13">
      <c r="B5" s="36"/>
      <c r="C5" s="37"/>
      <c r="D5" s="80" t="s">
        <v>118</v>
      </c>
      <c r="E5" s="81"/>
      <c r="F5" s="81"/>
      <c r="G5" s="81"/>
      <c r="H5" s="81"/>
      <c r="I5" s="82"/>
      <c r="J5" s="48" t="s">
        <v>119</v>
      </c>
    </row>
    <row r="6" spans="2:10" ht="13.5" thickBot="1">
      <c r="B6" s="49"/>
      <c r="C6" s="50"/>
      <c r="D6" s="51"/>
      <c r="E6" s="52"/>
      <c r="F6" s="52"/>
      <c r="G6" s="52"/>
      <c r="H6" s="52"/>
      <c r="I6" s="53"/>
      <c r="J6" s="54"/>
    </row>
    <row r="7" spans="2:10">
      <c r="B7" s="55"/>
      <c r="J7" s="56"/>
    </row>
    <row r="8" spans="2:10">
      <c r="B8" s="55"/>
      <c r="J8" s="56"/>
    </row>
    <row r="9" spans="2:10" ht="13">
      <c r="B9" s="55"/>
      <c r="C9" s="57" t="s">
        <v>128</v>
      </c>
      <c r="D9" s="59"/>
      <c r="E9" s="58"/>
      <c r="J9" s="56"/>
    </row>
    <row r="10" spans="2:10" ht="13">
      <c r="B10" s="55"/>
      <c r="C10" s="57"/>
      <c r="J10" s="56"/>
    </row>
    <row r="11" spans="2:10" ht="13">
      <c r="B11" s="55"/>
      <c r="C11" s="57" t="s">
        <v>126</v>
      </c>
      <c r="J11" s="56"/>
    </row>
    <row r="12" spans="2:10" ht="13">
      <c r="B12" s="55"/>
      <c r="C12" s="57" t="s">
        <v>127</v>
      </c>
      <c r="J12" s="56"/>
    </row>
    <row r="13" spans="2:10">
      <c r="B13" s="55"/>
      <c r="J13" s="56"/>
    </row>
    <row r="14" spans="2:10">
      <c r="B14" s="55"/>
      <c r="C14" s="29" t="s">
        <v>120</v>
      </c>
      <c r="J14" s="56"/>
    </row>
    <row r="15" spans="2:10">
      <c r="B15" s="55"/>
      <c r="C15" s="60"/>
      <c r="J15" s="56"/>
    </row>
    <row r="16" spans="2:10" ht="13">
      <c r="B16" s="55"/>
      <c r="C16" s="83"/>
      <c r="D16" s="58"/>
      <c r="H16" s="84" t="s">
        <v>121</v>
      </c>
      <c r="I16" s="84" t="s">
        <v>122</v>
      </c>
      <c r="J16" s="56"/>
    </row>
    <row r="17" spans="2:10" ht="13">
      <c r="B17" s="55"/>
      <c r="C17" s="57" t="s">
        <v>98</v>
      </c>
      <c r="D17" s="57"/>
      <c r="E17" s="57"/>
      <c r="F17" s="57"/>
      <c r="H17" s="61">
        <v>9</v>
      </c>
      <c r="I17" s="85">
        <v>87003131</v>
      </c>
      <c r="J17" s="56"/>
    </row>
    <row r="18" spans="2:10">
      <c r="B18" s="55"/>
      <c r="C18" s="29" t="s">
        <v>99</v>
      </c>
      <c r="H18" s="86">
        <v>3</v>
      </c>
      <c r="I18" s="87">
        <v>17119661</v>
      </c>
      <c r="J18" s="56"/>
    </row>
    <row r="19" spans="2:10">
      <c r="B19" s="55"/>
      <c r="C19" s="29" t="s">
        <v>100</v>
      </c>
      <c r="H19" s="86">
        <v>4</v>
      </c>
      <c r="I19" s="87">
        <v>61836000</v>
      </c>
      <c r="J19" s="56"/>
    </row>
    <row r="20" spans="2:10">
      <c r="B20" s="55"/>
      <c r="C20" s="29" t="s">
        <v>102</v>
      </c>
      <c r="H20" s="86">
        <v>0</v>
      </c>
      <c r="I20" s="87">
        <v>0</v>
      </c>
      <c r="J20" s="56"/>
    </row>
    <row r="21" spans="2:10">
      <c r="B21" s="55"/>
      <c r="C21" s="29" t="s">
        <v>123</v>
      </c>
      <c r="H21" s="86">
        <v>2</v>
      </c>
      <c r="I21" s="87">
        <v>8047470</v>
      </c>
      <c r="J21" s="56"/>
    </row>
    <row r="22" spans="2:10" ht="13">
      <c r="B22" s="55"/>
      <c r="C22" s="57" t="s">
        <v>124</v>
      </c>
      <c r="D22" s="57"/>
      <c r="E22" s="57"/>
      <c r="F22" s="57"/>
      <c r="H22" s="61">
        <v>9</v>
      </c>
      <c r="I22" s="85">
        <v>87003131</v>
      </c>
      <c r="J22" s="56"/>
    </row>
    <row r="23" spans="2:10" ht="13.5" thickBot="1">
      <c r="B23" s="55"/>
      <c r="C23" s="57"/>
      <c r="D23" s="57"/>
      <c r="H23" s="88"/>
      <c r="I23" s="89"/>
      <c r="J23" s="56"/>
    </row>
    <row r="24" spans="2:10" ht="13.5" thickTop="1">
      <c r="B24" s="55"/>
      <c r="C24" s="57"/>
      <c r="D24" s="57"/>
      <c r="H24" s="72"/>
      <c r="I24" s="66"/>
      <c r="J24" s="56"/>
    </row>
    <row r="25" spans="2:10" ht="13">
      <c r="B25" s="55"/>
      <c r="C25" s="57"/>
      <c r="D25" s="57"/>
      <c r="H25" s="72"/>
      <c r="I25" s="66"/>
      <c r="J25" s="56"/>
    </row>
    <row r="26" spans="2:10" ht="13">
      <c r="B26" s="55"/>
      <c r="C26" s="57"/>
      <c r="D26" s="57"/>
      <c r="H26" s="72"/>
      <c r="I26" s="66"/>
      <c r="J26" s="56"/>
    </row>
    <row r="27" spans="2:10">
      <c r="B27" s="55"/>
      <c r="G27" s="72"/>
      <c r="H27" s="72"/>
      <c r="I27" s="72"/>
      <c r="J27" s="56"/>
    </row>
    <row r="28" spans="2:10" ht="13.5" thickBot="1">
      <c r="B28" s="55"/>
      <c r="C28" s="73" t="s">
        <v>129</v>
      </c>
      <c r="D28" s="73"/>
      <c r="G28" s="73" t="s">
        <v>112</v>
      </c>
      <c r="H28" s="74"/>
      <c r="I28" s="72"/>
      <c r="J28" s="56"/>
    </row>
    <row r="29" spans="2:10" ht="13">
      <c r="B29" s="55"/>
      <c r="C29" s="75" t="s">
        <v>130</v>
      </c>
      <c r="D29" s="75"/>
      <c r="G29" s="75" t="s">
        <v>125</v>
      </c>
      <c r="H29" s="72"/>
      <c r="I29" s="72"/>
      <c r="J29" s="56"/>
    </row>
    <row r="30" spans="2:10" ht="18.75" customHeight="1" thickBot="1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Idany Gómez Pantoja</dc:creator>
  <cp:lastModifiedBy>Juan Camilo Paez Ramirez</cp:lastModifiedBy>
  <dcterms:created xsi:type="dcterms:W3CDTF">2024-06-14T16:44:07Z</dcterms:created>
  <dcterms:modified xsi:type="dcterms:W3CDTF">2024-07-03T18:28:36Z</dcterms:modified>
</cp:coreProperties>
</file>