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2036_ESE HOSP SAN MARCO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FACTURA'!$A$1:$AB$21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N5" i="1" l="1"/>
  <c r="M5" i="1"/>
  <c r="M3" i="1" s="1"/>
  <c r="L5" i="1"/>
  <c r="K5" i="1"/>
  <c r="J5" i="1"/>
  <c r="I5" i="1"/>
  <c r="N3" i="1"/>
  <c r="L3" i="1"/>
  <c r="K3" i="1"/>
  <c r="J3" i="1"/>
  <c r="I3" i="1"/>
</calcChain>
</file>

<file path=xl/sharedStrings.xml><?xml version="1.0" encoding="utf-8"?>
<sst xmlns="http://schemas.openxmlformats.org/spreadsheetml/2006/main" count="367" uniqueCount="142">
  <si>
    <t>XXX</t>
  </si>
  <si>
    <t>Tercero</t>
  </si>
  <si>
    <t>regimen</t>
  </si>
  <si>
    <t>doc</t>
  </si>
  <si>
    <t>Factura</t>
  </si>
  <si>
    <t>Fecha</t>
  </si>
  <si>
    <t>VIGENCIA</t>
  </si>
  <si>
    <t>X Edad 1</t>
  </si>
  <si>
    <t>X Edad 2</t>
  </si>
  <si>
    <t>Valor</t>
  </si>
  <si>
    <t>Recibos</t>
  </si>
  <si>
    <t>NotaCredito</t>
  </si>
  <si>
    <t>N Debito</t>
  </si>
  <si>
    <t>Saldo</t>
  </si>
  <si>
    <t>Glosas</t>
  </si>
  <si>
    <t>COMFENALCO VALLE DEL CAUCA</t>
  </si>
  <si>
    <t>CONTRIBUTIVO</t>
  </si>
  <si>
    <t>FA</t>
  </si>
  <si>
    <t>FS1868484</t>
  </si>
  <si>
    <t>Mas_360</t>
  </si>
  <si>
    <t>NO CORRIENTE</t>
  </si>
  <si>
    <t>FS1869857</t>
  </si>
  <si>
    <t>FS1876045</t>
  </si>
  <si>
    <t>HSMC104013</t>
  </si>
  <si>
    <t>HSMC118375</t>
  </si>
  <si>
    <t>HSMC120718</t>
  </si>
  <si>
    <t>HSMC122504</t>
  </si>
  <si>
    <t>HSMC90851</t>
  </si>
  <si>
    <t>SUBSIDIADO</t>
  </si>
  <si>
    <t>HSMC101656</t>
  </si>
  <si>
    <t>HSMC105407</t>
  </si>
  <si>
    <t>HSMC105408</t>
  </si>
  <si>
    <t>HSMC106012</t>
  </si>
  <si>
    <t>HSMC112153</t>
  </si>
  <si>
    <t>HSMC114576</t>
  </si>
  <si>
    <t>HSMC116854</t>
  </si>
  <si>
    <t>HSMC120608</t>
  </si>
  <si>
    <t>HSMC139283</t>
  </si>
  <si>
    <t>HSMC53780</t>
  </si>
  <si>
    <t>HSMC64945</t>
  </si>
  <si>
    <t>HSMC94630</t>
  </si>
  <si>
    <t>NIT IPS</t>
  </si>
  <si>
    <t>Nombre IPS</t>
  </si>
  <si>
    <t>Prefijo Factura</t>
  </si>
  <si>
    <t>Numero de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</si>
  <si>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</si>
  <si>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</si>
  <si>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</si>
  <si>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</si>
  <si>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</si>
  <si>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</si>
  <si>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</si>
  <si>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</si>
  <si>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</si>
  <si>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</si>
  <si>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</si>
  <si>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</si>
  <si>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</si>
  <si>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</si>
  <si>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</si>
  <si>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</si>
  <si>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</si>
  <si>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</si>
  <si>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</si>
  <si>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</si>
  <si>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</si>
  <si>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</si>
  <si>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</si>
  <si>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</si>
  <si>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>ESE HOSP SAN MARCOS</t>
  </si>
  <si>
    <t>HSMC</t>
  </si>
  <si>
    <t>890802036_HSMC104013</t>
  </si>
  <si>
    <t>Factura devuelta</t>
  </si>
  <si>
    <t>Devuelta</t>
  </si>
  <si>
    <t>DEVOLUCION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</si>
  <si>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</si>
  <si>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</si>
  <si>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890802036_HSMC105407</t>
  </si>
  <si>
    <t>Finalizada</t>
  </si>
  <si>
    <t>890802036_HSMC105408</t>
  </si>
  <si>
    <t>890802036_HSMC106012</t>
  </si>
  <si>
    <t>FS</t>
  </si>
  <si>
    <t>890802036_FS1868484</t>
  </si>
  <si>
    <t>890802036_FS1869857</t>
  </si>
  <si>
    <t>890802036_FS1876045</t>
  </si>
  <si>
    <t>890802036_HSMC118375</t>
  </si>
  <si>
    <t>890802036_HSMC120718</t>
  </si>
  <si>
    <t>890802036_HSMC122504</t>
  </si>
  <si>
    <t>890802036_HSMC90851</t>
  </si>
  <si>
    <t>890802036_HSMC101656</t>
  </si>
  <si>
    <t>890802036_HSMC112153</t>
  </si>
  <si>
    <t>890802036_HSMC114576</t>
  </si>
  <si>
    <t>890802036_HSMC116854</t>
  </si>
  <si>
    <t>890802036_HSMC120608</t>
  </si>
  <si>
    <t>890802036_HSMC139283</t>
  </si>
  <si>
    <t>890802036_HSMC53780</t>
  </si>
  <si>
    <t>890802036_HSMC64945</t>
  </si>
  <si>
    <t>890802036_HSMC94630</t>
  </si>
  <si>
    <t>Factura cancelada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</si>
  <si>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</si>
  <si>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</si>
  <si>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</si>
  <si>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</si>
  <si>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</si>
  <si>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</si>
  <si>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</si>
  <si>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</si>
  <si>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</si>
  <si>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</si>
  <si>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</si>
  <si>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</si>
  <si>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</si>
  <si>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</si>
  <si>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</si>
  <si>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</si>
  <si>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</si>
  <si>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</si>
  <si>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</si>
  <si>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</si>
  <si>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</si>
  <si>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</si>
  <si>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</si>
  <si>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</si>
  <si>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</si>
  <si>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</si>
  <si>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</si>
  <si>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</si>
  <si>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</si>
  <si>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</si>
  <si>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</si>
  <si>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</si>
  <si>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</si>
  <si>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</si>
  <si>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</si>
  <si>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</si>
  <si>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</si>
  <si>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ESE HOSP SAN MARCOS</t>
  </si>
  <si>
    <t>NIT: 890802036</t>
  </si>
  <si>
    <t>Santiago de Cali, junio 16 2024</t>
  </si>
  <si>
    <t>Valentina Gomez Loaiza</t>
  </si>
  <si>
    <t>Gerente</t>
  </si>
  <si>
    <t>Hospital San Marcos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</si>
</sst>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sz val="9"/>
      <color rgb="FF000000"/>
      <name val="ARIAL"/>
      <family val="16"/>
      <charset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</cellStyleXfs>
  <cellXfs count="89">
    <xf numFmtId="0" fontId="0" fillId="0" borderId="0" xfId="0"/>
    <xf numFmtId="0" fontId="3" fillId="0" borderId="0" xfId="1"/>
    <xf numFmtId="3" fontId="3" fillId="0" borderId="0" xfId="1" applyNumberFormat="1"/>
    <xf numFmtId="0" fontId="4" fillId="2" borderId="0" xfId="1" applyFont="1" applyFill="1" applyAlignment="1">
      <alignment horizontal="center" vertical="center" wrapText="1"/>
    </xf>
    <xf numFmtId="3" fontId="5" fillId="0" borderId="0" xfId="1" applyNumberFormat="1" applyFont="1"/>
    <xf numFmtId="3" fontId="4" fillId="2" borderId="0" xfId="1" applyNumberFormat="1" applyFont="1" applyFill="1" applyAlignment="1">
      <alignment horizontal="center" vertical="center" wrapText="1"/>
    </xf>
    <xf numFmtId="0" fontId="6" fillId="0" borderId="0" xfId="1" applyFont="1" applyAlignment="1">
      <alignment horizontal="left" vertical="top"/>
    </xf>
    <xf numFmtId="14" fontId="6" fillId="0" borderId="0" xfId="1" applyNumberFormat="1" applyFont="1" applyAlignment="1">
      <alignment horizontal="left" vertical="top"/>
    </xf>
    <xf numFmtId="1" fontId="6" fillId="0" borderId="0" xfId="1" applyNumberFormat="1" applyFont="1" applyAlignment="1">
      <alignment horizontal="left" vertical="top"/>
    </xf>
    <xf numFmtId="3" fontId="2" fillId="0" borderId="0" xfId="2" applyNumberFormat="1" applyFont="1" applyAlignment="1">
      <alignment horizontal="center"/>
    </xf>
    <xf numFmtId="3" fontId="6" fillId="0" borderId="0" xfId="1" applyNumberFormat="1" applyFont="1" applyAlignment="1">
      <alignment horizontal="right" vertical="top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43" fontId="7" fillId="0" borderId="1" xfId="4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4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4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/>
    <xf numFmtId="165" fontId="8" fillId="0" borderId="1" xfId="3" applyNumberFormat="1" applyFont="1" applyBorder="1"/>
    <xf numFmtId="0" fontId="8" fillId="0" borderId="1" xfId="0" applyFont="1" applyBorder="1"/>
    <xf numFmtId="0" fontId="8" fillId="0" borderId="1" xfId="3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5" applyFont="1"/>
    <xf numFmtId="0" fontId="10" fillId="0" borderId="2" xfId="5" applyFont="1" applyBorder="1" applyAlignment="1">
      <alignment horizontal="centerContinuous"/>
    </xf>
    <xf numFmtId="0" fontId="10" fillId="0" borderId="3" xfId="5" applyFont="1" applyBorder="1" applyAlignment="1">
      <alignment horizontal="centerContinuous"/>
    </xf>
    <xf numFmtId="0" fontId="11" fillId="0" borderId="2" xfId="5" applyFont="1" applyBorder="1" applyAlignment="1">
      <alignment horizontal="center" vertical="center"/>
    </xf>
    <xf numFmtId="0" fontId="11" fillId="0" borderId="4" xfId="5" applyFont="1" applyBorder="1" applyAlignment="1">
      <alignment horizontal="center" vertical="center"/>
    </xf>
    <xf numFmtId="0" fontId="11" fillId="0" borderId="3" xfId="5" applyFont="1" applyBorder="1" applyAlignment="1">
      <alignment horizontal="center" vertical="center"/>
    </xf>
    <xf numFmtId="0" fontId="11" fillId="0" borderId="5" xfId="5" applyFont="1" applyBorder="1" applyAlignment="1">
      <alignment horizontal="center" vertical="center"/>
    </xf>
    <xf numFmtId="0" fontId="10" fillId="0" borderId="6" xfId="5" applyFont="1" applyBorder="1" applyAlignment="1">
      <alignment horizontal="centerContinuous"/>
    </xf>
    <xf numFmtId="0" fontId="10" fillId="0" borderId="7" xfId="5" applyFont="1" applyBorder="1" applyAlignment="1">
      <alignment horizontal="centerContinuous"/>
    </xf>
    <xf numFmtId="0" fontId="11" fillId="0" borderId="8" xfId="5" applyFont="1" applyBorder="1" applyAlignment="1">
      <alignment horizontal="center" vertical="center"/>
    </xf>
    <xf numFmtId="0" fontId="11" fillId="0" borderId="9" xfId="5" applyFont="1" applyBorder="1" applyAlignment="1">
      <alignment horizontal="center" vertical="center"/>
    </xf>
    <xf numFmtId="0" fontId="11" fillId="0" borderId="10" xfId="5" applyFont="1" applyBorder="1" applyAlignment="1">
      <alignment horizontal="center" vertical="center"/>
    </xf>
    <xf numFmtId="0" fontId="11" fillId="0" borderId="11" xfId="5" applyFont="1" applyBorder="1" applyAlignment="1">
      <alignment horizontal="center" vertical="center"/>
    </xf>
    <xf numFmtId="0" fontId="11" fillId="0" borderId="2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0" fillId="0" borderId="6" xfId="5" applyFont="1" applyBorder="1"/>
    <xf numFmtId="0" fontId="10" fillId="0" borderId="7" xfId="5" applyFont="1" applyBorder="1"/>
    <xf numFmtId="0" fontId="11" fillId="0" borderId="0" xfId="5" applyFont="1"/>
    <xf numFmtId="14" fontId="10" fillId="0" borderId="0" xfId="5" applyNumberFormat="1" applyFont="1"/>
    <xf numFmtId="166" fontId="10" fillId="0" borderId="0" xfId="5" applyNumberFormat="1" applyFont="1"/>
    <xf numFmtId="14" fontId="10" fillId="0" borderId="0" xfId="5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68" fontId="11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10" fillId="0" borderId="9" xfId="5" applyNumberFormat="1" applyFont="1" applyBorder="1" applyAlignment="1">
      <alignment horizontal="center"/>
    </xf>
    <xf numFmtId="169" fontId="10" fillId="0" borderId="9" xfId="5" applyNumberFormat="1" applyFont="1" applyBorder="1" applyAlignment="1">
      <alignment horizontal="right"/>
    </xf>
    <xf numFmtId="0" fontId="10" fillId="0" borderId="0" xfId="5" applyFont="1" applyAlignment="1">
      <alignment horizontal="center"/>
    </xf>
    <xf numFmtId="1" fontId="11" fillId="0" borderId="13" xfId="5" applyNumberFormat="1" applyFont="1" applyBorder="1" applyAlignment="1">
      <alignment horizontal="center"/>
    </xf>
    <xf numFmtId="169" fontId="11" fillId="0" borderId="13" xfId="5" applyNumberFormat="1" applyFont="1" applyBorder="1" applyAlignment="1">
      <alignment horizontal="right"/>
    </xf>
    <xf numFmtId="169" fontId="10" fillId="0" borderId="0" xfId="5" applyNumberFormat="1" applyFont="1"/>
    <xf numFmtId="169" fontId="11" fillId="0" borderId="9" xfId="5" applyNumberFormat="1" applyFont="1" applyBorder="1"/>
    <xf numFmtId="169" fontId="10" fillId="0" borderId="9" xfId="5" applyNumberFormat="1" applyFont="1" applyBorder="1"/>
    <xf numFmtId="169" fontId="11" fillId="0" borderId="0" xfId="5" applyNumberFormat="1" applyFont="1"/>
    <xf numFmtId="0" fontId="12" fillId="0" borderId="0" xfId="5" applyFont="1" applyAlignment="1">
      <alignment horizontal="center" vertical="center" wrapText="1"/>
    </xf>
    <xf numFmtId="0" fontId="10" fillId="0" borderId="8" xfId="5" applyFont="1" applyBorder="1"/>
    <xf numFmtId="0" fontId="10" fillId="0" borderId="9" xfId="5" applyFont="1" applyBorder="1"/>
    <xf numFmtId="0" fontId="10" fillId="0" borderId="10" xfId="5" applyFont="1" applyBorder="1"/>
    <xf numFmtId="0" fontId="11" fillId="0" borderId="6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7" xfId="5" applyFont="1" applyBorder="1" applyAlignment="1">
      <alignment horizontal="center" vertical="center" wrapText="1"/>
    </xf>
    <xf numFmtId="0" fontId="10" fillId="5" borderId="0" xfId="5" applyFont="1" applyFill="1"/>
    <xf numFmtId="0" fontId="11" fillId="0" borderId="0" xfId="5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</cellXfs>
  <cellStyles count="7">
    <cellStyle name="Millares 2" xfId="6"/>
    <cellStyle name="Millares 2 2" xfId="4"/>
    <cellStyle name="Moneda" xfId="3" builtinId="4"/>
    <cellStyle name="Normal" xfId="0" builtinId="0"/>
    <cellStyle name="Normal 2 2" xfId="5"/>
    <cellStyle name="Normal 4" xfId="1"/>
    <cellStyle name="Normal 4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59.603604398151" createdVersion="5" refreshedVersion="5" minRefreshableVersion="3" recordCount="20">
  <cacheSource type="worksheet">
    <worksheetSource ref="A1:AB21" sheet="ESTADO DE CADA FACTURA"/>
  </cacheSource>
  <cacheFields count="28">
    <cacheField name="NIT IPS" numFmtId="0">
      <sharedItems containsSemiMixedTypes="0" containsString="0" containsNumber="1" containsInteger="1" minValue="890802036" maxValue="890802036"/>
    </cacheField>
    <cacheField name="Nombre IPS" numFmtId="0">
      <sharedItems/>
    </cacheField>
    <cacheField name="Prefijo Factura" numFmtId="0">
      <sharedItems/>
    </cacheField>
    <cacheField name="Numero de Factura" numFmtId="0">
      <sharedItems containsSemiMixedTypes="0" containsString="0" containsNumber="1" containsInteger="1" minValue="53780" maxValue="187604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4T00:00:00" maxDate="2023-04-26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12300" maxValue="4759746"/>
    </cacheField>
    <cacheField name="IPS Saldo Factura" numFmtId="165">
      <sharedItems containsSemiMixedTypes="0" containsString="0" containsNumber="1" containsInteger="1" minValue="12300" maxValue="4759746"/>
    </cacheField>
    <cacheField name="ESTADO EPS 16-06-2024" numFmtId="0">
      <sharedItems count="3">
        <s v="Factura devuelta"/>
        <s v="Factura cancelad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6-09T00:00:00" maxDate="2022-06-22T00:00:00"/>
    </cacheField>
    <cacheField name="Fecha Radicacion" numFmtId="14">
      <sharedItems containsNonDate="0" containsDate="1" containsString="0" containsBlank="1" minDate="2022-09-01T00:00:00" maxDate="2022-09-02T00:00:00"/>
    </cacheField>
    <cacheField name="Fecha Devolucion" numFmtId="14">
      <sharedItems containsNonDate="0" containsDate="1" containsString="0" containsBlank="1" minDate="2022-09-27T00:00:00" maxDate="2022-09-28T00:00:00"/>
    </cacheField>
    <cacheField name="Valor Bruto" numFmtId="165">
      <sharedItems containsSemiMixedTypes="0" containsString="0" containsNumber="1" containsInteger="1" minValue="0" maxValue="273346"/>
    </cacheField>
    <cacheField name="Valor Devolucion" numFmtId="165">
      <sharedItems containsSemiMixedTypes="0" containsString="0" containsNumber="1" containsInteger="1" minValue="0" maxValue="273346"/>
    </cacheField>
    <cacheField name="Valor_Glosa y Devolución" numFmtId="165">
      <sharedItems containsSemiMixedTypes="0" containsString="0" containsNumber="1" containsInteger="1" minValue="0" maxValue="27334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90802036"/>
    <s v="ESE HOSP SAN MARCOS"/>
    <s v="HSMC"/>
    <n v="104013"/>
    <s v="HSMC104013"/>
    <s v="890802036_HSMC104013"/>
    <d v="2022-07-25T00:00:00"/>
    <m/>
    <n v="273346"/>
    <n v="273346"/>
    <x v="0"/>
    <n v="0"/>
    <m/>
    <n v="0"/>
    <n v="0"/>
    <m/>
    <m/>
    <n v="0"/>
    <s v="Devuelta"/>
    <d v="2022-06-09T00:00:00"/>
    <d v="2022-09-01T00:00:00"/>
    <d v="2022-09-27T00:00:00"/>
    <n v="273346"/>
    <n v="273346"/>
    <n v="273346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802036"/>
    <s v="ESE HOSP SAN MARCOS"/>
    <s v="HSMC"/>
    <n v="105407"/>
    <s v="HSMC105407"/>
    <s v="890802036_HSMC105407"/>
    <d v="2022-07-25T00:00:00"/>
    <m/>
    <n v="12300"/>
    <n v="12300"/>
    <x v="1"/>
    <n v="0"/>
    <m/>
    <n v="0"/>
    <n v="0"/>
    <m/>
    <m/>
    <n v="0"/>
    <s v="Finalizada"/>
    <d v="2022-06-16T00:00:00"/>
    <d v="2022-09-01T00:00:00"/>
    <m/>
    <n v="12300"/>
    <n v="0"/>
    <n v="0"/>
    <m/>
    <m/>
    <m/>
  </r>
  <r>
    <n v="890802036"/>
    <s v="ESE HOSP SAN MARCOS"/>
    <s v="HSMC"/>
    <n v="105408"/>
    <s v="HSMC105408"/>
    <s v="890802036_HSMC105408"/>
    <d v="2022-07-25T00:00:00"/>
    <m/>
    <n v="12300"/>
    <n v="12300"/>
    <x v="1"/>
    <n v="0"/>
    <m/>
    <n v="0"/>
    <n v="0"/>
    <m/>
    <m/>
    <n v="0"/>
    <s v="Finalizada"/>
    <d v="2022-06-16T00:00:00"/>
    <d v="2022-09-01T00:00:00"/>
    <m/>
    <n v="12300"/>
    <n v="0"/>
    <n v="0"/>
    <m/>
    <m/>
    <m/>
  </r>
  <r>
    <n v="890802036"/>
    <s v="ESE HOSP SAN MARCOS"/>
    <s v="HSMC"/>
    <n v="106012"/>
    <s v="HSMC106012"/>
    <s v="890802036_HSMC106012"/>
    <d v="2022-07-25T00:00:00"/>
    <m/>
    <n v="12300"/>
    <n v="12300"/>
    <x v="1"/>
    <n v="0"/>
    <m/>
    <n v="0"/>
    <n v="0"/>
    <m/>
    <m/>
    <n v="0"/>
    <s v="Finalizada"/>
    <d v="2022-06-21T00:00:00"/>
    <d v="2022-09-01T00:00:00"/>
    <m/>
    <n v="12300"/>
    <n v="0"/>
    <n v="0"/>
    <m/>
    <m/>
    <m/>
  </r>
  <r>
    <n v="890802036"/>
    <s v="ESE HOSP SAN MARCOS"/>
    <s v="FS"/>
    <n v="1868484"/>
    <s v="FS1868484"/>
    <s v="890802036_FS1868484"/>
    <d v="2020-08-04T00:00:00"/>
    <m/>
    <n v="31700"/>
    <n v="3170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FS"/>
    <n v="1869857"/>
    <s v="FS1869857"/>
    <s v="890802036_FS1869857"/>
    <d v="2020-10-08T00:00:00"/>
    <m/>
    <n v="50600"/>
    <n v="5060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FS"/>
    <n v="1876045"/>
    <s v="FS1876045"/>
    <s v="890802036_FS1876045"/>
    <d v="2021-09-27T00:00:00"/>
    <m/>
    <n v="369829"/>
    <n v="369829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18375"/>
    <s v="HSMC118375"/>
    <s v="890802036_HSMC118375"/>
    <d v="2022-10-19T00:00:00"/>
    <m/>
    <n v="67798"/>
    <n v="67798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20718"/>
    <s v="HSMC120718"/>
    <s v="890802036_HSMC120718"/>
    <d v="2022-11-18T00:00:00"/>
    <m/>
    <n v="173810"/>
    <n v="17381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22504"/>
    <s v="HSMC122504"/>
    <s v="890802036_HSMC122504"/>
    <d v="2022-12-19T00:00:00"/>
    <m/>
    <n v="12300"/>
    <n v="1230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90851"/>
    <s v="HSMC90851"/>
    <s v="890802036_HSMC90851"/>
    <d v="2022-04-11T00:00:00"/>
    <m/>
    <n v="68170"/>
    <n v="6817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01656"/>
    <s v="HSMC101656"/>
    <s v="890802036_HSMC101656"/>
    <d v="2022-06-21T00:00:00"/>
    <m/>
    <n v="87446"/>
    <n v="87446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12153"/>
    <s v="HSMC112153"/>
    <s v="890802036_HSMC112153"/>
    <d v="2022-09-20T00:00:00"/>
    <m/>
    <n v="882876"/>
    <n v="882876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14576"/>
    <s v="HSMC114576"/>
    <s v="890802036_HSMC114576"/>
    <d v="2022-09-20T00:00:00"/>
    <m/>
    <n v="66729"/>
    <n v="66729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16854"/>
    <s v="HSMC116854"/>
    <s v="890802036_HSMC116854"/>
    <d v="2022-10-19T00:00:00"/>
    <m/>
    <n v="798099"/>
    <n v="798099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20608"/>
    <s v="HSMC120608"/>
    <s v="890802036_HSMC120608"/>
    <d v="2022-11-18T00:00:00"/>
    <m/>
    <n v="4759746"/>
    <n v="4759746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139283"/>
    <s v="HSMC139283"/>
    <s v="890802036_HSMC139283"/>
    <d v="2023-04-25T00:00:00"/>
    <m/>
    <n v="200037"/>
    <n v="200037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53780"/>
    <s v="HSMC53780"/>
    <s v="890802036_HSMC53780"/>
    <d v="2021-09-16T00:00:00"/>
    <m/>
    <n v="88405"/>
    <n v="88405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64945"/>
    <s v="HSMC64945"/>
    <s v="890802036_HSMC64945"/>
    <d v="2021-10-21T00:00:00"/>
    <m/>
    <n v="756100"/>
    <n v="756100"/>
    <x v="2"/>
    <n v="0"/>
    <m/>
    <n v="0"/>
    <n v="0"/>
    <m/>
    <m/>
    <n v="0"/>
    <m/>
    <m/>
    <m/>
    <m/>
    <n v="0"/>
    <n v="0"/>
    <n v="0"/>
    <m/>
    <m/>
    <m/>
  </r>
  <r>
    <n v="890802036"/>
    <s v="ESE HOSP SAN MARCOS"/>
    <s v="HSMC"/>
    <n v="94630"/>
    <s v="HSMC94630"/>
    <s v="890802036_HSMC94630"/>
    <d v="2022-04-11T00:00:00"/>
    <m/>
    <n v="285877"/>
    <n v="285877"/>
    <x v="2"/>
    <n v="0"/>
    <m/>
    <n v="0"/>
    <n v="0"/>
    <m/>
    <m/>
    <n v="0"/>
    <m/>
    <m/>
    <m/>
    <m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axis="axisRow" showAll="0">
      <items count="4">
        <item x="1"/>
        <item x="0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"/>
  <sheetViews>
    <sheetView workbookViewId="0">
      <pane ySplit="6" topLeftCell="A7" activePane="bottomLeft" state="frozen"/>
      <selection pane="bottomLeft" activeCell="F35" sqref="F35"/>
    </sheetView>
  </sheetViews>
  <sheetFormatPr baseColWidth="10" defaultColWidth="11.453125" defaultRowHeight="12.5" x14ac:dyDescent="0.25"/>
  <cols>
    <col min="1" max="16384" width="11.453125" style="1"/>
  </cols>
  <sheetData>
    <row r="1" spans="1:15" ht="13" x14ac:dyDescent="0.25">
      <c r="F1" s="2"/>
      <c r="O1" s="3" t="s">
        <v>0</v>
      </c>
    </row>
    <row r="2" spans="1:15" ht="13" x14ac:dyDescent="0.25">
      <c r="F2" s="2"/>
      <c r="O2" s="3" t="s">
        <v>0</v>
      </c>
    </row>
    <row r="3" spans="1:15" ht="13" x14ac:dyDescent="0.25">
      <c r="F3" s="2"/>
      <c r="I3" s="2">
        <f>+I4-I5</f>
        <v>0</v>
      </c>
      <c r="J3" s="2">
        <f t="shared" ref="J3:N3" si="0">+J4-J5</f>
        <v>0</v>
      </c>
      <c r="K3" s="2">
        <f t="shared" si="0"/>
        <v>0</v>
      </c>
      <c r="L3" s="2">
        <f t="shared" si="0"/>
        <v>0</v>
      </c>
      <c r="M3" s="2">
        <f t="shared" si="0"/>
        <v>0</v>
      </c>
      <c r="N3" s="2">
        <f t="shared" si="0"/>
        <v>0</v>
      </c>
      <c r="O3" s="3" t="s">
        <v>0</v>
      </c>
    </row>
    <row r="4" spans="1:15" ht="13" x14ac:dyDescent="0.25">
      <c r="F4" s="2"/>
      <c r="I4" s="4">
        <v>9009768</v>
      </c>
      <c r="J4" s="4">
        <v>0</v>
      </c>
      <c r="K4" s="4">
        <v>0</v>
      </c>
      <c r="L4" s="4">
        <v>0</v>
      </c>
      <c r="M4" s="4">
        <v>9009768</v>
      </c>
      <c r="N4" s="4">
        <v>0</v>
      </c>
      <c r="O4" s="3" t="s">
        <v>0</v>
      </c>
    </row>
    <row r="5" spans="1:15" ht="13" x14ac:dyDescent="0.25">
      <c r="F5" s="2"/>
      <c r="I5" s="2">
        <f>SUBTOTAL(9,I7:I26)</f>
        <v>9009768</v>
      </c>
      <c r="J5" s="2">
        <f t="shared" ref="J5:N5" si="1">SUBTOTAL(9,J7:J26)</f>
        <v>0</v>
      </c>
      <c r="K5" s="2">
        <f t="shared" si="1"/>
        <v>0</v>
      </c>
      <c r="L5" s="2">
        <f t="shared" si="1"/>
        <v>0</v>
      </c>
      <c r="M5" s="2">
        <f t="shared" si="1"/>
        <v>9009768</v>
      </c>
      <c r="N5" s="2">
        <f t="shared" si="1"/>
        <v>0</v>
      </c>
      <c r="O5" s="3" t="s">
        <v>0</v>
      </c>
    </row>
    <row r="6" spans="1:15" ht="13" x14ac:dyDescent="0.25">
      <c r="A6" s="3" t="s">
        <v>1</v>
      </c>
      <c r="B6" s="3" t="s">
        <v>2</v>
      </c>
      <c r="C6" s="3" t="s">
        <v>3</v>
      </c>
      <c r="D6" s="3" t="s">
        <v>4</v>
      </c>
      <c r="E6" s="3" t="s">
        <v>5</v>
      </c>
      <c r="F6" s="5" t="s">
        <v>6</v>
      </c>
      <c r="G6" s="3" t="s">
        <v>7</v>
      </c>
      <c r="H6" s="3" t="s">
        <v>8</v>
      </c>
      <c r="I6" s="3" t="s">
        <v>9</v>
      </c>
      <c r="J6" s="3" t="s">
        <v>10</v>
      </c>
      <c r="K6" s="3" t="s">
        <v>11</v>
      </c>
      <c r="L6" s="3" t="s">
        <v>12</v>
      </c>
      <c r="M6" s="3" t="s">
        <v>13</v>
      </c>
      <c r="N6" s="3" t="s">
        <v>14</v>
      </c>
      <c r="O6" s="3" t="s">
        <v>0</v>
      </c>
    </row>
    <row r="7" spans="1:15" ht="14.5" x14ac:dyDescent="0.35">
      <c r="A7" s="1" t="s">
        <v>15</v>
      </c>
      <c r="B7" s="1" t="s">
        <v>16</v>
      </c>
      <c r="C7" s="6" t="s">
        <v>17</v>
      </c>
      <c r="D7" s="6" t="s">
        <v>18</v>
      </c>
      <c r="E7" s="7">
        <v>44047</v>
      </c>
      <c r="F7" s="8">
        <v>2020</v>
      </c>
      <c r="G7" s="9" t="s">
        <v>19</v>
      </c>
      <c r="H7" s="9" t="s">
        <v>20</v>
      </c>
      <c r="I7" s="10">
        <v>31700</v>
      </c>
      <c r="J7" s="10">
        <v>0</v>
      </c>
      <c r="K7" s="10">
        <v>0</v>
      </c>
      <c r="L7" s="10">
        <v>0</v>
      </c>
      <c r="M7" s="10">
        <v>31700</v>
      </c>
      <c r="N7" s="10">
        <v>0</v>
      </c>
      <c r="O7" s="3" t="s">
        <v>0</v>
      </c>
    </row>
    <row r="8" spans="1:15" ht="14.5" x14ac:dyDescent="0.35">
      <c r="A8" s="1" t="s">
        <v>15</v>
      </c>
      <c r="B8" s="1" t="s">
        <v>16</v>
      </c>
      <c r="C8" s="6" t="s">
        <v>17</v>
      </c>
      <c r="D8" s="6" t="s">
        <v>21</v>
      </c>
      <c r="E8" s="7">
        <v>44112</v>
      </c>
      <c r="F8" s="8">
        <v>2020</v>
      </c>
      <c r="G8" s="9" t="s">
        <v>19</v>
      </c>
      <c r="H8" s="9" t="s">
        <v>20</v>
      </c>
      <c r="I8" s="10">
        <v>50600</v>
      </c>
      <c r="J8" s="10">
        <v>0</v>
      </c>
      <c r="K8" s="10">
        <v>0</v>
      </c>
      <c r="L8" s="10">
        <v>0</v>
      </c>
      <c r="M8" s="10">
        <v>50600</v>
      </c>
      <c r="N8" s="10">
        <v>0</v>
      </c>
      <c r="O8" s="3" t="s">
        <v>0</v>
      </c>
    </row>
    <row r="9" spans="1:15" ht="14.5" x14ac:dyDescent="0.35">
      <c r="A9" s="1" t="s">
        <v>15</v>
      </c>
      <c r="B9" s="1" t="s">
        <v>16</v>
      </c>
      <c r="C9" s="6" t="s">
        <v>17</v>
      </c>
      <c r="D9" s="6" t="s">
        <v>22</v>
      </c>
      <c r="E9" s="7">
        <v>44466</v>
      </c>
      <c r="F9" s="8">
        <v>2021</v>
      </c>
      <c r="G9" s="9" t="s">
        <v>19</v>
      </c>
      <c r="H9" s="9" t="s">
        <v>20</v>
      </c>
      <c r="I9" s="10">
        <v>369829</v>
      </c>
      <c r="J9" s="10">
        <v>0</v>
      </c>
      <c r="K9" s="10">
        <v>0</v>
      </c>
      <c r="L9" s="10">
        <v>0</v>
      </c>
      <c r="M9" s="10">
        <v>369829</v>
      </c>
      <c r="N9" s="10">
        <v>0</v>
      </c>
      <c r="O9" s="3" t="s">
        <v>0</v>
      </c>
    </row>
    <row r="10" spans="1:15" ht="14.5" x14ac:dyDescent="0.35">
      <c r="A10" s="1" t="s">
        <v>15</v>
      </c>
      <c r="B10" s="1" t="s">
        <v>16</v>
      </c>
      <c r="C10" s="6" t="s">
        <v>17</v>
      </c>
      <c r="D10" s="6" t="s">
        <v>23</v>
      </c>
      <c r="E10" s="7">
        <v>44767</v>
      </c>
      <c r="F10" s="8">
        <v>2022</v>
      </c>
      <c r="G10" s="9" t="s">
        <v>19</v>
      </c>
      <c r="H10" s="9" t="s">
        <v>20</v>
      </c>
      <c r="I10" s="10">
        <v>273346</v>
      </c>
      <c r="J10" s="10">
        <v>0</v>
      </c>
      <c r="K10" s="10">
        <v>0</v>
      </c>
      <c r="L10" s="10">
        <v>0</v>
      </c>
      <c r="M10" s="10">
        <v>273346</v>
      </c>
      <c r="N10" s="10">
        <v>0</v>
      </c>
      <c r="O10" s="3" t="s">
        <v>0</v>
      </c>
    </row>
    <row r="11" spans="1:15" ht="14.5" x14ac:dyDescent="0.35">
      <c r="A11" s="1" t="s">
        <v>15</v>
      </c>
      <c r="B11" s="1" t="s">
        <v>16</v>
      </c>
      <c r="C11" s="6" t="s">
        <v>17</v>
      </c>
      <c r="D11" s="6" t="s">
        <v>24</v>
      </c>
      <c r="E11" s="7">
        <v>44853</v>
      </c>
      <c r="F11" s="8">
        <v>2022</v>
      </c>
      <c r="G11" s="9" t="s">
        <v>19</v>
      </c>
      <c r="H11" s="9" t="s">
        <v>20</v>
      </c>
      <c r="I11" s="10">
        <v>67798</v>
      </c>
      <c r="J11" s="10">
        <v>0</v>
      </c>
      <c r="K11" s="10">
        <v>0</v>
      </c>
      <c r="L11" s="10">
        <v>0</v>
      </c>
      <c r="M11" s="10">
        <v>67798</v>
      </c>
      <c r="N11" s="10">
        <v>0</v>
      </c>
      <c r="O11" s="3" t="s">
        <v>0</v>
      </c>
    </row>
    <row r="12" spans="1:15" ht="14.5" x14ac:dyDescent="0.35">
      <c r="A12" s="1" t="s">
        <v>15</v>
      </c>
      <c r="B12" s="1" t="s">
        <v>16</v>
      </c>
      <c r="C12" s="6" t="s">
        <v>17</v>
      </c>
      <c r="D12" s="6" t="s">
        <v>25</v>
      </c>
      <c r="E12" s="7">
        <v>44883</v>
      </c>
      <c r="F12" s="8">
        <v>2022</v>
      </c>
      <c r="G12" s="9" t="s">
        <v>19</v>
      </c>
      <c r="H12" s="9" t="s">
        <v>20</v>
      </c>
      <c r="I12" s="10">
        <v>173810</v>
      </c>
      <c r="J12" s="10">
        <v>0</v>
      </c>
      <c r="K12" s="10">
        <v>0</v>
      </c>
      <c r="L12" s="10">
        <v>0</v>
      </c>
      <c r="M12" s="10">
        <v>173810</v>
      </c>
      <c r="N12" s="10">
        <v>0</v>
      </c>
      <c r="O12" s="3" t="s">
        <v>0</v>
      </c>
    </row>
    <row r="13" spans="1:15" ht="14.5" x14ac:dyDescent="0.35">
      <c r="A13" s="1" t="s">
        <v>15</v>
      </c>
      <c r="B13" s="1" t="s">
        <v>16</v>
      </c>
      <c r="C13" s="6" t="s">
        <v>17</v>
      </c>
      <c r="D13" s="6" t="s">
        <v>26</v>
      </c>
      <c r="E13" s="7">
        <v>44914</v>
      </c>
      <c r="F13" s="8">
        <v>2022</v>
      </c>
      <c r="G13" s="9" t="s">
        <v>19</v>
      </c>
      <c r="H13" s="9" t="s">
        <v>20</v>
      </c>
      <c r="I13" s="10">
        <v>12300</v>
      </c>
      <c r="J13" s="10">
        <v>0</v>
      </c>
      <c r="K13" s="10">
        <v>0</v>
      </c>
      <c r="L13" s="10">
        <v>0</v>
      </c>
      <c r="M13" s="10">
        <v>12300</v>
      </c>
      <c r="N13" s="10">
        <v>0</v>
      </c>
      <c r="O13" s="3" t="s">
        <v>0</v>
      </c>
    </row>
    <row r="14" spans="1:15" ht="14.5" x14ac:dyDescent="0.35">
      <c r="A14" s="1" t="s">
        <v>15</v>
      </c>
      <c r="B14" s="1" t="s">
        <v>16</v>
      </c>
      <c r="C14" s="6" t="s">
        <v>17</v>
      </c>
      <c r="D14" s="6" t="s">
        <v>27</v>
      </c>
      <c r="E14" s="7">
        <v>44662</v>
      </c>
      <c r="F14" s="8">
        <v>2022</v>
      </c>
      <c r="G14" s="9" t="s">
        <v>19</v>
      </c>
      <c r="H14" s="9" t="s">
        <v>20</v>
      </c>
      <c r="I14" s="10">
        <v>68170</v>
      </c>
      <c r="J14" s="10">
        <v>0</v>
      </c>
      <c r="K14" s="10">
        <v>0</v>
      </c>
      <c r="L14" s="10">
        <v>0</v>
      </c>
      <c r="M14" s="10">
        <v>68170</v>
      </c>
      <c r="N14" s="10">
        <v>0</v>
      </c>
      <c r="O14" s="3" t="s">
        <v>0</v>
      </c>
    </row>
    <row r="15" spans="1:15" ht="14.5" x14ac:dyDescent="0.35">
      <c r="A15" s="1" t="s">
        <v>15</v>
      </c>
      <c r="B15" s="1" t="s">
        <v>28</v>
      </c>
      <c r="C15" s="6" t="s">
        <v>17</v>
      </c>
      <c r="D15" s="6" t="s">
        <v>29</v>
      </c>
      <c r="E15" s="7">
        <v>44733</v>
      </c>
      <c r="F15" s="8">
        <v>2022</v>
      </c>
      <c r="G15" s="9" t="s">
        <v>19</v>
      </c>
      <c r="H15" s="9" t="s">
        <v>20</v>
      </c>
      <c r="I15" s="10">
        <v>87446</v>
      </c>
      <c r="J15" s="10">
        <v>0</v>
      </c>
      <c r="K15" s="10">
        <v>0</v>
      </c>
      <c r="L15" s="10">
        <v>0</v>
      </c>
      <c r="M15" s="10">
        <v>87446</v>
      </c>
      <c r="N15" s="10">
        <v>0</v>
      </c>
      <c r="O15" s="3" t="s">
        <v>0</v>
      </c>
    </row>
    <row r="16" spans="1:15" ht="14.5" x14ac:dyDescent="0.35">
      <c r="A16" s="1" t="s">
        <v>15</v>
      </c>
      <c r="B16" s="1" t="s">
        <v>28</v>
      </c>
      <c r="C16" s="6" t="s">
        <v>17</v>
      </c>
      <c r="D16" s="6" t="s">
        <v>30</v>
      </c>
      <c r="E16" s="7">
        <v>44767</v>
      </c>
      <c r="F16" s="8">
        <v>2022</v>
      </c>
      <c r="G16" s="9" t="s">
        <v>19</v>
      </c>
      <c r="H16" s="9" t="s">
        <v>20</v>
      </c>
      <c r="I16" s="10">
        <v>12300</v>
      </c>
      <c r="J16" s="10">
        <v>0</v>
      </c>
      <c r="K16" s="10">
        <v>0</v>
      </c>
      <c r="L16" s="10">
        <v>0</v>
      </c>
      <c r="M16" s="10">
        <v>12300</v>
      </c>
      <c r="N16" s="10">
        <v>0</v>
      </c>
      <c r="O16" s="3" t="s">
        <v>0</v>
      </c>
    </row>
    <row r="17" spans="1:15" ht="14.5" x14ac:dyDescent="0.35">
      <c r="A17" s="1" t="s">
        <v>15</v>
      </c>
      <c r="B17" s="1" t="s">
        <v>28</v>
      </c>
      <c r="C17" s="6" t="s">
        <v>17</v>
      </c>
      <c r="D17" s="6" t="s">
        <v>31</v>
      </c>
      <c r="E17" s="7">
        <v>44767</v>
      </c>
      <c r="F17" s="8">
        <v>2022</v>
      </c>
      <c r="G17" s="9" t="s">
        <v>19</v>
      </c>
      <c r="H17" s="9" t="s">
        <v>20</v>
      </c>
      <c r="I17" s="10">
        <v>12300</v>
      </c>
      <c r="J17" s="10">
        <v>0</v>
      </c>
      <c r="K17" s="10">
        <v>0</v>
      </c>
      <c r="L17" s="10">
        <v>0</v>
      </c>
      <c r="M17" s="10">
        <v>12300</v>
      </c>
      <c r="N17" s="10">
        <v>0</v>
      </c>
      <c r="O17" s="3" t="s">
        <v>0</v>
      </c>
    </row>
    <row r="18" spans="1:15" ht="14.5" x14ac:dyDescent="0.35">
      <c r="A18" s="1" t="s">
        <v>15</v>
      </c>
      <c r="B18" s="1" t="s">
        <v>28</v>
      </c>
      <c r="C18" s="6" t="s">
        <v>17</v>
      </c>
      <c r="D18" s="6" t="s">
        <v>32</v>
      </c>
      <c r="E18" s="7">
        <v>44767</v>
      </c>
      <c r="F18" s="8">
        <v>2022</v>
      </c>
      <c r="G18" s="9" t="s">
        <v>19</v>
      </c>
      <c r="H18" s="9" t="s">
        <v>20</v>
      </c>
      <c r="I18" s="10">
        <v>12300</v>
      </c>
      <c r="J18" s="10">
        <v>0</v>
      </c>
      <c r="K18" s="10">
        <v>0</v>
      </c>
      <c r="L18" s="10">
        <v>0</v>
      </c>
      <c r="M18" s="10">
        <v>12300</v>
      </c>
      <c r="N18" s="10">
        <v>0</v>
      </c>
      <c r="O18" s="3" t="s">
        <v>0</v>
      </c>
    </row>
    <row r="19" spans="1:15" ht="14.5" x14ac:dyDescent="0.35">
      <c r="A19" s="1" t="s">
        <v>15</v>
      </c>
      <c r="B19" s="1" t="s">
        <v>28</v>
      </c>
      <c r="C19" s="6" t="s">
        <v>17</v>
      </c>
      <c r="D19" s="6" t="s">
        <v>33</v>
      </c>
      <c r="E19" s="7">
        <v>44824</v>
      </c>
      <c r="F19" s="8">
        <v>2022</v>
      </c>
      <c r="G19" s="9" t="s">
        <v>19</v>
      </c>
      <c r="H19" s="9" t="s">
        <v>20</v>
      </c>
      <c r="I19" s="10">
        <v>882876</v>
      </c>
      <c r="J19" s="10">
        <v>0</v>
      </c>
      <c r="K19" s="10">
        <v>0</v>
      </c>
      <c r="L19" s="10">
        <v>0</v>
      </c>
      <c r="M19" s="10">
        <v>882876</v>
      </c>
      <c r="N19" s="10">
        <v>0</v>
      </c>
      <c r="O19" s="3" t="s">
        <v>0</v>
      </c>
    </row>
    <row r="20" spans="1:15" ht="14.5" x14ac:dyDescent="0.35">
      <c r="A20" s="1" t="s">
        <v>15</v>
      </c>
      <c r="B20" s="1" t="s">
        <v>28</v>
      </c>
      <c r="C20" s="6" t="s">
        <v>17</v>
      </c>
      <c r="D20" s="6" t="s">
        <v>34</v>
      </c>
      <c r="E20" s="7">
        <v>44824</v>
      </c>
      <c r="F20" s="8">
        <v>2022</v>
      </c>
      <c r="G20" s="9" t="s">
        <v>19</v>
      </c>
      <c r="H20" s="9" t="s">
        <v>20</v>
      </c>
      <c r="I20" s="10">
        <v>66729</v>
      </c>
      <c r="J20" s="10">
        <v>0</v>
      </c>
      <c r="K20" s="10">
        <v>0</v>
      </c>
      <c r="L20" s="10">
        <v>0</v>
      </c>
      <c r="M20" s="10">
        <v>66729</v>
      </c>
      <c r="N20" s="10">
        <v>0</v>
      </c>
      <c r="O20" s="3" t="s">
        <v>0</v>
      </c>
    </row>
    <row r="21" spans="1:15" ht="14.5" x14ac:dyDescent="0.35">
      <c r="A21" s="1" t="s">
        <v>15</v>
      </c>
      <c r="B21" s="1" t="s">
        <v>28</v>
      </c>
      <c r="C21" s="6" t="s">
        <v>17</v>
      </c>
      <c r="D21" s="6" t="s">
        <v>35</v>
      </c>
      <c r="E21" s="7">
        <v>44853</v>
      </c>
      <c r="F21" s="8">
        <v>2022</v>
      </c>
      <c r="G21" s="9" t="s">
        <v>19</v>
      </c>
      <c r="H21" s="9" t="s">
        <v>20</v>
      </c>
      <c r="I21" s="10">
        <v>798099</v>
      </c>
      <c r="J21" s="10">
        <v>0</v>
      </c>
      <c r="K21" s="10">
        <v>0</v>
      </c>
      <c r="L21" s="10">
        <v>0</v>
      </c>
      <c r="M21" s="10">
        <v>798099</v>
      </c>
      <c r="N21" s="10">
        <v>0</v>
      </c>
      <c r="O21" s="3" t="s">
        <v>0</v>
      </c>
    </row>
    <row r="22" spans="1:15" ht="14.5" x14ac:dyDescent="0.35">
      <c r="A22" s="1" t="s">
        <v>15</v>
      </c>
      <c r="B22" s="1" t="s">
        <v>28</v>
      </c>
      <c r="C22" s="6" t="s">
        <v>17</v>
      </c>
      <c r="D22" s="6" t="s">
        <v>36</v>
      </c>
      <c r="E22" s="7">
        <v>44883</v>
      </c>
      <c r="F22" s="8">
        <v>2022</v>
      </c>
      <c r="G22" s="9" t="s">
        <v>19</v>
      </c>
      <c r="H22" s="9" t="s">
        <v>20</v>
      </c>
      <c r="I22" s="10">
        <v>4759746</v>
      </c>
      <c r="J22" s="10">
        <v>0</v>
      </c>
      <c r="K22" s="10">
        <v>0</v>
      </c>
      <c r="L22" s="10">
        <v>0</v>
      </c>
      <c r="M22" s="10">
        <v>4759746</v>
      </c>
      <c r="N22" s="10">
        <v>0</v>
      </c>
      <c r="O22" s="3" t="s">
        <v>0</v>
      </c>
    </row>
    <row r="23" spans="1:15" ht="14.5" x14ac:dyDescent="0.35">
      <c r="A23" s="1" t="s">
        <v>15</v>
      </c>
      <c r="B23" s="1" t="s">
        <v>28</v>
      </c>
      <c r="C23" s="6" t="s">
        <v>17</v>
      </c>
      <c r="D23" s="6" t="s">
        <v>37</v>
      </c>
      <c r="E23" s="7">
        <v>45041</v>
      </c>
      <c r="F23" s="8">
        <v>2023</v>
      </c>
      <c r="G23" s="9" t="s">
        <v>19</v>
      </c>
      <c r="H23" s="9" t="s">
        <v>20</v>
      </c>
      <c r="I23" s="10">
        <v>200037</v>
      </c>
      <c r="J23" s="10">
        <v>0</v>
      </c>
      <c r="K23" s="10">
        <v>0</v>
      </c>
      <c r="L23" s="10">
        <v>0</v>
      </c>
      <c r="M23" s="10">
        <v>200037</v>
      </c>
      <c r="N23" s="10">
        <v>0</v>
      </c>
      <c r="O23" s="3" t="s">
        <v>0</v>
      </c>
    </row>
    <row r="24" spans="1:15" ht="14.5" x14ac:dyDescent="0.35">
      <c r="A24" s="1" t="s">
        <v>15</v>
      </c>
      <c r="B24" s="1" t="s">
        <v>28</v>
      </c>
      <c r="C24" s="6" t="s">
        <v>17</v>
      </c>
      <c r="D24" s="6" t="s">
        <v>38</v>
      </c>
      <c r="E24" s="7">
        <v>44455</v>
      </c>
      <c r="F24" s="8">
        <v>2021</v>
      </c>
      <c r="G24" s="9" t="s">
        <v>19</v>
      </c>
      <c r="H24" s="9" t="s">
        <v>20</v>
      </c>
      <c r="I24" s="10">
        <v>88405</v>
      </c>
      <c r="J24" s="10">
        <v>0</v>
      </c>
      <c r="K24" s="10">
        <v>0</v>
      </c>
      <c r="L24" s="10">
        <v>0</v>
      </c>
      <c r="M24" s="10">
        <v>88405</v>
      </c>
      <c r="N24" s="10">
        <v>0</v>
      </c>
      <c r="O24" s="3" t="s">
        <v>0</v>
      </c>
    </row>
    <row r="25" spans="1:15" ht="14.5" x14ac:dyDescent="0.35">
      <c r="A25" s="1" t="s">
        <v>15</v>
      </c>
      <c r="B25" s="1" t="s">
        <v>28</v>
      </c>
      <c r="C25" s="6" t="s">
        <v>17</v>
      </c>
      <c r="D25" s="6" t="s">
        <v>39</v>
      </c>
      <c r="E25" s="7">
        <v>44490</v>
      </c>
      <c r="F25" s="8">
        <v>2021</v>
      </c>
      <c r="G25" s="9" t="s">
        <v>19</v>
      </c>
      <c r="H25" s="9" t="s">
        <v>20</v>
      </c>
      <c r="I25" s="10">
        <v>756100</v>
      </c>
      <c r="J25" s="10">
        <v>0</v>
      </c>
      <c r="K25" s="10">
        <v>0</v>
      </c>
      <c r="L25" s="10">
        <v>0</v>
      </c>
      <c r="M25" s="10">
        <v>756100</v>
      </c>
      <c r="N25" s="10">
        <v>0</v>
      </c>
      <c r="O25" s="3" t="s">
        <v>0</v>
      </c>
    </row>
    <row r="26" spans="1:15" ht="14.5" x14ac:dyDescent="0.35">
      <c r="A26" s="1" t="s">
        <v>15</v>
      </c>
      <c r="B26" s="1" t="s">
        <v>28</v>
      </c>
      <c r="C26" s="6" t="s">
        <v>17</v>
      </c>
      <c r="D26" s="6" t="s">
        <v>40</v>
      </c>
      <c r="E26" s="7">
        <v>44662</v>
      </c>
      <c r="F26" s="8">
        <v>2022</v>
      </c>
      <c r="G26" s="9" t="s">
        <v>19</v>
      </c>
      <c r="H26" s="9" t="s">
        <v>20</v>
      </c>
      <c r="I26" s="10">
        <v>285877</v>
      </c>
      <c r="J26" s="10">
        <v>0</v>
      </c>
      <c r="K26" s="10">
        <v>0</v>
      </c>
      <c r="L26" s="10">
        <v>0</v>
      </c>
      <c r="M26" s="10">
        <v>285877</v>
      </c>
      <c r="N26" s="10">
        <v>0</v>
      </c>
      <c r="O26" s="3" t="s">
        <v>0</v>
      </c>
    </row>
    <row r="27" spans="1:15" ht="13" x14ac:dyDescent="0.25">
      <c r="A27" s="3" t="s">
        <v>0</v>
      </c>
      <c r="B27" s="3" t="s">
        <v>0</v>
      </c>
      <c r="C27" s="3" t="s">
        <v>0</v>
      </c>
      <c r="D27" s="3" t="s">
        <v>0</v>
      </c>
      <c r="E27" s="3" t="s">
        <v>0</v>
      </c>
      <c r="F27" s="3" t="s">
        <v>0</v>
      </c>
      <c r="G27" s="3" t="s">
        <v>0</v>
      </c>
      <c r="H27" s="3" t="s">
        <v>0</v>
      </c>
      <c r="I27" s="3" t="s">
        <v>0</v>
      </c>
      <c r="J27" s="3" t="s">
        <v>0</v>
      </c>
      <c r="K27" s="3" t="s">
        <v>0</v>
      </c>
      <c r="L27" s="3" t="s">
        <v>0</v>
      </c>
      <c r="M27" s="3" t="s">
        <v>0</v>
      </c>
      <c r="N27" s="3" t="s">
        <v>0</v>
      </c>
      <c r="O27" s="3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102</v>
      </c>
      <c r="B3" t="s">
        <v>100</v>
      </c>
      <c r="C3" t="s">
        <v>101</v>
      </c>
    </row>
    <row r="4" spans="1:3" x14ac:dyDescent="0.35">
      <c r="A4" s="27" t="s">
        <v>98</v>
      </c>
      <c r="B4" s="25">
        <v>3</v>
      </c>
      <c r="C4" s="25">
        <v>36900</v>
      </c>
    </row>
    <row r="5" spans="1:3" x14ac:dyDescent="0.35">
      <c r="A5" s="27" t="s">
        <v>72</v>
      </c>
      <c r="B5" s="25">
        <v>1</v>
      </c>
      <c r="C5" s="25">
        <v>273346</v>
      </c>
    </row>
    <row r="6" spans="1:3" x14ac:dyDescent="0.35">
      <c r="A6" s="27" t="s">
        <v>99</v>
      </c>
      <c r="B6" s="25">
        <v>16</v>
      </c>
      <c r="C6" s="25">
        <v>8699522</v>
      </c>
    </row>
    <row r="7" spans="1:3" x14ac:dyDescent="0.35">
      <c r="A7" s="27" t="s">
        <v>103</v>
      </c>
      <c r="B7" s="25">
        <v>20</v>
      </c>
      <c r="C7" s="25">
        <v>9009768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1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28" ht="30" x14ac:dyDescent="0.35">
      <c r="A1" s="11" t="s">
        <v>41</v>
      </c>
      <c r="B1" s="11" t="s">
        <v>42</v>
      </c>
      <c r="C1" s="11" t="s">
        <v>43</v>
      </c>
      <c r="D1" s="11" t="s">
        <v>44</v>
      </c>
      <c r="E1" s="11" t="s">
        <v>45</v>
      </c>
      <c r="F1" s="11" t="s">
        <v>46</v>
      </c>
      <c r="G1" s="12" t="s">
        <v>47</v>
      </c>
      <c r="H1" s="12" t="s">
        <v>48</v>
      </c>
      <c r="I1" s="13" t="s">
        <v>49</v>
      </c>
      <c r="J1" s="13" t="s">
        <v>50</v>
      </c>
      <c r="K1" s="14" t="s">
        <v>51</v>
      </c>
      <c r="L1" s="15" t="s">
        <v>52</v>
      </c>
      <c r="M1" s="16" t="s">
        <v>53</v>
      </c>
      <c r="N1" s="17" t="s">
        <v>54</v>
      </c>
      <c r="O1" s="17" t="s">
        <v>55</v>
      </c>
      <c r="P1" s="18" t="s">
        <v>56</v>
      </c>
      <c r="Q1" s="18" t="s">
        <v>57</v>
      </c>
      <c r="R1" s="17" t="s">
        <v>58</v>
      </c>
      <c r="S1" s="11" t="s">
        <v>59</v>
      </c>
      <c r="T1" s="11" t="s">
        <v>60</v>
      </c>
      <c r="U1" s="11" t="s">
        <v>61</v>
      </c>
      <c r="V1" s="11" t="s">
        <v>62</v>
      </c>
      <c r="W1" s="11" t="s">
        <v>63</v>
      </c>
      <c r="X1" s="11" t="s">
        <v>64</v>
      </c>
      <c r="Y1" s="18" t="s">
        <v>65</v>
      </c>
      <c r="Z1" s="18" t="s">
        <v>66</v>
      </c>
      <c r="AA1" s="18" t="s">
        <v>67</v>
      </c>
      <c r="AB1" s="18" t="s">
        <v>68</v>
      </c>
    </row>
    <row r="2" spans="1:28" x14ac:dyDescent="0.35">
      <c r="A2" s="19">
        <v>890802036</v>
      </c>
      <c r="B2" s="20" t="s">
        <v>69</v>
      </c>
      <c r="C2" s="20" t="s">
        <v>70</v>
      </c>
      <c r="D2" s="20">
        <v>104013</v>
      </c>
      <c r="E2" s="20" t="s">
        <v>23</v>
      </c>
      <c r="F2" s="20" t="s">
        <v>71</v>
      </c>
      <c r="G2" s="21">
        <v>44767</v>
      </c>
      <c r="H2" s="21"/>
      <c r="I2" s="22">
        <v>273346</v>
      </c>
      <c r="J2" s="22">
        <v>273346</v>
      </c>
      <c r="K2" s="23" t="s">
        <v>72</v>
      </c>
      <c r="L2" s="22">
        <v>0</v>
      </c>
      <c r="M2" s="23"/>
      <c r="N2" s="22">
        <v>0</v>
      </c>
      <c r="O2" s="22">
        <v>0</v>
      </c>
      <c r="P2" s="23"/>
      <c r="Q2" s="21"/>
      <c r="R2" s="22">
        <v>0</v>
      </c>
      <c r="S2" s="23" t="s">
        <v>73</v>
      </c>
      <c r="T2" s="21">
        <v>44721</v>
      </c>
      <c r="U2" s="21">
        <v>44805</v>
      </c>
      <c r="V2" s="21">
        <v>44831</v>
      </c>
      <c r="W2" s="22">
        <v>273346</v>
      </c>
      <c r="X2" s="22">
        <v>273346</v>
      </c>
      <c r="Y2" s="22">
        <v>273346</v>
      </c>
      <c r="Z2" s="24" t="s">
        <v>74</v>
      </c>
      <c r="AA2" s="24" t="s">
        <v>75</v>
      </c>
      <c r="AB2" s="24" t="s">
        <v>76</v>
      </c>
    </row>
    <row r="3" spans="1:28" x14ac:dyDescent="0.35">
      <c r="A3" s="19">
        <v>890802036</v>
      </c>
      <c r="B3" s="20" t="s">
        <v>69</v>
      </c>
      <c r="C3" s="20" t="s">
        <v>70</v>
      </c>
      <c r="D3" s="20">
        <v>105407</v>
      </c>
      <c r="E3" s="20" t="s">
        <v>30</v>
      </c>
      <c r="F3" s="20" t="s">
        <v>77</v>
      </c>
      <c r="G3" s="21">
        <v>44767</v>
      </c>
      <c r="H3" s="21"/>
      <c r="I3" s="22">
        <v>12300</v>
      </c>
      <c r="J3" s="22">
        <v>12300</v>
      </c>
      <c r="K3" s="23" t="s">
        <v>98</v>
      </c>
      <c r="L3" s="22">
        <v>0</v>
      </c>
      <c r="M3" s="23"/>
      <c r="N3" s="22">
        <v>0</v>
      </c>
      <c r="O3" s="22">
        <v>0</v>
      </c>
      <c r="P3" s="23"/>
      <c r="Q3" s="21"/>
      <c r="R3" s="22">
        <v>0</v>
      </c>
      <c r="S3" s="23" t="s">
        <v>78</v>
      </c>
      <c r="T3" s="21">
        <v>44728</v>
      </c>
      <c r="U3" s="21">
        <v>44805</v>
      </c>
      <c r="V3" s="21"/>
      <c r="W3" s="22">
        <v>12300</v>
      </c>
      <c r="X3" s="22">
        <v>0</v>
      </c>
      <c r="Y3" s="22">
        <v>0</v>
      </c>
      <c r="Z3" s="24"/>
      <c r="AA3" s="24"/>
      <c r="AB3" s="24"/>
    </row>
    <row r="4" spans="1:28" x14ac:dyDescent="0.35">
      <c r="A4" s="19">
        <v>890802036</v>
      </c>
      <c r="B4" s="20" t="s">
        <v>69</v>
      </c>
      <c r="C4" s="20" t="s">
        <v>70</v>
      </c>
      <c r="D4" s="20">
        <v>105408</v>
      </c>
      <c r="E4" s="20" t="s">
        <v>31</v>
      </c>
      <c r="F4" s="20" t="s">
        <v>79</v>
      </c>
      <c r="G4" s="21">
        <v>44767</v>
      </c>
      <c r="H4" s="21"/>
      <c r="I4" s="22">
        <v>12300</v>
      </c>
      <c r="J4" s="22">
        <v>12300</v>
      </c>
      <c r="K4" s="23" t="s">
        <v>98</v>
      </c>
      <c r="L4" s="22">
        <v>0</v>
      </c>
      <c r="M4" s="23"/>
      <c r="N4" s="22">
        <v>0</v>
      </c>
      <c r="O4" s="22">
        <v>0</v>
      </c>
      <c r="P4" s="23"/>
      <c r="Q4" s="21"/>
      <c r="R4" s="22">
        <v>0</v>
      </c>
      <c r="S4" s="23" t="s">
        <v>78</v>
      </c>
      <c r="T4" s="21">
        <v>44728</v>
      </c>
      <c r="U4" s="21">
        <v>44805</v>
      </c>
      <c r="V4" s="21"/>
      <c r="W4" s="22">
        <v>12300</v>
      </c>
      <c r="X4" s="22">
        <v>0</v>
      </c>
      <c r="Y4" s="22">
        <v>0</v>
      </c>
      <c r="Z4" s="24"/>
      <c r="AA4" s="24"/>
      <c r="AB4" s="24"/>
    </row>
    <row r="5" spans="1:28" x14ac:dyDescent="0.35">
      <c r="A5" s="19">
        <v>890802036</v>
      </c>
      <c r="B5" s="20" t="s">
        <v>69</v>
      </c>
      <c r="C5" s="20" t="s">
        <v>70</v>
      </c>
      <c r="D5" s="20">
        <v>106012</v>
      </c>
      <c r="E5" s="20" t="s">
        <v>32</v>
      </c>
      <c r="F5" s="20" t="s">
        <v>80</v>
      </c>
      <c r="G5" s="21">
        <v>44767</v>
      </c>
      <c r="H5" s="21"/>
      <c r="I5" s="22">
        <v>12300</v>
      </c>
      <c r="J5" s="22">
        <v>12300</v>
      </c>
      <c r="K5" s="23" t="s">
        <v>98</v>
      </c>
      <c r="L5" s="22">
        <v>0</v>
      </c>
      <c r="M5" s="23"/>
      <c r="N5" s="22">
        <v>0</v>
      </c>
      <c r="O5" s="22">
        <v>0</v>
      </c>
      <c r="P5" s="23"/>
      <c r="Q5" s="21"/>
      <c r="R5" s="22">
        <v>0</v>
      </c>
      <c r="S5" s="23" t="s">
        <v>78</v>
      </c>
      <c r="T5" s="21">
        <v>44733</v>
      </c>
      <c r="U5" s="21">
        <v>44805</v>
      </c>
      <c r="V5" s="21"/>
      <c r="W5" s="22">
        <v>12300</v>
      </c>
      <c r="X5" s="22">
        <v>0</v>
      </c>
      <c r="Y5" s="22">
        <v>0</v>
      </c>
      <c r="Z5" s="24"/>
      <c r="AA5" s="24"/>
      <c r="AB5" s="24"/>
    </row>
    <row r="6" spans="1:28" x14ac:dyDescent="0.35">
      <c r="A6" s="19">
        <v>890802036</v>
      </c>
      <c r="B6" s="20" t="s">
        <v>69</v>
      </c>
      <c r="C6" s="20" t="s">
        <v>81</v>
      </c>
      <c r="D6" s="20">
        <v>1868484</v>
      </c>
      <c r="E6" s="20" t="s">
        <v>18</v>
      </c>
      <c r="F6" s="20" t="s">
        <v>82</v>
      </c>
      <c r="G6" s="21">
        <v>44047</v>
      </c>
      <c r="H6" s="21"/>
      <c r="I6" s="22">
        <v>31700</v>
      </c>
      <c r="J6" s="22">
        <v>31700</v>
      </c>
      <c r="K6" s="23" t="s">
        <v>99</v>
      </c>
      <c r="L6" s="22">
        <v>0</v>
      </c>
      <c r="M6" s="23"/>
      <c r="N6" s="22">
        <v>0</v>
      </c>
      <c r="O6" s="22">
        <v>0</v>
      </c>
      <c r="P6" s="23"/>
      <c r="Q6" s="21"/>
      <c r="R6" s="22">
        <v>0</v>
      </c>
      <c r="S6" s="23"/>
      <c r="T6" s="21"/>
      <c r="U6" s="21"/>
      <c r="V6" s="21"/>
      <c r="W6" s="22">
        <v>0</v>
      </c>
      <c r="X6" s="22">
        <v>0</v>
      </c>
      <c r="Y6" s="22">
        <v>0</v>
      </c>
      <c r="Z6" s="24"/>
      <c r="AA6" s="24"/>
      <c r="AB6" s="24"/>
    </row>
    <row r="7" spans="1:28" x14ac:dyDescent="0.35">
      <c r="A7" s="19">
        <v>890802036</v>
      </c>
      <c r="B7" s="20" t="s">
        <v>69</v>
      </c>
      <c r="C7" s="20" t="s">
        <v>81</v>
      </c>
      <c r="D7" s="20">
        <v>1869857</v>
      </c>
      <c r="E7" s="20" t="s">
        <v>21</v>
      </c>
      <c r="F7" s="20" t="s">
        <v>83</v>
      </c>
      <c r="G7" s="21">
        <v>44112</v>
      </c>
      <c r="H7" s="21"/>
      <c r="I7" s="22">
        <v>50600</v>
      </c>
      <c r="J7" s="22">
        <v>50600</v>
      </c>
      <c r="K7" s="23" t="s">
        <v>99</v>
      </c>
      <c r="L7" s="22">
        <v>0</v>
      </c>
      <c r="M7" s="23"/>
      <c r="N7" s="22">
        <v>0</v>
      </c>
      <c r="O7" s="22">
        <v>0</v>
      </c>
      <c r="P7" s="23"/>
      <c r="Q7" s="21"/>
      <c r="R7" s="22">
        <v>0</v>
      </c>
      <c r="S7" s="23"/>
      <c r="T7" s="21"/>
      <c r="U7" s="21"/>
      <c r="V7" s="21"/>
      <c r="W7" s="22">
        <v>0</v>
      </c>
      <c r="X7" s="22">
        <v>0</v>
      </c>
      <c r="Y7" s="22">
        <v>0</v>
      </c>
      <c r="Z7" s="24"/>
      <c r="AA7" s="24"/>
      <c r="AB7" s="24"/>
    </row>
    <row r="8" spans="1:28" x14ac:dyDescent="0.35">
      <c r="A8" s="19">
        <v>890802036</v>
      </c>
      <c r="B8" s="20" t="s">
        <v>69</v>
      </c>
      <c r="C8" s="20" t="s">
        <v>81</v>
      </c>
      <c r="D8" s="20">
        <v>1876045</v>
      </c>
      <c r="E8" s="20" t="s">
        <v>22</v>
      </c>
      <c r="F8" s="20" t="s">
        <v>84</v>
      </c>
      <c r="G8" s="21">
        <v>44466</v>
      </c>
      <c r="H8" s="21"/>
      <c r="I8" s="22">
        <v>369829</v>
      </c>
      <c r="J8" s="22">
        <v>369829</v>
      </c>
      <c r="K8" s="23" t="s">
        <v>99</v>
      </c>
      <c r="L8" s="22">
        <v>0</v>
      </c>
      <c r="M8" s="23"/>
      <c r="N8" s="22">
        <v>0</v>
      </c>
      <c r="O8" s="22">
        <v>0</v>
      </c>
      <c r="P8" s="23"/>
      <c r="Q8" s="21"/>
      <c r="R8" s="22">
        <v>0</v>
      </c>
      <c r="S8" s="23"/>
      <c r="T8" s="21"/>
      <c r="U8" s="21"/>
      <c r="V8" s="21"/>
      <c r="W8" s="22">
        <v>0</v>
      </c>
      <c r="X8" s="22">
        <v>0</v>
      </c>
      <c r="Y8" s="22">
        <v>0</v>
      </c>
      <c r="Z8" s="24"/>
      <c r="AA8" s="24"/>
      <c r="AB8" s="24"/>
    </row>
    <row r="9" spans="1:28" x14ac:dyDescent="0.35">
      <c r="A9" s="19">
        <v>890802036</v>
      </c>
      <c r="B9" s="20" t="s">
        <v>69</v>
      </c>
      <c r="C9" s="20" t="s">
        <v>70</v>
      </c>
      <c r="D9" s="20">
        <v>118375</v>
      </c>
      <c r="E9" s="20" t="s">
        <v>24</v>
      </c>
      <c r="F9" s="20" t="s">
        <v>85</v>
      </c>
      <c r="G9" s="21">
        <v>44853</v>
      </c>
      <c r="H9" s="21"/>
      <c r="I9" s="22">
        <v>67798</v>
      </c>
      <c r="J9" s="22">
        <v>67798</v>
      </c>
      <c r="K9" s="23" t="s">
        <v>99</v>
      </c>
      <c r="L9" s="22">
        <v>0</v>
      </c>
      <c r="M9" s="23"/>
      <c r="N9" s="22">
        <v>0</v>
      </c>
      <c r="O9" s="22">
        <v>0</v>
      </c>
      <c r="P9" s="23"/>
      <c r="Q9" s="21"/>
      <c r="R9" s="22">
        <v>0</v>
      </c>
      <c r="S9" s="23"/>
      <c r="T9" s="21"/>
      <c r="U9" s="21"/>
      <c r="V9" s="21"/>
      <c r="W9" s="22">
        <v>0</v>
      </c>
      <c r="X9" s="22">
        <v>0</v>
      </c>
      <c r="Y9" s="22">
        <v>0</v>
      </c>
      <c r="Z9" s="24"/>
      <c r="AA9" s="24"/>
      <c r="AB9" s="24"/>
    </row>
    <row r="10" spans="1:28" x14ac:dyDescent="0.35">
      <c r="A10" s="19">
        <v>890802036</v>
      </c>
      <c r="B10" s="20" t="s">
        <v>69</v>
      </c>
      <c r="C10" s="20" t="s">
        <v>70</v>
      </c>
      <c r="D10" s="20">
        <v>120718</v>
      </c>
      <c r="E10" s="20" t="s">
        <v>25</v>
      </c>
      <c r="F10" s="20" t="s">
        <v>86</v>
      </c>
      <c r="G10" s="21">
        <v>44883</v>
      </c>
      <c r="H10" s="21"/>
      <c r="I10" s="22">
        <v>173810</v>
      </c>
      <c r="J10" s="22">
        <v>173810</v>
      </c>
      <c r="K10" s="23" t="s">
        <v>99</v>
      </c>
      <c r="L10" s="22">
        <v>0</v>
      </c>
      <c r="M10" s="23"/>
      <c r="N10" s="22">
        <v>0</v>
      </c>
      <c r="O10" s="22">
        <v>0</v>
      </c>
      <c r="P10" s="23"/>
      <c r="Q10" s="21"/>
      <c r="R10" s="22">
        <v>0</v>
      </c>
      <c r="S10" s="23"/>
      <c r="T10" s="21"/>
      <c r="U10" s="21"/>
      <c r="V10" s="21"/>
      <c r="W10" s="22">
        <v>0</v>
      </c>
      <c r="X10" s="22">
        <v>0</v>
      </c>
      <c r="Y10" s="22">
        <v>0</v>
      </c>
      <c r="Z10" s="24"/>
      <c r="AA10" s="24"/>
      <c r="AB10" s="24"/>
    </row>
    <row r="11" spans="1:28" x14ac:dyDescent="0.35">
      <c r="A11" s="19">
        <v>890802036</v>
      </c>
      <c r="B11" s="20" t="s">
        <v>69</v>
      </c>
      <c r="C11" s="20" t="s">
        <v>70</v>
      </c>
      <c r="D11" s="20">
        <v>122504</v>
      </c>
      <c r="E11" s="20" t="s">
        <v>26</v>
      </c>
      <c r="F11" s="20" t="s">
        <v>87</v>
      </c>
      <c r="G11" s="21">
        <v>44914</v>
      </c>
      <c r="H11" s="21"/>
      <c r="I11" s="22">
        <v>12300</v>
      </c>
      <c r="J11" s="22">
        <v>12300</v>
      </c>
      <c r="K11" s="23" t="s">
        <v>99</v>
      </c>
      <c r="L11" s="22">
        <v>0</v>
      </c>
      <c r="M11" s="23"/>
      <c r="N11" s="22">
        <v>0</v>
      </c>
      <c r="O11" s="22">
        <v>0</v>
      </c>
      <c r="P11" s="23"/>
      <c r="Q11" s="21"/>
      <c r="R11" s="22">
        <v>0</v>
      </c>
      <c r="S11" s="23"/>
      <c r="T11" s="21"/>
      <c r="U11" s="21"/>
      <c r="V11" s="21"/>
      <c r="W11" s="22">
        <v>0</v>
      </c>
      <c r="X11" s="22">
        <v>0</v>
      </c>
      <c r="Y11" s="22">
        <v>0</v>
      </c>
      <c r="Z11" s="24"/>
      <c r="AA11" s="24"/>
      <c r="AB11" s="24"/>
    </row>
    <row r="12" spans="1:28" x14ac:dyDescent="0.35">
      <c r="A12" s="19">
        <v>890802036</v>
      </c>
      <c r="B12" s="20" t="s">
        <v>69</v>
      </c>
      <c r="C12" s="20" t="s">
        <v>70</v>
      </c>
      <c r="D12" s="20">
        <v>90851</v>
      </c>
      <c r="E12" s="20" t="s">
        <v>27</v>
      </c>
      <c r="F12" s="20" t="s">
        <v>88</v>
      </c>
      <c r="G12" s="21">
        <v>44662</v>
      </c>
      <c r="H12" s="21"/>
      <c r="I12" s="22">
        <v>68170</v>
      </c>
      <c r="J12" s="22">
        <v>68170</v>
      </c>
      <c r="K12" s="23" t="s">
        <v>99</v>
      </c>
      <c r="L12" s="22">
        <v>0</v>
      </c>
      <c r="M12" s="23"/>
      <c r="N12" s="22">
        <v>0</v>
      </c>
      <c r="O12" s="22">
        <v>0</v>
      </c>
      <c r="P12" s="23"/>
      <c r="Q12" s="21"/>
      <c r="R12" s="22">
        <v>0</v>
      </c>
      <c r="S12" s="23"/>
      <c r="T12" s="21"/>
      <c r="U12" s="21"/>
      <c r="V12" s="21"/>
      <c r="W12" s="22">
        <v>0</v>
      </c>
      <c r="X12" s="22">
        <v>0</v>
      </c>
      <c r="Y12" s="22">
        <v>0</v>
      </c>
      <c r="Z12" s="24"/>
      <c r="AA12" s="24"/>
      <c r="AB12" s="24"/>
    </row>
    <row r="13" spans="1:28" x14ac:dyDescent="0.35">
      <c r="A13" s="19">
        <v>890802036</v>
      </c>
      <c r="B13" s="20" t="s">
        <v>69</v>
      </c>
      <c r="C13" s="20" t="s">
        <v>70</v>
      </c>
      <c r="D13" s="20">
        <v>101656</v>
      </c>
      <c r="E13" s="20" t="s">
        <v>29</v>
      </c>
      <c r="F13" s="20" t="s">
        <v>89</v>
      </c>
      <c r="G13" s="21">
        <v>44733</v>
      </c>
      <c r="H13" s="21"/>
      <c r="I13" s="22">
        <v>87446</v>
      </c>
      <c r="J13" s="22">
        <v>87446</v>
      </c>
      <c r="K13" s="23" t="s">
        <v>99</v>
      </c>
      <c r="L13" s="22">
        <v>0</v>
      </c>
      <c r="M13" s="23"/>
      <c r="N13" s="22">
        <v>0</v>
      </c>
      <c r="O13" s="22">
        <v>0</v>
      </c>
      <c r="P13" s="23"/>
      <c r="Q13" s="21"/>
      <c r="R13" s="22">
        <v>0</v>
      </c>
      <c r="S13" s="23"/>
      <c r="T13" s="21"/>
      <c r="U13" s="21"/>
      <c r="V13" s="21"/>
      <c r="W13" s="22">
        <v>0</v>
      </c>
      <c r="X13" s="22">
        <v>0</v>
      </c>
      <c r="Y13" s="22">
        <v>0</v>
      </c>
      <c r="Z13" s="24"/>
      <c r="AA13" s="24"/>
      <c r="AB13" s="24"/>
    </row>
    <row r="14" spans="1:28" x14ac:dyDescent="0.35">
      <c r="A14" s="19">
        <v>890802036</v>
      </c>
      <c r="B14" s="20" t="s">
        <v>69</v>
      </c>
      <c r="C14" s="20" t="s">
        <v>70</v>
      </c>
      <c r="D14" s="20">
        <v>112153</v>
      </c>
      <c r="E14" s="20" t="s">
        <v>33</v>
      </c>
      <c r="F14" s="20" t="s">
        <v>90</v>
      </c>
      <c r="G14" s="21">
        <v>44824</v>
      </c>
      <c r="H14" s="21"/>
      <c r="I14" s="22">
        <v>882876</v>
      </c>
      <c r="J14" s="22">
        <v>882876</v>
      </c>
      <c r="K14" s="23" t="s">
        <v>99</v>
      </c>
      <c r="L14" s="22">
        <v>0</v>
      </c>
      <c r="M14" s="23"/>
      <c r="N14" s="22">
        <v>0</v>
      </c>
      <c r="O14" s="22">
        <v>0</v>
      </c>
      <c r="P14" s="23"/>
      <c r="Q14" s="21"/>
      <c r="R14" s="22">
        <v>0</v>
      </c>
      <c r="S14" s="23"/>
      <c r="T14" s="21"/>
      <c r="U14" s="21"/>
      <c r="V14" s="21"/>
      <c r="W14" s="22">
        <v>0</v>
      </c>
      <c r="X14" s="22">
        <v>0</v>
      </c>
      <c r="Y14" s="22">
        <v>0</v>
      </c>
      <c r="Z14" s="24"/>
      <c r="AA14" s="24"/>
      <c r="AB14" s="24"/>
    </row>
    <row r="15" spans="1:28" x14ac:dyDescent="0.35">
      <c r="A15" s="19">
        <v>890802036</v>
      </c>
      <c r="B15" s="20" t="s">
        <v>69</v>
      </c>
      <c r="C15" s="20" t="s">
        <v>70</v>
      </c>
      <c r="D15" s="20">
        <v>114576</v>
      </c>
      <c r="E15" s="20" t="s">
        <v>34</v>
      </c>
      <c r="F15" s="20" t="s">
        <v>91</v>
      </c>
      <c r="G15" s="21">
        <v>44824</v>
      </c>
      <c r="H15" s="21"/>
      <c r="I15" s="22">
        <v>66729</v>
      </c>
      <c r="J15" s="22">
        <v>66729</v>
      </c>
      <c r="K15" s="23" t="s">
        <v>99</v>
      </c>
      <c r="L15" s="22">
        <v>0</v>
      </c>
      <c r="M15" s="23"/>
      <c r="N15" s="22">
        <v>0</v>
      </c>
      <c r="O15" s="22">
        <v>0</v>
      </c>
      <c r="P15" s="23"/>
      <c r="Q15" s="21"/>
      <c r="R15" s="22">
        <v>0</v>
      </c>
      <c r="S15" s="23"/>
      <c r="T15" s="21"/>
      <c r="U15" s="21"/>
      <c r="V15" s="21"/>
      <c r="W15" s="22">
        <v>0</v>
      </c>
      <c r="X15" s="22">
        <v>0</v>
      </c>
      <c r="Y15" s="22">
        <v>0</v>
      </c>
      <c r="Z15" s="24"/>
      <c r="AA15" s="24"/>
      <c r="AB15" s="24"/>
    </row>
    <row r="16" spans="1:28" x14ac:dyDescent="0.35">
      <c r="A16" s="19">
        <v>890802036</v>
      </c>
      <c r="B16" s="20" t="s">
        <v>69</v>
      </c>
      <c r="C16" s="20" t="s">
        <v>70</v>
      </c>
      <c r="D16" s="20">
        <v>116854</v>
      </c>
      <c r="E16" s="20" t="s">
        <v>35</v>
      </c>
      <c r="F16" s="20" t="s">
        <v>92</v>
      </c>
      <c r="G16" s="21">
        <v>44853</v>
      </c>
      <c r="H16" s="21"/>
      <c r="I16" s="22">
        <v>798099</v>
      </c>
      <c r="J16" s="22">
        <v>798099</v>
      </c>
      <c r="K16" s="23" t="s">
        <v>99</v>
      </c>
      <c r="L16" s="22">
        <v>0</v>
      </c>
      <c r="M16" s="23"/>
      <c r="N16" s="22">
        <v>0</v>
      </c>
      <c r="O16" s="22">
        <v>0</v>
      </c>
      <c r="P16" s="23"/>
      <c r="Q16" s="21"/>
      <c r="R16" s="22">
        <v>0</v>
      </c>
      <c r="S16" s="23"/>
      <c r="T16" s="21"/>
      <c r="U16" s="21"/>
      <c r="V16" s="21"/>
      <c r="W16" s="22">
        <v>0</v>
      </c>
      <c r="X16" s="22">
        <v>0</v>
      </c>
      <c r="Y16" s="22">
        <v>0</v>
      </c>
      <c r="Z16" s="24"/>
      <c r="AA16" s="24"/>
      <c r="AB16" s="24"/>
    </row>
    <row r="17" spans="1:28" x14ac:dyDescent="0.35">
      <c r="A17" s="19">
        <v>890802036</v>
      </c>
      <c r="B17" s="20" t="s">
        <v>69</v>
      </c>
      <c r="C17" s="20" t="s">
        <v>70</v>
      </c>
      <c r="D17" s="20">
        <v>120608</v>
      </c>
      <c r="E17" s="20" t="s">
        <v>36</v>
      </c>
      <c r="F17" s="20" t="s">
        <v>93</v>
      </c>
      <c r="G17" s="21">
        <v>44883</v>
      </c>
      <c r="H17" s="21"/>
      <c r="I17" s="22">
        <v>4759746</v>
      </c>
      <c r="J17" s="22">
        <v>4759746</v>
      </c>
      <c r="K17" s="23" t="s">
        <v>99</v>
      </c>
      <c r="L17" s="22">
        <v>0</v>
      </c>
      <c r="M17" s="23"/>
      <c r="N17" s="22">
        <v>0</v>
      </c>
      <c r="O17" s="22">
        <v>0</v>
      </c>
      <c r="P17" s="23"/>
      <c r="Q17" s="21"/>
      <c r="R17" s="22">
        <v>0</v>
      </c>
      <c r="S17" s="23"/>
      <c r="T17" s="21"/>
      <c r="U17" s="21"/>
      <c r="V17" s="21"/>
      <c r="W17" s="22">
        <v>0</v>
      </c>
      <c r="X17" s="22">
        <v>0</v>
      </c>
      <c r="Y17" s="22">
        <v>0</v>
      </c>
      <c r="Z17" s="24"/>
      <c r="AA17" s="24"/>
      <c r="AB17" s="24"/>
    </row>
    <row r="18" spans="1:28" x14ac:dyDescent="0.35">
      <c r="A18" s="19">
        <v>890802036</v>
      </c>
      <c r="B18" s="20" t="s">
        <v>69</v>
      </c>
      <c r="C18" s="20" t="s">
        <v>70</v>
      </c>
      <c r="D18" s="20">
        <v>139283</v>
      </c>
      <c r="E18" s="20" t="s">
        <v>37</v>
      </c>
      <c r="F18" s="20" t="s">
        <v>94</v>
      </c>
      <c r="G18" s="21">
        <v>45041</v>
      </c>
      <c r="H18" s="21"/>
      <c r="I18" s="22">
        <v>200037</v>
      </c>
      <c r="J18" s="22">
        <v>200037</v>
      </c>
      <c r="K18" s="23" t="s">
        <v>99</v>
      </c>
      <c r="L18" s="22">
        <v>0</v>
      </c>
      <c r="M18" s="23"/>
      <c r="N18" s="22">
        <v>0</v>
      </c>
      <c r="O18" s="22">
        <v>0</v>
      </c>
      <c r="P18" s="23"/>
      <c r="Q18" s="21"/>
      <c r="R18" s="22">
        <v>0</v>
      </c>
      <c r="S18" s="23"/>
      <c r="T18" s="21"/>
      <c r="U18" s="21"/>
      <c r="V18" s="21"/>
      <c r="W18" s="22">
        <v>0</v>
      </c>
      <c r="X18" s="22">
        <v>0</v>
      </c>
      <c r="Y18" s="22">
        <v>0</v>
      </c>
      <c r="Z18" s="24"/>
      <c r="AA18" s="24"/>
      <c r="AB18" s="24"/>
    </row>
    <row r="19" spans="1:28" x14ac:dyDescent="0.35">
      <c r="A19" s="19">
        <v>890802036</v>
      </c>
      <c r="B19" s="20" t="s">
        <v>69</v>
      </c>
      <c r="C19" s="20" t="s">
        <v>70</v>
      </c>
      <c r="D19" s="20">
        <v>53780</v>
      </c>
      <c r="E19" s="20" t="s">
        <v>38</v>
      </c>
      <c r="F19" s="20" t="s">
        <v>95</v>
      </c>
      <c r="G19" s="21">
        <v>44455</v>
      </c>
      <c r="H19" s="21"/>
      <c r="I19" s="22">
        <v>88405</v>
      </c>
      <c r="J19" s="22">
        <v>88405</v>
      </c>
      <c r="K19" s="23" t="s">
        <v>99</v>
      </c>
      <c r="L19" s="22">
        <v>0</v>
      </c>
      <c r="M19" s="23"/>
      <c r="N19" s="22">
        <v>0</v>
      </c>
      <c r="O19" s="22">
        <v>0</v>
      </c>
      <c r="P19" s="23"/>
      <c r="Q19" s="21"/>
      <c r="R19" s="22">
        <v>0</v>
      </c>
      <c r="S19" s="23"/>
      <c r="T19" s="21"/>
      <c r="U19" s="21"/>
      <c r="V19" s="21"/>
      <c r="W19" s="22">
        <v>0</v>
      </c>
      <c r="X19" s="22">
        <v>0</v>
      </c>
      <c r="Y19" s="22">
        <v>0</v>
      </c>
      <c r="Z19" s="24"/>
      <c r="AA19" s="24"/>
      <c r="AB19" s="24"/>
    </row>
    <row r="20" spans="1:28" x14ac:dyDescent="0.35">
      <c r="A20" s="19">
        <v>890802036</v>
      </c>
      <c r="B20" s="20" t="s">
        <v>69</v>
      </c>
      <c r="C20" s="20" t="s">
        <v>70</v>
      </c>
      <c r="D20" s="20">
        <v>64945</v>
      </c>
      <c r="E20" s="20" t="s">
        <v>39</v>
      </c>
      <c r="F20" s="20" t="s">
        <v>96</v>
      </c>
      <c r="G20" s="21">
        <v>44490</v>
      </c>
      <c r="H20" s="21"/>
      <c r="I20" s="22">
        <v>756100</v>
      </c>
      <c r="J20" s="22">
        <v>756100</v>
      </c>
      <c r="K20" s="23" t="s">
        <v>99</v>
      </c>
      <c r="L20" s="22">
        <v>0</v>
      </c>
      <c r="M20" s="23"/>
      <c r="N20" s="22">
        <v>0</v>
      </c>
      <c r="O20" s="22">
        <v>0</v>
      </c>
      <c r="P20" s="23"/>
      <c r="Q20" s="21"/>
      <c r="R20" s="22">
        <v>0</v>
      </c>
      <c r="S20" s="23"/>
      <c r="T20" s="21"/>
      <c r="U20" s="21"/>
      <c r="V20" s="21"/>
      <c r="W20" s="22">
        <v>0</v>
      </c>
      <c r="X20" s="22">
        <v>0</v>
      </c>
      <c r="Y20" s="22">
        <v>0</v>
      </c>
      <c r="Z20" s="24"/>
      <c r="AA20" s="24"/>
      <c r="AB20" s="24"/>
    </row>
    <row r="21" spans="1:28" x14ac:dyDescent="0.35">
      <c r="A21" s="19">
        <v>890802036</v>
      </c>
      <c r="B21" s="20" t="s">
        <v>69</v>
      </c>
      <c r="C21" s="20" t="s">
        <v>70</v>
      </c>
      <c r="D21" s="20">
        <v>94630</v>
      </c>
      <c r="E21" s="20" t="s">
        <v>40</v>
      </c>
      <c r="F21" s="20" t="s">
        <v>97</v>
      </c>
      <c r="G21" s="21">
        <v>44662</v>
      </c>
      <c r="H21" s="21"/>
      <c r="I21" s="22">
        <v>285877</v>
      </c>
      <c r="J21" s="22">
        <v>285877</v>
      </c>
      <c r="K21" s="23" t="s">
        <v>99</v>
      </c>
      <c r="L21" s="22">
        <v>0</v>
      </c>
      <c r="M21" s="23"/>
      <c r="N21" s="22">
        <v>0</v>
      </c>
      <c r="O21" s="22">
        <v>0</v>
      </c>
      <c r="P21" s="23"/>
      <c r="Q21" s="21"/>
      <c r="R21" s="22">
        <v>0</v>
      </c>
      <c r="S21" s="23"/>
      <c r="T21" s="21"/>
      <c r="U21" s="21"/>
      <c r="V21" s="21"/>
      <c r="W21" s="22">
        <v>0</v>
      </c>
      <c r="X21" s="22">
        <v>0</v>
      </c>
      <c r="Y21" s="22">
        <v>0</v>
      </c>
      <c r="Z21" s="24"/>
      <c r="AA21" s="24"/>
      <c r="AB21" s="24"/>
    </row>
  </sheetData>
  <autoFilter ref="A1:AB2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5" zoomScaleNormal="100" workbookViewId="0">
      <selection activeCell="L33" sqref="L3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104</v>
      </c>
      <c r="E2" s="32"/>
      <c r="F2" s="32"/>
      <c r="G2" s="32"/>
      <c r="H2" s="32"/>
      <c r="I2" s="33"/>
      <c r="J2" s="34" t="s">
        <v>105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106</v>
      </c>
      <c r="E5" s="46"/>
      <c r="F5" s="46"/>
      <c r="G5" s="46"/>
      <c r="H5" s="46"/>
      <c r="I5" s="47"/>
      <c r="J5" s="47" t="s">
        <v>107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138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136</v>
      </c>
      <c r="J12" s="55"/>
    </row>
    <row r="13" spans="2:10" ht="13" x14ac:dyDescent="0.3">
      <c r="B13" s="54"/>
      <c r="C13" s="56" t="s">
        <v>137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108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109</v>
      </c>
      <c r="D17" s="57"/>
      <c r="H17" s="60"/>
      <c r="I17" s="61"/>
      <c r="J17" s="55"/>
    </row>
    <row r="18" spans="2:10" ht="13" x14ac:dyDescent="0.3">
      <c r="B18" s="54"/>
      <c r="C18" s="56" t="s">
        <v>110</v>
      </c>
      <c r="D18" s="56"/>
      <c r="E18" s="56"/>
      <c r="F18" s="56"/>
      <c r="H18" s="62">
        <v>20</v>
      </c>
      <c r="I18" s="63">
        <v>9009768</v>
      </c>
      <c r="J18" s="55"/>
    </row>
    <row r="19" spans="2:10" x14ac:dyDescent="0.25">
      <c r="B19" s="54"/>
      <c r="C19" s="28" t="s">
        <v>111</v>
      </c>
      <c r="H19" s="64">
        <v>3</v>
      </c>
      <c r="I19" s="65">
        <v>36900</v>
      </c>
      <c r="J19" s="55"/>
    </row>
    <row r="20" spans="2:10" x14ac:dyDescent="0.25">
      <c r="B20" s="54"/>
      <c r="C20" s="28" t="s">
        <v>112</v>
      </c>
      <c r="H20" s="64">
        <v>1</v>
      </c>
      <c r="I20" s="65">
        <v>273346</v>
      </c>
      <c r="J20" s="55"/>
    </row>
    <row r="21" spans="2:10" x14ac:dyDescent="0.25">
      <c r="B21" s="54"/>
      <c r="C21" s="28" t="s">
        <v>113</v>
      </c>
      <c r="H21" s="64">
        <v>16</v>
      </c>
      <c r="I21" s="65">
        <v>8699522</v>
      </c>
      <c r="J21" s="55"/>
    </row>
    <row r="22" spans="2:10" x14ac:dyDescent="0.25">
      <c r="B22" s="54"/>
      <c r="C22" s="28" t="s">
        <v>114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115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116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117</v>
      </c>
      <c r="D25" s="56"/>
      <c r="E25" s="56"/>
      <c r="F25" s="56"/>
      <c r="H25" s="62">
        <f>H19+H20+H21+H22+H24+H23</f>
        <v>20</v>
      </c>
      <c r="I25" s="63">
        <f>I19+I20+I21+I22+I24+I23</f>
        <v>9009768</v>
      </c>
      <c r="J25" s="55"/>
    </row>
    <row r="26" spans="2:10" x14ac:dyDescent="0.25">
      <c r="B26" s="54"/>
      <c r="C26" s="28" t="s">
        <v>118</v>
      </c>
      <c r="H26" s="64">
        <v>0</v>
      </c>
      <c r="I26" s="65">
        <v>0</v>
      </c>
      <c r="J26" s="55"/>
    </row>
    <row r="27" spans="2:10" ht="13" thickBot="1" x14ac:dyDescent="0.3">
      <c r="B27" s="54"/>
      <c r="C27" s="28" t="s">
        <v>119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120</v>
      </c>
      <c r="D28" s="56"/>
      <c r="E28" s="56"/>
      <c r="F28" s="56"/>
      <c r="H28" s="62">
        <f>H26+H27</f>
        <v>0</v>
      </c>
      <c r="I28" s="63">
        <f>I26+I27</f>
        <v>0</v>
      </c>
      <c r="J28" s="55"/>
    </row>
    <row r="29" spans="2:10" ht="13.5" thickBot="1" x14ac:dyDescent="0.35">
      <c r="B29" s="54"/>
      <c r="C29" s="28" t="s">
        <v>121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122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123</v>
      </c>
      <c r="D32" s="56"/>
      <c r="H32" s="69">
        <f>H25+H28+H30</f>
        <v>20</v>
      </c>
      <c r="I32" s="70">
        <f>I25+I28+I30</f>
        <v>9009768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139</v>
      </c>
      <c r="D37" s="73"/>
      <c r="H37" s="72" t="s">
        <v>124</v>
      </c>
      <c r="I37" s="73"/>
      <c r="J37" s="55"/>
    </row>
    <row r="38" spans="2:10" ht="13" x14ac:dyDescent="0.3">
      <c r="B38" s="54"/>
      <c r="C38" s="56" t="s">
        <v>140</v>
      </c>
      <c r="D38" s="71"/>
      <c r="H38" s="74" t="s">
        <v>125</v>
      </c>
      <c r="I38" s="71"/>
      <c r="J38" s="55"/>
    </row>
    <row r="39" spans="2:10" ht="13" x14ac:dyDescent="0.3">
      <c r="B39" s="54"/>
      <c r="C39" s="56" t="s">
        <v>141</v>
      </c>
      <c r="H39" s="56" t="s">
        <v>126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127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F33" sqref="F33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128</v>
      </c>
      <c r="E2" s="32"/>
      <c r="F2" s="32"/>
      <c r="G2" s="32"/>
      <c r="H2" s="32"/>
      <c r="I2" s="33"/>
      <c r="J2" s="34" t="s">
        <v>105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129</v>
      </c>
      <c r="E5" s="80"/>
      <c r="F5" s="80"/>
      <c r="G5" s="80"/>
      <c r="H5" s="80"/>
      <c r="I5" s="81"/>
      <c r="J5" s="47" t="s">
        <v>130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">
        <v>138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">
        <v>136</v>
      </c>
      <c r="J11" s="55"/>
    </row>
    <row r="12" spans="2:10" ht="13" x14ac:dyDescent="0.3">
      <c r="B12" s="54"/>
      <c r="C12" s="56" t="s">
        <v>137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131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132</v>
      </c>
      <c r="I16" s="83" t="s">
        <v>9</v>
      </c>
      <c r="J16" s="55"/>
    </row>
    <row r="17" spans="2:10" ht="13" x14ac:dyDescent="0.3">
      <c r="B17" s="54"/>
      <c r="C17" s="56" t="s">
        <v>110</v>
      </c>
      <c r="D17" s="56"/>
      <c r="E17" s="56"/>
      <c r="F17" s="56"/>
      <c r="H17" s="60">
        <v>4</v>
      </c>
      <c r="I17" s="84">
        <v>310246</v>
      </c>
      <c r="J17" s="55"/>
    </row>
    <row r="18" spans="2:10" x14ac:dyDescent="0.25">
      <c r="B18" s="54"/>
      <c r="C18" s="28" t="s">
        <v>111</v>
      </c>
      <c r="H18" s="85">
        <v>3</v>
      </c>
      <c r="I18" s="86">
        <v>36900</v>
      </c>
      <c r="J18" s="55"/>
    </row>
    <row r="19" spans="2:10" x14ac:dyDescent="0.25">
      <c r="B19" s="54"/>
      <c r="C19" s="28" t="s">
        <v>112</v>
      </c>
      <c r="H19" s="85">
        <v>1</v>
      </c>
      <c r="I19" s="86">
        <v>273346</v>
      </c>
      <c r="J19" s="55"/>
    </row>
    <row r="20" spans="2:10" x14ac:dyDescent="0.25">
      <c r="B20" s="54"/>
      <c r="C20" s="28" t="s">
        <v>114</v>
      </c>
      <c r="H20" s="85">
        <v>0</v>
      </c>
      <c r="I20" s="86">
        <v>0</v>
      </c>
      <c r="J20" s="55"/>
    </row>
    <row r="21" spans="2:10" x14ac:dyDescent="0.25">
      <c r="B21" s="54"/>
      <c r="C21" s="28" t="s">
        <v>133</v>
      </c>
      <c r="H21" s="85">
        <v>0</v>
      </c>
      <c r="I21" s="86">
        <v>0</v>
      </c>
      <c r="J21" s="55"/>
    </row>
    <row r="22" spans="2:10" ht="13" x14ac:dyDescent="0.3">
      <c r="B22" s="54"/>
      <c r="C22" s="56" t="s">
        <v>134</v>
      </c>
      <c r="D22" s="56"/>
      <c r="E22" s="56"/>
      <c r="F22" s="56"/>
      <c r="H22" s="60">
        <v>4</v>
      </c>
      <c r="I22" s="84">
        <v>310246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">
        <v>139</v>
      </c>
      <c r="D28" s="72"/>
      <c r="G28" s="72" t="s">
        <v>124</v>
      </c>
      <c r="H28" s="73"/>
      <c r="I28" s="71"/>
      <c r="J28" s="55"/>
    </row>
    <row r="29" spans="2:10" ht="13" x14ac:dyDescent="0.3">
      <c r="B29" s="54"/>
      <c r="C29" s="74" t="s">
        <v>140</v>
      </c>
      <c r="D29" s="74"/>
      <c r="G29" s="74" t="s">
        <v>135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2024-06-16T19:46:21Z</cp:lastPrinted>
  <dcterms:created xsi:type="dcterms:W3CDTF">2024-05-29T14:18:17Z</dcterms:created>
  <dcterms:modified xsi:type="dcterms:W3CDTF">2024-06-16T20:21:26Z</dcterms:modified>
</cp:coreProperties>
</file>